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worksheets/sheet3.xml" ContentType="application/vnd.openxmlformats-officedocument.spreadsheetml.worksheet+xml"/>
  <Override PartName="/xl/worksheets/sheet2.xml" ContentType="application/vnd.openxmlformats-officedocument.spreadsheetml.worksheet+xml"/>
  <Override PartName="/xl/drawings/drawing4.xml" ContentType="application/vnd.openxmlformats-officedocument.drawing+xml"/>
  <Override PartName="/xl/charts/colors2.xml" ContentType="application/vnd.ms-office.chartcolorstyle+xml"/>
  <Override PartName="/xl/worksheets/sheet1.xml" ContentType="application/vnd.openxmlformats-officedocument.spreadsheetml.worksheet+xml"/>
  <Override PartName="/xl/worksheets/sheet19.xml" ContentType="application/vnd.openxmlformats-officedocument.spreadsheetml.worksheet+xml"/>
  <Override PartName="/xl/worksheets/sheet18.xml" ContentType="application/vnd.openxmlformats-officedocument.spreadsheetml.worksheet+xml"/>
  <Override PartName="/xl/worksheets/sheet17.xml" ContentType="application/vnd.openxmlformats-officedocument.spreadsheetml.worksheet+xml"/>
  <Override PartName="/xl/worksheets/sheet16.xml" ContentType="application/vnd.openxmlformats-officedocument.spreadsheetml.worksheet+xml"/>
  <Override PartName="/xl/worksheets/sheet15.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drawings/drawing1.xml" ContentType="application/vnd.openxmlformats-officedocument.drawing+xml"/>
  <Override PartName="/xl/charts/style2.xml" ContentType="application/vnd.ms-office.chartstyl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23.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2.xml" ContentType="application/vnd.openxmlformats-officedocument.spreadsheetml.worksheet+xml"/>
  <Override PartName="/xl/drawings/drawing2.xml" ContentType="application/vnd.openxmlformats-officedocument.drawing+xml"/>
  <Override PartName="/xl/worksheets/sheet7.xml" ContentType="application/vnd.openxmlformats-officedocument.spreadsheetml.worksheet+xml"/>
  <Override PartName="/xl/worksheets/sheet6.xml" ContentType="application/vnd.openxmlformats-officedocument.spreadsheetml.worksheet+xml"/>
  <Override PartName="/xl/drawings/drawing3.xml" ContentType="application/vnd.openxmlformats-officedocument.drawing+xml"/>
  <Override PartName="/xl/charts/chart2.xml" ContentType="application/vnd.openxmlformats-officedocument.drawingml.chart+xml"/>
  <Override PartName="/xl/worksheets/sheet5.xml" ContentType="application/vnd.openxmlformats-officedocument.spreadsheetml.worksheet+xml"/>
  <Override PartName="/xl/worksheets/sheet8.xml" ContentType="application/vnd.openxmlformats-officedocument.spreadsheetml.worksheet+xml"/>
  <Override PartName="/xl/charts/colors1.xml" ContentType="application/vnd.ms-office.chartcolorstyle+xml"/>
  <Override PartName="/xl/charts/style1.xml" ContentType="application/vnd.ms-office.chartstyle+xml"/>
  <Override PartName="/xl/worksheets/sheet11.xml" ContentType="application/vnd.openxmlformats-officedocument.spreadsheetml.worksheet+xml"/>
  <Override PartName="/xl/charts/chart1.xml" ContentType="application/vnd.openxmlformats-officedocument.drawingml.char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xl/comments4.xml" ContentType="application/vnd.openxmlformats-officedocument.spreadsheetml.comments+xml"/>
  <Override PartName="/xl/comments5.xml" ContentType="application/vnd.openxmlformats-officedocument.spreadsheetml.comments+xml"/>
  <Override PartName="/xl/comments3.xml" ContentType="application/vnd.openxmlformats-officedocument.spreadsheetml.comments+xml"/>
  <Override PartName="/xl/comments1.xml" ContentType="application/vnd.openxmlformats-officedocument.spreadsheetml.comments+xml"/>
  <Override PartName="/xl/comments2.xml" ContentType="application/vnd.openxmlformats-officedocument.spreadsheetml.comments+xml"/>
  <Override PartName="/xl/comments6.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7.xml" ContentType="application/vnd.openxmlformats-officedocument.spreadsheetml.comment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always" defaultThemeVersion="153222"/>
  <mc:AlternateContent xmlns:mc="http://schemas.openxmlformats.org/markup-compatibility/2006">
    <mc:Choice Requires="x15">
      <x15ac:absPath xmlns:x15ac="http://schemas.microsoft.com/office/spreadsheetml/2010/11/ac" url="C:\Users\Alacevich\Dropbox\Countries\Kyrgyzstan\GCF 2017\CS-FOR_Feasibility Study\FS_19 June 2018\"/>
    </mc:Choice>
  </mc:AlternateContent>
  <bookViews>
    <workbookView xWindow="0" yWindow="0" windowWidth="28800" windowHeight="11700" tabRatio="871"/>
  </bookViews>
  <sheets>
    <sheet name="Title" sheetId="37" r:id="rId1"/>
    <sheet name="ToC" sheetId="38" r:id="rId2"/>
    <sheet name="Jobs" sheetId="26" r:id="rId3"/>
    <sheet name="Prices" sheetId="8" r:id="rId4"/>
    <sheet name="CF" sheetId="29" r:id="rId5"/>
    <sheet name="Inv-Sum" sheetId="2" r:id="rId6"/>
    <sheet name="WP-WOP" sheetId="40" r:id="rId7"/>
    <sheet name="Summary" sheetId="39" r:id="rId8"/>
    <sheet name="Sensitivity" sheetId="41" r:id="rId9"/>
    <sheet name="Agg-Rev-Inv" sheetId="36" r:id="rId10"/>
    <sheet name="Forest-A-R" sheetId="1" r:id="rId11"/>
    <sheet name="Forest-Enr." sheetId="4" r:id="rId12"/>
    <sheet name="Pasture" sheetId="5" r:id="rId13"/>
    <sheet name="F-N orchards" sheetId="3" r:id="rId14"/>
    <sheet name="Nursery" sheetId="10" r:id="rId15"/>
    <sheet name="CA" sheetId="16" r:id="rId16"/>
    <sheet name="GreenH." sheetId="19" r:id="rId17"/>
    <sheet name="Beekeeping" sheetId="12" r:id="rId18"/>
    <sheet name="Broiler" sheetId="30" r:id="rId19"/>
    <sheet name="Turkey" sheetId="31" r:id="rId20"/>
    <sheet name="ColdStor." sheetId="20" r:id="rId21"/>
    <sheet name="SolDryer" sheetId="32" r:id="rId22"/>
    <sheet name="VacDryer" sheetId="35" r:id="rId23"/>
  </sheets>
  <externalReferences>
    <externalReference r:id="rId24"/>
    <externalReference r:id="rId25"/>
  </externalReferences>
  <definedNames>
    <definedName name="__123Graph_DMACOA" localSheetId="18" hidden="1">'[1]16 MaCost'!#REF!</definedName>
    <definedName name="__123Graph_DMACOA" localSheetId="21" hidden="1">'[1]16 MaCost'!#REF!</definedName>
    <definedName name="__123Graph_DMACOA" localSheetId="7" hidden="1">'[1]16 MaCost'!#REF!</definedName>
    <definedName name="__123Graph_DMACOA" localSheetId="19" hidden="1">'[1]16 MaCost'!#REF!</definedName>
    <definedName name="__123Graph_DMACOA" localSheetId="22" hidden="1">'[1]16 MaCost'!#REF!</definedName>
    <definedName name="__123Graph_DMACOA" localSheetId="6" hidden="1">'[1]16 MaCost'!#REF!</definedName>
    <definedName name="__123Graph_DMACOA" hidden="1">'[1]16 MaCost'!#REF!</definedName>
    <definedName name="__123Graph_DMAKOGR" localSheetId="18" hidden="1">'[1]16 MaCost'!#REF!</definedName>
    <definedName name="__123Graph_DMAKOGR" localSheetId="21" hidden="1">'[1]16 MaCost'!#REF!</definedName>
    <definedName name="__123Graph_DMAKOGR" localSheetId="7" hidden="1">'[1]16 MaCost'!#REF!</definedName>
    <definedName name="__123Graph_DMAKOGR" localSheetId="19" hidden="1">'[1]16 MaCost'!#REF!</definedName>
    <definedName name="__123Graph_DMAKOGR" localSheetId="22" hidden="1">'[1]16 MaCost'!#REF!</definedName>
    <definedName name="__123Graph_DMAKOGR" localSheetId="6" hidden="1">'[1]16 MaCost'!#REF!</definedName>
    <definedName name="__123Graph_DMAKOGR" hidden="1">'[1]16 MaCost'!#REF!</definedName>
    <definedName name="_Fill" localSheetId="18" hidden="1">'[1]16 MaCost'!#REF!</definedName>
    <definedName name="_Fill" localSheetId="21" hidden="1">'[1]16 MaCost'!#REF!</definedName>
    <definedName name="_Fill" localSheetId="7" hidden="1">'[1]16 MaCost'!#REF!</definedName>
    <definedName name="_Fill" localSheetId="19" hidden="1">'[1]16 MaCost'!#REF!</definedName>
    <definedName name="_Fill" localSheetId="22" hidden="1">'[1]16 MaCost'!#REF!</definedName>
    <definedName name="_Fill" localSheetId="6" hidden="1">'[1]16 MaCost'!#REF!</definedName>
    <definedName name="_Fill" hidden="1">'[1]16 MaCost'!#REF!</definedName>
    <definedName name="_Table1_Out" localSheetId="18" hidden="1">'[1]16 MaCost'!#REF!</definedName>
    <definedName name="_Table1_Out" localSheetId="21" hidden="1">'[1]16 MaCost'!#REF!</definedName>
    <definedName name="_Table1_Out" localSheetId="7" hidden="1">'[1]16 MaCost'!#REF!</definedName>
    <definedName name="_Table1_Out" localSheetId="19" hidden="1">'[1]16 MaCost'!#REF!</definedName>
    <definedName name="_Table1_Out" localSheetId="22" hidden="1">'[1]16 MaCost'!#REF!</definedName>
    <definedName name="_Table1_Out" localSheetId="6" hidden="1">'[1]16 MaCost'!#REF!</definedName>
    <definedName name="_Table1_Out" hidden="1">'[1]16 MaCost'!#REF!</definedName>
    <definedName name="a" localSheetId="21" hidden="1">'[1]16 MaCost'!#REF!</definedName>
    <definedName name="a" localSheetId="7" hidden="1">'[1]16 MaCost'!#REF!</definedName>
    <definedName name="a" localSheetId="22" hidden="1">'[1]16 MaCost'!#REF!</definedName>
    <definedName name="a" localSheetId="6" hidden="1">'[1]16 MaCost'!#REF!</definedName>
    <definedName name="a" hidden="1">'[1]16 MaCost'!#REF!</definedName>
    <definedName name="HTML_CodePage" hidden="1">1252</definedName>
    <definedName name="HTML_Control" hidden="1">{"'Sheet1'!$I$7:$L$12"}</definedName>
    <definedName name="HTML_Description" hidden="1">""</definedName>
    <definedName name="HTML_Email" hidden="1">""</definedName>
    <definedName name="HTML_Header" hidden="1">"Sheet1"</definedName>
    <definedName name="HTML_LastUpdate" hidden="1">"10/11/99"</definedName>
    <definedName name="HTML_LineAfter" hidden="1">FALSE</definedName>
    <definedName name="HTML_LineBefore" hidden="1">FALSE</definedName>
    <definedName name="HTML_Name" hidden="1">"Md.Badiuzzaman"</definedName>
    <definedName name="HTML_OBDlg2" hidden="1">TRUE</definedName>
    <definedName name="HTML_OBDlg4" hidden="1">TRUE</definedName>
    <definedName name="HTML_OS" hidden="1">0</definedName>
    <definedName name="HTML_PathFile" hidden="1">"C:\My Documents\bzaman\work\MyHTML.htm"</definedName>
    <definedName name="HTML_Title" hidden="1">"Estimate_Cost_for_Economist"</definedName>
    <definedName name="Name_Model">[2]Model!$F$302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682" i="1" l="1"/>
  <c r="J670" i="1"/>
  <c r="D150" i="41" l="1"/>
  <c r="C150" i="41" s="1"/>
  <c r="D141" i="41"/>
  <c r="C141" i="41" s="1"/>
  <c r="C155" i="41"/>
  <c r="C154" i="41"/>
  <c r="C153" i="41"/>
  <c r="C152" i="41"/>
  <c r="C151" i="41"/>
  <c r="C146" i="41"/>
  <c r="C145" i="41"/>
  <c r="C144" i="41"/>
  <c r="C143" i="41"/>
  <c r="C142" i="41"/>
  <c r="G215" i="5"/>
  <c r="F215" i="5"/>
  <c r="G216" i="5"/>
  <c r="G218" i="5"/>
  <c r="D131" i="41"/>
  <c r="C131" i="41" s="1"/>
  <c r="C136" i="41"/>
  <c r="C135" i="41"/>
  <c r="C134" i="41"/>
  <c r="C133" i="41"/>
  <c r="D122" i="41"/>
  <c r="C122" i="41" s="1"/>
  <c r="F210" i="5"/>
  <c r="F373" i="5" s="1"/>
  <c r="E501" i="5"/>
  <c r="E373" i="5"/>
  <c r="H210" i="5" l="1"/>
  <c r="H501" i="5" s="1"/>
  <c r="H508" i="5" s="1"/>
  <c r="X210" i="5"/>
  <c r="X217" i="5" s="1"/>
  <c r="G210" i="5"/>
  <c r="P210" i="5"/>
  <c r="P217" i="5" s="1"/>
  <c r="V210" i="5"/>
  <c r="V373" i="5" s="1"/>
  <c r="V380" i="5" s="1"/>
  <c r="T210" i="5"/>
  <c r="T217" i="5" s="1"/>
  <c r="N210" i="5"/>
  <c r="N373" i="5" s="1"/>
  <c r="N380" i="5" s="1"/>
  <c r="L210" i="5"/>
  <c r="L217" i="5" s="1"/>
  <c r="R210" i="5"/>
  <c r="R373" i="5" s="1"/>
  <c r="R380" i="5" s="1"/>
  <c r="J210" i="5"/>
  <c r="J373" i="5" s="1"/>
  <c r="J380" i="5" s="1"/>
  <c r="Y210" i="5"/>
  <c r="Y373" i="5" s="1"/>
  <c r="Y380" i="5" s="1"/>
  <c r="U210" i="5"/>
  <c r="U373" i="5" s="1"/>
  <c r="U380" i="5" s="1"/>
  <c r="Q210" i="5"/>
  <c r="Q373" i="5" s="1"/>
  <c r="Q380" i="5" s="1"/>
  <c r="M210" i="5"/>
  <c r="M373" i="5" s="1"/>
  <c r="M380" i="5" s="1"/>
  <c r="I210" i="5"/>
  <c r="I373" i="5" s="1"/>
  <c r="I380" i="5" s="1"/>
  <c r="F501" i="5"/>
  <c r="W210" i="5"/>
  <c r="S210" i="5"/>
  <c r="O210" i="5"/>
  <c r="K210" i="5"/>
  <c r="H373" i="5" l="1"/>
  <c r="H380" i="5" s="1"/>
  <c r="H217" i="5"/>
  <c r="G501" i="5"/>
  <c r="G508" i="5" s="1"/>
  <c r="G217" i="5"/>
  <c r="T373" i="5"/>
  <c r="T380" i="5" s="1"/>
  <c r="P501" i="5"/>
  <c r="P508" i="5" s="1"/>
  <c r="P373" i="5"/>
  <c r="P380" i="5" s="1"/>
  <c r="X501" i="5"/>
  <c r="X508" i="5" s="1"/>
  <c r="L373" i="5"/>
  <c r="L380" i="5" s="1"/>
  <c r="T501" i="5"/>
  <c r="T508" i="5" s="1"/>
  <c r="Y501" i="5"/>
  <c r="Y508" i="5" s="1"/>
  <c r="J501" i="5"/>
  <c r="J508" i="5" s="1"/>
  <c r="X373" i="5"/>
  <c r="X380" i="5" s="1"/>
  <c r="V501" i="5"/>
  <c r="V508" i="5" s="1"/>
  <c r="L501" i="5"/>
  <c r="L508" i="5" s="1"/>
  <c r="Y217" i="5"/>
  <c r="G373" i="5"/>
  <c r="G380" i="5" s="1"/>
  <c r="N217" i="5"/>
  <c r="I217" i="5"/>
  <c r="I501" i="5"/>
  <c r="I508" i="5" s="1"/>
  <c r="R501" i="5"/>
  <c r="R508" i="5" s="1"/>
  <c r="R217" i="5"/>
  <c r="V217" i="5"/>
  <c r="N501" i="5"/>
  <c r="N508" i="5" s="1"/>
  <c r="Q217" i="5"/>
  <c r="Q501" i="5"/>
  <c r="Q508" i="5" s="1"/>
  <c r="J217" i="5"/>
  <c r="K373" i="5"/>
  <c r="K380" i="5" s="1"/>
  <c r="K217" i="5"/>
  <c r="K501" i="5"/>
  <c r="K508" i="5" s="1"/>
  <c r="U217" i="5"/>
  <c r="M501" i="5"/>
  <c r="M508" i="5" s="1"/>
  <c r="O501" i="5"/>
  <c r="O508" i="5" s="1"/>
  <c r="O373" i="5"/>
  <c r="O380" i="5" s="1"/>
  <c r="O217" i="5"/>
  <c r="S373" i="5"/>
  <c r="S380" i="5" s="1"/>
  <c r="S217" i="5"/>
  <c r="S501" i="5"/>
  <c r="S508" i="5" s="1"/>
  <c r="M217" i="5"/>
  <c r="U501" i="5"/>
  <c r="U508" i="5" s="1"/>
  <c r="W501" i="5"/>
  <c r="W508" i="5" s="1"/>
  <c r="W217" i="5"/>
  <c r="W373" i="5"/>
  <c r="W380" i="5" s="1"/>
  <c r="C123" i="41" l="1"/>
  <c r="C124" i="41"/>
  <c r="C125" i="41"/>
  <c r="C126" i="41"/>
  <c r="C127" i="41"/>
  <c r="C132" i="41"/>
  <c r="E288" i="4" l="1"/>
  <c r="H85" i="8"/>
  <c r="J85" i="8" s="1"/>
  <c r="I85" i="8"/>
  <c r="G227" i="3" l="1"/>
  <c r="M799" i="3"/>
  <c r="L799" i="3"/>
  <c r="I799" i="3"/>
  <c r="J799" i="3"/>
  <c r="F227" i="3"/>
  <c r="D41" i="3"/>
  <c r="N799" i="3"/>
  <c r="O799" i="3"/>
  <c r="P799" i="3"/>
  <c r="Q799" i="3"/>
  <c r="R799" i="3"/>
  <c r="S799" i="3"/>
  <c r="T799" i="3"/>
  <c r="U799" i="3"/>
  <c r="V799" i="3"/>
  <c r="W799" i="3"/>
  <c r="K799" i="3"/>
  <c r="H799" i="3"/>
  <c r="G799" i="3"/>
  <c r="L657" i="3"/>
  <c r="K657" i="3"/>
  <c r="J657" i="3"/>
  <c r="I657" i="3"/>
  <c r="N657" i="3"/>
  <c r="O657" i="3"/>
  <c r="P657" i="3"/>
  <c r="Q657" i="3"/>
  <c r="R657" i="3"/>
  <c r="S657" i="3"/>
  <c r="T657" i="3"/>
  <c r="U657" i="3"/>
  <c r="V657" i="3"/>
  <c r="W657" i="3"/>
  <c r="M657" i="3"/>
  <c r="I81" i="3"/>
  <c r="F81" i="3"/>
  <c r="H227" i="3"/>
  <c r="I227" i="3"/>
  <c r="J227" i="3"/>
  <c r="J372" i="3"/>
  <c r="K372" i="3"/>
  <c r="I372" i="3"/>
  <c r="H372" i="3"/>
  <c r="G372" i="3"/>
  <c r="F372" i="3"/>
  <c r="L514" i="3"/>
  <c r="M514" i="3"/>
  <c r="N514" i="3"/>
  <c r="O514" i="3"/>
  <c r="P514" i="3"/>
  <c r="Q514" i="3"/>
  <c r="R514" i="3"/>
  <c r="S514" i="3"/>
  <c r="T514" i="3"/>
  <c r="U514" i="3"/>
  <c r="V514" i="3"/>
  <c r="W514" i="3"/>
  <c r="K514" i="3"/>
  <c r="J514" i="3"/>
  <c r="J515" i="3" s="1"/>
  <c r="I514" i="3"/>
  <c r="I515" i="3" s="1"/>
  <c r="H514" i="3"/>
  <c r="G514" i="3"/>
  <c r="J81" i="3"/>
  <c r="K81" i="3"/>
  <c r="L81" i="3"/>
  <c r="M81" i="3"/>
  <c r="N81" i="3"/>
  <c r="O81" i="3"/>
  <c r="P81" i="3"/>
  <c r="Q81" i="3"/>
  <c r="R81" i="3"/>
  <c r="S81" i="3"/>
  <c r="T81" i="3"/>
  <c r="U81" i="3"/>
  <c r="V81" i="3"/>
  <c r="W81" i="3"/>
  <c r="G81" i="3"/>
  <c r="H81" i="3"/>
  <c r="E81" i="3"/>
  <c r="L800" i="3"/>
  <c r="I86" i="8"/>
  <c r="I83" i="8"/>
  <c r="C111" i="41" l="1"/>
  <c r="C90" i="41"/>
  <c r="C67" i="41"/>
  <c r="E188" i="19" l="1"/>
  <c r="E46" i="30"/>
  <c r="F46" i="30"/>
  <c r="G46" i="30"/>
  <c r="H46" i="30"/>
  <c r="I46" i="30"/>
  <c r="J46" i="30"/>
  <c r="K46" i="30"/>
  <c r="L46" i="30"/>
  <c r="M46" i="30"/>
  <c r="N46" i="30"/>
  <c r="O46" i="30"/>
  <c r="P46" i="30"/>
  <c r="Q46" i="30"/>
  <c r="R46" i="30"/>
  <c r="S46" i="30"/>
  <c r="T46" i="30"/>
  <c r="U46" i="30"/>
  <c r="V46" i="30"/>
  <c r="W46" i="30"/>
  <c r="X46" i="30"/>
  <c r="F180" i="19"/>
  <c r="G180" i="19"/>
  <c r="H180" i="19"/>
  <c r="I180" i="19"/>
  <c r="J180" i="19"/>
  <c r="K180" i="19"/>
  <c r="L180" i="19"/>
  <c r="M180" i="19"/>
  <c r="N180" i="19"/>
  <c r="O180" i="19"/>
  <c r="P180" i="19"/>
  <c r="Q180" i="19"/>
  <c r="R180" i="19"/>
  <c r="S180" i="19"/>
  <c r="T180" i="19"/>
  <c r="U180" i="19"/>
  <c r="V180" i="19"/>
  <c r="W180" i="19"/>
  <c r="X180" i="19"/>
  <c r="F181" i="19"/>
  <c r="G181" i="19"/>
  <c r="H181" i="19"/>
  <c r="I181" i="19"/>
  <c r="J181" i="19"/>
  <c r="K181" i="19"/>
  <c r="L181" i="19"/>
  <c r="M181" i="19"/>
  <c r="N181" i="19"/>
  <c r="O181" i="19"/>
  <c r="P181" i="19"/>
  <c r="Q181" i="19"/>
  <c r="R181" i="19"/>
  <c r="S181" i="19"/>
  <c r="T181" i="19"/>
  <c r="U181" i="19"/>
  <c r="V181" i="19"/>
  <c r="W181" i="19"/>
  <c r="X181" i="19"/>
  <c r="E181" i="19"/>
  <c r="E180" i="19"/>
  <c r="F63" i="19"/>
  <c r="G63" i="19"/>
  <c r="H63" i="19"/>
  <c r="I63" i="19"/>
  <c r="J63" i="19"/>
  <c r="K63" i="19"/>
  <c r="L63" i="19"/>
  <c r="M63" i="19"/>
  <c r="N63" i="19"/>
  <c r="O63" i="19"/>
  <c r="P63" i="19"/>
  <c r="Q63" i="19"/>
  <c r="R63" i="19"/>
  <c r="S63" i="19"/>
  <c r="T63" i="19"/>
  <c r="U63" i="19"/>
  <c r="V63" i="19"/>
  <c r="W63" i="19"/>
  <c r="X63" i="19"/>
  <c r="E63" i="19"/>
  <c r="P71" i="19" l="1"/>
  <c r="P70" i="19"/>
  <c r="G47" i="12"/>
  <c r="F48" i="12"/>
  <c r="H45" i="31"/>
  <c r="F45" i="31"/>
  <c r="G45" i="31"/>
  <c r="I45" i="31"/>
  <c r="J45" i="31"/>
  <c r="K45" i="31"/>
  <c r="L45" i="31"/>
  <c r="M45" i="31"/>
  <c r="N45" i="31"/>
  <c r="O45" i="31"/>
  <c r="P45" i="31"/>
  <c r="Q45" i="31"/>
  <c r="R45" i="31"/>
  <c r="S45" i="31"/>
  <c r="T45" i="31"/>
  <c r="U45" i="31"/>
  <c r="V45" i="31"/>
  <c r="W45" i="31"/>
  <c r="X45" i="31"/>
  <c r="E45" i="31"/>
  <c r="F70" i="19"/>
  <c r="G70" i="19"/>
  <c r="H70" i="19"/>
  <c r="I70" i="19"/>
  <c r="J70" i="19"/>
  <c r="K70" i="19"/>
  <c r="L70" i="19"/>
  <c r="M70" i="19"/>
  <c r="N70" i="19"/>
  <c r="O70" i="19"/>
  <c r="Q70" i="19"/>
  <c r="R70" i="19"/>
  <c r="S70" i="19"/>
  <c r="T70" i="19"/>
  <c r="U70" i="19"/>
  <c r="V70" i="19"/>
  <c r="W70" i="19"/>
  <c r="X70" i="19"/>
  <c r="F71" i="19"/>
  <c r="G71" i="19"/>
  <c r="H71" i="19"/>
  <c r="I71" i="19"/>
  <c r="J71" i="19"/>
  <c r="K71" i="19"/>
  <c r="L71" i="19"/>
  <c r="M71" i="19"/>
  <c r="N71" i="19"/>
  <c r="O71" i="19"/>
  <c r="Q71" i="19"/>
  <c r="R71" i="19"/>
  <c r="S71" i="19"/>
  <c r="T71" i="19"/>
  <c r="U71" i="19"/>
  <c r="V71" i="19"/>
  <c r="W71" i="19"/>
  <c r="X71" i="19"/>
  <c r="E71" i="19"/>
  <c r="E70" i="19"/>
  <c r="E194" i="19"/>
  <c r="E192" i="19"/>
  <c r="E190" i="19"/>
  <c r="E191" i="19" s="1"/>
  <c r="F175" i="19"/>
  <c r="F188" i="19" s="1"/>
  <c r="G175" i="19"/>
  <c r="G189" i="19" s="1"/>
  <c r="H175" i="19"/>
  <c r="H189" i="19" s="1"/>
  <c r="I175" i="19"/>
  <c r="I189" i="19" s="1"/>
  <c r="J175" i="19"/>
  <c r="J188" i="19" s="1"/>
  <c r="K175" i="19"/>
  <c r="K188" i="19" s="1"/>
  <c r="L175" i="19"/>
  <c r="L189" i="19" s="1"/>
  <c r="M175" i="19"/>
  <c r="M188" i="19" s="1"/>
  <c r="N175" i="19"/>
  <c r="N189" i="19" s="1"/>
  <c r="O175" i="19"/>
  <c r="O188" i="19" s="1"/>
  <c r="P175" i="19"/>
  <c r="P189" i="19" s="1"/>
  <c r="Q175" i="19"/>
  <c r="Q188" i="19" s="1"/>
  <c r="R175" i="19"/>
  <c r="R188" i="19" s="1"/>
  <c r="S175" i="19"/>
  <c r="S188" i="19" s="1"/>
  <c r="T175" i="19"/>
  <c r="T189" i="19" s="1"/>
  <c r="U175" i="19"/>
  <c r="U189" i="19" s="1"/>
  <c r="V175" i="19"/>
  <c r="V189" i="19" s="1"/>
  <c r="W175" i="19"/>
  <c r="W188" i="19" s="1"/>
  <c r="X175" i="19"/>
  <c r="X189" i="19" s="1"/>
  <c r="E175" i="19"/>
  <c r="E47" i="12"/>
  <c r="F49" i="31"/>
  <c r="G49" i="31"/>
  <c r="H49" i="31"/>
  <c r="I49" i="31"/>
  <c r="J49" i="31"/>
  <c r="K49" i="31"/>
  <c r="L49" i="31"/>
  <c r="M49" i="31"/>
  <c r="N49" i="31"/>
  <c r="O49" i="31"/>
  <c r="P49" i="31"/>
  <c r="Q49" i="31"/>
  <c r="R49" i="31"/>
  <c r="S49" i="31"/>
  <c r="T49" i="31"/>
  <c r="U49" i="31"/>
  <c r="V49" i="31"/>
  <c r="W49" i="31"/>
  <c r="X49" i="31"/>
  <c r="F50" i="31"/>
  <c r="G50" i="31"/>
  <c r="H50" i="31"/>
  <c r="I50" i="31"/>
  <c r="J50" i="31"/>
  <c r="K50" i="31"/>
  <c r="L50" i="31"/>
  <c r="M50" i="31"/>
  <c r="N50" i="31"/>
  <c r="O50" i="31"/>
  <c r="P50" i="31"/>
  <c r="Q50" i="31"/>
  <c r="R50" i="31"/>
  <c r="S50" i="31"/>
  <c r="T50" i="31"/>
  <c r="U50" i="31"/>
  <c r="V50" i="31"/>
  <c r="W50" i="31"/>
  <c r="X50" i="31"/>
  <c r="F51" i="31"/>
  <c r="G51" i="31"/>
  <c r="H51" i="31"/>
  <c r="I51" i="31"/>
  <c r="J51" i="31"/>
  <c r="K51" i="31"/>
  <c r="L51" i="31"/>
  <c r="M51" i="31"/>
  <c r="N51" i="31"/>
  <c r="O51" i="31"/>
  <c r="P51" i="31"/>
  <c r="Q51" i="31"/>
  <c r="R51" i="31"/>
  <c r="S51" i="31"/>
  <c r="T51" i="31"/>
  <c r="U51" i="31"/>
  <c r="V51" i="31"/>
  <c r="W51" i="31"/>
  <c r="X51" i="31"/>
  <c r="F52" i="31"/>
  <c r="G52" i="31"/>
  <c r="H52" i="31"/>
  <c r="I52" i="31"/>
  <c r="J52" i="31"/>
  <c r="K52" i="31"/>
  <c r="L52" i="31"/>
  <c r="M52" i="31"/>
  <c r="N52" i="31"/>
  <c r="O52" i="31"/>
  <c r="P52" i="31"/>
  <c r="Q52" i="31"/>
  <c r="R52" i="31"/>
  <c r="S52" i="31"/>
  <c r="T52" i="31"/>
  <c r="U52" i="31"/>
  <c r="V52" i="31"/>
  <c r="W52" i="31"/>
  <c r="X52" i="31"/>
  <c r="F56" i="31"/>
  <c r="G56" i="31"/>
  <c r="H56" i="31"/>
  <c r="I56" i="31"/>
  <c r="J56" i="31"/>
  <c r="K56" i="31"/>
  <c r="L56" i="31"/>
  <c r="M56" i="31"/>
  <c r="N56" i="31"/>
  <c r="O56" i="31"/>
  <c r="P56" i="31"/>
  <c r="Q56" i="31"/>
  <c r="R56" i="31"/>
  <c r="S56" i="31"/>
  <c r="T56" i="31"/>
  <c r="U56" i="31"/>
  <c r="V56" i="31"/>
  <c r="W56" i="31"/>
  <c r="X56" i="31"/>
  <c r="E56" i="31"/>
  <c r="E52" i="31"/>
  <c r="E51" i="31"/>
  <c r="E50" i="31"/>
  <c r="E49" i="31"/>
  <c r="X50" i="30"/>
  <c r="F50" i="30"/>
  <c r="G50" i="30"/>
  <c r="H50" i="30"/>
  <c r="I50" i="30"/>
  <c r="J50" i="30"/>
  <c r="K50" i="30"/>
  <c r="L50" i="30"/>
  <c r="M50" i="30"/>
  <c r="N50" i="30"/>
  <c r="O50" i="30"/>
  <c r="P50" i="30"/>
  <c r="Q50" i="30"/>
  <c r="R50" i="30"/>
  <c r="S50" i="30"/>
  <c r="T50" i="30"/>
  <c r="U50" i="30"/>
  <c r="V50" i="30"/>
  <c r="W50" i="30"/>
  <c r="F51" i="30"/>
  <c r="G51" i="30"/>
  <c r="H51" i="30"/>
  <c r="I51" i="30"/>
  <c r="J51" i="30"/>
  <c r="K51" i="30"/>
  <c r="L51" i="30"/>
  <c r="M51" i="30"/>
  <c r="N51" i="30"/>
  <c r="O51" i="30"/>
  <c r="P51" i="30"/>
  <c r="Q51" i="30"/>
  <c r="R51" i="30"/>
  <c r="S51" i="30"/>
  <c r="T51" i="30"/>
  <c r="U51" i="30"/>
  <c r="V51" i="30"/>
  <c r="W51" i="30"/>
  <c r="X51" i="30"/>
  <c r="F52" i="30"/>
  <c r="G52" i="30"/>
  <c r="H52" i="30"/>
  <c r="I52" i="30"/>
  <c r="J52" i="30"/>
  <c r="K52" i="30"/>
  <c r="L52" i="30"/>
  <c r="M52" i="30"/>
  <c r="N52" i="30"/>
  <c r="O52" i="30"/>
  <c r="P52" i="30"/>
  <c r="Q52" i="30"/>
  <c r="R52" i="30"/>
  <c r="S52" i="30"/>
  <c r="T52" i="30"/>
  <c r="U52" i="30"/>
  <c r="V52" i="30"/>
  <c r="W52" i="30"/>
  <c r="X52" i="30"/>
  <c r="F53" i="30"/>
  <c r="G53" i="30"/>
  <c r="H53" i="30"/>
  <c r="I53" i="30"/>
  <c r="J53" i="30"/>
  <c r="K53" i="30"/>
  <c r="L53" i="30"/>
  <c r="M53" i="30"/>
  <c r="N53" i="30"/>
  <c r="O53" i="30"/>
  <c r="P53" i="30"/>
  <c r="Q53" i="30"/>
  <c r="R53" i="30"/>
  <c r="S53" i="30"/>
  <c r="T53" i="30"/>
  <c r="U53" i="30"/>
  <c r="V53" i="30"/>
  <c r="W53" i="30"/>
  <c r="X53" i="30"/>
  <c r="E53" i="30"/>
  <c r="E52" i="30"/>
  <c r="E51" i="30"/>
  <c r="E50" i="30"/>
  <c r="F57" i="30"/>
  <c r="G57" i="30"/>
  <c r="H57" i="30"/>
  <c r="I57" i="30"/>
  <c r="J57" i="30"/>
  <c r="K57" i="30"/>
  <c r="L57" i="30"/>
  <c r="M57" i="30"/>
  <c r="N57" i="30"/>
  <c r="O57" i="30"/>
  <c r="P57" i="30"/>
  <c r="Q57" i="30"/>
  <c r="R57" i="30"/>
  <c r="S57" i="30"/>
  <c r="T57" i="30"/>
  <c r="U57" i="30"/>
  <c r="V57" i="30"/>
  <c r="W57" i="30"/>
  <c r="X57" i="30"/>
  <c r="E57" i="30"/>
  <c r="I188" i="19" l="1"/>
  <c r="K189" i="19"/>
  <c r="E185" i="19"/>
  <c r="W189" i="19"/>
  <c r="H188" i="19"/>
  <c r="O189" i="19"/>
  <c r="S189" i="19"/>
  <c r="J189" i="19"/>
  <c r="V188" i="19"/>
  <c r="N188" i="19"/>
  <c r="E186" i="19"/>
  <c r="R189" i="19"/>
  <c r="U188" i="19"/>
  <c r="E189" i="19"/>
  <c r="Q189" i="19"/>
  <c r="M189" i="19"/>
  <c r="X188" i="19"/>
  <c r="T188" i="19"/>
  <c r="P188" i="19"/>
  <c r="L188" i="19"/>
  <c r="G188" i="19"/>
  <c r="F189" i="19"/>
  <c r="I35" i="26"/>
  <c r="I34" i="26"/>
  <c r="J31" i="26"/>
  <c r="D54" i="2"/>
  <c r="D58" i="2"/>
  <c r="G13" i="29" l="1"/>
  <c r="G14" i="29" s="1"/>
  <c r="F14" i="29"/>
  <c r="H14" i="29"/>
  <c r="I14" i="29"/>
  <c r="J14" i="29"/>
  <c r="K14" i="29"/>
  <c r="L14" i="29"/>
  <c r="E14" i="29"/>
  <c r="I119" i="8" l="1"/>
  <c r="C56" i="41"/>
  <c r="E8" i="2"/>
  <c r="D8" i="39" s="1"/>
  <c r="C102" i="41"/>
  <c r="C79" i="41"/>
  <c r="C44" i="41"/>
  <c r="E77" i="2" l="1"/>
  <c r="C247" i="3" s="1"/>
  <c r="C172" i="3"/>
  <c r="I190" i="8" l="1"/>
  <c r="C144" i="12"/>
  <c r="D874" i="3" l="1"/>
  <c r="D201" i="16"/>
  <c r="F187" i="19" l="1"/>
  <c r="G187" i="19"/>
  <c r="H187" i="19"/>
  <c r="I187" i="19"/>
  <c r="J187" i="19"/>
  <c r="K187" i="19"/>
  <c r="L187" i="19"/>
  <c r="M187" i="19"/>
  <c r="N187" i="19"/>
  <c r="O187" i="19"/>
  <c r="E53" i="31"/>
  <c r="E54" i="30" l="1"/>
  <c r="E176" i="12"/>
  <c r="E61" i="12"/>
  <c r="P187" i="19"/>
  <c r="Q187" i="19"/>
  <c r="R187" i="19"/>
  <c r="S187" i="19"/>
  <c r="T187" i="19"/>
  <c r="U187" i="19"/>
  <c r="V187" i="19"/>
  <c r="W187" i="19"/>
  <c r="X187" i="19"/>
  <c r="B1035" i="1" l="1"/>
  <c r="B1034" i="1"/>
  <c r="B1033" i="1"/>
  <c r="B1031" i="1"/>
  <c r="B1030" i="1"/>
  <c r="B1029" i="1"/>
  <c r="D1001" i="1"/>
  <c r="D990" i="1"/>
  <c r="E74" i="1" s="1"/>
  <c r="E143" i="1" s="1"/>
  <c r="Q962" i="1"/>
  <c r="W950" i="1"/>
  <c r="U950" i="1"/>
  <c r="U962" i="1" s="1"/>
  <c r="S950" i="1"/>
  <c r="Q950" i="1"/>
  <c r="Q978" i="1" s="1"/>
  <c r="O950" i="1"/>
  <c r="O962" i="1" s="1"/>
  <c r="M950" i="1"/>
  <c r="M962" i="1" s="1"/>
  <c r="K950" i="1"/>
  <c r="I950" i="1"/>
  <c r="I962" i="1" s="1"/>
  <c r="G950" i="1"/>
  <c r="G978" i="1" s="1"/>
  <c r="E950" i="1"/>
  <c r="E962" i="1" s="1"/>
  <c r="W948" i="1"/>
  <c r="V948" i="1"/>
  <c r="U948" i="1"/>
  <c r="T948" i="1"/>
  <c r="S948" i="1"/>
  <c r="R948" i="1"/>
  <c r="Q948" i="1"/>
  <c r="P948" i="1"/>
  <c r="O948" i="1"/>
  <c r="N948" i="1"/>
  <c r="M948" i="1"/>
  <c r="L948" i="1"/>
  <c r="K948" i="1"/>
  <c r="J948" i="1"/>
  <c r="I948" i="1"/>
  <c r="H948" i="1"/>
  <c r="G948" i="1"/>
  <c r="F948" i="1"/>
  <c r="E948" i="1"/>
  <c r="D948" i="1"/>
  <c r="W947" i="1"/>
  <c r="V947" i="1"/>
  <c r="U947" i="1"/>
  <c r="T947" i="1"/>
  <c r="S947" i="1"/>
  <c r="R947" i="1"/>
  <c r="Q947" i="1"/>
  <c r="P947" i="1"/>
  <c r="O947" i="1"/>
  <c r="N947" i="1"/>
  <c r="M947" i="1"/>
  <c r="L947" i="1"/>
  <c r="K947" i="1"/>
  <c r="J947" i="1"/>
  <c r="I947" i="1"/>
  <c r="H947" i="1"/>
  <c r="G947" i="1"/>
  <c r="F947" i="1"/>
  <c r="E947" i="1"/>
  <c r="D947" i="1"/>
  <c r="W940" i="1"/>
  <c r="M940" i="1"/>
  <c r="W936" i="1"/>
  <c r="V936" i="1"/>
  <c r="U936" i="1"/>
  <c r="T936" i="1"/>
  <c r="S936" i="1"/>
  <c r="R936" i="1"/>
  <c r="Q936" i="1"/>
  <c r="P936" i="1"/>
  <c r="O936" i="1"/>
  <c r="N936" i="1"/>
  <c r="M936" i="1"/>
  <c r="L936" i="1"/>
  <c r="K936" i="1"/>
  <c r="J936" i="1"/>
  <c r="I936" i="1"/>
  <c r="H936" i="1"/>
  <c r="G936" i="1"/>
  <c r="F936" i="1"/>
  <c r="E936" i="1"/>
  <c r="D936" i="1"/>
  <c r="B936" i="1"/>
  <c r="M916" i="1"/>
  <c r="M915" i="1"/>
  <c r="D915" i="1"/>
  <c r="E911" i="1"/>
  <c r="H911" i="1" s="1"/>
  <c r="F910" i="1"/>
  <c r="E910" i="1"/>
  <c r="M909" i="1"/>
  <c r="E909" i="1"/>
  <c r="H909" i="1" s="1"/>
  <c r="B898" i="1"/>
  <c r="B897" i="1"/>
  <c r="B896" i="1"/>
  <c r="B894" i="1"/>
  <c r="B893" i="1"/>
  <c r="B892" i="1"/>
  <c r="D864" i="1"/>
  <c r="C890" i="1" s="1"/>
  <c r="D853" i="1"/>
  <c r="E73" i="1" s="1"/>
  <c r="E179" i="1" s="1"/>
  <c r="W811" i="1"/>
  <c r="V811" i="1"/>
  <c r="U811" i="1"/>
  <c r="T811" i="1"/>
  <c r="S811" i="1"/>
  <c r="R811" i="1"/>
  <c r="Q811" i="1"/>
  <c r="P811" i="1"/>
  <c r="O811" i="1"/>
  <c r="N811" i="1"/>
  <c r="M811" i="1"/>
  <c r="L811" i="1"/>
  <c r="K811" i="1"/>
  <c r="J811" i="1"/>
  <c r="I811" i="1"/>
  <c r="H811" i="1"/>
  <c r="G811" i="1"/>
  <c r="F811" i="1"/>
  <c r="E811" i="1"/>
  <c r="D811" i="1"/>
  <c r="W810" i="1"/>
  <c r="V810" i="1"/>
  <c r="U810" i="1"/>
  <c r="T810" i="1"/>
  <c r="S810" i="1"/>
  <c r="R810" i="1"/>
  <c r="Q810" i="1"/>
  <c r="P810" i="1"/>
  <c r="O810" i="1"/>
  <c r="N810" i="1"/>
  <c r="M810" i="1"/>
  <c r="L810" i="1"/>
  <c r="K810" i="1"/>
  <c r="J810" i="1"/>
  <c r="I810" i="1"/>
  <c r="H810" i="1"/>
  <c r="G810" i="1"/>
  <c r="F810" i="1"/>
  <c r="E810" i="1"/>
  <c r="D810" i="1"/>
  <c r="Q807" i="1"/>
  <c r="R807" i="1" s="1"/>
  <c r="S807" i="1" s="1"/>
  <c r="P807" i="1"/>
  <c r="O807" i="1"/>
  <c r="N807" i="1"/>
  <c r="M807" i="1"/>
  <c r="L807" i="1"/>
  <c r="K807" i="1"/>
  <c r="J807" i="1"/>
  <c r="W803" i="1"/>
  <c r="V803" i="1"/>
  <c r="U803" i="1"/>
  <c r="T803" i="1"/>
  <c r="S803" i="1"/>
  <c r="R803" i="1"/>
  <c r="Q803" i="1"/>
  <c r="P803" i="1"/>
  <c r="O803" i="1"/>
  <c r="N803" i="1"/>
  <c r="M803" i="1"/>
  <c r="L803" i="1"/>
  <c r="K803" i="1"/>
  <c r="J803" i="1"/>
  <c r="I803" i="1"/>
  <c r="H803" i="1"/>
  <c r="G803" i="1"/>
  <c r="F803" i="1"/>
  <c r="E803" i="1"/>
  <c r="D803" i="1"/>
  <c r="B803" i="1"/>
  <c r="M783" i="1"/>
  <c r="E779" i="1"/>
  <c r="H779" i="1" s="1"/>
  <c r="AT779" i="1" s="1"/>
  <c r="F778" i="1"/>
  <c r="E778" i="1"/>
  <c r="E777" i="1"/>
  <c r="H777" i="1" s="1"/>
  <c r="V777" i="1" s="1"/>
  <c r="AT777" i="1" s="1"/>
  <c r="F776" i="1"/>
  <c r="E776" i="1"/>
  <c r="M775" i="1"/>
  <c r="E775" i="1"/>
  <c r="H775" i="1" s="1"/>
  <c r="T775" i="1" s="1"/>
  <c r="M774" i="1"/>
  <c r="E774" i="1"/>
  <c r="H774" i="1" s="1"/>
  <c r="D769" i="1"/>
  <c r="B760" i="1"/>
  <c r="B759" i="1"/>
  <c r="B758" i="1"/>
  <c r="B756" i="1"/>
  <c r="B755" i="1"/>
  <c r="B754" i="1"/>
  <c r="D726" i="1"/>
  <c r="D715" i="1"/>
  <c r="W674" i="1"/>
  <c r="V674" i="1"/>
  <c r="U674" i="1"/>
  <c r="T674" i="1"/>
  <c r="S674" i="1"/>
  <c r="R674" i="1"/>
  <c r="Q674" i="1"/>
  <c r="P674" i="1"/>
  <c r="O674" i="1"/>
  <c r="N674" i="1"/>
  <c r="M674" i="1"/>
  <c r="L674" i="1"/>
  <c r="K674" i="1"/>
  <c r="J674" i="1"/>
  <c r="I674" i="1"/>
  <c r="H674" i="1"/>
  <c r="G674" i="1"/>
  <c r="F674" i="1"/>
  <c r="E674" i="1"/>
  <c r="D674" i="1"/>
  <c r="W673" i="1"/>
  <c r="V673" i="1"/>
  <c r="U673" i="1"/>
  <c r="T673" i="1"/>
  <c r="S673" i="1"/>
  <c r="R673" i="1"/>
  <c r="Q673" i="1"/>
  <c r="P673" i="1"/>
  <c r="O673" i="1"/>
  <c r="N673" i="1"/>
  <c r="M673" i="1"/>
  <c r="L673" i="1"/>
  <c r="K673" i="1"/>
  <c r="J673" i="1"/>
  <c r="I673" i="1"/>
  <c r="H673" i="1"/>
  <c r="G673" i="1"/>
  <c r="F673" i="1"/>
  <c r="E673" i="1"/>
  <c r="D673" i="1"/>
  <c r="W666" i="1"/>
  <c r="V666" i="1"/>
  <c r="U666" i="1"/>
  <c r="T666" i="1"/>
  <c r="S666" i="1"/>
  <c r="R666" i="1"/>
  <c r="Q666" i="1"/>
  <c r="P666" i="1"/>
  <c r="O666" i="1"/>
  <c r="N666" i="1"/>
  <c r="M666" i="1"/>
  <c r="L666" i="1"/>
  <c r="K666" i="1"/>
  <c r="J666" i="1"/>
  <c r="I666" i="1"/>
  <c r="H666" i="1"/>
  <c r="G666" i="1"/>
  <c r="F666" i="1"/>
  <c r="E666" i="1"/>
  <c r="D666" i="1"/>
  <c r="B666" i="1"/>
  <c r="D655" i="1"/>
  <c r="P670" i="1" s="1"/>
  <c r="Q670" i="1" s="1"/>
  <c r="R670" i="1" s="1"/>
  <c r="S670" i="1" s="1"/>
  <c r="M646" i="1"/>
  <c r="M645" i="1"/>
  <c r="F642" i="1"/>
  <c r="E641" i="1"/>
  <c r="H641" i="1" s="1"/>
  <c r="AB641" i="1" s="1"/>
  <c r="F640" i="1"/>
  <c r="E640" i="1"/>
  <c r="M639" i="1"/>
  <c r="E639" i="1"/>
  <c r="H639" i="1" s="1"/>
  <c r="AP639" i="1" s="1"/>
  <c r="M638" i="1"/>
  <c r="E638" i="1"/>
  <c r="H638" i="1" s="1"/>
  <c r="AX638" i="1" s="1"/>
  <c r="D634" i="1"/>
  <c r="D645" i="1" s="1"/>
  <c r="B625" i="1"/>
  <c r="C625" i="1" s="1"/>
  <c r="B624" i="1"/>
  <c r="B623" i="1"/>
  <c r="B621" i="1"/>
  <c r="B620" i="1"/>
  <c r="C620" i="1" s="1"/>
  <c r="B619" i="1"/>
  <c r="D591" i="1"/>
  <c r="D580" i="1"/>
  <c r="G1084" i="1" s="1"/>
  <c r="G1094" i="1" s="1"/>
  <c r="W538" i="1"/>
  <c r="V538" i="1"/>
  <c r="U538" i="1"/>
  <c r="T538" i="1"/>
  <c r="S538" i="1"/>
  <c r="R538" i="1"/>
  <c r="Q538" i="1"/>
  <c r="P538" i="1"/>
  <c r="O538" i="1"/>
  <c r="N538" i="1"/>
  <c r="M538" i="1"/>
  <c r="L538" i="1"/>
  <c r="K538" i="1"/>
  <c r="J538" i="1"/>
  <c r="I538" i="1"/>
  <c r="H538" i="1"/>
  <c r="G538" i="1"/>
  <c r="F538" i="1"/>
  <c r="E538" i="1"/>
  <c r="D538" i="1"/>
  <c r="W537" i="1"/>
  <c r="V537" i="1"/>
  <c r="U537" i="1"/>
  <c r="T537" i="1"/>
  <c r="S537" i="1"/>
  <c r="R537" i="1"/>
  <c r="Q537" i="1"/>
  <c r="P537" i="1"/>
  <c r="O537" i="1"/>
  <c r="N537" i="1"/>
  <c r="M537" i="1"/>
  <c r="L537" i="1"/>
  <c r="K537" i="1"/>
  <c r="J537" i="1"/>
  <c r="I537" i="1"/>
  <c r="H537" i="1"/>
  <c r="G537" i="1"/>
  <c r="F537" i="1"/>
  <c r="E537" i="1"/>
  <c r="D537" i="1"/>
  <c r="W533" i="1"/>
  <c r="W530" i="1"/>
  <c r="O530" i="1"/>
  <c r="I530" i="1"/>
  <c r="W526" i="1"/>
  <c r="V526" i="1"/>
  <c r="U526" i="1"/>
  <c r="T526" i="1"/>
  <c r="S526" i="1"/>
  <c r="R526" i="1"/>
  <c r="Q526" i="1"/>
  <c r="P526" i="1"/>
  <c r="O526" i="1"/>
  <c r="N526" i="1"/>
  <c r="M526" i="1"/>
  <c r="L526" i="1"/>
  <c r="K526" i="1"/>
  <c r="J526" i="1"/>
  <c r="I526" i="1"/>
  <c r="H526" i="1"/>
  <c r="G526" i="1"/>
  <c r="F526" i="1"/>
  <c r="E526" i="1"/>
  <c r="D526" i="1"/>
  <c r="B526" i="1"/>
  <c r="M503" i="1"/>
  <c r="M502" i="1"/>
  <c r="E498" i="1"/>
  <c r="H498" i="1" s="1"/>
  <c r="F497" i="1"/>
  <c r="E497" i="1"/>
  <c r="F496" i="1"/>
  <c r="E496" i="1"/>
  <c r="M495" i="1"/>
  <c r="E495" i="1"/>
  <c r="H495" i="1" s="1"/>
  <c r="AT495" i="1" s="1"/>
  <c r="M494" i="1"/>
  <c r="E494" i="1"/>
  <c r="H494" i="1" s="1"/>
  <c r="AD494" i="1" s="1"/>
  <c r="D485" i="1"/>
  <c r="D502" i="1" s="1"/>
  <c r="B479" i="1"/>
  <c r="B478" i="1"/>
  <c r="B477" i="1"/>
  <c r="B475" i="1"/>
  <c r="B474" i="1"/>
  <c r="B473" i="1"/>
  <c r="D445" i="1"/>
  <c r="D434" i="1"/>
  <c r="W392" i="1"/>
  <c r="V392" i="1"/>
  <c r="U392" i="1"/>
  <c r="T392" i="1"/>
  <c r="S392" i="1"/>
  <c r="R392" i="1"/>
  <c r="Q392" i="1"/>
  <c r="P392" i="1"/>
  <c r="O392" i="1"/>
  <c r="N392" i="1"/>
  <c r="M392" i="1"/>
  <c r="L392" i="1"/>
  <c r="K392" i="1"/>
  <c r="J392" i="1"/>
  <c r="I392" i="1"/>
  <c r="H392" i="1"/>
  <c r="G392" i="1"/>
  <c r="F392" i="1"/>
  <c r="E392" i="1"/>
  <c r="D392" i="1"/>
  <c r="W391" i="1"/>
  <c r="V391" i="1"/>
  <c r="U391" i="1"/>
  <c r="T391" i="1"/>
  <c r="S391" i="1"/>
  <c r="R391" i="1"/>
  <c r="Q391" i="1"/>
  <c r="P391" i="1"/>
  <c r="O391" i="1"/>
  <c r="N391" i="1"/>
  <c r="M391" i="1"/>
  <c r="L391" i="1"/>
  <c r="K391" i="1"/>
  <c r="J391" i="1"/>
  <c r="I391" i="1"/>
  <c r="H391" i="1"/>
  <c r="G391" i="1"/>
  <c r="F391" i="1"/>
  <c r="E391" i="1"/>
  <c r="D391" i="1"/>
  <c r="D389" i="1"/>
  <c r="C389" i="1"/>
  <c r="E388" i="1"/>
  <c r="F388" i="1" s="1"/>
  <c r="I384" i="1"/>
  <c r="W380" i="1"/>
  <c r="V380" i="1"/>
  <c r="U380" i="1"/>
  <c r="T380" i="1"/>
  <c r="S380" i="1"/>
  <c r="R380" i="1"/>
  <c r="Q380" i="1"/>
  <c r="P380" i="1"/>
  <c r="O380" i="1"/>
  <c r="N380" i="1"/>
  <c r="M380" i="1"/>
  <c r="L380" i="1"/>
  <c r="K380" i="1"/>
  <c r="J380" i="1"/>
  <c r="I380" i="1"/>
  <c r="H380" i="1"/>
  <c r="G380" i="1"/>
  <c r="F380" i="1"/>
  <c r="E380" i="1"/>
  <c r="D380" i="1"/>
  <c r="B380" i="1"/>
  <c r="M362" i="1"/>
  <c r="M361" i="1"/>
  <c r="E357" i="1"/>
  <c r="H357" i="1" s="1"/>
  <c r="AX357" i="1" s="1"/>
  <c r="E356" i="1"/>
  <c r="H356" i="1" s="1"/>
  <c r="X356" i="1" s="1"/>
  <c r="E355" i="1"/>
  <c r="H355" i="1" s="1"/>
  <c r="AN355" i="1" s="1"/>
  <c r="F354" i="1"/>
  <c r="F358" i="1" s="1"/>
  <c r="E354" i="1"/>
  <c r="M353" i="1"/>
  <c r="E353" i="1"/>
  <c r="H353" i="1" s="1"/>
  <c r="AL353" i="1" s="1"/>
  <c r="M352" i="1"/>
  <c r="E352" i="1"/>
  <c r="H352" i="1" s="1"/>
  <c r="AD352" i="1" s="1"/>
  <c r="D348" i="1"/>
  <c r="D361" i="1" s="1"/>
  <c r="B338" i="1"/>
  <c r="B337" i="1"/>
  <c r="B336" i="1"/>
  <c r="B334" i="1"/>
  <c r="B333" i="1"/>
  <c r="B332" i="1"/>
  <c r="D304" i="1"/>
  <c r="D293" i="1"/>
  <c r="G1082" i="1" s="1"/>
  <c r="W251" i="1"/>
  <c r="V251" i="1"/>
  <c r="U251" i="1"/>
  <c r="T251" i="1"/>
  <c r="S251" i="1"/>
  <c r="R251" i="1"/>
  <c r="Q251" i="1"/>
  <c r="P251" i="1"/>
  <c r="O251" i="1"/>
  <c r="N251" i="1"/>
  <c r="M251" i="1"/>
  <c r="L251" i="1"/>
  <c r="K251" i="1"/>
  <c r="J251" i="1"/>
  <c r="I251" i="1"/>
  <c r="H251" i="1"/>
  <c r="G251" i="1"/>
  <c r="F251" i="1"/>
  <c r="E251" i="1"/>
  <c r="D251" i="1"/>
  <c r="W250" i="1"/>
  <c r="V250" i="1"/>
  <c r="U250" i="1"/>
  <c r="T250" i="1"/>
  <c r="S250" i="1"/>
  <c r="R250" i="1"/>
  <c r="Q250" i="1"/>
  <c r="P250" i="1"/>
  <c r="O250" i="1"/>
  <c r="N250" i="1"/>
  <c r="M250" i="1"/>
  <c r="L250" i="1"/>
  <c r="K250" i="1"/>
  <c r="J250" i="1"/>
  <c r="I250" i="1"/>
  <c r="H250" i="1"/>
  <c r="G250" i="1"/>
  <c r="F250" i="1"/>
  <c r="E250" i="1"/>
  <c r="D250" i="1"/>
  <c r="D248" i="1"/>
  <c r="C248" i="1"/>
  <c r="E247" i="1"/>
  <c r="E248" i="1" s="1"/>
  <c r="W243" i="1"/>
  <c r="M243" i="1"/>
  <c r="M218" i="1"/>
  <c r="M217" i="1"/>
  <c r="E213" i="1"/>
  <c r="H213" i="1" s="1"/>
  <c r="AH213" i="1" s="1"/>
  <c r="M212" i="1"/>
  <c r="E212" i="1"/>
  <c r="H212" i="1" s="1"/>
  <c r="E211" i="1"/>
  <c r="H211" i="1" s="1"/>
  <c r="AN211" i="1" s="1"/>
  <c r="F210" i="1"/>
  <c r="E210" i="1"/>
  <c r="M209" i="1"/>
  <c r="E209" i="1"/>
  <c r="H209" i="1" s="1"/>
  <c r="AL209" i="1" s="1"/>
  <c r="M208" i="1"/>
  <c r="E208" i="1"/>
  <c r="H208" i="1" s="1"/>
  <c r="Z208" i="1" s="1"/>
  <c r="D204" i="1"/>
  <c r="D228" i="1" s="1"/>
  <c r="S167" i="1"/>
  <c r="O167" i="1"/>
  <c r="X166" i="1"/>
  <c r="W166" i="1"/>
  <c r="V166" i="1"/>
  <c r="U166" i="1"/>
  <c r="T166" i="1"/>
  <c r="S166" i="1"/>
  <c r="R166" i="1"/>
  <c r="Q166" i="1"/>
  <c r="P166" i="1"/>
  <c r="O166" i="1"/>
  <c r="N166" i="1"/>
  <c r="M166" i="1"/>
  <c r="M167" i="1" s="1"/>
  <c r="X165" i="1"/>
  <c r="X167" i="1" s="1"/>
  <c r="W165" i="1"/>
  <c r="W167" i="1" s="1"/>
  <c r="V165" i="1"/>
  <c r="U165" i="1"/>
  <c r="U167" i="1" s="1"/>
  <c r="T165" i="1"/>
  <c r="T167" i="1" s="1"/>
  <c r="S165" i="1"/>
  <c r="R165" i="1"/>
  <c r="Q165" i="1"/>
  <c r="Q167" i="1" s="1"/>
  <c r="P165" i="1"/>
  <c r="P167" i="1" s="1"/>
  <c r="O165" i="1"/>
  <c r="N165" i="1"/>
  <c r="M165" i="1"/>
  <c r="X125" i="1"/>
  <c r="W125" i="1"/>
  <c r="V125" i="1"/>
  <c r="U125" i="1"/>
  <c r="T125" i="1"/>
  <c r="S125" i="1"/>
  <c r="R125" i="1"/>
  <c r="Q125" i="1"/>
  <c r="P125" i="1"/>
  <c r="O125" i="1"/>
  <c r="N125" i="1"/>
  <c r="M125" i="1"/>
  <c r="X124" i="1"/>
  <c r="W124" i="1"/>
  <c r="V124" i="1"/>
  <c r="U124" i="1"/>
  <c r="T124" i="1"/>
  <c r="S124" i="1"/>
  <c r="R124" i="1"/>
  <c r="Q124" i="1"/>
  <c r="P124" i="1"/>
  <c r="O124" i="1"/>
  <c r="N124" i="1"/>
  <c r="M124" i="1"/>
  <c r="X123" i="1"/>
  <c r="W123" i="1"/>
  <c r="V123" i="1"/>
  <c r="U123" i="1"/>
  <c r="T123" i="1"/>
  <c r="S123" i="1"/>
  <c r="R123" i="1"/>
  <c r="Q123" i="1"/>
  <c r="P123" i="1"/>
  <c r="O123" i="1"/>
  <c r="N123" i="1"/>
  <c r="M123" i="1"/>
  <c r="X122" i="1"/>
  <c r="W122" i="1"/>
  <c r="V122" i="1"/>
  <c r="U122" i="1"/>
  <c r="T122" i="1"/>
  <c r="S122" i="1"/>
  <c r="R122" i="1"/>
  <c r="Q122" i="1"/>
  <c r="P122" i="1"/>
  <c r="O122" i="1"/>
  <c r="N122" i="1"/>
  <c r="M122" i="1"/>
  <c r="D109" i="1"/>
  <c r="D108" i="1"/>
  <c r="D107" i="1"/>
  <c r="D105" i="1"/>
  <c r="D104" i="1"/>
  <c r="D103" i="1"/>
  <c r="E72" i="1"/>
  <c r="E178" i="1" s="1"/>
  <c r="E71" i="1"/>
  <c r="E142" i="1" s="1"/>
  <c r="E69" i="1"/>
  <c r="E65" i="1"/>
  <c r="E136" i="1" s="1"/>
  <c r="E64" i="1"/>
  <c r="E175" i="1" s="1"/>
  <c r="E63" i="1"/>
  <c r="E174" i="1" s="1"/>
  <c r="E62" i="1"/>
  <c r="E135" i="1" s="1"/>
  <c r="E60" i="1"/>
  <c r="E133" i="1" s="1"/>
  <c r="D31" i="1"/>
  <c r="D23" i="1"/>
  <c r="I23" i="1" s="1"/>
  <c r="B23" i="1"/>
  <c r="D22" i="1"/>
  <c r="I22" i="1" s="1"/>
  <c r="B22" i="1"/>
  <c r="D21" i="1"/>
  <c r="I21" i="1" s="1"/>
  <c r="B21" i="1"/>
  <c r="D18" i="1"/>
  <c r="K18" i="1" s="1"/>
  <c r="B18" i="1"/>
  <c r="D17" i="1"/>
  <c r="D73" i="1" s="1"/>
  <c r="B17" i="1"/>
  <c r="D16" i="1"/>
  <c r="I16" i="1" s="1"/>
  <c r="J1051" i="1" s="1"/>
  <c r="B16" i="1"/>
  <c r="D15" i="1"/>
  <c r="C577" i="1" s="1"/>
  <c r="B15" i="1"/>
  <c r="D14" i="1"/>
  <c r="J14" i="1" s="1"/>
  <c r="K1049" i="1" s="1"/>
  <c r="B14" i="1"/>
  <c r="D13" i="1"/>
  <c r="C303" i="1" s="1"/>
  <c r="B13" i="1"/>
  <c r="D9" i="1"/>
  <c r="K17" i="1" l="1"/>
  <c r="F14" i="1"/>
  <c r="G1049" i="1" s="1"/>
  <c r="F23" i="1"/>
  <c r="G14" i="1"/>
  <c r="H1049" i="1" s="1"/>
  <c r="G15" i="1"/>
  <c r="H1050" i="1" s="1"/>
  <c r="F18" i="1"/>
  <c r="G1053" i="1" s="1"/>
  <c r="K14" i="1"/>
  <c r="F13" i="1"/>
  <c r="G1048" i="1" s="1"/>
  <c r="K15" i="1"/>
  <c r="H16" i="1"/>
  <c r="I1051" i="1" s="1"/>
  <c r="T17" i="1"/>
  <c r="G18" i="1"/>
  <c r="H1053" i="1" s="1"/>
  <c r="H1060" i="1" s="1"/>
  <c r="F21" i="1"/>
  <c r="G23" i="1"/>
  <c r="C299" i="1"/>
  <c r="T15" i="1"/>
  <c r="D19" i="1"/>
  <c r="C52" i="1" s="1"/>
  <c r="C43" i="1" s="1"/>
  <c r="G21" i="1"/>
  <c r="J23" i="1"/>
  <c r="G13" i="1"/>
  <c r="H1048" i="1" s="1"/>
  <c r="K13" i="1"/>
  <c r="F15" i="1"/>
  <c r="G1050" i="1" s="1"/>
  <c r="J21" i="1"/>
  <c r="C578" i="1"/>
  <c r="K22" i="1"/>
  <c r="N670" i="1"/>
  <c r="F22" i="1"/>
  <c r="D70" i="1"/>
  <c r="D141" i="1" s="1"/>
  <c r="F247" i="1"/>
  <c r="C288" i="1"/>
  <c r="C758" i="1"/>
  <c r="I978" i="1"/>
  <c r="E180" i="1"/>
  <c r="E186" i="1" s="1"/>
  <c r="I13" i="1"/>
  <c r="J1048" i="1" s="1"/>
  <c r="I14" i="1"/>
  <c r="J1049" i="1" s="1"/>
  <c r="I15" i="1"/>
  <c r="J1050" i="1" s="1"/>
  <c r="J18" i="1"/>
  <c r="K1053" i="1" s="1"/>
  <c r="I24" i="1"/>
  <c r="K21" i="1"/>
  <c r="G22" i="1"/>
  <c r="G24" i="1" s="1"/>
  <c r="K23" i="1"/>
  <c r="D71" i="1"/>
  <c r="D142" i="1" s="1"/>
  <c r="D74" i="1"/>
  <c r="D65" i="1" s="1"/>
  <c r="D136" i="1" s="1"/>
  <c r="C477" i="1"/>
  <c r="C896" i="1"/>
  <c r="M978" i="1"/>
  <c r="E176" i="1"/>
  <c r="E13" i="1"/>
  <c r="J13" i="1"/>
  <c r="E14" i="1"/>
  <c r="E15" i="1"/>
  <c r="J15" i="1"/>
  <c r="K1050" i="1" s="1"/>
  <c r="G17" i="1"/>
  <c r="H1052" i="1" s="1"/>
  <c r="J22" i="1"/>
  <c r="D69" i="1"/>
  <c r="D140" i="1" s="1"/>
  <c r="C298" i="1"/>
  <c r="M670" i="1"/>
  <c r="C897" i="1"/>
  <c r="O978" i="1"/>
  <c r="AT909" i="1"/>
  <c r="N909" i="1"/>
  <c r="AL775" i="1"/>
  <c r="P779" i="1"/>
  <c r="N208" i="1"/>
  <c r="AL779" i="1"/>
  <c r="AF911" i="1"/>
  <c r="AB911" i="1"/>
  <c r="AV911" i="1"/>
  <c r="R911" i="1"/>
  <c r="AP911" i="1"/>
  <c r="P911" i="1"/>
  <c r="AX498" i="1"/>
  <c r="R498" i="1"/>
  <c r="AV498" i="1"/>
  <c r="P498" i="1"/>
  <c r="AH498" i="1"/>
  <c r="AF498" i="1"/>
  <c r="AL774" i="1"/>
  <c r="AJ774" i="1"/>
  <c r="AT208" i="1"/>
  <c r="R209" i="1"/>
  <c r="T211" i="1"/>
  <c r="AR211" i="1"/>
  <c r="AP213" i="1"/>
  <c r="L352" i="1"/>
  <c r="AH352" i="1"/>
  <c r="R353" i="1"/>
  <c r="AL356" i="1"/>
  <c r="AB357" i="1"/>
  <c r="N495" i="1"/>
  <c r="N638" i="1"/>
  <c r="AH638" i="1"/>
  <c r="Z639" i="1"/>
  <c r="AR639" i="1"/>
  <c r="AD209" i="1"/>
  <c r="V211" i="1"/>
  <c r="N213" i="1"/>
  <c r="N352" i="1"/>
  <c r="AP352" i="1"/>
  <c r="AT356" i="1"/>
  <c r="T495" i="1"/>
  <c r="R638" i="1"/>
  <c r="AP638" i="1"/>
  <c r="L639" i="1"/>
  <c r="AB639" i="1"/>
  <c r="AX639" i="1"/>
  <c r="V641" i="1"/>
  <c r="H778" i="1"/>
  <c r="AB778" i="1" s="1"/>
  <c r="X779" i="1"/>
  <c r="R909" i="1"/>
  <c r="AF211" i="1"/>
  <c r="V213" i="1"/>
  <c r="T352" i="1"/>
  <c r="P356" i="1"/>
  <c r="AJ495" i="1"/>
  <c r="Z638" i="1"/>
  <c r="AR638" i="1"/>
  <c r="N639" i="1"/>
  <c r="AH639" i="1"/>
  <c r="AP909" i="1"/>
  <c r="L211" i="1"/>
  <c r="L638" i="1"/>
  <c r="AB638" i="1"/>
  <c r="R639" i="1"/>
  <c r="H640" i="1"/>
  <c r="C898" i="1"/>
  <c r="C760" i="1"/>
  <c r="C125" i="1"/>
  <c r="D179" i="1"/>
  <c r="D64" i="1"/>
  <c r="D175" i="1" s="1"/>
  <c r="M1056" i="1"/>
  <c r="H17" i="1"/>
  <c r="I1052" i="1" s="1"/>
  <c r="G1060" i="1"/>
  <c r="K1048" i="1"/>
  <c r="C713" i="1"/>
  <c r="C712" i="1"/>
  <c r="C714" i="1"/>
  <c r="C711" i="1"/>
  <c r="C710" i="1"/>
  <c r="C707" i="1"/>
  <c r="C709" i="1"/>
  <c r="D72" i="1"/>
  <c r="T16" i="1"/>
  <c r="K16" i="1"/>
  <c r="G16" i="1"/>
  <c r="J16" i="1"/>
  <c r="K1051" i="1" s="1"/>
  <c r="M1058" i="1" s="1"/>
  <c r="F16" i="1"/>
  <c r="G1051" i="1" s="1"/>
  <c r="C708" i="1"/>
  <c r="L16" i="1"/>
  <c r="E182" i="1"/>
  <c r="AX212" i="1"/>
  <c r="AP212" i="1"/>
  <c r="AH212" i="1"/>
  <c r="Z212" i="1"/>
  <c r="R212" i="1"/>
  <c r="L212" i="1"/>
  <c r="AR212" i="1"/>
  <c r="AF212" i="1"/>
  <c r="V212" i="1"/>
  <c r="AN212" i="1"/>
  <c r="AD212" i="1"/>
  <c r="T212" i="1"/>
  <c r="J212" i="1"/>
  <c r="AL212" i="1"/>
  <c r="P212" i="1"/>
  <c r="AJ212" i="1"/>
  <c r="N212" i="1"/>
  <c r="AV212" i="1"/>
  <c r="AB212" i="1"/>
  <c r="AT212" i="1"/>
  <c r="X212" i="1"/>
  <c r="F1096" i="1"/>
  <c r="F1086" i="1"/>
  <c r="G1056" i="1"/>
  <c r="H1057" i="1"/>
  <c r="G1057" i="1"/>
  <c r="E16" i="1"/>
  <c r="C851" i="1"/>
  <c r="C850" i="1"/>
  <c r="C848" i="1"/>
  <c r="C846" i="1"/>
  <c r="C849" i="1"/>
  <c r="C852" i="1"/>
  <c r="J17" i="1"/>
  <c r="K1052" i="1" s="1"/>
  <c r="F17" i="1"/>
  <c r="G1052" i="1" s="1"/>
  <c r="I17" i="1"/>
  <c r="J1052" i="1" s="1"/>
  <c r="C845" i="1"/>
  <c r="E17" i="1"/>
  <c r="C847" i="1"/>
  <c r="L17" i="1"/>
  <c r="F1097" i="1"/>
  <c r="F1087" i="1"/>
  <c r="E140" i="1"/>
  <c r="AV208" i="1"/>
  <c r="AN208" i="1"/>
  <c r="AF208" i="1"/>
  <c r="X208" i="1"/>
  <c r="P208" i="1"/>
  <c r="J208" i="1"/>
  <c r="AP208" i="1"/>
  <c r="AD208" i="1"/>
  <c r="T208" i="1"/>
  <c r="L208" i="1"/>
  <c r="AX208" i="1"/>
  <c r="AL208" i="1"/>
  <c r="AB208" i="1"/>
  <c r="R208" i="1"/>
  <c r="AR208" i="1"/>
  <c r="V208" i="1"/>
  <c r="AJ208" i="1"/>
  <c r="AH208" i="1"/>
  <c r="AV353" i="1"/>
  <c r="AN353" i="1"/>
  <c r="AF353" i="1"/>
  <c r="X353" i="1"/>
  <c r="P353" i="1"/>
  <c r="J353" i="1"/>
  <c r="AR353" i="1"/>
  <c r="AH353" i="1"/>
  <c r="V353" i="1"/>
  <c r="AP353" i="1"/>
  <c r="AD353" i="1"/>
  <c r="T353" i="1"/>
  <c r="L353" i="1"/>
  <c r="AJ353" i="1"/>
  <c r="N353" i="1"/>
  <c r="AX353" i="1"/>
  <c r="AB353" i="1"/>
  <c r="AT353" i="1"/>
  <c r="Z353" i="1"/>
  <c r="AX355" i="1"/>
  <c r="AP355" i="1"/>
  <c r="AH355" i="1"/>
  <c r="Z355" i="1"/>
  <c r="R355" i="1"/>
  <c r="J355" i="1"/>
  <c r="AT355" i="1"/>
  <c r="AJ355" i="1"/>
  <c r="X355" i="1"/>
  <c r="N355" i="1"/>
  <c r="AR355" i="1"/>
  <c r="AF355" i="1"/>
  <c r="V355" i="1"/>
  <c r="L355" i="1"/>
  <c r="AL355" i="1"/>
  <c r="P355" i="1"/>
  <c r="AD355" i="1"/>
  <c r="AV355" i="1"/>
  <c r="AB355" i="1"/>
  <c r="G1083" i="1"/>
  <c r="G1093" i="1" s="1"/>
  <c r="E70" i="1"/>
  <c r="E141" i="1" s="1"/>
  <c r="AX494" i="1"/>
  <c r="AP494" i="1"/>
  <c r="AH494" i="1"/>
  <c r="Z494" i="1"/>
  <c r="R494" i="1"/>
  <c r="L494" i="1"/>
  <c r="AV494" i="1"/>
  <c r="AN494" i="1"/>
  <c r="AF494" i="1"/>
  <c r="X494" i="1"/>
  <c r="P494" i="1"/>
  <c r="J494" i="1"/>
  <c r="AR494" i="1"/>
  <c r="AB494" i="1"/>
  <c r="AL494" i="1"/>
  <c r="V494" i="1"/>
  <c r="T494" i="1"/>
  <c r="AJ494" i="1"/>
  <c r="AT494" i="1"/>
  <c r="N494" i="1"/>
  <c r="AV640" i="1"/>
  <c r="AN640" i="1"/>
  <c r="AF640" i="1"/>
  <c r="X640" i="1"/>
  <c r="P640" i="1"/>
  <c r="AT640" i="1"/>
  <c r="AL640" i="1"/>
  <c r="AD640" i="1"/>
  <c r="V640" i="1"/>
  <c r="N640" i="1"/>
  <c r="AX640" i="1"/>
  <c r="AH640" i="1"/>
  <c r="R640" i="1"/>
  <c r="AR640" i="1"/>
  <c r="AB640" i="1"/>
  <c r="L640" i="1"/>
  <c r="Z640" i="1"/>
  <c r="T640" i="1"/>
  <c r="AP640" i="1"/>
  <c r="AJ640" i="1"/>
  <c r="J640" i="1"/>
  <c r="T355" i="1"/>
  <c r="AT357" i="1"/>
  <c r="AL357" i="1"/>
  <c r="AD357" i="1"/>
  <c r="V357" i="1"/>
  <c r="N357" i="1"/>
  <c r="AV357" i="1"/>
  <c r="AJ357" i="1"/>
  <c r="Z357" i="1"/>
  <c r="P357" i="1"/>
  <c r="AR357" i="1"/>
  <c r="AH357" i="1"/>
  <c r="X357" i="1"/>
  <c r="L357" i="1"/>
  <c r="AP357" i="1"/>
  <c r="T357" i="1"/>
  <c r="AN357" i="1"/>
  <c r="R357" i="1"/>
  <c r="AF357" i="1"/>
  <c r="T807" i="1"/>
  <c r="F1092" i="1"/>
  <c r="F1082" i="1"/>
  <c r="F1094" i="1"/>
  <c r="F1084" i="1"/>
  <c r="C984" i="1"/>
  <c r="I984" i="1" s="1"/>
  <c r="C983" i="1"/>
  <c r="H983" i="1" s="1"/>
  <c r="C989" i="1"/>
  <c r="C986" i="1"/>
  <c r="C985" i="1"/>
  <c r="J985" i="1" s="1"/>
  <c r="C988" i="1"/>
  <c r="C987" i="1"/>
  <c r="C982" i="1"/>
  <c r="H18" i="1"/>
  <c r="I1053" i="1" s="1"/>
  <c r="L18" i="1"/>
  <c r="H22" i="1"/>
  <c r="N167" i="1"/>
  <c r="R167" i="1"/>
  <c r="V167" i="1"/>
  <c r="C292" i="1"/>
  <c r="AR356" i="1"/>
  <c r="AJ356" i="1"/>
  <c r="AB356" i="1"/>
  <c r="T356" i="1"/>
  <c r="L356" i="1"/>
  <c r="AP356" i="1"/>
  <c r="AF356" i="1"/>
  <c r="V356" i="1"/>
  <c r="J356" i="1"/>
  <c r="AX356" i="1"/>
  <c r="AN356" i="1"/>
  <c r="AD356" i="1"/>
  <c r="R356" i="1"/>
  <c r="Z356" i="1"/>
  <c r="AV356" i="1"/>
  <c r="F389" i="1"/>
  <c r="G388" i="1"/>
  <c r="AX774" i="1"/>
  <c r="AP774" i="1"/>
  <c r="AH774" i="1"/>
  <c r="Z774" i="1"/>
  <c r="R774" i="1"/>
  <c r="L774" i="1"/>
  <c r="AV774" i="1"/>
  <c r="AN774" i="1"/>
  <c r="AF774" i="1"/>
  <c r="X774" i="1"/>
  <c r="P774" i="1"/>
  <c r="J774" i="1"/>
  <c r="AT774" i="1"/>
  <c r="AD774" i="1"/>
  <c r="AR774" i="1"/>
  <c r="AB774" i="1"/>
  <c r="V774" i="1"/>
  <c r="T774" i="1"/>
  <c r="AX775" i="1"/>
  <c r="AP775" i="1"/>
  <c r="AH775" i="1"/>
  <c r="Z775" i="1"/>
  <c r="R775" i="1"/>
  <c r="L775" i="1"/>
  <c r="AV775" i="1"/>
  <c r="AN775" i="1"/>
  <c r="AF775" i="1"/>
  <c r="X775" i="1"/>
  <c r="P775" i="1"/>
  <c r="J775" i="1"/>
  <c r="AT775" i="1"/>
  <c r="AD775" i="1"/>
  <c r="AR775" i="1"/>
  <c r="AB775" i="1"/>
  <c r="AJ775" i="1"/>
  <c r="V775" i="1"/>
  <c r="C475" i="1"/>
  <c r="C479" i="1"/>
  <c r="C474" i="1"/>
  <c r="C478" i="1"/>
  <c r="C473" i="1"/>
  <c r="C471" i="1"/>
  <c r="F1093" i="1"/>
  <c r="F1083" i="1"/>
  <c r="H21" i="1"/>
  <c r="L21" i="1"/>
  <c r="L22" i="1"/>
  <c r="H23" i="1"/>
  <c r="L23" i="1"/>
  <c r="D24" i="1"/>
  <c r="AV209" i="1"/>
  <c r="AN209" i="1"/>
  <c r="AF209" i="1"/>
  <c r="X209" i="1"/>
  <c r="P209" i="1"/>
  <c r="J209" i="1"/>
  <c r="AT209" i="1"/>
  <c r="AJ209" i="1"/>
  <c r="Z209" i="1"/>
  <c r="N209" i="1"/>
  <c r="AR209" i="1"/>
  <c r="AH209" i="1"/>
  <c r="V209" i="1"/>
  <c r="T209" i="1"/>
  <c r="AP209" i="1"/>
  <c r="AR213" i="1"/>
  <c r="AJ213" i="1"/>
  <c r="AB213" i="1"/>
  <c r="T213" i="1"/>
  <c r="L213" i="1"/>
  <c r="AX213" i="1"/>
  <c r="AN213" i="1"/>
  <c r="AD213" i="1"/>
  <c r="R213" i="1"/>
  <c r="AV213" i="1"/>
  <c r="AL213" i="1"/>
  <c r="Z213" i="1"/>
  <c r="P213" i="1"/>
  <c r="X213" i="1"/>
  <c r="AT213" i="1"/>
  <c r="AB1092" i="1"/>
  <c r="C296" i="1"/>
  <c r="C285" i="1"/>
  <c r="C300" i="1"/>
  <c r="C290" i="1"/>
  <c r="C286" i="1"/>
  <c r="C301" i="1"/>
  <c r="C297" i="1"/>
  <c r="C291" i="1"/>
  <c r="C287" i="1"/>
  <c r="H13" i="1"/>
  <c r="L13" i="1"/>
  <c r="C433" i="1"/>
  <c r="C430" i="1"/>
  <c r="C428" i="1"/>
  <c r="C427" i="1"/>
  <c r="C429" i="1"/>
  <c r="C426" i="1"/>
  <c r="H14" i="1"/>
  <c r="I1049" i="1" s="1"/>
  <c r="L14" i="1"/>
  <c r="C579" i="1"/>
  <c r="C576" i="1"/>
  <c r="C574" i="1"/>
  <c r="C573" i="1"/>
  <c r="C575" i="1"/>
  <c r="C572" i="1"/>
  <c r="H15" i="1"/>
  <c r="I1050" i="1" s="1"/>
  <c r="L15" i="1"/>
  <c r="F1085" i="1"/>
  <c r="F1095" i="1"/>
  <c r="E18" i="1"/>
  <c r="I18" i="1"/>
  <c r="J1053" i="1" s="1"/>
  <c r="E21" i="1"/>
  <c r="E22" i="1"/>
  <c r="E23" i="1"/>
  <c r="E61" i="1"/>
  <c r="L209" i="1"/>
  <c r="AB209" i="1"/>
  <c r="AX209" i="1"/>
  <c r="AX211" i="1"/>
  <c r="AP211" i="1"/>
  <c r="AH211" i="1"/>
  <c r="Z211" i="1"/>
  <c r="R211" i="1"/>
  <c r="J211" i="1"/>
  <c r="AV211" i="1"/>
  <c r="AL211" i="1"/>
  <c r="AB211" i="1"/>
  <c r="P211" i="1"/>
  <c r="AT211" i="1"/>
  <c r="AJ211" i="1"/>
  <c r="X211" i="1"/>
  <c r="N211" i="1"/>
  <c r="AD211" i="1"/>
  <c r="AF213" i="1"/>
  <c r="D217" i="1"/>
  <c r="C289" i="1"/>
  <c r="C302" i="1"/>
  <c r="AV352" i="1"/>
  <c r="AN352" i="1"/>
  <c r="AF352" i="1"/>
  <c r="X352" i="1"/>
  <c r="P352" i="1"/>
  <c r="J352" i="1"/>
  <c r="AX352" i="1"/>
  <c r="AL352" i="1"/>
  <c r="AB352" i="1"/>
  <c r="R352" i="1"/>
  <c r="AT352" i="1"/>
  <c r="AJ352" i="1"/>
  <c r="Z352" i="1"/>
  <c r="V352" i="1"/>
  <c r="AR352" i="1"/>
  <c r="N356" i="1"/>
  <c r="AH356" i="1"/>
  <c r="E389" i="1"/>
  <c r="C431" i="1"/>
  <c r="C432" i="1"/>
  <c r="AX495" i="1"/>
  <c r="AP495" i="1"/>
  <c r="AH495" i="1"/>
  <c r="Z495" i="1"/>
  <c r="R495" i="1"/>
  <c r="L495" i="1"/>
  <c r="AV495" i="1"/>
  <c r="AN495" i="1"/>
  <c r="AF495" i="1"/>
  <c r="X495" i="1"/>
  <c r="P495" i="1"/>
  <c r="J495" i="1"/>
  <c r="AR495" i="1"/>
  <c r="AB495" i="1"/>
  <c r="AL495" i="1"/>
  <c r="V495" i="1"/>
  <c r="AD495" i="1"/>
  <c r="N774" i="1"/>
  <c r="N775" i="1"/>
  <c r="AB777" i="1"/>
  <c r="T777" i="1"/>
  <c r="AR777" i="1" s="1"/>
  <c r="L777" i="1"/>
  <c r="AJ777" i="1" s="1"/>
  <c r="AH777" i="1"/>
  <c r="Z777" i="1"/>
  <c r="AX777" i="1" s="1"/>
  <c r="R777" i="1"/>
  <c r="AP777" i="1" s="1"/>
  <c r="J777" i="1"/>
  <c r="AF777" i="1"/>
  <c r="P777" i="1"/>
  <c r="AN777" i="1" s="1"/>
  <c r="AD777" i="1"/>
  <c r="N777" i="1"/>
  <c r="AL777" i="1" s="1"/>
  <c r="X777" i="1"/>
  <c r="AV777" i="1" s="1"/>
  <c r="F214" i="1"/>
  <c r="H210" i="1"/>
  <c r="C337" i="1"/>
  <c r="C332" i="1"/>
  <c r="C330" i="1"/>
  <c r="C333" i="1"/>
  <c r="C334" i="1"/>
  <c r="C336" i="1"/>
  <c r="C338" i="1"/>
  <c r="F499" i="1"/>
  <c r="H496" i="1"/>
  <c r="H497" i="1"/>
  <c r="AT498" i="1"/>
  <c r="AL498" i="1"/>
  <c r="AD498" i="1"/>
  <c r="V498" i="1"/>
  <c r="N498" i="1"/>
  <c r="AR498" i="1"/>
  <c r="AJ498" i="1"/>
  <c r="AB498" i="1"/>
  <c r="T498" i="1"/>
  <c r="L498" i="1"/>
  <c r="X498" i="1"/>
  <c r="AN498" i="1"/>
  <c r="AX641" i="1"/>
  <c r="AP641" i="1"/>
  <c r="AH641" i="1"/>
  <c r="Z641" i="1"/>
  <c r="R641" i="1"/>
  <c r="AV641" i="1"/>
  <c r="AN641" i="1"/>
  <c r="AF641" i="1"/>
  <c r="X641" i="1"/>
  <c r="P641" i="1"/>
  <c r="AJ641" i="1"/>
  <c r="T641" i="1"/>
  <c r="AT641" i="1"/>
  <c r="AD641" i="1"/>
  <c r="N641" i="1"/>
  <c r="AL641" i="1"/>
  <c r="F780" i="1"/>
  <c r="H776" i="1"/>
  <c r="AH778" i="1"/>
  <c r="X778" i="1"/>
  <c r="AV778" i="1" s="1"/>
  <c r="L778" i="1"/>
  <c r="AJ778" i="1" s="1"/>
  <c r="G1087" i="1"/>
  <c r="G1097" i="1" s="1"/>
  <c r="C1029" i="1"/>
  <c r="C1033" i="1"/>
  <c r="G1092" i="1"/>
  <c r="H354" i="1"/>
  <c r="Z498" i="1"/>
  <c r="AP498" i="1"/>
  <c r="C624" i="1"/>
  <c r="C619" i="1"/>
  <c r="C623" i="1"/>
  <c r="C617" i="1"/>
  <c r="C621" i="1"/>
  <c r="L641" i="1"/>
  <c r="AR641" i="1"/>
  <c r="T670" i="1"/>
  <c r="U670" i="1" s="1"/>
  <c r="V670" i="1" s="1"/>
  <c r="G1085" i="1"/>
  <c r="G1095" i="1" s="1"/>
  <c r="C752" i="1"/>
  <c r="C756" i="1"/>
  <c r="K978" i="1"/>
  <c r="K962" i="1"/>
  <c r="W978" i="1"/>
  <c r="W962" i="1"/>
  <c r="C1027" i="1"/>
  <c r="AR779" i="1"/>
  <c r="AJ779" i="1"/>
  <c r="AB779" i="1"/>
  <c r="T779" i="1"/>
  <c r="L779" i="1"/>
  <c r="AP779" i="1"/>
  <c r="AF779" i="1"/>
  <c r="V779" i="1"/>
  <c r="AX779" i="1"/>
  <c r="AN779" i="1"/>
  <c r="AD779" i="1"/>
  <c r="R779" i="1"/>
  <c r="Z779" i="1"/>
  <c r="AV779" i="1"/>
  <c r="G1086" i="1"/>
  <c r="G1096" i="1" s="1"/>
  <c r="C892" i="1"/>
  <c r="C894" i="1"/>
  <c r="AR909" i="1"/>
  <c r="AJ909" i="1"/>
  <c r="AB909" i="1"/>
  <c r="T909" i="1"/>
  <c r="AV909" i="1"/>
  <c r="AL909" i="1"/>
  <c r="Z909" i="1"/>
  <c r="P909" i="1"/>
  <c r="J909" i="1"/>
  <c r="AN909" i="1"/>
  <c r="X909" i="1"/>
  <c r="AX909" i="1"/>
  <c r="AH909" i="1"/>
  <c r="V909" i="1"/>
  <c r="L909" i="1"/>
  <c r="AD909" i="1"/>
  <c r="AV638" i="1"/>
  <c r="AN638" i="1"/>
  <c r="AF638" i="1"/>
  <c r="X638" i="1"/>
  <c r="P638" i="1"/>
  <c r="J638" i="1"/>
  <c r="AT638" i="1"/>
  <c r="AL638" i="1"/>
  <c r="AD638" i="1"/>
  <c r="V638" i="1"/>
  <c r="T638" i="1"/>
  <c r="AJ638" i="1"/>
  <c r="AV639" i="1"/>
  <c r="AN639" i="1"/>
  <c r="AF639" i="1"/>
  <c r="X639" i="1"/>
  <c r="P639" i="1"/>
  <c r="J639" i="1"/>
  <c r="AT639" i="1"/>
  <c r="AL639" i="1"/>
  <c r="AD639" i="1"/>
  <c r="V639" i="1"/>
  <c r="T639" i="1"/>
  <c r="AJ639" i="1"/>
  <c r="N779" i="1"/>
  <c r="AH779" i="1"/>
  <c r="AF909" i="1"/>
  <c r="H910" i="1"/>
  <c r="F912" i="1"/>
  <c r="K670" i="1"/>
  <c r="O670" i="1"/>
  <c r="C754" i="1"/>
  <c r="C759" i="1"/>
  <c r="AT911" i="1"/>
  <c r="AL911" i="1"/>
  <c r="AD911" i="1"/>
  <c r="V911" i="1"/>
  <c r="N911" i="1"/>
  <c r="AR911" i="1"/>
  <c r="AH911" i="1"/>
  <c r="X911" i="1"/>
  <c r="L911" i="1"/>
  <c r="T911" i="1"/>
  <c r="AJ911" i="1"/>
  <c r="AX911" i="1"/>
  <c r="K986" i="1"/>
  <c r="S962" i="1"/>
  <c r="S978" i="1"/>
  <c r="L670" i="1"/>
  <c r="C755" i="1"/>
  <c r="Z911" i="1"/>
  <c r="AN911" i="1"/>
  <c r="G962" i="1"/>
  <c r="C893" i="1"/>
  <c r="E978" i="1"/>
  <c r="U978" i="1"/>
  <c r="C1034" i="1"/>
  <c r="C1031" i="1"/>
  <c r="C1030" i="1"/>
  <c r="C1035" i="1"/>
  <c r="AB642" i="1" l="1"/>
  <c r="H1056" i="1"/>
  <c r="D143" i="1"/>
  <c r="L1056" i="1"/>
  <c r="I1060" i="1"/>
  <c r="K984" i="1"/>
  <c r="D61" i="1"/>
  <c r="D134" i="1" s="1"/>
  <c r="F24" i="1"/>
  <c r="C49" i="1"/>
  <c r="D49" i="1" s="1"/>
  <c r="D124" i="1" s="1"/>
  <c r="C50" i="1"/>
  <c r="D50" i="1" s="1"/>
  <c r="D165" i="1" s="1"/>
  <c r="D52" i="1"/>
  <c r="D125" i="1" s="1"/>
  <c r="C48" i="1"/>
  <c r="C123" i="1" s="1"/>
  <c r="J24" i="1"/>
  <c r="C47" i="1"/>
  <c r="C122" i="1" s="1"/>
  <c r="C51" i="1"/>
  <c r="C166" i="1" s="1"/>
  <c r="K19" i="1"/>
  <c r="M1057" i="1"/>
  <c r="M1060" i="1"/>
  <c r="D60" i="1"/>
  <c r="D133" i="1" s="1"/>
  <c r="T19" i="1"/>
  <c r="K1057" i="1"/>
  <c r="L1058" i="1"/>
  <c r="E19" i="1"/>
  <c r="F248" i="1"/>
  <c r="G247" i="1"/>
  <c r="D62" i="1"/>
  <c r="D135" i="1" s="1"/>
  <c r="L1057" i="1"/>
  <c r="J1057" i="1"/>
  <c r="L24" i="1"/>
  <c r="M1059" i="1"/>
  <c r="F19" i="1"/>
  <c r="K24" i="1"/>
  <c r="K25" i="1" s="1"/>
  <c r="V778" i="1"/>
  <c r="AT778" i="1" s="1"/>
  <c r="J778" i="1"/>
  <c r="AH642" i="1"/>
  <c r="T778" i="1"/>
  <c r="AR778" i="1" s="1"/>
  <c r="AD778" i="1"/>
  <c r="AF778" i="1"/>
  <c r="R778" i="1"/>
  <c r="AP778" i="1" s="1"/>
  <c r="P778" i="1"/>
  <c r="AN778" i="1" s="1"/>
  <c r="N778" i="1"/>
  <c r="AL778" i="1" s="1"/>
  <c r="Z778" i="1"/>
  <c r="AX778" i="1" s="1"/>
  <c r="L642" i="1"/>
  <c r="AR642" i="1"/>
  <c r="AP642" i="1"/>
  <c r="AX642" i="1"/>
  <c r="N642" i="1"/>
  <c r="Z642" i="1"/>
  <c r="R642" i="1"/>
  <c r="X642" i="1"/>
  <c r="C42" i="1"/>
  <c r="T642" i="1"/>
  <c r="AT642" i="1"/>
  <c r="AF642" i="1"/>
  <c r="G1088" i="1"/>
  <c r="AR497" i="1"/>
  <c r="AH497" i="1"/>
  <c r="Z497" i="1"/>
  <c r="R497" i="1"/>
  <c r="J497" i="1"/>
  <c r="AX497" i="1"/>
  <c r="AN497" i="1"/>
  <c r="AF497" i="1"/>
  <c r="X497" i="1"/>
  <c r="P497" i="1"/>
  <c r="AT497" i="1"/>
  <c r="AB497" i="1"/>
  <c r="L497" i="1"/>
  <c r="AL497" i="1"/>
  <c r="V497" i="1"/>
  <c r="AV497" i="1"/>
  <c r="N497" i="1"/>
  <c r="AD497" i="1"/>
  <c r="AJ497" i="1"/>
  <c r="T497" i="1"/>
  <c r="I1048" i="1"/>
  <c r="J1055" i="1" s="1"/>
  <c r="H19" i="1"/>
  <c r="K1056" i="1"/>
  <c r="J983" i="1"/>
  <c r="I1056" i="1"/>
  <c r="G1055" i="1"/>
  <c r="H1055" i="1"/>
  <c r="K1060" i="1"/>
  <c r="D178" i="1"/>
  <c r="D180" i="1" s="1"/>
  <c r="D63" i="1"/>
  <c r="D174" i="1" s="1"/>
  <c r="D176" i="1" s="1"/>
  <c r="J19" i="1"/>
  <c r="D25" i="1"/>
  <c r="C1004" i="1"/>
  <c r="C1009" i="1"/>
  <c r="C1008" i="1"/>
  <c r="C1011" i="1"/>
  <c r="C1010" i="1"/>
  <c r="C1006" i="1"/>
  <c r="C1005" i="1"/>
  <c r="C1007" i="1"/>
  <c r="C118" i="1"/>
  <c r="D43" i="1"/>
  <c r="D118" i="1" s="1"/>
  <c r="AR910" i="1"/>
  <c r="AR912" i="1" s="1"/>
  <c r="AJ910" i="1"/>
  <c r="AB910" i="1"/>
  <c r="AB912" i="1" s="1"/>
  <c r="T910" i="1"/>
  <c r="T912" i="1" s="1"/>
  <c r="L910" i="1"/>
  <c r="L912" i="1" s="1"/>
  <c r="AX910" i="1"/>
  <c r="AX912" i="1" s="1"/>
  <c r="AN910" i="1"/>
  <c r="AN912" i="1" s="1"/>
  <c r="AD910" i="1"/>
  <c r="AD912" i="1" s="1"/>
  <c r="R910" i="1"/>
  <c r="R912" i="1" s="1"/>
  <c r="AT910" i="1"/>
  <c r="AT912" i="1" s="1"/>
  <c r="AF910" i="1"/>
  <c r="AF912" i="1" s="1"/>
  <c r="P910" i="1"/>
  <c r="P912" i="1" s="1"/>
  <c r="AP910" i="1"/>
  <c r="AP912" i="1" s="1"/>
  <c r="Z910" i="1"/>
  <c r="N910" i="1"/>
  <c r="N912" i="1" s="1"/>
  <c r="AH910" i="1"/>
  <c r="AH912" i="1" s="1"/>
  <c r="X910" i="1"/>
  <c r="J910" i="1"/>
  <c r="AV910" i="1"/>
  <c r="AV912" i="1" s="1"/>
  <c r="AL910" i="1"/>
  <c r="AL912" i="1" s="1"/>
  <c r="V910" i="1"/>
  <c r="V912" i="1" s="1"/>
  <c r="AL642" i="1"/>
  <c r="J911" i="1"/>
  <c r="AV354" i="1"/>
  <c r="AV358" i="1" s="1"/>
  <c r="AN354" i="1"/>
  <c r="AN358" i="1" s="1"/>
  <c r="AF354" i="1"/>
  <c r="X354" i="1"/>
  <c r="X358" i="1" s="1"/>
  <c r="P354" i="1"/>
  <c r="P358" i="1" s="1"/>
  <c r="AX354" i="1"/>
  <c r="AX358" i="1" s="1"/>
  <c r="AL354" i="1"/>
  <c r="AB354" i="1"/>
  <c r="AB358" i="1" s="1"/>
  <c r="R354" i="1"/>
  <c r="AT354" i="1"/>
  <c r="AT358" i="1" s="1"/>
  <c r="AJ354" i="1"/>
  <c r="AJ358" i="1" s="1"/>
  <c r="Z354" i="1"/>
  <c r="Z358" i="1" s="1"/>
  <c r="N354" i="1"/>
  <c r="N358" i="1" s="1"/>
  <c r="AP354" i="1"/>
  <c r="AP358" i="1" s="1"/>
  <c r="T354" i="1"/>
  <c r="T358" i="1" s="1"/>
  <c r="AD354" i="1"/>
  <c r="AD358" i="1" s="1"/>
  <c r="AH354" i="1"/>
  <c r="AH358" i="1" s="1"/>
  <c r="L354" i="1"/>
  <c r="L358" i="1" s="1"/>
  <c r="J354" i="1"/>
  <c r="J357" i="1" s="1"/>
  <c r="AR354" i="1"/>
  <c r="AR358" i="1" s="1"/>
  <c r="V354" i="1"/>
  <c r="V358" i="1" s="1"/>
  <c r="AV210" i="1"/>
  <c r="AV214" i="1" s="1"/>
  <c r="AN210" i="1"/>
  <c r="AN214" i="1" s="1"/>
  <c r="AF210" i="1"/>
  <c r="AF214" i="1" s="1"/>
  <c r="X210" i="1"/>
  <c r="X214" i="1" s="1"/>
  <c r="P210" i="1"/>
  <c r="P214" i="1" s="1"/>
  <c r="AP210" i="1"/>
  <c r="AD210" i="1"/>
  <c r="AD214" i="1" s="1"/>
  <c r="T210" i="1"/>
  <c r="T214" i="1" s="1"/>
  <c r="J210" i="1"/>
  <c r="J213" i="1" s="1"/>
  <c r="AX210" i="1"/>
  <c r="AL210" i="1"/>
  <c r="AL214" i="1" s="1"/>
  <c r="AB210" i="1"/>
  <c r="AB214" i="1" s="1"/>
  <c r="R210" i="1"/>
  <c r="R214" i="1" s="1"/>
  <c r="AJ210" i="1"/>
  <c r="AJ214" i="1" s="1"/>
  <c r="N210" i="1"/>
  <c r="N214" i="1" s="1"/>
  <c r="AH210" i="1"/>
  <c r="AH214" i="1" s="1"/>
  <c r="L210" i="1"/>
  <c r="L214" i="1" s="1"/>
  <c r="AT210" i="1"/>
  <c r="AT214" i="1" s="1"/>
  <c r="Z210" i="1"/>
  <c r="Z214" i="1" s="1"/>
  <c r="AR210" i="1"/>
  <c r="V210" i="1"/>
  <c r="V214" i="1" s="1"/>
  <c r="R358" i="1"/>
  <c r="D144" i="1"/>
  <c r="K988" i="1"/>
  <c r="J987" i="1"/>
  <c r="H985" i="1"/>
  <c r="F983" i="1"/>
  <c r="I986" i="1"/>
  <c r="G984" i="1"/>
  <c r="V642" i="1"/>
  <c r="J641" i="1"/>
  <c r="J642" i="1" s="1"/>
  <c r="AN642" i="1"/>
  <c r="X912" i="1"/>
  <c r="Z912" i="1"/>
  <c r="G1098" i="1"/>
  <c r="AX496" i="1"/>
  <c r="AP496" i="1"/>
  <c r="AH496" i="1"/>
  <c r="Z496" i="1"/>
  <c r="R496" i="1"/>
  <c r="J496" i="1"/>
  <c r="AV496" i="1"/>
  <c r="AN496" i="1"/>
  <c r="AF496" i="1"/>
  <c r="X496" i="1"/>
  <c r="P496" i="1"/>
  <c r="AR496" i="1"/>
  <c r="AB496" i="1"/>
  <c r="L496" i="1"/>
  <c r="AL496" i="1"/>
  <c r="V496" i="1"/>
  <c r="AJ496" i="1"/>
  <c r="T496" i="1"/>
  <c r="AD496" i="1"/>
  <c r="AT496" i="1"/>
  <c r="N496" i="1"/>
  <c r="AL358" i="1"/>
  <c r="E134" i="1"/>
  <c r="E137" i="1" s="1"/>
  <c r="E66" i="1"/>
  <c r="L1060" i="1"/>
  <c r="U807" i="1"/>
  <c r="E75" i="1"/>
  <c r="E81" i="1" s="1"/>
  <c r="G1059" i="1"/>
  <c r="J1059" i="1"/>
  <c r="I1059" i="1"/>
  <c r="H1059" i="1"/>
  <c r="J1056" i="1"/>
  <c r="H1051" i="1"/>
  <c r="K1058" i="1" s="1"/>
  <c r="G19" i="1"/>
  <c r="G25" i="1" s="1"/>
  <c r="I19" i="1"/>
  <c r="I25" i="1" s="1"/>
  <c r="AJ642" i="1"/>
  <c r="J358" i="1"/>
  <c r="L19" i="1"/>
  <c r="G1058" i="1"/>
  <c r="AD642" i="1"/>
  <c r="P642" i="1"/>
  <c r="AV642" i="1"/>
  <c r="AJ912" i="1"/>
  <c r="W670" i="1"/>
  <c r="AX776" i="1"/>
  <c r="AX780" i="1" s="1"/>
  <c r="AP776" i="1"/>
  <c r="AP780" i="1" s="1"/>
  <c r="AH776" i="1"/>
  <c r="AH780" i="1" s="1"/>
  <c r="Z776" i="1"/>
  <c r="Z780" i="1" s="1"/>
  <c r="R776" i="1"/>
  <c r="R780" i="1" s="1"/>
  <c r="J776" i="1"/>
  <c r="J779" i="1" s="1"/>
  <c r="AV776" i="1"/>
  <c r="AV780" i="1" s="1"/>
  <c r="AN776" i="1"/>
  <c r="AF776" i="1"/>
  <c r="AF780" i="1" s="1"/>
  <c r="X776" i="1"/>
  <c r="X780" i="1" s="1"/>
  <c r="P776" i="1"/>
  <c r="P780" i="1" s="1"/>
  <c r="AT776" i="1"/>
  <c r="AT780" i="1" s="1"/>
  <c r="AD776" i="1"/>
  <c r="N776" i="1"/>
  <c r="AR776" i="1"/>
  <c r="AR780" i="1" s="1"/>
  <c r="AB776" i="1"/>
  <c r="AB780" i="1" s="1"/>
  <c r="L776" i="1"/>
  <c r="L780" i="1" s="1"/>
  <c r="T776" i="1"/>
  <c r="AL776" i="1"/>
  <c r="AJ776" i="1"/>
  <c r="AJ780" i="1" s="1"/>
  <c r="V776" i="1"/>
  <c r="AF358" i="1"/>
  <c r="E24" i="1"/>
  <c r="H24" i="1"/>
  <c r="H388" i="1"/>
  <c r="G389" i="1"/>
  <c r="AR214" i="1"/>
  <c r="AX214" i="1"/>
  <c r="AP214" i="1"/>
  <c r="E144" i="1"/>
  <c r="E150" i="1" s="1"/>
  <c r="I1057" i="1"/>
  <c r="K1059" i="1"/>
  <c r="J1060" i="1"/>
  <c r="L1059" i="1"/>
  <c r="M1055" i="1"/>
  <c r="D75" i="1"/>
  <c r="T780" i="1" l="1"/>
  <c r="AN780" i="1"/>
  <c r="C40" i="1"/>
  <c r="C600" i="1" s="1"/>
  <c r="C41" i="1"/>
  <c r="C38" i="1"/>
  <c r="C313" i="1" s="1"/>
  <c r="C165" i="1"/>
  <c r="C167" i="1" s="1"/>
  <c r="D47" i="1"/>
  <c r="D122" i="1" s="1"/>
  <c r="D137" i="1"/>
  <c r="E25" i="1"/>
  <c r="D66" i="1"/>
  <c r="D51" i="1"/>
  <c r="D166" i="1" s="1"/>
  <c r="D167" i="1" s="1"/>
  <c r="H1058" i="1"/>
  <c r="F25" i="1"/>
  <c r="C39" i="1"/>
  <c r="C453" i="1" s="1"/>
  <c r="C124" i="1"/>
  <c r="C126" i="1" s="1"/>
  <c r="J25" i="1"/>
  <c r="C53" i="1"/>
  <c r="D48" i="1"/>
  <c r="D123" i="1" s="1"/>
  <c r="J1058" i="1"/>
  <c r="I1058" i="1"/>
  <c r="H247" i="1"/>
  <c r="G248" i="1"/>
  <c r="I1055" i="1"/>
  <c r="N780" i="1"/>
  <c r="L25" i="1"/>
  <c r="V780" i="1"/>
  <c r="AD780" i="1"/>
  <c r="AL780" i="1"/>
  <c r="J912" i="1"/>
  <c r="J498" i="1"/>
  <c r="J780" i="1"/>
  <c r="H389" i="1"/>
  <c r="I388" i="1"/>
  <c r="V807" i="1"/>
  <c r="E108" i="1"/>
  <c r="E103" i="1"/>
  <c r="E77" i="1"/>
  <c r="E109" i="1"/>
  <c r="E104" i="1"/>
  <c r="E105" i="1"/>
  <c r="E107" i="1"/>
  <c r="E101" i="1"/>
  <c r="C601" i="1"/>
  <c r="C597" i="1"/>
  <c r="D40" i="1"/>
  <c r="D117" i="1" s="1"/>
  <c r="C735" i="1"/>
  <c r="C733" i="1"/>
  <c r="C731" i="1"/>
  <c r="C729" i="1"/>
  <c r="C736" i="1"/>
  <c r="C732" i="1"/>
  <c r="C730" i="1"/>
  <c r="C734" i="1"/>
  <c r="C161" i="1"/>
  <c r="D41" i="1"/>
  <c r="D161" i="1" s="1"/>
  <c r="E146" i="1"/>
  <c r="J214" i="1"/>
  <c r="H25" i="1"/>
  <c r="L1055" i="1"/>
  <c r="K1055" i="1"/>
  <c r="C872" i="1"/>
  <c r="C868" i="1"/>
  <c r="C867" i="1"/>
  <c r="C874" i="1"/>
  <c r="C869" i="1"/>
  <c r="C870" i="1"/>
  <c r="C871" i="1"/>
  <c r="C873" i="1"/>
  <c r="D42" i="1"/>
  <c r="D162" i="1" s="1"/>
  <c r="C162" i="1"/>
  <c r="C309" i="1"/>
  <c r="C308" i="1"/>
  <c r="C314" i="1" l="1"/>
  <c r="C595" i="1"/>
  <c r="C115" i="1"/>
  <c r="C599" i="1"/>
  <c r="C594" i="1"/>
  <c r="C598" i="1"/>
  <c r="C117" i="1"/>
  <c r="C596" i="1"/>
  <c r="D38" i="1"/>
  <c r="D115" i="1" s="1"/>
  <c r="D119" i="1" s="1"/>
  <c r="C307" i="1"/>
  <c r="D39" i="1"/>
  <c r="D116" i="1" s="1"/>
  <c r="C310" i="1"/>
  <c r="C450" i="1"/>
  <c r="C454" i="1"/>
  <c r="D53" i="1"/>
  <c r="C116" i="1"/>
  <c r="C451" i="1"/>
  <c r="C455" i="1"/>
  <c r="C44" i="1"/>
  <c r="C448" i="1"/>
  <c r="C452" i="1"/>
  <c r="C311" i="1"/>
  <c r="C312" i="1"/>
  <c r="C449" i="1"/>
  <c r="D126" i="1"/>
  <c r="I247" i="1"/>
  <c r="H248" i="1"/>
  <c r="C163" i="1"/>
  <c r="AB293" i="1"/>
  <c r="U715" i="1"/>
  <c r="V990" i="1"/>
  <c r="W807" i="1"/>
  <c r="R853" i="1"/>
  <c r="V580" i="1"/>
  <c r="W580" i="1"/>
  <c r="L990" i="1"/>
  <c r="W715" i="1"/>
  <c r="W434" i="1"/>
  <c r="D163" i="1"/>
  <c r="L715" i="1"/>
  <c r="P715" i="1"/>
  <c r="T853" i="1"/>
  <c r="M990" i="1"/>
  <c r="N990" i="1"/>
  <c r="J388" i="1"/>
  <c r="I389" i="1"/>
  <c r="N434" i="1"/>
  <c r="V853" i="1"/>
  <c r="T293" i="1"/>
  <c r="C119" i="1" l="1"/>
  <c r="D44" i="1"/>
  <c r="I248" i="1"/>
  <c r="J247" i="1"/>
  <c r="S1085" i="1"/>
  <c r="Q72" i="1"/>
  <c r="Q178" i="1" s="1"/>
  <c r="U293" i="1"/>
  <c r="P1087" i="1"/>
  <c r="N74" i="1"/>
  <c r="N143" i="1" s="1"/>
  <c r="O434" i="1"/>
  <c r="Q434" i="1"/>
  <c r="N853" i="1"/>
  <c r="P990" i="1"/>
  <c r="Z1084" i="1"/>
  <c r="X71" i="1"/>
  <c r="X142" i="1" s="1"/>
  <c r="X1085" i="1"/>
  <c r="V72" i="1"/>
  <c r="V178" i="1" s="1"/>
  <c r="Y1086" i="1"/>
  <c r="W73" i="1"/>
  <c r="W179" i="1" s="1"/>
  <c r="Q1083" i="1"/>
  <c r="O70" i="1"/>
  <c r="O141" i="1" s="1"/>
  <c r="T434" i="1"/>
  <c r="Y1084" i="1"/>
  <c r="W71" i="1"/>
  <c r="W142" i="1" s="1"/>
  <c r="U1086" i="1"/>
  <c r="S73" i="1"/>
  <c r="S179" i="1" s="1"/>
  <c r="W853" i="1"/>
  <c r="J389" i="1"/>
  <c r="K388" i="1"/>
  <c r="Q1087" i="1"/>
  <c r="O74" i="1"/>
  <c r="O143" i="1" s="1"/>
  <c r="N715" i="1"/>
  <c r="O990" i="1"/>
  <c r="O1087" i="1"/>
  <c r="M74" i="1"/>
  <c r="M143" i="1" s="1"/>
  <c r="W1082" i="1"/>
  <c r="U69" i="1"/>
  <c r="W1086" i="1"/>
  <c r="U73" i="1"/>
  <c r="U179" i="1" s="1"/>
  <c r="O1085" i="1"/>
  <c r="M72" i="1"/>
  <c r="M178" i="1" s="1"/>
  <c r="Z1083" i="1"/>
  <c r="X70" i="1"/>
  <c r="X141" i="1" s="1"/>
  <c r="P434" i="1"/>
  <c r="Y1087" i="1"/>
  <c r="W74" i="1"/>
  <c r="W143" i="1" s="1"/>
  <c r="U580" i="1"/>
  <c r="R990" i="1"/>
  <c r="V715" i="1"/>
  <c r="Y293" i="1"/>
  <c r="S580" i="1"/>
  <c r="S990" i="1"/>
  <c r="O853" i="1"/>
  <c r="V293" i="1"/>
  <c r="P580" i="1"/>
  <c r="P293" i="1"/>
  <c r="S715" i="1"/>
  <c r="M293" i="1"/>
  <c r="N293" i="1"/>
  <c r="L293" i="1"/>
  <c r="Z293" i="1"/>
  <c r="T990" i="1"/>
  <c r="U434" i="1"/>
  <c r="W990" i="1"/>
  <c r="N580" i="1"/>
  <c r="Q715" i="1"/>
  <c r="V434" i="1"/>
  <c r="M434" i="1"/>
  <c r="L434" i="1"/>
  <c r="M715" i="1"/>
  <c r="T715" i="1"/>
  <c r="Z1085" i="1"/>
  <c r="X72" i="1"/>
  <c r="X178" i="1" s="1"/>
  <c r="M853" i="1"/>
  <c r="S853" i="1"/>
  <c r="P853" i="1"/>
  <c r="U990" i="1"/>
  <c r="L853" i="1"/>
  <c r="Q853" i="1"/>
  <c r="R715" i="1"/>
  <c r="Q990" i="1"/>
  <c r="O715" i="1"/>
  <c r="W293" i="1"/>
  <c r="AA293" i="1"/>
  <c r="R434" i="1"/>
  <c r="Q580" i="1"/>
  <c r="O293" i="1"/>
  <c r="S434" i="1"/>
  <c r="U853" i="1"/>
  <c r="T580" i="1"/>
  <c r="S293" i="1"/>
  <c r="X293" i="1"/>
  <c r="R580" i="1"/>
  <c r="Q293" i="1"/>
  <c r="R293" i="1"/>
  <c r="O580" i="1"/>
  <c r="M580" i="1"/>
  <c r="L580" i="1"/>
  <c r="C188" i="5"/>
  <c r="C187" i="5"/>
  <c r="J248" i="1" l="1"/>
  <c r="K247" i="1"/>
  <c r="P1084" i="1"/>
  <c r="N71" i="1"/>
  <c r="N142" i="1" s="1"/>
  <c r="O1086" i="1"/>
  <c r="M73" i="1"/>
  <c r="M179" i="1" s="1"/>
  <c r="O1083" i="1"/>
  <c r="M70" i="1"/>
  <c r="M141" i="1" s="1"/>
  <c r="P1083" i="1"/>
  <c r="N70" i="1"/>
  <c r="N141" i="1" s="1"/>
  <c r="O1082" i="1"/>
  <c r="M69" i="1"/>
  <c r="P1082" i="1"/>
  <c r="N69" i="1"/>
  <c r="O1084" i="1"/>
  <c r="M71" i="1"/>
  <c r="M142" i="1" s="1"/>
  <c r="Q1082" i="1"/>
  <c r="O69" i="1"/>
  <c r="W1084" i="1"/>
  <c r="U71" i="1"/>
  <c r="U142" i="1" s="1"/>
  <c r="V1083" i="1"/>
  <c r="T70" i="1"/>
  <c r="T141" i="1" s="1"/>
  <c r="R1085" i="1"/>
  <c r="P72" i="1"/>
  <c r="P178" i="1" s="1"/>
  <c r="P1086" i="1"/>
  <c r="N73" i="1"/>
  <c r="N179" i="1" s="1"/>
  <c r="P1085" i="1"/>
  <c r="N72" i="1"/>
  <c r="N178" i="1" s="1"/>
  <c r="N180" i="1" s="1"/>
  <c r="N186" i="1" s="1"/>
  <c r="W1087" i="1"/>
  <c r="U74" i="1"/>
  <c r="U143" i="1" s="1"/>
  <c r="V1087" i="1"/>
  <c r="T74" i="1"/>
  <c r="T143" i="1" s="1"/>
  <c r="U1087" i="1"/>
  <c r="S74" i="1"/>
  <c r="S143" i="1" s="1"/>
  <c r="M180" i="1"/>
  <c r="U140" i="1"/>
  <c r="Z1086" i="1"/>
  <c r="X73" i="1"/>
  <c r="X179" i="1" s="1"/>
  <c r="S1087" i="1"/>
  <c r="Q74" i="1"/>
  <c r="Q143" i="1" s="1"/>
  <c r="T1087" i="1"/>
  <c r="R74" i="1"/>
  <c r="R143" i="1" s="1"/>
  <c r="T1085" i="1"/>
  <c r="R72" i="1"/>
  <c r="R178" i="1" s="1"/>
  <c r="X1083" i="1"/>
  <c r="V70" i="1"/>
  <c r="V141" i="1" s="1"/>
  <c r="S1084" i="1"/>
  <c r="Q71" i="1"/>
  <c r="Q142" i="1" s="1"/>
  <c r="Y1082" i="1"/>
  <c r="W69" i="1"/>
  <c r="X1084" i="1"/>
  <c r="V71" i="1"/>
  <c r="V142" i="1" s="1"/>
  <c r="L388" i="1"/>
  <c r="K389" i="1"/>
  <c r="W1083" i="1"/>
  <c r="U70" i="1"/>
  <c r="U141" i="1" s="1"/>
  <c r="Q1086" i="1"/>
  <c r="O73" i="1"/>
  <c r="O179" i="1" s="1"/>
  <c r="X1082" i="1"/>
  <c r="V69" i="1"/>
  <c r="Q1085" i="1"/>
  <c r="O72" i="1"/>
  <c r="O178" i="1" s="1"/>
  <c r="O180" i="1" s="1"/>
  <c r="O186" i="1" s="1"/>
  <c r="T1083" i="1"/>
  <c r="R70" i="1"/>
  <c r="R141" i="1" s="1"/>
  <c r="R1083" i="1"/>
  <c r="P70" i="1"/>
  <c r="P141" i="1" s="1"/>
  <c r="T1082" i="1"/>
  <c r="R69" i="1"/>
  <c r="U1084" i="1"/>
  <c r="S71" i="1"/>
  <c r="S142" i="1" s="1"/>
  <c r="X1086" i="1"/>
  <c r="V73" i="1"/>
  <c r="V179" i="1" s="1"/>
  <c r="U1083" i="1"/>
  <c r="S70" i="1"/>
  <c r="S141" i="1" s="1"/>
  <c r="R1084" i="1"/>
  <c r="P71" i="1"/>
  <c r="P142" i="1" s="1"/>
  <c r="R1082" i="1"/>
  <c r="P69" i="1"/>
  <c r="U1085" i="1"/>
  <c r="S72" i="1"/>
  <c r="S178" i="1" s="1"/>
  <c r="S180" i="1" s="1"/>
  <c r="S186" i="1" s="1"/>
  <c r="X1087" i="1"/>
  <c r="V74" i="1"/>
  <c r="V143" i="1" s="1"/>
  <c r="S1086" i="1"/>
  <c r="Q73" i="1"/>
  <c r="Q179" i="1" s="1"/>
  <c r="Q180" i="1" s="1"/>
  <c r="Q1084" i="1"/>
  <c r="O71" i="1"/>
  <c r="O142" i="1" s="1"/>
  <c r="V1085" i="1"/>
  <c r="T72" i="1"/>
  <c r="T178" i="1" s="1"/>
  <c r="R1086" i="1"/>
  <c r="P73" i="1"/>
  <c r="P179" i="1" s="1"/>
  <c r="S1083" i="1"/>
  <c r="Q70" i="1"/>
  <c r="Q141" i="1" s="1"/>
  <c r="R1087" i="1"/>
  <c r="P74" i="1"/>
  <c r="P143" i="1" s="1"/>
  <c r="U1082" i="1"/>
  <c r="S69" i="1"/>
  <c r="V1082" i="1"/>
  <c r="T69" i="1"/>
  <c r="T1084" i="1"/>
  <c r="R71" i="1"/>
  <c r="R142" i="1" s="1"/>
  <c r="Z1082" i="1"/>
  <c r="X69" i="1"/>
  <c r="T1086" i="1"/>
  <c r="R73" i="1"/>
  <c r="R179" i="1" s="1"/>
  <c r="V1086" i="1"/>
  <c r="T73" i="1"/>
  <c r="T179" i="1" s="1"/>
  <c r="X180" i="1"/>
  <c r="X186" i="1" s="1"/>
  <c r="W1085" i="1"/>
  <c r="U72" i="1"/>
  <c r="U178" i="1" s="1"/>
  <c r="U180" i="1" s="1"/>
  <c r="U186" i="1" s="1"/>
  <c r="Y1083" i="1"/>
  <c r="W70" i="1"/>
  <c r="W141" i="1" s="1"/>
  <c r="Z1087" i="1"/>
  <c r="X74" i="1"/>
  <c r="X143" i="1" s="1"/>
  <c r="S1082" i="1"/>
  <c r="Q69" i="1"/>
  <c r="V1084" i="1"/>
  <c r="T71" i="1"/>
  <c r="T142" i="1" s="1"/>
  <c r="Y1085" i="1"/>
  <c r="W72" i="1"/>
  <c r="W178" i="1" s="1"/>
  <c r="W180" i="1" s="1"/>
  <c r="W186" i="1" s="1"/>
  <c r="V180" i="1"/>
  <c r="V186" i="1" s="1"/>
  <c r="L247" i="1" l="1"/>
  <c r="K248" i="1"/>
  <c r="Q186" i="1"/>
  <c r="T180" i="1"/>
  <c r="S1088" i="1"/>
  <c r="S1098" i="1" s="1"/>
  <c r="X75" i="1"/>
  <c r="X81" i="1" s="1"/>
  <c r="X140" i="1"/>
  <c r="X144" i="1" s="1"/>
  <c r="X150" i="1" s="1"/>
  <c r="V1088" i="1"/>
  <c r="V1098" i="1" s="1"/>
  <c r="P75" i="1"/>
  <c r="P81" i="1" s="1"/>
  <c r="P140" i="1"/>
  <c r="P144" i="1" s="1"/>
  <c r="P150" i="1" s="1"/>
  <c r="Y1088" i="1"/>
  <c r="Y1098" i="1" s="1"/>
  <c r="M186" i="1"/>
  <c r="Q1088" i="1"/>
  <c r="Q1098" i="1" s="1"/>
  <c r="P1088" i="1"/>
  <c r="P1098" i="1" s="1"/>
  <c r="R1088" i="1"/>
  <c r="R1098" i="1" s="1"/>
  <c r="R140" i="1"/>
  <c r="R144" i="1" s="1"/>
  <c r="R150" i="1" s="1"/>
  <c r="R75" i="1"/>
  <c r="R81" i="1" s="1"/>
  <c r="V140" i="1"/>
  <c r="V144" i="1" s="1"/>
  <c r="V150" i="1" s="1"/>
  <c r="V75" i="1"/>
  <c r="V81" i="1" s="1"/>
  <c r="R180" i="1"/>
  <c r="M75" i="1"/>
  <c r="M81" i="1" s="1"/>
  <c r="M140" i="1"/>
  <c r="M144" i="1" s="1"/>
  <c r="M150" i="1" s="1"/>
  <c r="Z1088" i="1"/>
  <c r="Z1098" i="1" s="1"/>
  <c r="S75" i="1"/>
  <c r="S81" i="1" s="1"/>
  <c r="S140" i="1"/>
  <c r="S144" i="1" s="1"/>
  <c r="S150" i="1" s="1"/>
  <c r="U1088" i="1"/>
  <c r="U1098" i="1" s="1"/>
  <c r="T1088" i="1"/>
  <c r="T1098" i="1" s="1"/>
  <c r="X1088" i="1"/>
  <c r="X1098" i="1" s="1"/>
  <c r="W1088" i="1"/>
  <c r="W1098" i="1" s="1"/>
  <c r="U75" i="1"/>
  <c r="U81" i="1" s="1"/>
  <c r="O1088" i="1"/>
  <c r="Q140" i="1"/>
  <c r="Q144" i="1" s="1"/>
  <c r="Q150" i="1" s="1"/>
  <c r="Q75" i="1"/>
  <c r="Q81" i="1" s="1"/>
  <c r="T75" i="1"/>
  <c r="T81" i="1" s="1"/>
  <c r="T140" i="1"/>
  <c r="T144" i="1" s="1"/>
  <c r="T150" i="1" s="1"/>
  <c r="M388" i="1"/>
  <c r="L389" i="1"/>
  <c r="W75" i="1"/>
  <c r="W81" i="1" s="1"/>
  <c r="W140" i="1"/>
  <c r="W144" i="1" s="1"/>
  <c r="W150" i="1" s="1"/>
  <c r="U144" i="1"/>
  <c r="U150" i="1" s="1"/>
  <c r="P180" i="1"/>
  <c r="O140" i="1"/>
  <c r="O144" i="1" s="1"/>
  <c r="O150" i="1" s="1"/>
  <c r="O75" i="1"/>
  <c r="O81" i="1" s="1"/>
  <c r="N140" i="1"/>
  <c r="N144" i="1" s="1"/>
  <c r="N150" i="1" s="1"/>
  <c r="N75" i="1"/>
  <c r="N81" i="1" s="1"/>
  <c r="H147" i="8"/>
  <c r="C114" i="40"/>
  <c r="C111" i="40"/>
  <c r="C54" i="40"/>
  <c r="D245" i="16"/>
  <c r="D234" i="16"/>
  <c r="C41" i="40"/>
  <c r="D333" i="5"/>
  <c r="D322" i="5"/>
  <c r="C26" i="40"/>
  <c r="C25" i="40"/>
  <c r="C21" i="40"/>
  <c r="C20" i="40"/>
  <c r="C19" i="40"/>
  <c r="C125" i="40" s="1"/>
  <c r="C68" i="40"/>
  <c r="C166" i="40" s="1"/>
  <c r="C67" i="40"/>
  <c r="C165" i="40" s="1"/>
  <c r="C37" i="40"/>
  <c r="C135" i="40" s="1"/>
  <c r="C33" i="40"/>
  <c r="C32" i="40"/>
  <c r="D8" i="40"/>
  <c r="L248" i="1" l="1"/>
  <c r="M247" i="1"/>
  <c r="M389" i="1"/>
  <c r="N388" i="1"/>
  <c r="P186" i="1"/>
  <c r="T186" i="1"/>
  <c r="R186" i="1"/>
  <c r="I147" i="8"/>
  <c r="M248" i="1" l="1"/>
  <c r="N247" i="1"/>
  <c r="C403" i="5"/>
  <c r="F403" i="5" s="1"/>
  <c r="C531" i="5"/>
  <c r="F531" i="5" s="1"/>
  <c r="C240" i="5"/>
  <c r="F240" i="5" s="1"/>
  <c r="N389" i="1"/>
  <c r="O388" i="1"/>
  <c r="D8" i="5"/>
  <c r="N248" i="1" l="1"/>
  <c r="O247" i="1"/>
  <c r="O389" i="1"/>
  <c r="P388" i="1"/>
  <c r="H151" i="8"/>
  <c r="I151" i="8"/>
  <c r="C534" i="5" s="1"/>
  <c r="O248" i="1" l="1"/>
  <c r="P247" i="1"/>
  <c r="Q388" i="1"/>
  <c r="P389" i="1"/>
  <c r="F534" i="5"/>
  <c r="C522" i="5"/>
  <c r="F522" i="5" s="1"/>
  <c r="G522" i="5" s="1"/>
  <c r="H522" i="5" s="1"/>
  <c r="I522" i="5" s="1"/>
  <c r="J522" i="5" s="1"/>
  <c r="K522" i="5" s="1"/>
  <c r="L522" i="5" s="1"/>
  <c r="M522" i="5" s="1"/>
  <c r="N522" i="5" s="1"/>
  <c r="O522" i="5" s="1"/>
  <c r="P522" i="5" s="1"/>
  <c r="Q522" i="5" s="1"/>
  <c r="R522" i="5" s="1"/>
  <c r="S522" i="5" s="1"/>
  <c r="T522" i="5" s="1"/>
  <c r="U522" i="5" s="1"/>
  <c r="V522" i="5" s="1"/>
  <c r="W522" i="5" s="1"/>
  <c r="X522" i="5" s="1"/>
  <c r="Y522" i="5" s="1"/>
  <c r="C243" i="5"/>
  <c r="C406" i="5"/>
  <c r="Q247" i="1" l="1"/>
  <c r="P248" i="1"/>
  <c r="R388" i="1"/>
  <c r="Q389" i="1"/>
  <c r="F406" i="5"/>
  <c r="C394" i="5"/>
  <c r="F394" i="5" s="1"/>
  <c r="G394" i="5" s="1"/>
  <c r="H394" i="5" s="1"/>
  <c r="I394" i="5" s="1"/>
  <c r="J394" i="5" s="1"/>
  <c r="K394" i="5" s="1"/>
  <c r="L394" i="5" s="1"/>
  <c r="M394" i="5" s="1"/>
  <c r="N394" i="5" s="1"/>
  <c r="O394" i="5" s="1"/>
  <c r="P394" i="5" s="1"/>
  <c r="Q394" i="5" s="1"/>
  <c r="R394" i="5" s="1"/>
  <c r="S394" i="5" s="1"/>
  <c r="T394" i="5" s="1"/>
  <c r="U394" i="5" s="1"/>
  <c r="V394" i="5" s="1"/>
  <c r="W394" i="5" s="1"/>
  <c r="X394" i="5" s="1"/>
  <c r="Y394" i="5" s="1"/>
  <c r="F243" i="5"/>
  <c r="C231" i="5"/>
  <c r="F231" i="5" s="1"/>
  <c r="G231" i="5" s="1"/>
  <c r="H231" i="5" s="1"/>
  <c r="I231" i="5" s="1"/>
  <c r="J231" i="5" s="1"/>
  <c r="K231" i="5" s="1"/>
  <c r="L231" i="5" s="1"/>
  <c r="M231" i="5" s="1"/>
  <c r="D43" i="19"/>
  <c r="B795" i="3"/>
  <c r="B223" i="3"/>
  <c r="B309" i="4"/>
  <c r="B185" i="4"/>
  <c r="C218" i="5"/>
  <c r="F62" i="19" l="1"/>
  <c r="J62" i="19"/>
  <c r="N62" i="19"/>
  <c r="R62" i="19"/>
  <c r="V62" i="19"/>
  <c r="Q62" i="19"/>
  <c r="E62" i="19"/>
  <c r="G62" i="19"/>
  <c r="K62" i="19"/>
  <c r="O62" i="19"/>
  <c r="S62" i="19"/>
  <c r="W62" i="19"/>
  <c r="M62" i="19"/>
  <c r="U62" i="19"/>
  <c r="H62" i="19"/>
  <c r="L62" i="19"/>
  <c r="P62" i="19"/>
  <c r="T62" i="19"/>
  <c r="X62" i="19"/>
  <c r="I62" i="19"/>
  <c r="Q248" i="1"/>
  <c r="R247" i="1"/>
  <c r="R389" i="1"/>
  <c r="S388" i="1"/>
  <c r="N231" i="5"/>
  <c r="S247" i="1" l="1"/>
  <c r="R248" i="1"/>
  <c r="S389" i="1"/>
  <c r="T388" i="1"/>
  <c r="O231" i="5"/>
  <c r="B619" i="5"/>
  <c r="B618" i="5"/>
  <c r="B617" i="5"/>
  <c r="B615" i="5"/>
  <c r="B614" i="5"/>
  <c r="B613" i="5"/>
  <c r="D595" i="5"/>
  <c r="D584" i="5"/>
  <c r="B485" i="5"/>
  <c r="B484" i="5"/>
  <c r="B483" i="5"/>
  <c r="B481" i="5"/>
  <c r="B480" i="5"/>
  <c r="B479" i="5"/>
  <c r="D461" i="5"/>
  <c r="D450" i="5"/>
  <c r="G126" i="5"/>
  <c r="H126" i="5"/>
  <c r="I126" i="5"/>
  <c r="F126" i="5"/>
  <c r="G127" i="5"/>
  <c r="H127" i="5"/>
  <c r="I127" i="5"/>
  <c r="J127" i="5"/>
  <c r="K127" i="5"/>
  <c r="L127" i="5"/>
  <c r="M127" i="5"/>
  <c r="N127" i="5"/>
  <c r="O127" i="5"/>
  <c r="P127" i="5"/>
  <c r="Q127" i="5"/>
  <c r="R127" i="5"/>
  <c r="S127" i="5"/>
  <c r="T127" i="5"/>
  <c r="U127" i="5"/>
  <c r="V127" i="5"/>
  <c r="W127" i="5"/>
  <c r="X127" i="5"/>
  <c r="Y127" i="5"/>
  <c r="F127" i="5"/>
  <c r="F500" i="5"/>
  <c r="G500" i="5"/>
  <c r="H500" i="5"/>
  <c r="I500" i="5"/>
  <c r="E500" i="5"/>
  <c r="F372" i="5"/>
  <c r="G372" i="5"/>
  <c r="H372" i="5"/>
  <c r="I372" i="5"/>
  <c r="E372" i="5"/>
  <c r="Y500" i="5"/>
  <c r="E132" i="5"/>
  <c r="E111" i="5"/>
  <c r="F502" i="5"/>
  <c r="G502" i="5"/>
  <c r="H502" i="5"/>
  <c r="I502" i="5"/>
  <c r="J502" i="5"/>
  <c r="K502" i="5"/>
  <c r="L502" i="5"/>
  <c r="M502" i="5"/>
  <c r="N502" i="5"/>
  <c r="O502" i="5"/>
  <c r="P502" i="5"/>
  <c r="Q502" i="5"/>
  <c r="R502" i="5"/>
  <c r="S502" i="5"/>
  <c r="T502" i="5"/>
  <c r="U502" i="5"/>
  <c r="V502" i="5"/>
  <c r="W502" i="5"/>
  <c r="X502" i="5"/>
  <c r="Y502" i="5"/>
  <c r="E502" i="5"/>
  <c r="F374" i="5"/>
  <c r="G374" i="5"/>
  <c r="H374" i="5"/>
  <c r="I374" i="5"/>
  <c r="J374" i="5"/>
  <c r="K374" i="5"/>
  <c r="L374" i="5"/>
  <c r="M374" i="5"/>
  <c r="N374" i="5"/>
  <c r="O374" i="5"/>
  <c r="P374" i="5"/>
  <c r="Q374" i="5"/>
  <c r="R374" i="5"/>
  <c r="S374" i="5"/>
  <c r="T374" i="5"/>
  <c r="U374" i="5"/>
  <c r="V374" i="5"/>
  <c r="W374" i="5"/>
  <c r="X374" i="5"/>
  <c r="Y374" i="5"/>
  <c r="E374" i="5"/>
  <c r="C35" i="29"/>
  <c r="I19" i="8"/>
  <c r="I21" i="8"/>
  <c r="I22" i="8"/>
  <c r="I23" i="8"/>
  <c r="I24" i="8"/>
  <c r="I25" i="8"/>
  <c r="I26" i="8"/>
  <c r="I27" i="8"/>
  <c r="I28" i="8"/>
  <c r="I29" i="8"/>
  <c r="I30" i="8"/>
  <c r="I31" i="8"/>
  <c r="I32" i="8"/>
  <c r="I33" i="8"/>
  <c r="I34" i="8"/>
  <c r="I35" i="8"/>
  <c r="I36" i="8"/>
  <c r="I37" i="8"/>
  <c r="I38" i="8"/>
  <c r="I39" i="8"/>
  <c r="I40" i="8"/>
  <c r="I41" i="8"/>
  <c r="I42" i="8"/>
  <c r="I43" i="8"/>
  <c r="I44" i="8"/>
  <c r="I45" i="8"/>
  <c r="I46" i="8"/>
  <c r="I47" i="8"/>
  <c r="I49" i="8"/>
  <c r="I50" i="8"/>
  <c r="I51" i="8"/>
  <c r="I52" i="8"/>
  <c r="I53" i="8"/>
  <c r="I54" i="8"/>
  <c r="I56" i="8"/>
  <c r="I57" i="8"/>
  <c r="I58" i="8"/>
  <c r="I59" i="8"/>
  <c r="I60" i="8"/>
  <c r="I61" i="8"/>
  <c r="I63" i="8"/>
  <c r="I65" i="8"/>
  <c r="I66" i="8"/>
  <c r="I69" i="8"/>
  <c r="E783" i="1" s="1"/>
  <c r="F783" i="1" s="1"/>
  <c r="I70" i="8"/>
  <c r="I71" i="8"/>
  <c r="I72" i="8"/>
  <c r="I73" i="8"/>
  <c r="I74" i="8"/>
  <c r="I75" i="8"/>
  <c r="I76" i="8"/>
  <c r="I78" i="8"/>
  <c r="E217" i="1" s="1"/>
  <c r="F217" i="1" s="1"/>
  <c r="I79" i="8"/>
  <c r="I80" i="8"/>
  <c r="E361" i="1" s="1"/>
  <c r="F361" i="1" s="1"/>
  <c r="I81" i="8"/>
  <c r="I82" i="8"/>
  <c r="E502" i="1" s="1"/>
  <c r="F502" i="1" s="1"/>
  <c r="E645" i="1"/>
  <c r="F645" i="1" s="1"/>
  <c r="I84" i="8"/>
  <c r="E915" i="1" s="1"/>
  <c r="F915" i="1" s="1"/>
  <c r="I87" i="8"/>
  <c r="I88" i="8"/>
  <c r="I89" i="8"/>
  <c r="I90" i="8"/>
  <c r="I91" i="8"/>
  <c r="I92" i="8"/>
  <c r="I94" i="8"/>
  <c r="I96" i="8"/>
  <c r="I97" i="8"/>
  <c r="I99" i="8"/>
  <c r="E504" i="1" s="1"/>
  <c r="F504" i="1" s="1"/>
  <c r="I100" i="8"/>
  <c r="I101" i="8"/>
  <c r="I102" i="8"/>
  <c r="I103" i="8"/>
  <c r="I104" i="8"/>
  <c r="I105" i="8"/>
  <c r="I107" i="8"/>
  <c r="I108" i="8"/>
  <c r="I109" i="8"/>
  <c r="I110" i="8"/>
  <c r="I112" i="8"/>
  <c r="I113" i="8"/>
  <c r="I114" i="8"/>
  <c r="E491" i="1" s="1"/>
  <c r="H491" i="1" s="1"/>
  <c r="I115" i="8"/>
  <c r="E492" i="1" s="1"/>
  <c r="H492" i="1" s="1"/>
  <c r="I116" i="8"/>
  <c r="E493" i="1" s="1"/>
  <c r="H493" i="1" s="1"/>
  <c r="I120" i="8"/>
  <c r="E47" i="10" s="1"/>
  <c r="I121" i="8"/>
  <c r="I122" i="8"/>
  <c r="I123" i="8"/>
  <c r="I124" i="8"/>
  <c r="I125" i="8"/>
  <c r="I126" i="8"/>
  <c r="I127" i="8"/>
  <c r="I128" i="8"/>
  <c r="I129" i="8"/>
  <c r="I130" i="8"/>
  <c r="I131" i="8"/>
  <c r="I134" i="8"/>
  <c r="E47" i="1" s="1"/>
  <c r="I135" i="8"/>
  <c r="E48" i="1" s="1"/>
  <c r="I136" i="8"/>
  <c r="E49" i="1" s="1"/>
  <c r="I137" i="8"/>
  <c r="E50" i="1" s="1"/>
  <c r="I138" i="8"/>
  <c r="E51" i="1" s="1"/>
  <c r="I139" i="8"/>
  <c r="E52" i="1" s="1"/>
  <c r="I140" i="8"/>
  <c r="I141" i="8"/>
  <c r="I143" i="8"/>
  <c r="I144" i="8"/>
  <c r="I145" i="8"/>
  <c r="I146" i="8"/>
  <c r="I148" i="8"/>
  <c r="I149" i="8"/>
  <c r="I150" i="8"/>
  <c r="I152" i="8"/>
  <c r="I154" i="8"/>
  <c r="I155" i="8"/>
  <c r="I156" i="8"/>
  <c r="I158" i="8"/>
  <c r="I159" i="8"/>
  <c r="I160" i="8"/>
  <c r="I161" i="8"/>
  <c r="I162" i="8"/>
  <c r="I163" i="8"/>
  <c r="I164" i="8"/>
  <c r="I166" i="8"/>
  <c r="I167" i="8"/>
  <c r="I168" i="8"/>
  <c r="I170" i="8"/>
  <c r="I171" i="8"/>
  <c r="I172" i="8"/>
  <c r="I173" i="8"/>
  <c r="I175" i="8"/>
  <c r="I176" i="8"/>
  <c r="I177" i="8"/>
  <c r="I178" i="8"/>
  <c r="I179" i="8"/>
  <c r="I180" i="8"/>
  <c r="E58" i="12" s="1"/>
  <c r="I181" i="8"/>
  <c r="E59" i="12" s="1"/>
  <c r="I182" i="8"/>
  <c r="E60" i="12" s="1"/>
  <c r="I184" i="8"/>
  <c r="I185" i="8"/>
  <c r="I188" i="8"/>
  <c r="I189" i="8"/>
  <c r="I191" i="8"/>
  <c r="I192" i="8"/>
  <c r="I193" i="8"/>
  <c r="I195" i="8"/>
  <c r="I196" i="8"/>
  <c r="I198" i="8"/>
  <c r="I199" i="8"/>
  <c r="I201" i="8"/>
  <c r="I202" i="8"/>
  <c r="I203" i="8"/>
  <c r="I18" i="8"/>
  <c r="S248" i="1" l="1"/>
  <c r="T247" i="1"/>
  <c r="C249" i="1"/>
  <c r="C252" i="1" s="1"/>
  <c r="C946" i="1"/>
  <c r="C949" i="1" s="1"/>
  <c r="C977" i="1" s="1"/>
  <c r="C672" i="1"/>
  <c r="C675" i="1" s="1"/>
  <c r="C809" i="1"/>
  <c r="C812" i="1" s="1"/>
  <c r="C390" i="1"/>
  <c r="C393" i="1" s="1"/>
  <c r="C536" i="1"/>
  <c r="C539" i="1" s="1"/>
  <c r="E647" i="1"/>
  <c r="F647" i="1" s="1"/>
  <c r="E363" i="1"/>
  <c r="F363" i="1" s="1"/>
  <c r="E784" i="1"/>
  <c r="F784" i="1" s="1"/>
  <c r="E219" i="1"/>
  <c r="F219" i="1" s="1"/>
  <c r="E917" i="1"/>
  <c r="F917" i="1" s="1"/>
  <c r="E505" i="1"/>
  <c r="F505" i="1" s="1"/>
  <c r="E125" i="1"/>
  <c r="F52" i="1"/>
  <c r="E123" i="1"/>
  <c r="F48" i="1"/>
  <c r="C517" i="5"/>
  <c r="C226" i="5"/>
  <c r="C389" i="5"/>
  <c r="AH491" i="1"/>
  <c r="P491" i="1"/>
  <c r="AF491" i="1"/>
  <c r="AV491" i="1"/>
  <c r="AX491" i="1"/>
  <c r="R491" i="1"/>
  <c r="AT491" i="1"/>
  <c r="N491" i="1"/>
  <c r="T491" i="1"/>
  <c r="Z491" i="1"/>
  <c r="AL491" i="1"/>
  <c r="AR491" i="1"/>
  <c r="L491" i="1"/>
  <c r="AP491" i="1"/>
  <c r="AD491" i="1"/>
  <c r="AJ491" i="1"/>
  <c r="X491" i="1"/>
  <c r="AN491" i="1"/>
  <c r="J491" i="1"/>
  <c r="AB491" i="1"/>
  <c r="V491" i="1"/>
  <c r="R915" i="1"/>
  <c r="T915" i="1"/>
  <c r="J915" i="1"/>
  <c r="L915" i="1"/>
  <c r="N915" i="1"/>
  <c r="P915" i="1"/>
  <c r="J361" i="1"/>
  <c r="N361" i="1"/>
  <c r="R361" i="1"/>
  <c r="T361" i="1"/>
  <c r="L361" i="1"/>
  <c r="P361" i="1"/>
  <c r="U671" i="1"/>
  <c r="U675" i="1" s="1"/>
  <c r="Q671" i="1"/>
  <c r="Q675" i="1" s="1"/>
  <c r="M671" i="1"/>
  <c r="M675" i="1" s="1"/>
  <c r="I671" i="1"/>
  <c r="I675" i="1" s="1"/>
  <c r="E671" i="1"/>
  <c r="E675" i="1" s="1"/>
  <c r="V671" i="1"/>
  <c r="V675" i="1" s="1"/>
  <c r="N671" i="1"/>
  <c r="N675" i="1" s="1"/>
  <c r="F671" i="1"/>
  <c r="F675" i="1" s="1"/>
  <c r="T671" i="1"/>
  <c r="T675" i="1" s="1"/>
  <c r="P671" i="1"/>
  <c r="P675" i="1" s="1"/>
  <c r="L671" i="1"/>
  <c r="L675" i="1" s="1"/>
  <c r="H671" i="1"/>
  <c r="H675" i="1" s="1"/>
  <c r="D671" i="1"/>
  <c r="D675" i="1" s="1"/>
  <c r="R671" i="1"/>
  <c r="R675" i="1" s="1"/>
  <c r="J671" i="1"/>
  <c r="J675" i="1" s="1"/>
  <c r="W671" i="1"/>
  <c r="W675" i="1" s="1"/>
  <c r="S671" i="1"/>
  <c r="S675" i="1" s="1"/>
  <c r="O671" i="1"/>
  <c r="O675" i="1" s="1"/>
  <c r="K671" i="1"/>
  <c r="K675" i="1" s="1"/>
  <c r="G671" i="1"/>
  <c r="G675" i="1" s="1"/>
  <c r="C671" i="1"/>
  <c r="J63" i="10"/>
  <c r="N63" i="10"/>
  <c r="R63" i="10"/>
  <c r="V63" i="10"/>
  <c r="F63" i="10"/>
  <c r="G63" i="10"/>
  <c r="K63" i="10"/>
  <c r="O63" i="10"/>
  <c r="S63" i="10"/>
  <c r="W63" i="10"/>
  <c r="I63" i="10"/>
  <c r="Q63" i="10"/>
  <c r="Y63" i="10"/>
  <c r="L63" i="10"/>
  <c r="T63" i="10"/>
  <c r="U63" i="10"/>
  <c r="H63" i="10"/>
  <c r="X63" i="10"/>
  <c r="M63" i="10"/>
  <c r="P63" i="10"/>
  <c r="L492" i="1"/>
  <c r="R492" i="1" s="1"/>
  <c r="X492" i="1" s="1"/>
  <c r="AD492" i="1" s="1"/>
  <c r="AJ492" i="1" s="1"/>
  <c r="AP492" i="1" s="1"/>
  <c r="AV492" i="1" s="1"/>
  <c r="P492" i="1"/>
  <c r="V492" i="1" s="1"/>
  <c r="AB492" i="1" s="1"/>
  <c r="AH492" i="1" s="1"/>
  <c r="AN492" i="1" s="1"/>
  <c r="AT492" i="1" s="1"/>
  <c r="N492" i="1"/>
  <c r="T492" i="1" s="1"/>
  <c r="Z492" i="1" s="1"/>
  <c r="AF492" i="1" s="1"/>
  <c r="AL492" i="1" s="1"/>
  <c r="AR492" i="1" s="1"/>
  <c r="AX492" i="1" s="1"/>
  <c r="J492" i="1"/>
  <c r="W808" i="1"/>
  <c r="W812" i="1" s="1"/>
  <c r="S808" i="1"/>
  <c r="S812" i="1" s="1"/>
  <c r="O808" i="1"/>
  <c r="O812" i="1" s="1"/>
  <c r="K808" i="1"/>
  <c r="K812" i="1" s="1"/>
  <c r="G808" i="1"/>
  <c r="G812" i="1" s="1"/>
  <c r="C808" i="1"/>
  <c r="T808" i="1"/>
  <c r="T812" i="1" s="1"/>
  <c r="L808" i="1"/>
  <c r="L812" i="1" s="1"/>
  <c r="V808" i="1"/>
  <c r="V812" i="1" s="1"/>
  <c r="R808" i="1"/>
  <c r="R812" i="1" s="1"/>
  <c r="N808" i="1"/>
  <c r="N812" i="1" s="1"/>
  <c r="J808" i="1"/>
  <c r="J812" i="1" s="1"/>
  <c r="F808" i="1"/>
  <c r="F812" i="1" s="1"/>
  <c r="P808" i="1"/>
  <c r="P812" i="1" s="1"/>
  <c r="H808" i="1"/>
  <c r="H812" i="1" s="1"/>
  <c r="D808" i="1"/>
  <c r="D812" i="1" s="1"/>
  <c r="U808" i="1"/>
  <c r="U812" i="1" s="1"/>
  <c r="Q808" i="1"/>
  <c r="Q812" i="1" s="1"/>
  <c r="M808" i="1"/>
  <c r="M812" i="1" s="1"/>
  <c r="I808" i="1"/>
  <c r="I812" i="1" s="1"/>
  <c r="E808" i="1"/>
  <c r="E812" i="1" s="1"/>
  <c r="E166" i="1"/>
  <c r="F51" i="1"/>
  <c r="F47" i="1"/>
  <c r="E122" i="1"/>
  <c r="E53" i="1"/>
  <c r="L504" i="1"/>
  <c r="J504" i="1"/>
  <c r="R645" i="1"/>
  <c r="J645" i="1"/>
  <c r="L645" i="1"/>
  <c r="N645" i="1"/>
  <c r="P645" i="1"/>
  <c r="T645" i="1"/>
  <c r="U941" i="1"/>
  <c r="U942" i="1" s="1"/>
  <c r="Q941" i="1"/>
  <c r="Q942" i="1" s="1"/>
  <c r="M941" i="1"/>
  <c r="M942" i="1" s="1"/>
  <c r="M949" i="1" s="1"/>
  <c r="I941" i="1"/>
  <c r="I942" i="1" s="1"/>
  <c r="E941" i="1"/>
  <c r="E942" i="1" s="1"/>
  <c r="W531" i="1"/>
  <c r="W532" i="1" s="1"/>
  <c r="S531" i="1"/>
  <c r="S532" i="1" s="1"/>
  <c r="S539" i="1" s="1"/>
  <c r="O531" i="1"/>
  <c r="O532" i="1" s="1"/>
  <c r="K531" i="1"/>
  <c r="K532" i="1" s="1"/>
  <c r="G531" i="1"/>
  <c r="G532" i="1" s="1"/>
  <c r="C531" i="1"/>
  <c r="C532" i="1" s="1"/>
  <c r="U385" i="1"/>
  <c r="U386" i="1" s="1"/>
  <c r="Q385" i="1"/>
  <c r="Q386" i="1" s="1"/>
  <c r="Q393" i="1" s="1"/>
  <c r="M385" i="1"/>
  <c r="M386" i="1" s="1"/>
  <c r="M393" i="1" s="1"/>
  <c r="I385" i="1"/>
  <c r="I386" i="1" s="1"/>
  <c r="I393" i="1" s="1"/>
  <c r="E385" i="1"/>
  <c r="E386" i="1" s="1"/>
  <c r="E393" i="1" s="1"/>
  <c r="U244" i="1"/>
  <c r="U245" i="1" s="1"/>
  <c r="Q244" i="1"/>
  <c r="Q245" i="1" s="1"/>
  <c r="Q252" i="1" s="1"/>
  <c r="M244" i="1"/>
  <c r="M245" i="1" s="1"/>
  <c r="M252" i="1" s="1"/>
  <c r="I244" i="1"/>
  <c r="I245" i="1" s="1"/>
  <c r="I252" i="1" s="1"/>
  <c r="E244" i="1"/>
  <c r="E245" i="1" s="1"/>
  <c r="E252" i="1" s="1"/>
  <c r="W244" i="1"/>
  <c r="W245" i="1" s="1"/>
  <c r="O244" i="1"/>
  <c r="O245" i="1" s="1"/>
  <c r="O252" i="1" s="1"/>
  <c r="G244" i="1"/>
  <c r="G245" i="1" s="1"/>
  <c r="G252" i="1" s="1"/>
  <c r="V941" i="1"/>
  <c r="V942" i="1" s="1"/>
  <c r="N941" i="1"/>
  <c r="N942" i="1" s="1"/>
  <c r="F941" i="1"/>
  <c r="F942" i="1" s="1"/>
  <c r="P531" i="1"/>
  <c r="P532" i="1" s="1"/>
  <c r="H531" i="1"/>
  <c r="H532" i="1" s="1"/>
  <c r="R385" i="1"/>
  <c r="R386" i="1" s="1"/>
  <c r="R393" i="1" s="1"/>
  <c r="J385" i="1"/>
  <c r="J386" i="1" s="1"/>
  <c r="J393" i="1" s="1"/>
  <c r="R244" i="1"/>
  <c r="R245" i="1" s="1"/>
  <c r="R252" i="1" s="1"/>
  <c r="F244" i="1"/>
  <c r="F245" i="1" s="1"/>
  <c r="F252" i="1" s="1"/>
  <c r="T941" i="1"/>
  <c r="T942" i="1" s="1"/>
  <c r="P941" i="1"/>
  <c r="P942" i="1" s="1"/>
  <c r="P949" i="1" s="1"/>
  <c r="L941" i="1"/>
  <c r="L942" i="1" s="1"/>
  <c r="H941" i="1"/>
  <c r="H942" i="1" s="1"/>
  <c r="D941" i="1"/>
  <c r="D942" i="1" s="1"/>
  <c r="V531" i="1"/>
  <c r="V532" i="1" s="1"/>
  <c r="V539" i="1" s="1"/>
  <c r="V567" i="1" s="1"/>
  <c r="R531" i="1"/>
  <c r="R532" i="1" s="1"/>
  <c r="N531" i="1"/>
  <c r="N532" i="1" s="1"/>
  <c r="J531" i="1"/>
  <c r="J532" i="1" s="1"/>
  <c r="F531" i="1"/>
  <c r="F532" i="1" s="1"/>
  <c r="F539" i="1" s="1"/>
  <c r="F567" i="1" s="1"/>
  <c r="T385" i="1"/>
  <c r="T386" i="1" s="1"/>
  <c r="P385" i="1"/>
  <c r="P386" i="1" s="1"/>
  <c r="P393" i="1" s="1"/>
  <c r="L385" i="1"/>
  <c r="L386" i="1" s="1"/>
  <c r="L393" i="1" s="1"/>
  <c r="H385" i="1"/>
  <c r="H386" i="1" s="1"/>
  <c r="H393" i="1" s="1"/>
  <c r="D385" i="1"/>
  <c r="D386" i="1" s="1"/>
  <c r="D393" i="1" s="1"/>
  <c r="T244" i="1"/>
  <c r="T245" i="1" s="1"/>
  <c r="P244" i="1"/>
  <c r="P245" i="1" s="1"/>
  <c r="P252" i="1" s="1"/>
  <c r="L244" i="1"/>
  <c r="L245" i="1" s="1"/>
  <c r="L252" i="1" s="1"/>
  <c r="H244" i="1"/>
  <c r="H245" i="1" s="1"/>
  <c r="H252" i="1" s="1"/>
  <c r="D244" i="1"/>
  <c r="D245" i="1" s="1"/>
  <c r="D252" i="1" s="1"/>
  <c r="S244" i="1"/>
  <c r="S245" i="1" s="1"/>
  <c r="S252" i="1" s="1"/>
  <c r="K244" i="1"/>
  <c r="K245" i="1" s="1"/>
  <c r="K252" i="1" s="1"/>
  <c r="C244" i="1"/>
  <c r="C245" i="1" s="1"/>
  <c r="R941" i="1"/>
  <c r="R942" i="1" s="1"/>
  <c r="J941" i="1"/>
  <c r="J942" i="1" s="1"/>
  <c r="T531" i="1"/>
  <c r="T532" i="1" s="1"/>
  <c r="T539" i="1" s="1"/>
  <c r="L531" i="1"/>
  <c r="L532" i="1" s="1"/>
  <c r="D531" i="1"/>
  <c r="D532" i="1" s="1"/>
  <c r="V385" i="1"/>
  <c r="V386" i="1" s="1"/>
  <c r="N385" i="1"/>
  <c r="N386" i="1" s="1"/>
  <c r="N393" i="1" s="1"/>
  <c r="F385" i="1"/>
  <c r="F386" i="1" s="1"/>
  <c r="F393" i="1" s="1"/>
  <c r="V244" i="1"/>
  <c r="V245" i="1" s="1"/>
  <c r="N244" i="1"/>
  <c r="N245" i="1" s="1"/>
  <c r="N252" i="1" s="1"/>
  <c r="J244" i="1"/>
  <c r="J245" i="1" s="1"/>
  <c r="J252" i="1" s="1"/>
  <c r="W941" i="1"/>
  <c r="W942" i="1" s="1"/>
  <c r="S941" i="1"/>
  <c r="S942" i="1" s="1"/>
  <c r="O941" i="1"/>
  <c r="O942" i="1" s="1"/>
  <c r="K941" i="1"/>
  <c r="K942" i="1" s="1"/>
  <c r="K949" i="1" s="1"/>
  <c r="G941" i="1"/>
  <c r="G942" i="1" s="1"/>
  <c r="C941" i="1"/>
  <c r="C942" i="1" s="1"/>
  <c r="U531" i="1"/>
  <c r="U532" i="1" s="1"/>
  <c r="Q531" i="1"/>
  <c r="Q532" i="1" s="1"/>
  <c r="Q539" i="1" s="1"/>
  <c r="M531" i="1"/>
  <c r="M532" i="1" s="1"/>
  <c r="I531" i="1"/>
  <c r="I532" i="1" s="1"/>
  <c r="E531" i="1"/>
  <c r="E532" i="1" s="1"/>
  <c r="W385" i="1"/>
  <c r="W386" i="1" s="1"/>
  <c r="S385" i="1"/>
  <c r="S386" i="1" s="1"/>
  <c r="S393" i="1" s="1"/>
  <c r="O385" i="1"/>
  <c r="O386" i="1" s="1"/>
  <c r="O393" i="1" s="1"/>
  <c r="K385" i="1"/>
  <c r="K386" i="1" s="1"/>
  <c r="K393" i="1" s="1"/>
  <c r="G385" i="1"/>
  <c r="G386" i="1" s="1"/>
  <c r="G393" i="1" s="1"/>
  <c r="G421" i="1" s="1"/>
  <c r="C385" i="1"/>
  <c r="C386" i="1" s="1"/>
  <c r="E124" i="1"/>
  <c r="F49" i="1"/>
  <c r="G64" i="10"/>
  <c r="K64" i="10"/>
  <c r="O64" i="10"/>
  <c r="S64" i="10"/>
  <c r="W64" i="10"/>
  <c r="H64" i="10"/>
  <c r="L64" i="10"/>
  <c r="P64" i="10"/>
  <c r="T64" i="10"/>
  <c r="X64" i="10"/>
  <c r="N64" i="10"/>
  <c r="V64" i="10"/>
  <c r="F64" i="10"/>
  <c r="I64" i="10"/>
  <c r="Q64" i="10"/>
  <c r="Y64" i="10"/>
  <c r="J64" i="10"/>
  <c r="U64" i="10"/>
  <c r="R64" i="10"/>
  <c r="M64" i="10"/>
  <c r="U944" i="1"/>
  <c r="U945" i="1" s="1"/>
  <c r="Q944" i="1"/>
  <c r="Q945" i="1" s="1"/>
  <c r="M944" i="1"/>
  <c r="M945" i="1" s="1"/>
  <c r="I944" i="1"/>
  <c r="I945" i="1" s="1"/>
  <c r="E944" i="1"/>
  <c r="E945" i="1" s="1"/>
  <c r="W534" i="1"/>
  <c r="W535" i="1" s="1"/>
  <c r="S534" i="1"/>
  <c r="S535" i="1" s="1"/>
  <c r="O534" i="1"/>
  <c r="O535" i="1" s="1"/>
  <c r="K534" i="1"/>
  <c r="K535" i="1" s="1"/>
  <c r="G534" i="1"/>
  <c r="G535" i="1" s="1"/>
  <c r="C534" i="1"/>
  <c r="C535" i="1" s="1"/>
  <c r="V944" i="1"/>
  <c r="V945" i="1" s="1"/>
  <c r="J944" i="1"/>
  <c r="J945" i="1" s="1"/>
  <c r="T534" i="1"/>
  <c r="T535" i="1" s="1"/>
  <c r="L534" i="1"/>
  <c r="L535" i="1" s="1"/>
  <c r="D534" i="1"/>
  <c r="D535" i="1" s="1"/>
  <c r="T944" i="1"/>
  <c r="T945" i="1" s="1"/>
  <c r="P944" i="1"/>
  <c r="P945" i="1" s="1"/>
  <c r="L944" i="1"/>
  <c r="L945" i="1" s="1"/>
  <c r="H944" i="1"/>
  <c r="H945" i="1" s="1"/>
  <c r="D944" i="1"/>
  <c r="D945" i="1" s="1"/>
  <c r="V534" i="1"/>
  <c r="V535" i="1" s="1"/>
  <c r="R534" i="1"/>
  <c r="R535" i="1" s="1"/>
  <c r="N534" i="1"/>
  <c r="N535" i="1" s="1"/>
  <c r="J534" i="1"/>
  <c r="J535" i="1" s="1"/>
  <c r="F534" i="1"/>
  <c r="F535" i="1" s="1"/>
  <c r="R944" i="1"/>
  <c r="R945" i="1" s="1"/>
  <c r="N944" i="1"/>
  <c r="N945" i="1" s="1"/>
  <c r="F944" i="1"/>
  <c r="F945" i="1" s="1"/>
  <c r="P534" i="1"/>
  <c r="P535" i="1" s="1"/>
  <c r="H534" i="1"/>
  <c r="H535" i="1" s="1"/>
  <c r="W944" i="1"/>
  <c r="W945" i="1" s="1"/>
  <c r="S944" i="1"/>
  <c r="S945" i="1" s="1"/>
  <c r="O944" i="1"/>
  <c r="O945" i="1" s="1"/>
  <c r="K944" i="1"/>
  <c r="K945" i="1" s="1"/>
  <c r="G944" i="1"/>
  <c r="G945" i="1" s="1"/>
  <c r="C944" i="1"/>
  <c r="C945" i="1" s="1"/>
  <c r="U534" i="1"/>
  <c r="U535" i="1" s="1"/>
  <c r="Q534" i="1"/>
  <c r="Q535" i="1" s="1"/>
  <c r="M534" i="1"/>
  <c r="M535" i="1" s="1"/>
  <c r="I534" i="1"/>
  <c r="I535" i="1" s="1"/>
  <c r="E534" i="1"/>
  <c r="E535" i="1" s="1"/>
  <c r="E165" i="1"/>
  <c r="F50" i="1"/>
  <c r="N493" i="1"/>
  <c r="T493" i="1" s="1"/>
  <c r="Z493" i="1" s="1"/>
  <c r="AF493" i="1" s="1"/>
  <c r="AL493" i="1" s="1"/>
  <c r="AR493" i="1" s="1"/>
  <c r="AX493" i="1" s="1"/>
  <c r="J493" i="1"/>
  <c r="P493" i="1"/>
  <c r="V493" i="1" s="1"/>
  <c r="AB493" i="1" s="1"/>
  <c r="AH493" i="1" s="1"/>
  <c r="AN493" i="1" s="1"/>
  <c r="AT493" i="1" s="1"/>
  <c r="L493" i="1"/>
  <c r="R493" i="1" s="1"/>
  <c r="X493" i="1" s="1"/>
  <c r="AD493" i="1" s="1"/>
  <c r="AJ493" i="1" s="1"/>
  <c r="AP493" i="1" s="1"/>
  <c r="AV493" i="1" s="1"/>
  <c r="E218" i="1"/>
  <c r="F218" i="1" s="1"/>
  <c r="E503" i="1"/>
  <c r="F503" i="1" s="1"/>
  <c r="E916" i="1"/>
  <c r="F916" i="1" s="1"/>
  <c r="E646" i="1"/>
  <c r="F646" i="1" s="1"/>
  <c r="E362" i="1"/>
  <c r="F362" i="1" s="1"/>
  <c r="T502" i="1"/>
  <c r="J502" i="1"/>
  <c r="L502" i="1"/>
  <c r="R502" i="1"/>
  <c r="N502" i="1"/>
  <c r="P502" i="1"/>
  <c r="T217" i="1"/>
  <c r="P217" i="1"/>
  <c r="N217" i="1"/>
  <c r="L217" i="1"/>
  <c r="R217" i="1"/>
  <c r="J217" i="1"/>
  <c r="T783" i="1"/>
  <c r="R783" i="1"/>
  <c r="P783" i="1"/>
  <c r="L783" i="1"/>
  <c r="J783" i="1"/>
  <c r="N783" i="1"/>
  <c r="H65" i="10"/>
  <c r="L65" i="10"/>
  <c r="P65" i="10"/>
  <c r="T65" i="10"/>
  <c r="X65" i="10"/>
  <c r="I65" i="10"/>
  <c r="M65" i="10"/>
  <c r="Q65" i="10"/>
  <c r="U65" i="10"/>
  <c r="Y65" i="10"/>
  <c r="K65" i="10"/>
  <c r="S65" i="10"/>
  <c r="N65" i="10"/>
  <c r="V65" i="10"/>
  <c r="G65" i="10"/>
  <c r="O65" i="10"/>
  <c r="R65" i="10"/>
  <c r="W65" i="10"/>
  <c r="J65" i="10"/>
  <c r="F65" i="10"/>
  <c r="T389" i="1"/>
  <c r="T393" i="1" s="1"/>
  <c r="U388" i="1"/>
  <c r="P231" i="5"/>
  <c r="C615" i="5"/>
  <c r="C483" i="5"/>
  <c r="C617" i="5"/>
  <c r="C481" i="5"/>
  <c r="C479" i="5"/>
  <c r="C484" i="5"/>
  <c r="C613" i="5"/>
  <c r="C618" i="5"/>
  <c r="C480" i="5"/>
  <c r="C485" i="5"/>
  <c r="C614" i="5"/>
  <c r="C619" i="5"/>
  <c r="C611" i="5"/>
  <c r="Q126" i="5"/>
  <c r="J372" i="5"/>
  <c r="N500" i="5"/>
  <c r="M126" i="5"/>
  <c r="Y126" i="5"/>
  <c r="R372" i="5"/>
  <c r="V500" i="5"/>
  <c r="U126" i="5"/>
  <c r="C477" i="5"/>
  <c r="M500" i="5"/>
  <c r="X126" i="5"/>
  <c r="P126" i="5"/>
  <c r="L126" i="5"/>
  <c r="V372" i="5"/>
  <c r="N372" i="5"/>
  <c r="R500" i="5"/>
  <c r="J500" i="5"/>
  <c r="W126" i="5"/>
  <c r="S126" i="5"/>
  <c r="O126" i="5"/>
  <c r="K126" i="5"/>
  <c r="Y372" i="5"/>
  <c r="Q372" i="5"/>
  <c r="U500" i="5"/>
  <c r="T126" i="5"/>
  <c r="U372" i="5"/>
  <c r="M372" i="5"/>
  <c r="Q500" i="5"/>
  <c r="V126" i="5"/>
  <c r="R126" i="5"/>
  <c r="N126" i="5"/>
  <c r="J126" i="5"/>
  <c r="X372" i="5"/>
  <c r="T372" i="5"/>
  <c r="P372" i="5"/>
  <c r="L372" i="5"/>
  <c r="X500" i="5"/>
  <c r="T500" i="5"/>
  <c r="P500" i="5"/>
  <c r="L500" i="5"/>
  <c r="W372" i="5"/>
  <c r="S372" i="5"/>
  <c r="O372" i="5"/>
  <c r="K372" i="5"/>
  <c r="W500" i="5"/>
  <c r="S500" i="5"/>
  <c r="O500" i="5"/>
  <c r="K500" i="5"/>
  <c r="M66" i="10" l="1"/>
  <c r="K66" i="10"/>
  <c r="R66" i="10"/>
  <c r="E167" i="1"/>
  <c r="E126" i="1"/>
  <c r="V499" i="1"/>
  <c r="AH499" i="1"/>
  <c r="T248" i="1"/>
  <c r="T252" i="1" s="1"/>
  <c r="U247" i="1"/>
  <c r="S421" i="1"/>
  <c r="Y443" i="1" s="1"/>
  <c r="P362" i="1"/>
  <c r="T362" i="1"/>
  <c r="N362" i="1"/>
  <c r="L362" i="1"/>
  <c r="R362" i="1"/>
  <c r="J362" i="1"/>
  <c r="J280" i="1"/>
  <c r="L280" i="1"/>
  <c r="O280" i="1"/>
  <c r="M977" i="1"/>
  <c r="M951" i="1"/>
  <c r="E840" i="1"/>
  <c r="T66" i="10"/>
  <c r="W702" i="1"/>
  <c r="J505" i="1"/>
  <c r="X505" i="1"/>
  <c r="X506" i="1" s="1"/>
  <c r="AP505" i="1"/>
  <c r="AP506" i="1" s="1"/>
  <c r="Z505" i="1"/>
  <c r="Z506" i="1" s="1"/>
  <c r="AT505" i="1"/>
  <c r="AT506" i="1" s="1"/>
  <c r="N505" i="1"/>
  <c r="T505" i="1"/>
  <c r="R505" i="1"/>
  <c r="AN505" i="1"/>
  <c r="AN506" i="1" s="1"/>
  <c r="AL505" i="1"/>
  <c r="AL506" i="1" s="1"/>
  <c r="AR505" i="1"/>
  <c r="AR506" i="1" s="1"/>
  <c r="L505" i="1"/>
  <c r="AV505" i="1"/>
  <c r="AV506" i="1" s="1"/>
  <c r="AD505" i="1"/>
  <c r="AD506" i="1" s="1"/>
  <c r="AJ505" i="1"/>
  <c r="AJ506" i="1" s="1"/>
  <c r="AX505" i="1"/>
  <c r="AX506" i="1" s="1"/>
  <c r="AF505" i="1"/>
  <c r="AF506" i="1" s="1"/>
  <c r="AH505" i="1"/>
  <c r="AH506" i="1" s="1"/>
  <c r="AH507" i="1" s="1"/>
  <c r="O540" i="1" s="1"/>
  <c r="P505" i="1"/>
  <c r="V505" i="1"/>
  <c r="V506" i="1" s="1"/>
  <c r="V507" i="1" s="1"/>
  <c r="I540" i="1" s="1"/>
  <c r="AB505" i="1"/>
  <c r="AB506" i="1" s="1"/>
  <c r="Q567" i="1"/>
  <c r="N421" i="1"/>
  <c r="H585" i="1"/>
  <c r="I586" i="1"/>
  <c r="J587" i="1"/>
  <c r="L589" i="1"/>
  <c r="I597" i="1"/>
  <c r="L600" i="1"/>
  <c r="G595" i="1"/>
  <c r="K588" i="1"/>
  <c r="J598" i="1"/>
  <c r="K599" i="1"/>
  <c r="H596" i="1"/>
  <c r="G584" i="1"/>
  <c r="F594" i="1"/>
  <c r="M601" i="1"/>
  <c r="J421" i="1"/>
  <c r="S567" i="1"/>
  <c r="F840" i="1"/>
  <c r="W840" i="1"/>
  <c r="X499" i="1"/>
  <c r="X507" i="1" s="1"/>
  <c r="J540" i="1" s="1"/>
  <c r="C840" i="1"/>
  <c r="L646" i="1"/>
  <c r="N646" i="1"/>
  <c r="P646" i="1"/>
  <c r="J646" i="1"/>
  <c r="T646" i="1"/>
  <c r="R646" i="1"/>
  <c r="F165" i="1"/>
  <c r="G50" i="1"/>
  <c r="G49" i="1"/>
  <c r="F124" i="1"/>
  <c r="K421" i="1"/>
  <c r="E539" i="1"/>
  <c r="U539" i="1"/>
  <c r="O949" i="1"/>
  <c r="N280" i="1"/>
  <c r="J949" i="1"/>
  <c r="S280" i="1"/>
  <c r="P280" i="1"/>
  <c r="L421" i="1"/>
  <c r="J539" i="1"/>
  <c r="D949" i="1"/>
  <c r="T949" i="1"/>
  <c r="R421" i="1"/>
  <c r="N949" i="1"/>
  <c r="Q280" i="1"/>
  <c r="M421" i="1"/>
  <c r="G539" i="1"/>
  <c r="W539" i="1"/>
  <c r="W567" i="1" s="1"/>
  <c r="Q949" i="1"/>
  <c r="G47" i="1"/>
  <c r="F53" i="1"/>
  <c r="F122" i="1"/>
  <c r="I840" i="1"/>
  <c r="D840" i="1"/>
  <c r="J840" i="1"/>
  <c r="L840" i="1"/>
  <c r="K840" i="1"/>
  <c r="X66" i="10"/>
  <c r="L66" i="10"/>
  <c r="W66" i="10"/>
  <c r="G66" i="10"/>
  <c r="N66" i="10"/>
  <c r="K702" i="1"/>
  <c r="J702" i="1"/>
  <c r="J677" i="1"/>
  <c r="L702" i="1"/>
  <c r="N702" i="1"/>
  <c r="M702" i="1"/>
  <c r="J364" i="1"/>
  <c r="J365" i="1" s="1"/>
  <c r="C394" i="1" s="1"/>
  <c r="C422" i="1" s="1"/>
  <c r="AB499" i="1"/>
  <c r="AB507" i="1" s="1"/>
  <c r="L540" i="1" s="1"/>
  <c r="AJ499" i="1"/>
  <c r="AJ507" i="1" s="1"/>
  <c r="P540" i="1" s="1"/>
  <c r="AR499" i="1"/>
  <c r="AR507" i="1" s="1"/>
  <c r="T540" i="1" s="1"/>
  <c r="T541" i="1" s="1"/>
  <c r="N499" i="1"/>
  <c r="AV499" i="1"/>
  <c r="AV507" i="1" s="1"/>
  <c r="V540" i="1" s="1"/>
  <c r="X917" i="1"/>
  <c r="X918" i="1" s="1"/>
  <c r="X919" i="1" s="1"/>
  <c r="P950" i="1" s="1"/>
  <c r="Z917" i="1"/>
  <c r="Z918" i="1" s="1"/>
  <c r="Z919" i="1" s="1"/>
  <c r="R950" i="1" s="1"/>
  <c r="AX917" i="1"/>
  <c r="AX918" i="1" s="1"/>
  <c r="AX919" i="1" s="1"/>
  <c r="AD917" i="1"/>
  <c r="AD918" i="1" s="1"/>
  <c r="AD919" i="1" s="1"/>
  <c r="V950" i="1" s="1"/>
  <c r="AF917" i="1"/>
  <c r="AF918" i="1" s="1"/>
  <c r="AF919" i="1" s="1"/>
  <c r="AH917" i="1"/>
  <c r="AH918" i="1" s="1"/>
  <c r="AH919" i="1" s="1"/>
  <c r="P917" i="1"/>
  <c r="V917" i="1"/>
  <c r="V918" i="1" s="1"/>
  <c r="V919" i="1" s="1"/>
  <c r="N950" i="1" s="1"/>
  <c r="T917" i="1"/>
  <c r="R917" i="1"/>
  <c r="AJ917" i="1"/>
  <c r="AJ918" i="1" s="1"/>
  <c r="AJ919" i="1" s="1"/>
  <c r="L917" i="1"/>
  <c r="AT917" i="1"/>
  <c r="AT918" i="1" s="1"/>
  <c r="AT919" i="1" s="1"/>
  <c r="N917" i="1"/>
  <c r="J917" i="1"/>
  <c r="AR917" i="1"/>
  <c r="AR918" i="1" s="1"/>
  <c r="AR919" i="1" s="1"/>
  <c r="AN917" i="1"/>
  <c r="AN918" i="1" s="1"/>
  <c r="AN919" i="1" s="1"/>
  <c r="AL917" i="1"/>
  <c r="AL918" i="1" s="1"/>
  <c r="AL919" i="1" s="1"/>
  <c r="AP917" i="1"/>
  <c r="AP918" i="1" s="1"/>
  <c r="AP919" i="1" s="1"/>
  <c r="AV917" i="1"/>
  <c r="AV918" i="1" s="1"/>
  <c r="AV919" i="1" s="1"/>
  <c r="AB917" i="1"/>
  <c r="AB918" i="1" s="1"/>
  <c r="AB919" i="1" s="1"/>
  <c r="T950" i="1" s="1"/>
  <c r="AJ647" i="1"/>
  <c r="AJ648" i="1" s="1"/>
  <c r="AJ649" i="1" s="1"/>
  <c r="P676" i="1" s="1"/>
  <c r="P677" i="1" s="1"/>
  <c r="N647" i="1"/>
  <c r="N648" i="1" s="1"/>
  <c r="N649" i="1" s="1"/>
  <c r="E676" i="1" s="1"/>
  <c r="E677" i="1" s="1"/>
  <c r="AD647" i="1"/>
  <c r="AD648" i="1" s="1"/>
  <c r="AD649" i="1" s="1"/>
  <c r="M676" i="1" s="1"/>
  <c r="AT647" i="1"/>
  <c r="AT648" i="1" s="1"/>
  <c r="AT649" i="1" s="1"/>
  <c r="U676" i="1" s="1"/>
  <c r="T647" i="1"/>
  <c r="AH647" i="1"/>
  <c r="AH648" i="1" s="1"/>
  <c r="AH649" i="1" s="1"/>
  <c r="O676" i="1" s="1"/>
  <c r="AV647" i="1"/>
  <c r="AV648" i="1" s="1"/>
  <c r="AV649" i="1" s="1"/>
  <c r="V676" i="1" s="1"/>
  <c r="P647" i="1"/>
  <c r="L647" i="1"/>
  <c r="Z647" i="1"/>
  <c r="Z648" i="1" s="1"/>
  <c r="Z649" i="1" s="1"/>
  <c r="K676" i="1" s="1"/>
  <c r="K677" i="1" s="1"/>
  <c r="AN647" i="1"/>
  <c r="AN648" i="1" s="1"/>
  <c r="AN649" i="1" s="1"/>
  <c r="R676" i="1" s="1"/>
  <c r="R677" i="1" s="1"/>
  <c r="V647" i="1"/>
  <c r="V648" i="1" s="1"/>
  <c r="V649" i="1" s="1"/>
  <c r="I676" i="1" s="1"/>
  <c r="AB647" i="1"/>
  <c r="AB648" i="1" s="1"/>
  <c r="AB649" i="1" s="1"/>
  <c r="L676" i="1" s="1"/>
  <c r="L677" i="1" s="1"/>
  <c r="AX647" i="1"/>
  <c r="AX648" i="1" s="1"/>
  <c r="AX649" i="1" s="1"/>
  <c r="W676" i="1" s="1"/>
  <c r="W677" i="1" s="1"/>
  <c r="R647" i="1"/>
  <c r="AF647" i="1"/>
  <c r="AF648" i="1" s="1"/>
  <c r="AF649" i="1" s="1"/>
  <c r="N676" i="1" s="1"/>
  <c r="N677" i="1" s="1"/>
  <c r="AL647" i="1"/>
  <c r="AL648" i="1" s="1"/>
  <c r="AL649" i="1" s="1"/>
  <c r="Q676" i="1" s="1"/>
  <c r="Q677" i="1" s="1"/>
  <c r="AR647" i="1"/>
  <c r="AR648" i="1" s="1"/>
  <c r="AR649" i="1" s="1"/>
  <c r="T676" i="1" s="1"/>
  <c r="J647" i="1"/>
  <c r="X647" i="1"/>
  <c r="X648" i="1" s="1"/>
  <c r="X649" i="1" s="1"/>
  <c r="J676" i="1" s="1"/>
  <c r="AP647" i="1"/>
  <c r="AP648" i="1" s="1"/>
  <c r="AP649" i="1" s="1"/>
  <c r="S676" i="1" s="1"/>
  <c r="C702" i="1"/>
  <c r="K977" i="1"/>
  <c r="K951" i="1"/>
  <c r="K280" i="1"/>
  <c r="AA588" i="1"/>
  <c r="AB600" i="1"/>
  <c r="AA599" i="1"/>
  <c r="X585" i="1"/>
  <c r="Z587" i="1"/>
  <c r="Z598" i="1"/>
  <c r="W595" i="1"/>
  <c r="W584" i="1"/>
  <c r="X596" i="1"/>
  <c r="AB589" i="1"/>
  <c r="AB591" i="1" s="1"/>
  <c r="Y586" i="1"/>
  <c r="Y597" i="1"/>
  <c r="V594" i="1"/>
  <c r="AC601" i="1"/>
  <c r="F949" i="1"/>
  <c r="I421" i="1"/>
  <c r="U840" i="1"/>
  <c r="G840" i="1"/>
  <c r="G702" i="1"/>
  <c r="F702" i="1"/>
  <c r="L499" i="1"/>
  <c r="AX499" i="1"/>
  <c r="G48" i="1"/>
  <c r="F123" i="1"/>
  <c r="P916" i="1"/>
  <c r="P918" i="1" s="1"/>
  <c r="P919" i="1" s="1"/>
  <c r="H950" i="1" s="1"/>
  <c r="R916" i="1"/>
  <c r="N916" i="1"/>
  <c r="J916" i="1"/>
  <c r="J918" i="1" s="1"/>
  <c r="J919" i="1" s="1"/>
  <c r="C950" i="1" s="1"/>
  <c r="T916" i="1"/>
  <c r="T918" i="1" s="1"/>
  <c r="T919" i="1" s="1"/>
  <c r="L950" i="1" s="1"/>
  <c r="L916" i="1"/>
  <c r="L918" i="1" s="1"/>
  <c r="L919" i="1" s="1"/>
  <c r="O421" i="1"/>
  <c r="I539" i="1"/>
  <c r="S949" i="1"/>
  <c r="D539" i="1"/>
  <c r="R949" i="1"/>
  <c r="D280" i="1"/>
  <c r="P421" i="1"/>
  <c r="N539" i="1"/>
  <c r="H949" i="1"/>
  <c r="F280" i="1"/>
  <c r="H539" i="1"/>
  <c r="V949" i="1"/>
  <c r="E280" i="1"/>
  <c r="Q421" i="1"/>
  <c r="K539" i="1"/>
  <c r="K567" i="1" s="1"/>
  <c r="E949" i="1"/>
  <c r="U949" i="1"/>
  <c r="F166" i="1"/>
  <c r="G51" i="1"/>
  <c r="M840" i="1"/>
  <c r="H840" i="1"/>
  <c r="N840" i="1"/>
  <c r="T840" i="1"/>
  <c r="O840" i="1"/>
  <c r="H66" i="10"/>
  <c r="Y66" i="10"/>
  <c r="S66" i="10"/>
  <c r="F66" i="10"/>
  <c r="J66" i="10"/>
  <c r="O702" i="1"/>
  <c r="O677" i="1"/>
  <c r="R702" i="1"/>
  <c r="P702" i="1"/>
  <c r="V677" i="1"/>
  <c r="V702" i="1"/>
  <c r="Q702" i="1"/>
  <c r="J499" i="1"/>
  <c r="AD499" i="1"/>
  <c r="AD507" i="1" s="1"/>
  <c r="M540" i="1" s="1"/>
  <c r="AL499" i="1"/>
  <c r="AT499" i="1"/>
  <c r="AT507" i="1" s="1"/>
  <c r="U540" i="1" s="1"/>
  <c r="AF499" i="1"/>
  <c r="AF507" i="1" s="1"/>
  <c r="N540" i="1" s="1"/>
  <c r="F125" i="1"/>
  <c r="G52" i="1"/>
  <c r="AX219" i="1"/>
  <c r="AX220" i="1" s="1"/>
  <c r="AX221" i="1" s="1"/>
  <c r="W253" i="1" s="1"/>
  <c r="AD219" i="1"/>
  <c r="AD220" i="1" s="1"/>
  <c r="AD221" i="1" s="1"/>
  <c r="M253" i="1" s="1"/>
  <c r="M254" i="1" s="1"/>
  <c r="AR219" i="1"/>
  <c r="AR220" i="1" s="1"/>
  <c r="AR221" i="1" s="1"/>
  <c r="T253" i="1" s="1"/>
  <c r="L219" i="1"/>
  <c r="N219" i="1"/>
  <c r="J219" i="1"/>
  <c r="R219" i="1"/>
  <c r="AJ219" i="1"/>
  <c r="AJ220" i="1" s="1"/>
  <c r="AJ221" i="1" s="1"/>
  <c r="P253" i="1" s="1"/>
  <c r="AT219" i="1"/>
  <c r="AT220" i="1" s="1"/>
  <c r="AT221" i="1" s="1"/>
  <c r="U253" i="1" s="1"/>
  <c r="AP219" i="1"/>
  <c r="AP220" i="1" s="1"/>
  <c r="AP221" i="1" s="1"/>
  <c r="S253" i="1" s="1"/>
  <c r="S254" i="1" s="1"/>
  <c r="AV219" i="1"/>
  <c r="AV220" i="1" s="1"/>
  <c r="AV221" i="1" s="1"/>
  <c r="V253" i="1" s="1"/>
  <c r="P219" i="1"/>
  <c r="AB219" i="1"/>
  <c r="AB220" i="1" s="1"/>
  <c r="AB221" i="1" s="1"/>
  <c r="L253" i="1" s="1"/>
  <c r="AH219" i="1"/>
  <c r="AH220" i="1" s="1"/>
  <c r="AH221" i="1" s="1"/>
  <c r="O253" i="1" s="1"/>
  <c r="AF219" i="1"/>
  <c r="AF220" i="1" s="1"/>
  <c r="AF221" i="1" s="1"/>
  <c r="N253" i="1" s="1"/>
  <c r="Z219" i="1"/>
  <c r="Z220" i="1" s="1"/>
  <c r="Z221" i="1" s="1"/>
  <c r="K253" i="1" s="1"/>
  <c r="AL219" i="1"/>
  <c r="AL220" i="1" s="1"/>
  <c r="AL221" i="1" s="1"/>
  <c r="Q253" i="1" s="1"/>
  <c r="X219" i="1"/>
  <c r="X220" i="1" s="1"/>
  <c r="X221" i="1" s="1"/>
  <c r="J253" i="1" s="1"/>
  <c r="J254" i="1" s="1"/>
  <c r="V219" i="1"/>
  <c r="V220" i="1" s="1"/>
  <c r="V221" i="1" s="1"/>
  <c r="I253" i="1" s="1"/>
  <c r="I254" i="1" s="1"/>
  <c r="AN219" i="1"/>
  <c r="AN220" i="1" s="1"/>
  <c r="AN221" i="1" s="1"/>
  <c r="R253" i="1" s="1"/>
  <c r="R254" i="1" s="1"/>
  <c r="T219" i="1"/>
  <c r="C567" i="1"/>
  <c r="L218" i="1"/>
  <c r="P218" i="1"/>
  <c r="P220" i="1" s="1"/>
  <c r="P221" i="1" s="1"/>
  <c r="F253" i="1" s="1"/>
  <c r="T218" i="1"/>
  <c r="T220" i="1" s="1"/>
  <c r="T221" i="1" s="1"/>
  <c r="H253" i="1" s="1"/>
  <c r="J218" i="1"/>
  <c r="J220" i="1" s="1"/>
  <c r="J221" i="1" s="1"/>
  <c r="C253" i="1" s="1"/>
  <c r="R218" i="1"/>
  <c r="R220" i="1" s="1"/>
  <c r="R221" i="1" s="1"/>
  <c r="G253" i="1" s="1"/>
  <c r="N218" i="1"/>
  <c r="N220" i="1" s="1"/>
  <c r="N221" i="1" s="1"/>
  <c r="E253" i="1" s="1"/>
  <c r="M454" i="1"/>
  <c r="I450" i="1"/>
  <c r="H438" i="1"/>
  <c r="L453" i="1"/>
  <c r="H449" i="1"/>
  <c r="K441" i="1"/>
  <c r="K452" i="1"/>
  <c r="M443" i="1"/>
  <c r="J440" i="1"/>
  <c r="J451" i="1"/>
  <c r="N455" i="1"/>
  <c r="I439" i="1"/>
  <c r="L442" i="1"/>
  <c r="G448" i="1"/>
  <c r="T567" i="1"/>
  <c r="H421" i="1"/>
  <c r="P977" i="1"/>
  <c r="P951" i="1"/>
  <c r="M280" i="1"/>
  <c r="V840" i="1"/>
  <c r="I66" i="10"/>
  <c r="H702" i="1"/>
  <c r="I702" i="1"/>
  <c r="I677" i="1"/>
  <c r="T499" i="1"/>
  <c r="Z363" i="1"/>
  <c r="Z364" i="1" s="1"/>
  <c r="Z365" i="1" s="1"/>
  <c r="K394" i="1" s="1"/>
  <c r="R363" i="1"/>
  <c r="AN363" i="1"/>
  <c r="AN364" i="1" s="1"/>
  <c r="AN365" i="1" s="1"/>
  <c r="R394" i="1" s="1"/>
  <c r="AV363" i="1"/>
  <c r="AV364" i="1" s="1"/>
  <c r="AV365" i="1" s="1"/>
  <c r="V394" i="1" s="1"/>
  <c r="AT363" i="1"/>
  <c r="AT364" i="1" s="1"/>
  <c r="AT365" i="1" s="1"/>
  <c r="U394" i="1" s="1"/>
  <c r="N363" i="1"/>
  <c r="L363" i="1"/>
  <c r="J363" i="1"/>
  <c r="AL363" i="1"/>
  <c r="AL364" i="1" s="1"/>
  <c r="AL365" i="1" s="1"/>
  <c r="Q394" i="1" s="1"/>
  <c r="Q395" i="1" s="1"/>
  <c r="AR363" i="1"/>
  <c r="AR364" i="1" s="1"/>
  <c r="AR365" i="1" s="1"/>
  <c r="T394" i="1" s="1"/>
  <c r="T395" i="1" s="1"/>
  <c r="AP363" i="1"/>
  <c r="AP364" i="1" s="1"/>
  <c r="AP365" i="1" s="1"/>
  <c r="S394" i="1" s="1"/>
  <c r="S395" i="1" s="1"/>
  <c r="AB363" i="1"/>
  <c r="AB364" i="1" s="1"/>
  <c r="AB365" i="1" s="1"/>
  <c r="L394" i="1" s="1"/>
  <c r="L395" i="1" s="1"/>
  <c r="P363" i="1"/>
  <c r="P364" i="1" s="1"/>
  <c r="P365" i="1" s="1"/>
  <c r="F394" i="1" s="1"/>
  <c r="F395" i="1" s="1"/>
  <c r="AD363" i="1"/>
  <c r="AD364" i="1" s="1"/>
  <c r="AD365" i="1" s="1"/>
  <c r="M394" i="1" s="1"/>
  <c r="M395" i="1" s="1"/>
  <c r="AH363" i="1"/>
  <c r="AH364" i="1" s="1"/>
  <c r="AH365" i="1" s="1"/>
  <c r="O394" i="1" s="1"/>
  <c r="AF363" i="1"/>
  <c r="AF364" i="1" s="1"/>
  <c r="AF365" i="1" s="1"/>
  <c r="N394" i="1" s="1"/>
  <c r="AX363" i="1"/>
  <c r="AX364" i="1" s="1"/>
  <c r="AX365" i="1" s="1"/>
  <c r="W394" i="1" s="1"/>
  <c r="AJ363" i="1"/>
  <c r="AJ364" i="1" s="1"/>
  <c r="AJ365" i="1" s="1"/>
  <c r="P394" i="1" s="1"/>
  <c r="X363" i="1"/>
  <c r="X364" i="1" s="1"/>
  <c r="X365" i="1" s="1"/>
  <c r="J394" i="1" s="1"/>
  <c r="T363" i="1"/>
  <c r="V363" i="1"/>
  <c r="V364" i="1" s="1"/>
  <c r="V365" i="1" s="1"/>
  <c r="I394" i="1" s="1"/>
  <c r="T503" i="1"/>
  <c r="L503" i="1"/>
  <c r="R503" i="1"/>
  <c r="N503" i="1"/>
  <c r="J503" i="1"/>
  <c r="J506" i="1" s="1"/>
  <c r="J507" i="1" s="1"/>
  <c r="C540" i="1" s="1"/>
  <c r="P503" i="1"/>
  <c r="P506" i="1" s="1"/>
  <c r="M539" i="1"/>
  <c r="G949" i="1"/>
  <c r="W949" i="1"/>
  <c r="F421" i="1"/>
  <c r="L539" i="1"/>
  <c r="H280" i="1"/>
  <c r="D421" i="1"/>
  <c r="R539" i="1"/>
  <c r="R567" i="1" s="1"/>
  <c r="L949" i="1"/>
  <c r="R280" i="1"/>
  <c r="P539" i="1"/>
  <c r="P567" i="1" s="1"/>
  <c r="G280" i="1"/>
  <c r="I280" i="1"/>
  <c r="E421" i="1"/>
  <c r="O539" i="1"/>
  <c r="I949" i="1"/>
  <c r="J648" i="1"/>
  <c r="J649" i="1" s="1"/>
  <c r="C676" i="1" s="1"/>
  <c r="C703" i="1" s="1"/>
  <c r="Q840" i="1"/>
  <c r="P840" i="1"/>
  <c r="R840" i="1"/>
  <c r="S840" i="1"/>
  <c r="P66" i="10"/>
  <c r="U66" i="10"/>
  <c r="Q66" i="10"/>
  <c r="O66" i="10"/>
  <c r="V66" i="10"/>
  <c r="S677" i="1"/>
  <c r="S702" i="1"/>
  <c r="D702" i="1"/>
  <c r="T677" i="1"/>
  <c r="T702" i="1"/>
  <c r="E702" i="1"/>
  <c r="U677" i="1"/>
  <c r="U702" i="1"/>
  <c r="R364" i="1"/>
  <c r="R365" i="1" s="1"/>
  <c r="G394" i="1" s="1"/>
  <c r="AN499" i="1"/>
  <c r="AN507" i="1" s="1"/>
  <c r="R540" i="1" s="1"/>
  <c r="AP499" i="1"/>
  <c r="AP507" i="1" s="1"/>
  <c r="S540" i="1" s="1"/>
  <c r="S541" i="1" s="1"/>
  <c r="Z499" i="1"/>
  <c r="Z507" i="1" s="1"/>
  <c r="K540" i="1" s="1"/>
  <c r="R499" i="1"/>
  <c r="P499" i="1"/>
  <c r="AJ784" i="1"/>
  <c r="AJ785" i="1" s="1"/>
  <c r="AJ786" i="1" s="1"/>
  <c r="P813" i="1" s="1"/>
  <c r="P814" i="1" s="1"/>
  <c r="V784" i="1"/>
  <c r="V785" i="1" s="1"/>
  <c r="V786" i="1" s="1"/>
  <c r="I813" i="1" s="1"/>
  <c r="I814" i="1" s="1"/>
  <c r="J784" i="1"/>
  <c r="J785" i="1" s="1"/>
  <c r="J786" i="1" s="1"/>
  <c r="C813" i="1" s="1"/>
  <c r="C841" i="1" s="1"/>
  <c r="C842" i="1" s="1"/>
  <c r="Z784" i="1"/>
  <c r="Z785" i="1" s="1"/>
  <c r="Z786" i="1" s="1"/>
  <c r="K813" i="1" s="1"/>
  <c r="L784" i="1"/>
  <c r="L785" i="1" s="1"/>
  <c r="L786" i="1" s="1"/>
  <c r="AT784" i="1"/>
  <c r="AT785" i="1" s="1"/>
  <c r="AT786" i="1" s="1"/>
  <c r="U813" i="1" s="1"/>
  <c r="AH784" i="1"/>
  <c r="AH785" i="1" s="1"/>
  <c r="AH786" i="1" s="1"/>
  <c r="O813" i="1" s="1"/>
  <c r="T784" i="1"/>
  <c r="T785" i="1" s="1"/>
  <c r="T786" i="1" s="1"/>
  <c r="H813" i="1" s="1"/>
  <c r="AP784" i="1"/>
  <c r="AP785" i="1" s="1"/>
  <c r="AP786" i="1" s="1"/>
  <c r="S813" i="1" s="1"/>
  <c r="S814" i="1" s="1"/>
  <c r="AR784" i="1"/>
  <c r="AR785" i="1" s="1"/>
  <c r="AR786" i="1" s="1"/>
  <c r="T813" i="1" s="1"/>
  <c r="AD784" i="1"/>
  <c r="AD785" i="1" s="1"/>
  <c r="AD786" i="1" s="1"/>
  <c r="M813" i="1" s="1"/>
  <c r="N784" i="1"/>
  <c r="N785" i="1" s="1"/>
  <c r="N786" i="1" s="1"/>
  <c r="E813" i="1" s="1"/>
  <c r="AV784" i="1"/>
  <c r="AV785" i="1" s="1"/>
  <c r="AV786" i="1" s="1"/>
  <c r="V813" i="1" s="1"/>
  <c r="V814" i="1" s="1"/>
  <c r="P784" i="1"/>
  <c r="P785" i="1" s="1"/>
  <c r="P786" i="1" s="1"/>
  <c r="F813" i="1" s="1"/>
  <c r="AX784" i="1"/>
  <c r="AX785" i="1" s="1"/>
  <c r="AX786" i="1" s="1"/>
  <c r="W813" i="1" s="1"/>
  <c r="R784" i="1"/>
  <c r="R785" i="1" s="1"/>
  <c r="R786" i="1" s="1"/>
  <c r="G813" i="1" s="1"/>
  <c r="AN784" i="1"/>
  <c r="AN785" i="1" s="1"/>
  <c r="AN786" i="1" s="1"/>
  <c r="R813" i="1" s="1"/>
  <c r="R814" i="1" s="1"/>
  <c r="AF784" i="1"/>
  <c r="AF785" i="1" s="1"/>
  <c r="AF786" i="1" s="1"/>
  <c r="N813" i="1" s="1"/>
  <c r="N814" i="1" s="1"/>
  <c r="AB784" i="1"/>
  <c r="AB785" i="1" s="1"/>
  <c r="AB786" i="1" s="1"/>
  <c r="L813" i="1" s="1"/>
  <c r="X784" i="1"/>
  <c r="X785" i="1" s="1"/>
  <c r="X786" i="1" s="1"/>
  <c r="J813" i="1" s="1"/>
  <c r="J814" i="1" s="1"/>
  <c r="AL784" i="1"/>
  <c r="AL785" i="1" s="1"/>
  <c r="AL786" i="1" s="1"/>
  <c r="Q813" i="1" s="1"/>
  <c r="Q814" i="1" s="1"/>
  <c r="C421" i="1"/>
  <c r="C280" i="1"/>
  <c r="V388" i="1"/>
  <c r="U389" i="1"/>
  <c r="U393" i="1" s="1"/>
  <c r="T421" i="1"/>
  <c r="U439" i="1"/>
  <c r="X453" i="1"/>
  <c r="V451" i="1"/>
  <c r="T449" i="1"/>
  <c r="W441" i="1"/>
  <c r="X442" i="1"/>
  <c r="S448" i="1"/>
  <c r="Q231" i="5"/>
  <c r="C704" i="1" l="1"/>
  <c r="L648" i="1"/>
  <c r="L649" i="1" s="1"/>
  <c r="T648" i="1"/>
  <c r="T649" i="1" s="1"/>
  <c r="H676" i="1" s="1"/>
  <c r="H677" i="1" s="1"/>
  <c r="N918" i="1"/>
  <c r="N919" i="1" s="1"/>
  <c r="F950" i="1" s="1"/>
  <c r="F978" i="1" s="1"/>
  <c r="R506" i="1"/>
  <c r="F396" i="1"/>
  <c r="P648" i="1"/>
  <c r="P649" i="1" s="1"/>
  <c r="F676" i="1" s="1"/>
  <c r="F677" i="1" s="1"/>
  <c r="L364" i="1"/>
  <c r="L365" i="1" s="1"/>
  <c r="D394" i="1" s="1"/>
  <c r="C395" i="1"/>
  <c r="L506" i="1"/>
  <c r="T364" i="1"/>
  <c r="T365" i="1" s="1"/>
  <c r="H394" i="1" s="1"/>
  <c r="L396" i="1"/>
  <c r="AX507" i="1"/>
  <c r="W540" i="1" s="1"/>
  <c r="T254" i="1"/>
  <c r="T280" i="1"/>
  <c r="T438" i="1"/>
  <c r="U450" i="1"/>
  <c r="Y454" i="1"/>
  <c r="N506" i="1"/>
  <c r="S396" i="1"/>
  <c r="R648" i="1"/>
  <c r="R649" i="1" s="1"/>
  <c r="G676" i="1" s="1"/>
  <c r="G703" i="1" s="1"/>
  <c r="G704" i="1" s="1"/>
  <c r="R507" i="1"/>
  <c r="G540" i="1" s="1"/>
  <c r="M396" i="1"/>
  <c r="T396" i="1"/>
  <c r="U248" i="1"/>
  <c r="U252" i="1" s="1"/>
  <c r="U280" i="1" s="1"/>
  <c r="V247" i="1"/>
  <c r="Z455" i="1"/>
  <c r="V440" i="1"/>
  <c r="W452" i="1"/>
  <c r="P507" i="1"/>
  <c r="F540" i="1" s="1"/>
  <c r="L507" i="1"/>
  <c r="L220" i="1"/>
  <c r="L221" i="1" s="1"/>
  <c r="D253" i="1" s="1"/>
  <c r="AL507" i="1"/>
  <c r="Q540" i="1" s="1"/>
  <c r="Q541" i="1" s="1"/>
  <c r="R918" i="1"/>
  <c r="R919" i="1" s="1"/>
  <c r="J950" i="1" s="1"/>
  <c r="F841" i="1"/>
  <c r="F825" i="1"/>
  <c r="F814" i="1"/>
  <c r="D540" i="1"/>
  <c r="D813" i="1"/>
  <c r="C788" i="1"/>
  <c r="C568" i="1"/>
  <c r="C569" i="1" s="1"/>
  <c r="C541" i="1"/>
  <c r="S542" i="1" s="1"/>
  <c r="H406" i="1"/>
  <c r="H422" i="1"/>
  <c r="H395" i="1"/>
  <c r="H396" i="1" s="1"/>
  <c r="G265" i="1"/>
  <c r="G281" i="1"/>
  <c r="G282" i="1" s="1"/>
  <c r="G254" i="1"/>
  <c r="O552" i="1"/>
  <c r="O568" i="1"/>
  <c r="G825" i="1"/>
  <c r="G841" i="1"/>
  <c r="G814" i="1"/>
  <c r="E825" i="1"/>
  <c r="E841" i="1"/>
  <c r="E814" i="1"/>
  <c r="H841" i="1"/>
  <c r="H825" i="1"/>
  <c r="H814" i="1"/>
  <c r="C281" i="1"/>
  <c r="C282" i="1" s="1"/>
  <c r="C254" i="1"/>
  <c r="I255" i="1" s="1"/>
  <c r="C951" i="1"/>
  <c r="M952" i="1" s="1"/>
  <c r="C978" i="1"/>
  <c r="C979" i="1" s="1"/>
  <c r="G677" i="1"/>
  <c r="G568" i="1"/>
  <c r="G552" i="1"/>
  <c r="H281" i="1"/>
  <c r="H282" i="1" s="1"/>
  <c r="H265" i="1"/>
  <c r="H254" i="1"/>
  <c r="I552" i="1"/>
  <c r="I568" i="1"/>
  <c r="F541" i="1"/>
  <c r="F542" i="1" s="1"/>
  <c r="F552" i="1"/>
  <c r="F568" i="1"/>
  <c r="D950" i="1"/>
  <c r="F265" i="1"/>
  <c r="F281" i="1"/>
  <c r="F254" i="1"/>
  <c r="F255" i="1" s="1"/>
  <c r="K841" i="1"/>
  <c r="K825" i="1"/>
  <c r="I977" i="1"/>
  <c r="I951" i="1"/>
  <c r="S586" i="1"/>
  <c r="Q584" i="1"/>
  <c r="T587" i="1"/>
  <c r="V589" i="1"/>
  <c r="U588" i="1"/>
  <c r="R585" i="1"/>
  <c r="P594" i="1"/>
  <c r="R596" i="1"/>
  <c r="W601" i="1"/>
  <c r="U599" i="1"/>
  <c r="T598" i="1"/>
  <c r="Q595" i="1"/>
  <c r="V600" i="1"/>
  <c r="S597" i="1"/>
  <c r="I297" i="1"/>
  <c r="K299" i="1"/>
  <c r="L300" i="1"/>
  <c r="N302" i="1"/>
  <c r="M301" i="1"/>
  <c r="J298" i="1"/>
  <c r="N313" i="1"/>
  <c r="H307" i="1"/>
  <c r="I308" i="1"/>
  <c r="K310" i="1"/>
  <c r="O314" i="1"/>
  <c r="L311" i="1"/>
  <c r="M312" i="1"/>
  <c r="J309" i="1"/>
  <c r="L825" i="1"/>
  <c r="L841" i="1"/>
  <c r="L842" i="1" s="1"/>
  <c r="W825" i="1"/>
  <c r="W841" i="1"/>
  <c r="W842" i="1" s="1"/>
  <c r="M841" i="1"/>
  <c r="M842" i="1" s="1"/>
  <c r="M825" i="1"/>
  <c r="O841" i="1"/>
  <c r="O825" i="1"/>
  <c r="F962" i="1"/>
  <c r="T858" i="1"/>
  <c r="V860" i="1"/>
  <c r="S857" i="1"/>
  <c r="W861" i="1"/>
  <c r="X862" i="1"/>
  <c r="U859" i="1"/>
  <c r="Y874" i="1"/>
  <c r="U870" i="1"/>
  <c r="S868" i="1"/>
  <c r="V871" i="1"/>
  <c r="R867" i="1"/>
  <c r="W872" i="1"/>
  <c r="T869" i="1"/>
  <c r="X873" i="1"/>
  <c r="W873" i="1"/>
  <c r="T859" i="1"/>
  <c r="U860" i="1"/>
  <c r="R857" i="1"/>
  <c r="W862" i="1"/>
  <c r="V872" i="1"/>
  <c r="T870" i="1"/>
  <c r="V861" i="1"/>
  <c r="R868" i="1"/>
  <c r="S858" i="1"/>
  <c r="U871" i="1"/>
  <c r="S869" i="1"/>
  <c r="X874" i="1"/>
  <c r="Q867" i="1"/>
  <c r="O567" i="1"/>
  <c r="O541" i="1"/>
  <c r="O542" i="1" s="1"/>
  <c r="P314" i="1"/>
  <c r="L310" i="1"/>
  <c r="M311" i="1"/>
  <c r="L299" i="1"/>
  <c r="J308" i="1"/>
  <c r="N301" i="1"/>
  <c r="O302" i="1"/>
  <c r="N312" i="1"/>
  <c r="I307" i="1"/>
  <c r="K298" i="1"/>
  <c r="K309" i="1"/>
  <c r="J297" i="1"/>
  <c r="O313" i="1"/>
  <c r="M300" i="1"/>
  <c r="W312" i="1"/>
  <c r="S308" i="1"/>
  <c r="U299" i="1"/>
  <c r="R307" i="1"/>
  <c r="W301" i="1"/>
  <c r="V300" i="1"/>
  <c r="V311" i="1"/>
  <c r="X302" i="1"/>
  <c r="T298" i="1"/>
  <c r="Y314" i="1"/>
  <c r="U310" i="1"/>
  <c r="S297" i="1"/>
  <c r="X313" i="1"/>
  <c r="T309" i="1"/>
  <c r="L567" i="1"/>
  <c r="L541" i="1"/>
  <c r="G951" i="1"/>
  <c r="G977" i="1"/>
  <c r="I422" i="1"/>
  <c r="I406" i="1"/>
  <c r="W422" i="1"/>
  <c r="W406" i="1"/>
  <c r="Q406" i="1"/>
  <c r="Q422" i="1"/>
  <c r="U406" i="1"/>
  <c r="U422" i="1"/>
  <c r="K422" i="1"/>
  <c r="K406" i="1"/>
  <c r="W857" i="1"/>
  <c r="Z871" i="1"/>
  <c r="X858" i="1"/>
  <c r="Y870" i="1"/>
  <c r="V867" i="1"/>
  <c r="W868" i="1"/>
  <c r="AC874" i="1"/>
  <c r="Z860" i="1"/>
  <c r="AA872" i="1"/>
  <c r="AB862" i="1"/>
  <c r="AB864" i="1" s="1"/>
  <c r="X869" i="1"/>
  <c r="AB873" i="1"/>
  <c r="Y859" i="1"/>
  <c r="AA861" i="1"/>
  <c r="R995" i="1"/>
  <c r="Q994" i="1"/>
  <c r="U998" i="1"/>
  <c r="S996" i="1"/>
  <c r="V999" i="1"/>
  <c r="T997" i="1"/>
  <c r="P1004" i="1"/>
  <c r="R1006" i="1"/>
  <c r="Q1005" i="1"/>
  <c r="V1010" i="1"/>
  <c r="T1008" i="1"/>
  <c r="U1009" i="1"/>
  <c r="S1007" i="1"/>
  <c r="W1011" i="1"/>
  <c r="W586" i="1"/>
  <c r="V585" i="1"/>
  <c r="X587" i="1"/>
  <c r="Y588" i="1"/>
  <c r="U584" i="1"/>
  <c r="Z589" i="1"/>
  <c r="Z600" i="1"/>
  <c r="U595" i="1"/>
  <c r="T594" i="1"/>
  <c r="X598" i="1"/>
  <c r="Y599" i="1"/>
  <c r="V596" i="1"/>
  <c r="W597" i="1"/>
  <c r="AA601" i="1"/>
  <c r="Q265" i="1"/>
  <c r="Q281" i="1"/>
  <c r="Q282" i="1" s="1"/>
  <c r="L265" i="1"/>
  <c r="L281" i="1"/>
  <c r="U281" i="1"/>
  <c r="U282" i="1" s="1"/>
  <c r="U265" i="1"/>
  <c r="W265" i="1"/>
  <c r="W281" i="1"/>
  <c r="U552" i="1"/>
  <c r="U568" i="1"/>
  <c r="H962" i="1"/>
  <c r="H978" i="1"/>
  <c r="Z722" i="1"/>
  <c r="Y721" i="1"/>
  <c r="X720" i="1"/>
  <c r="AB724" i="1"/>
  <c r="AB726" i="1" s="1"/>
  <c r="AA723" i="1"/>
  <c r="AA734" i="1"/>
  <c r="AB735" i="1"/>
  <c r="V729" i="1"/>
  <c r="Z733" i="1"/>
  <c r="W730" i="1"/>
  <c r="AC736" i="1"/>
  <c r="Y732" i="1"/>
  <c r="W719" i="1"/>
  <c r="X731" i="1"/>
  <c r="V869" i="1"/>
  <c r="X860" i="1"/>
  <c r="Z862" i="1"/>
  <c r="X871" i="1"/>
  <c r="U868" i="1"/>
  <c r="U857" i="1"/>
  <c r="AA874" i="1"/>
  <c r="V858" i="1"/>
  <c r="Y861" i="1"/>
  <c r="T867" i="1"/>
  <c r="W859" i="1"/>
  <c r="Z873" i="1"/>
  <c r="W870" i="1"/>
  <c r="Y872" i="1"/>
  <c r="N862" i="1"/>
  <c r="K859" i="1"/>
  <c r="M861" i="1"/>
  <c r="J858" i="1"/>
  <c r="L860" i="1"/>
  <c r="I857" i="1"/>
  <c r="J869" i="1"/>
  <c r="M872" i="1"/>
  <c r="I868" i="1"/>
  <c r="L871" i="1"/>
  <c r="K870" i="1"/>
  <c r="N873" i="1"/>
  <c r="H867" i="1"/>
  <c r="O874" i="1"/>
  <c r="P599" i="1"/>
  <c r="L595" i="1"/>
  <c r="P588" i="1"/>
  <c r="Q600" i="1"/>
  <c r="N586" i="1"/>
  <c r="O598" i="1"/>
  <c r="O587" i="1"/>
  <c r="Q589" i="1"/>
  <c r="N597" i="1"/>
  <c r="L584" i="1"/>
  <c r="M596" i="1"/>
  <c r="M585" i="1"/>
  <c r="K594" i="1"/>
  <c r="R601" i="1"/>
  <c r="F297" i="1"/>
  <c r="K302" i="1"/>
  <c r="I300" i="1"/>
  <c r="G298" i="1"/>
  <c r="J301" i="1"/>
  <c r="H299" i="1"/>
  <c r="I311" i="1"/>
  <c r="H310" i="1"/>
  <c r="L314" i="1"/>
  <c r="K313" i="1"/>
  <c r="E307" i="1"/>
  <c r="G309" i="1"/>
  <c r="J312" i="1"/>
  <c r="F308" i="1"/>
  <c r="I299" i="1"/>
  <c r="H298" i="1"/>
  <c r="L302" i="1"/>
  <c r="G297" i="1"/>
  <c r="J300" i="1"/>
  <c r="K301" i="1"/>
  <c r="L313" i="1"/>
  <c r="K312" i="1"/>
  <c r="G308" i="1"/>
  <c r="J311" i="1"/>
  <c r="M314" i="1"/>
  <c r="I310" i="1"/>
  <c r="F307" i="1"/>
  <c r="H309" i="1"/>
  <c r="F282" i="1"/>
  <c r="T452" i="1"/>
  <c r="S440" i="1"/>
  <c r="R439" i="1"/>
  <c r="P448" i="1"/>
  <c r="V454" i="1"/>
  <c r="U442" i="1"/>
  <c r="U453" i="1"/>
  <c r="W455" i="1"/>
  <c r="S451" i="1"/>
  <c r="T441" i="1"/>
  <c r="V443" i="1"/>
  <c r="R450" i="1"/>
  <c r="Q438" i="1"/>
  <c r="Q449" i="1"/>
  <c r="E297" i="1"/>
  <c r="E304" i="1" s="1"/>
  <c r="H300" i="1"/>
  <c r="J302" i="1"/>
  <c r="F298" i="1"/>
  <c r="I301" i="1"/>
  <c r="G299" i="1"/>
  <c r="J313" i="1"/>
  <c r="D307" i="1"/>
  <c r="D315" i="1" s="1"/>
  <c r="E38" i="1" s="1"/>
  <c r="K314" i="1"/>
  <c r="F309" i="1"/>
  <c r="I312" i="1"/>
  <c r="G310" i="1"/>
  <c r="E308" i="1"/>
  <c r="H311" i="1"/>
  <c r="I567" i="1"/>
  <c r="I541" i="1"/>
  <c r="L978" i="1"/>
  <c r="L962" i="1"/>
  <c r="W541" i="1"/>
  <c r="W568" i="1"/>
  <c r="W552" i="1"/>
  <c r="F688" i="1"/>
  <c r="F703" i="1"/>
  <c r="F704" i="1" s="1"/>
  <c r="M298" i="1"/>
  <c r="N310" i="1"/>
  <c r="L297" i="1"/>
  <c r="K307" i="1"/>
  <c r="O311" i="1"/>
  <c r="Q313" i="1"/>
  <c r="N299" i="1"/>
  <c r="R314" i="1"/>
  <c r="P312" i="1"/>
  <c r="O300" i="1"/>
  <c r="M309" i="1"/>
  <c r="L308" i="1"/>
  <c r="Q302" i="1"/>
  <c r="P301" i="1"/>
  <c r="J703" i="1"/>
  <c r="J688" i="1"/>
  <c r="N688" i="1"/>
  <c r="N703" i="1"/>
  <c r="I703" i="1"/>
  <c r="I704" i="1" s="1"/>
  <c r="I688" i="1"/>
  <c r="U703" i="1"/>
  <c r="U688" i="1"/>
  <c r="T978" i="1"/>
  <c r="T962" i="1"/>
  <c r="P978" i="1"/>
  <c r="P979" i="1" s="1"/>
  <c r="P962" i="1"/>
  <c r="P541" i="1"/>
  <c r="P542" i="1" s="1"/>
  <c r="P568" i="1"/>
  <c r="P569" i="1" s="1"/>
  <c r="P552" i="1"/>
  <c r="S723" i="1"/>
  <c r="T724" i="1"/>
  <c r="O719" i="1"/>
  <c r="R722" i="1"/>
  <c r="Q721" i="1"/>
  <c r="P720" i="1"/>
  <c r="O730" i="1"/>
  <c r="T735" i="1"/>
  <c r="N704" i="1"/>
  <c r="P731" i="1"/>
  <c r="Q732" i="1"/>
  <c r="U736" i="1"/>
  <c r="S734" i="1"/>
  <c r="N729" i="1"/>
  <c r="R733" i="1"/>
  <c r="K719" i="1"/>
  <c r="P724" i="1"/>
  <c r="N722" i="1"/>
  <c r="M721" i="1"/>
  <c r="O723" i="1"/>
  <c r="L720" i="1"/>
  <c r="O734" i="1"/>
  <c r="J729" i="1"/>
  <c r="Q736" i="1"/>
  <c r="P735" i="1"/>
  <c r="K730" i="1"/>
  <c r="L731" i="1"/>
  <c r="N733" i="1"/>
  <c r="M732" i="1"/>
  <c r="K814" i="1"/>
  <c r="H47" i="1"/>
  <c r="G53" i="1"/>
  <c r="G122" i="1"/>
  <c r="G567" i="1"/>
  <c r="G541" i="1"/>
  <c r="T299" i="1"/>
  <c r="R297" i="1"/>
  <c r="X314" i="1"/>
  <c r="V301" i="1"/>
  <c r="U300" i="1"/>
  <c r="Q307" i="1"/>
  <c r="W313" i="1"/>
  <c r="U311" i="1"/>
  <c r="V312" i="1"/>
  <c r="S309" i="1"/>
  <c r="T310" i="1"/>
  <c r="W302" i="1"/>
  <c r="R308" i="1"/>
  <c r="S298" i="1"/>
  <c r="T977" i="1"/>
  <c r="T951" i="1"/>
  <c r="O977" i="1"/>
  <c r="O951" i="1"/>
  <c r="K395" i="1"/>
  <c r="K396" i="1" s="1"/>
  <c r="F167" i="1"/>
  <c r="W814" i="1"/>
  <c r="T506" i="1"/>
  <c r="W729" i="1"/>
  <c r="K862" i="1"/>
  <c r="H859" i="1"/>
  <c r="I860" i="1"/>
  <c r="J861" i="1"/>
  <c r="G858" i="1"/>
  <c r="F857" i="1"/>
  <c r="L874" i="1"/>
  <c r="G869" i="1"/>
  <c r="K873" i="1"/>
  <c r="H870" i="1"/>
  <c r="E867" i="1"/>
  <c r="F868" i="1"/>
  <c r="J872" i="1"/>
  <c r="I871" i="1"/>
  <c r="T301" i="1"/>
  <c r="Q298" i="1"/>
  <c r="Q309" i="1"/>
  <c r="O307" i="1"/>
  <c r="R299" i="1"/>
  <c r="P297" i="1"/>
  <c r="U313" i="1"/>
  <c r="V314" i="1"/>
  <c r="S311" i="1"/>
  <c r="S300" i="1"/>
  <c r="R310" i="1"/>
  <c r="U302" i="1"/>
  <c r="P308" i="1"/>
  <c r="T312" i="1"/>
  <c r="N364" i="1"/>
  <c r="N365" i="1" s="1"/>
  <c r="E394" i="1" s="1"/>
  <c r="T841" i="1"/>
  <c r="T842" i="1" s="1"/>
  <c r="T825" i="1"/>
  <c r="I825" i="1"/>
  <c r="I841" i="1"/>
  <c r="G395" i="1"/>
  <c r="G396" i="1" s="1"/>
  <c r="G422" i="1"/>
  <c r="G406" i="1"/>
  <c r="F719" i="1"/>
  <c r="G720" i="1"/>
  <c r="I722" i="1"/>
  <c r="K724" i="1"/>
  <c r="J723" i="1"/>
  <c r="H721" i="1"/>
  <c r="F730" i="1"/>
  <c r="G731" i="1"/>
  <c r="I733" i="1"/>
  <c r="J734" i="1"/>
  <c r="E729" i="1"/>
  <c r="L736" i="1"/>
  <c r="K735" i="1"/>
  <c r="H732" i="1"/>
  <c r="J724" i="1"/>
  <c r="I723" i="1"/>
  <c r="F720" i="1"/>
  <c r="F726" i="1" s="1"/>
  <c r="H722" i="1"/>
  <c r="E719" i="1"/>
  <c r="E726" i="1" s="1"/>
  <c r="G721" i="1"/>
  <c r="J735" i="1"/>
  <c r="I734" i="1"/>
  <c r="D729" i="1"/>
  <c r="D737" i="1" s="1"/>
  <c r="E730" i="1"/>
  <c r="F731" i="1"/>
  <c r="K736" i="1"/>
  <c r="H733" i="1"/>
  <c r="G732" i="1"/>
  <c r="R255" i="1"/>
  <c r="F439" i="1"/>
  <c r="I442" i="1"/>
  <c r="H441" i="1"/>
  <c r="E438" i="1"/>
  <c r="E445" i="1" s="1"/>
  <c r="J443" i="1"/>
  <c r="G440" i="1"/>
  <c r="H452" i="1"/>
  <c r="K455" i="1"/>
  <c r="F450" i="1"/>
  <c r="E449" i="1"/>
  <c r="G451" i="1"/>
  <c r="J454" i="1"/>
  <c r="I453" i="1"/>
  <c r="D448" i="1"/>
  <c r="D456" i="1" s="1"/>
  <c r="E39" i="1" s="1"/>
  <c r="M567" i="1"/>
  <c r="M541" i="1"/>
  <c r="M542" i="1" s="1"/>
  <c r="E281" i="1"/>
  <c r="E282" i="1" s="1"/>
  <c r="E265" i="1"/>
  <c r="N422" i="1"/>
  <c r="N406" i="1"/>
  <c r="L406" i="1"/>
  <c r="L422" i="1"/>
  <c r="V406" i="1"/>
  <c r="V422" i="1"/>
  <c r="T507" i="1"/>
  <c r="H540" i="1" s="1"/>
  <c r="H541" i="1" s="1"/>
  <c r="H542" i="1" s="1"/>
  <c r="J720" i="1"/>
  <c r="I719" i="1"/>
  <c r="K721" i="1"/>
  <c r="M723" i="1"/>
  <c r="N724" i="1"/>
  <c r="L722" i="1"/>
  <c r="H729" i="1"/>
  <c r="M734" i="1"/>
  <c r="L733" i="1"/>
  <c r="I730" i="1"/>
  <c r="O736" i="1"/>
  <c r="J731" i="1"/>
  <c r="K732" i="1"/>
  <c r="N735" i="1"/>
  <c r="P310" i="1"/>
  <c r="R312" i="1"/>
  <c r="Q311" i="1"/>
  <c r="O309" i="1"/>
  <c r="N308" i="1"/>
  <c r="O298" i="1"/>
  <c r="S313" i="1"/>
  <c r="R301" i="1"/>
  <c r="S302" i="1"/>
  <c r="P299" i="1"/>
  <c r="N297" i="1"/>
  <c r="T314" i="1"/>
  <c r="Q300" i="1"/>
  <c r="M307" i="1"/>
  <c r="O455" i="1"/>
  <c r="H448" i="1"/>
  <c r="M453" i="1"/>
  <c r="I449" i="1"/>
  <c r="K451" i="1"/>
  <c r="I438" i="1"/>
  <c r="N454" i="1"/>
  <c r="M442" i="1"/>
  <c r="L452" i="1"/>
  <c r="K440" i="1"/>
  <c r="J439" i="1"/>
  <c r="L441" i="1"/>
  <c r="J450" i="1"/>
  <c r="N443" i="1"/>
  <c r="R281" i="1"/>
  <c r="R282" i="1" s="1"/>
  <c r="R265" i="1"/>
  <c r="K281" i="1"/>
  <c r="K282" i="1" s="1"/>
  <c r="K265" i="1"/>
  <c r="P265" i="1"/>
  <c r="P281" i="1"/>
  <c r="P282" i="1" s="1"/>
  <c r="H52" i="1"/>
  <c r="G125" i="1"/>
  <c r="Q552" i="1"/>
  <c r="X735" i="1"/>
  <c r="U732" i="1"/>
  <c r="U721" i="1"/>
  <c r="W723" i="1"/>
  <c r="X724" i="1"/>
  <c r="S719" i="1"/>
  <c r="S730" i="1"/>
  <c r="V733" i="1"/>
  <c r="W734" i="1"/>
  <c r="V722" i="1"/>
  <c r="T720" i="1"/>
  <c r="T731" i="1"/>
  <c r="R729" i="1"/>
  <c r="Y736" i="1"/>
  <c r="O814" i="1"/>
  <c r="M814" i="1"/>
  <c r="D676" i="1"/>
  <c r="Q396" i="1"/>
  <c r="V977" i="1"/>
  <c r="V951" i="1"/>
  <c r="H977" i="1"/>
  <c r="H951" i="1"/>
  <c r="T255" i="1"/>
  <c r="R977" i="1"/>
  <c r="R951" i="1"/>
  <c r="U454" i="1"/>
  <c r="Q450" i="1"/>
  <c r="O448" i="1"/>
  <c r="Q439" i="1"/>
  <c r="V455" i="1"/>
  <c r="T453" i="1"/>
  <c r="P449" i="1"/>
  <c r="P438" i="1"/>
  <c r="U443" i="1"/>
  <c r="S452" i="1"/>
  <c r="R440" i="1"/>
  <c r="S441" i="1"/>
  <c r="R451" i="1"/>
  <c r="T442" i="1"/>
  <c r="G719" i="1"/>
  <c r="I721" i="1"/>
  <c r="J722" i="1"/>
  <c r="H720" i="1"/>
  <c r="K723" i="1"/>
  <c r="L724" i="1"/>
  <c r="M736" i="1"/>
  <c r="L735" i="1"/>
  <c r="K734" i="1"/>
  <c r="F729" i="1"/>
  <c r="H731" i="1"/>
  <c r="G730" i="1"/>
  <c r="J733" i="1"/>
  <c r="I732" i="1"/>
  <c r="M862" i="1"/>
  <c r="I858" i="1"/>
  <c r="J859" i="1"/>
  <c r="L861" i="1"/>
  <c r="K860" i="1"/>
  <c r="H857" i="1"/>
  <c r="H868" i="1"/>
  <c r="L872" i="1"/>
  <c r="N874" i="1"/>
  <c r="M873" i="1"/>
  <c r="K871" i="1"/>
  <c r="I869" i="1"/>
  <c r="J870" i="1"/>
  <c r="G867" i="1"/>
  <c r="G842" i="1"/>
  <c r="I395" i="1"/>
  <c r="I396" i="1" s="1"/>
  <c r="K952" i="1"/>
  <c r="C677" i="1"/>
  <c r="U678" i="1" s="1"/>
  <c r="R703" i="1"/>
  <c r="R704" i="1" s="1"/>
  <c r="R688" i="1"/>
  <c r="V703" i="1"/>
  <c r="V704" i="1" s="1"/>
  <c r="V688" i="1"/>
  <c r="M688" i="1"/>
  <c r="M703" i="1"/>
  <c r="M704" i="1" s="1"/>
  <c r="N962" i="1"/>
  <c r="N978" i="1"/>
  <c r="V978" i="1"/>
  <c r="V962" i="1"/>
  <c r="V541" i="1"/>
  <c r="V552" i="1"/>
  <c r="V568" i="1"/>
  <c r="V569" i="1" s="1"/>
  <c r="L552" i="1"/>
  <c r="L568" i="1"/>
  <c r="M677" i="1"/>
  <c r="M678" i="1" s="1"/>
  <c r="L857" i="1"/>
  <c r="O860" i="1"/>
  <c r="N859" i="1"/>
  <c r="P861" i="1"/>
  <c r="Q862" i="1"/>
  <c r="M858" i="1"/>
  <c r="N870" i="1"/>
  <c r="L868" i="1"/>
  <c r="P872" i="1"/>
  <c r="Q873" i="1"/>
  <c r="R874" i="1"/>
  <c r="M869" i="1"/>
  <c r="O871" i="1"/>
  <c r="K867" i="1"/>
  <c r="K842" i="1"/>
  <c r="N860" i="1"/>
  <c r="P862" i="1"/>
  <c r="O861" i="1"/>
  <c r="M859" i="1"/>
  <c r="L858" i="1"/>
  <c r="K857" i="1"/>
  <c r="O872" i="1"/>
  <c r="Q874" i="1"/>
  <c r="L869" i="1"/>
  <c r="M870" i="1"/>
  <c r="N871" i="1"/>
  <c r="J867" i="1"/>
  <c r="K868" i="1"/>
  <c r="P873" i="1"/>
  <c r="M860" i="1"/>
  <c r="O862" i="1"/>
  <c r="N861" i="1"/>
  <c r="L859" i="1"/>
  <c r="I842" i="1"/>
  <c r="K858" i="1"/>
  <c r="J857" i="1"/>
  <c r="M871" i="1"/>
  <c r="K869" i="1"/>
  <c r="J868" i="1"/>
  <c r="O873" i="1"/>
  <c r="I867" i="1"/>
  <c r="N872" i="1"/>
  <c r="P874" i="1"/>
  <c r="L870" i="1"/>
  <c r="E688" i="1"/>
  <c r="E703" i="1"/>
  <c r="E704" i="1" s="1"/>
  <c r="N977" i="1"/>
  <c r="N951" i="1"/>
  <c r="D977" i="1"/>
  <c r="D951" i="1"/>
  <c r="P254" i="1"/>
  <c r="P255" i="1" s="1"/>
  <c r="J951" i="1"/>
  <c r="J977" i="1"/>
  <c r="U567" i="1"/>
  <c r="U541" i="1"/>
  <c r="J568" i="1"/>
  <c r="K573" i="1" s="1"/>
  <c r="J552" i="1"/>
  <c r="W598" i="1"/>
  <c r="T584" i="1"/>
  <c r="Y600" i="1"/>
  <c r="X588" i="1"/>
  <c r="U596" i="1"/>
  <c r="Y589" i="1"/>
  <c r="V586" i="1"/>
  <c r="U585" i="1"/>
  <c r="W587" i="1"/>
  <c r="T595" i="1"/>
  <c r="X599" i="1"/>
  <c r="V597" i="1"/>
  <c r="Z601" i="1"/>
  <c r="S594" i="1"/>
  <c r="R584" i="1"/>
  <c r="W589" i="1"/>
  <c r="S585" i="1"/>
  <c r="U587" i="1"/>
  <c r="T586" i="1"/>
  <c r="V588" i="1"/>
  <c r="W600" i="1"/>
  <c r="V599" i="1"/>
  <c r="S596" i="1"/>
  <c r="T597" i="1"/>
  <c r="Q594" i="1"/>
  <c r="R595" i="1"/>
  <c r="U598" i="1"/>
  <c r="X601" i="1"/>
  <c r="L254" i="1"/>
  <c r="L255" i="1" s="1"/>
  <c r="N825" i="1"/>
  <c r="N841" i="1"/>
  <c r="N842" i="1" s="1"/>
  <c r="U841" i="1"/>
  <c r="U825" i="1"/>
  <c r="K541" i="1"/>
  <c r="K542" i="1" s="1"/>
  <c r="K552" i="1"/>
  <c r="K568" i="1"/>
  <c r="K569" i="1" s="1"/>
  <c r="Q841" i="1"/>
  <c r="Q842" i="1" s="1"/>
  <c r="Q825" i="1"/>
  <c r="R841" i="1"/>
  <c r="R842" i="1" s="1"/>
  <c r="R825" i="1"/>
  <c r="V825" i="1"/>
  <c r="V841" i="1"/>
  <c r="V842" i="1" s="1"/>
  <c r="S825" i="1"/>
  <c r="S841" i="1"/>
  <c r="S842" i="1" s="1"/>
  <c r="P841" i="1"/>
  <c r="P842" i="1" s="1"/>
  <c r="P825" i="1"/>
  <c r="S552" i="1"/>
  <c r="S568" i="1"/>
  <c r="S569" i="1" s="1"/>
  <c r="X721" i="1"/>
  <c r="V719" i="1"/>
  <c r="Y722" i="1"/>
  <c r="W720" i="1"/>
  <c r="V730" i="1"/>
  <c r="AA724" i="1"/>
  <c r="Z723" i="1"/>
  <c r="W731" i="1"/>
  <c r="X732" i="1"/>
  <c r="Y733" i="1"/>
  <c r="U729" i="1"/>
  <c r="AA735" i="1"/>
  <c r="U704" i="1"/>
  <c r="AB736" i="1"/>
  <c r="Z734" i="1"/>
  <c r="Z735" i="1"/>
  <c r="V731" i="1"/>
  <c r="Y723" i="1"/>
  <c r="Y734" i="1"/>
  <c r="U730" i="1"/>
  <c r="X733" i="1"/>
  <c r="X722" i="1"/>
  <c r="Z724" i="1"/>
  <c r="W721" i="1"/>
  <c r="AA736" i="1"/>
  <c r="W732" i="1"/>
  <c r="V720" i="1"/>
  <c r="U719" i="1"/>
  <c r="T729" i="1"/>
  <c r="U720" i="1"/>
  <c r="W722" i="1"/>
  <c r="T730" i="1"/>
  <c r="Y735" i="1"/>
  <c r="X723" i="1"/>
  <c r="V721" i="1"/>
  <c r="T719" i="1"/>
  <c r="W733" i="1"/>
  <c r="V732" i="1"/>
  <c r="X734" i="1"/>
  <c r="U731" i="1"/>
  <c r="Y724" i="1"/>
  <c r="Z736" i="1"/>
  <c r="S729" i="1"/>
  <c r="X861" i="1"/>
  <c r="W860" i="1"/>
  <c r="Y862" i="1"/>
  <c r="U858" i="1"/>
  <c r="T857" i="1"/>
  <c r="V859" i="1"/>
  <c r="X872" i="1"/>
  <c r="V870" i="1"/>
  <c r="Y873" i="1"/>
  <c r="W871" i="1"/>
  <c r="T868" i="1"/>
  <c r="Z874" i="1"/>
  <c r="S867" i="1"/>
  <c r="U869" i="1"/>
  <c r="R858" i="1"/>
  <c r="Q857" i="1"/>
  <c r="U861" i="1"/>
  <c r="S859" i="1"/>
  <c r="V862" i="1"/>
  <c r="T860" i="1"/>
  <c r="S870" i="1"/>
  <c r="R869" i="1"/>
  <c r="V873" i="1"/>
  <c r="Q868" i="1"/>
  <c r="U872" i="1"/>
  <c r="W874" i="1"/>
  <c r="T871" i="1"/>
  <c r="P867" i="1"/>
  <c r="H703" i="1"/>
  <c r="H688" i="1"/>
  <c r="I441" i="1"/>
  <c r="K454" i="1"/>
  <c r="H451" i="1"/>
  <c r="I452" i="1"/>
  <c r="G439" i="1"/>
  <c r="J442" i="1"/>
  <c r="G450" i="1"/>
  <c r="F449" i="1"/>
  <c r="F438" i="1"/>
  <c r="H440" i="1"/>
  <c r="K443" i="1"/>
  <c r="J453" i="1"/>
  <c r="E448" i="1"/>
  <c r="L455" i="1"/>
  <c r="K300" i="1"/>
  <c r="M302" i="1"/>
  <c r="H297" i="1"/>
  <c r="I298" i="1"/>
  <c r="L301" i="1"/>
  <c r="J299" i="1"/>
  <c r="H308" i="1"/>
  <c r="G307" i="1"/>
  <c r="M313" i="1"/>
  <c r="N314" i="1"/>
  <c r="K311" i="1"/>
  <c r="J310" i="1"/>
  <c r="I309" i="1"/>
  <c r="L312" i="1"/>
  <c r="L977" i="1"/>
  <c r="L951" i="1"/>
  <c r="G438" i="1"/>
  <c r="L454" i="1"/>
  <c r="J441" i="1"/>
  <c r="K453" i="1"/>
  <c r="J452" i="1"/>
  <c r="L443" i="1"/>
  <c r="H450" i="1"/>
  <c r="G449" i="1"/>
  <c r="I440" i="1"/>
  <c r="I451" i="1"/>
  <c r="H439" i="1"/>
  <c r="H445" i="1" s="1"/>
  <c r="K442" i="1"/>
  <c r="M455" i="1"/>
  <c r="F448" i="1"/>
  <c r="J406" i="1"/>
  <c r="J422" i="1"/>
  <c r="K427" i="1" s="1"/>
  <c r="O406" i="1"/>
  <c r="O422" i="1"/>
  <c r="S422" i="1"/>
  <c r="S406" i="1"/>
  <c r="R422" i="1"/>
  <c r="R406" i="1"/>
  <c r="I678" i="1"/>
  <c r="I281" i="1"/>
  <c r="I265" i="1"/>
  <c r="N265" i="1"/>
  <c r="N281" i="1"/>
  <c r="N282" i="1" s="1"/>
  <c r="V265" i="1"/>
  <c r="V281" i="1"/>
  <c r="T265" i="1"/>
  <c r="T281" i="1"/>
  <c r="T282" i="1" s="1"/>
  <c r="M552" i="1"/>
  <c r="M568" i="1"/>
  <c r="O678" i="1"/>
  <c r="S860" i="1"/>
  <c r="P857" i="1"/>
  <c r="R859" i="1"/>
  <c r="Q858" i="1"/>
  <c r="T861" i="1"/>
  <c r="U862" i="1"/>
  <c r="P868" i="1"/>
  <c r="Q869" i="1"/>
  <c r="T872" i="1"/>
  <c r="U873" i="1"/>
  <c r="O842" i="1"/>
  <c r="V874" i="1"/>
  <c r="O867" i="1"/>
  <c r="R870" i="1"/>
  <c r="S871" i="1"/>
  <c r="R860" i="1"/>
  <c r="O857" i="1"/>
  <c r="P858" i="1"/>
  <c r="S861" i="1"/>
  <c r="T862" i="1"/>
  <c r="Q859" i="1"/>
  <c r="O868" i="1"/>
  <c r="P869" i="1"/>
  <c r="S872" i="1"/>
  <c r="U874" i="1"/>
  <c r="R871" i="1"/>
  <c r="N867" i="1"/>
  <c r="T873" i="1"/>
  <c r="Q870" i="1"/>
  <c r="N868" i="1"/>
  <c r="R861" i="1"/>
  <c r="P870" i="1"/>
  <c r="O858" i="1"/>
  <c r="P859" i="1"/>
  <c r="N857" i="1"/>
  <c r="S862" i="1"/>
  <c r="Q860" i="1"/>
  <c r="O869" i="1"/>
  <c r="M867" i="1"/>
  <c r="R872" i="1"/>
  <c r="T874" i="1"/>
  <c r="S873" i="1"/>
  <c r="Q871" i="1"/>
  <c r="U951" i="1"/>
  <c r="U977" i="1"/>
  <c r="U441" i="1"/>
  <c r="S439" i="1"/>
  <c r="U452" i="1"/>
  <c r="W443" i="1"/>
  <c r="T440" i="1"/>
  <c r="V442" i="1"/>
  <c r="V453" i="1"/>
  <c r="W454" i="1"/>
  <c r="X455" i="1"/>
  <c r="R438" i="1"/>
  <c r="T451" i="1"/>
  <c r="S450" i="1"/>
  <c r="Q448" i="1"/>
  <c r="R449" i="1"/>
  <c r="H567" i="1"/>
  <c r="N567" i="1"/>
  <c r="N541" i="1"/>
  <c r="W310" i="1"/>
  <c r="Z302" i="1"/>
  <c r="Y312" i="1"/>
  <c r="T307" i="1"/>
  <c r="Y301" i="1"/>
  <c r="V298" i="1"/>
  <c r="X300" i="1"/>
  <c r="AA314" i="1"/>
  <c r="X311" i="1"/>
  <c r="U297" i="1"/>
  <c r="V309" i="1"/>
  <c r="Z313" i="1"/>
  <c r="U308" i="1"/>
  <c r="W299" i="1"/>
  <c r="D567" i="1"/>
  <c r="D541" i="1"/>
  <c r="O395" i="1"/>
  <c r="O396" i="1" s="1"/>
  <c r="U867" i="1"/>
  <c r="Z872" i="1"/>
  <c r="V868" i="1"/>
  <c r="U842" i="1"/>
  <c r="AB874" i="1"/>
  <c r="Z861" i="1"/>
  <c r="W869" i="1"/>
  <c r="W858" i="1"/>
  <c r="Y871" i="1"/>
  <c r="X859" i="1"/>
  <c r="Y860" i="1"/>
  <c r="X870" i="1"/>
  <c r="V857" i="1"/>
  <c r="V864" i="1" s="1"/>
  <c r="AA873" i="1"/>
  <c r="AA862" i="1"/>
  <c r="J438" i="1"/>
  <c r="L451" i="1"/>
  <c r="L440" i="1"/>
  <c r="I448" i="1"/>
  <c r="K439" i="1"/>
  <c r="O454" i="1"/>
  <c r="N453" i="1"/>
  <c r="P455" i="1"/>
  <c r="J449" i="1"/>
  <c r="O443" i="1"/>
  <c r="M441" i="1"/>
  <c r="M452" i="1"/>
  <c r="N442" i="1"/>
  <c r="K450" i="1"/>
  <c r="P998" i="1"/>
  <c r="N996" i="1"/>
  <c r="L994" i="1"/>
  <c r="N1007" i="1"/>
  <c r="P1009" i="1"/>
  <c r="O997" i="1"/>
  <c r="M1006" i="1"/>
  <c r="L1005" i="1"/>
  <c r="Q999" i="1"/>
  <c r="M995" i="1"/>
  <c r="K1004" i="1"/>
  <c r="O1008" i="1"/>
  <c r="R1011" i="1"/>
  <c r="Q1010" i="1"/>
  <c r="K979" i="1"/>
  <c r="T688" i="1"/>
  <c r="T703" i="1"/>
  <c r="T704" i="1" s="1"/>
  <c r="W688" i="1"/>
  <c r="W703" i="1"/>
  <c r="W704" i="1" s="1"/>
  <c r="K703" i="1"/>
  <c r="K704" i="1" s="1"/>
  <c r="K688" i="1"/>
  <c r="O703" i="1"/>
  <c r="O688" i="1"/>
  <c r="N507" i="1"/>
  <c r="E540" i="1" s="1"/>
  <c r="E541" i="1" s="1"/>
  <c r="E542" i="1" s="1"/>
  <c r="S735" i="1"/>
  <c r="O731" i="1"/>
  <c r="S724" i="1"/>
  <c r="N719" i="1"/>
  <c r="R734" i="1"/>
  <c r="R723" i="1"/>
  <c r="N730" i="1"/>
  <c r="Q733" i="1"/>
  <c r="P721" i="1"/>
  <c r="P732" i="1"/>
  <c r="Q722" i="1"/>
  <c r="O720" i="1"/>
  <c r="T736" i="1"/>
  <c r="M729" i="1"/>
  <c r="Q734" i="1"/>
  <c r="M730" i="1"/>
  <c r="Q723" i="1"/>
  <c r="N720" i="1"/>
  <c r="O732" i="1"/>
  <c r="M719" i="1"/>
  <c r="N731" i="1"/>
  <c r="R724" i="1"/>
  <c r="P733" i="1"/>
  <c r="O721" i="1"/>
  <c r="R735" i="1"/>
  <c r="P722" i="1"/>
  <c r="L729" i="1"/>
  <c r="S736" i="1"/>
  <c r="M720" i="1"/>
  <c r="Q724" i="1"/>
  <c r="O722" i="1"/>
  <c r="N732" i="1"/>
  <c r="Q735" i="1"/>
  <c r="N721" i="1"/>
  <c r="P723" i="1"/>
  <c r="O733" i="1"/>
  <c r="P734" i="1"/>
  <c r="L719" i="1"/>
  <c r="L730" i="1"/>
  <c r="M731" i="1"/>
  <c r="R736" i="1"/>
  <c r="K729" i="1"/>
  <c r="L814" i="1"/>
  <c r="F126" i="1"/>
  <c r="Q977" i="1"/>
  <c r="Q951" i="1"/>
  <c r="R442" i="1"/>
  <c r="S454" i="1"/>
  <c r="R453" i="1"/>
  <c r="T455" i="1"/>
  <c r="S443" i="1"/>
  <c r="O439" i="1"/>
  <c r="N438" i="1"/>
  <c r="Q452" i="1"/>
  <c r="N449" i="1"/>
  <c r="M448" i="1"/>
  <c r="O450" i="1"/>
  <c r="P451" i="1"/>
  <c r="Q441" i="1"/>
  <c r="P440" i="1"/>
  <c r="U451" i="1"/>
  <c r="T450" i="1"/>
  <c r="R448" i="1"/>
  <c r="W453" i="1"/>
  <c r="X443" i="1"/>
  <c r="S449" i="1"/>
  <c r="U440" i="1"/>
  <c r="S438" i="1"/>
  <c r="W442" i="1"/>
  <c r="T439" i="1"/>
  <c r="V441" i="1"/>
  <c r="V452" i="1"/>
  <c r="X454" i="1"/>
  <c r="Y455" i="1"/>
  <c r="J567" i="1"/>
  <c r="J541" i="1"/>
  <c r="V302" i="1"/>
  <c r="S299" i="1"/>
  <c r="T300" i="1"/>
  <c r="W314" i="1"/>
  <c r="R298" i="1"/>
  <c r="V313" i="1"/>
  <c r="Q308" i="1"/>
  <c r="P307" i="1"/>
  <c r="R309" i="1"/>
  <c r="U312" i="1"/>
  <c r="Q297" i="1"/>
  <c r="U301" i="1"/>
  <c r="T311" i="1"/>
  <c r="S310" i="1"/>
  <c r="N254" i="1"/>
  <c r="N255" i="1" s="1"/>
  <c r="E567" i="1"/>
  <c r="H49" i="1"/>
  <c r="G124" i="1"/>
  <c r="L862" i="1"/>
  <c r="J860" i="1"/>
  <c r="K861" i="1"/>
  <c r="I859" i="1"/>
  <c r="H858" i="1"/>
  <c r="G857" i="1"/>
  <c r="L873" i="1"/>
  <c r="I870" i="1"/>
  <c r="G868" i="1"/>
  <c r="M874" i="1"/>
  <c r="H869" i="1"/>
  <c r="J871" i="1"/>
  <c r="K872" i="1"/>
  <c r="F867" i="1"/>
  <c r="F842" i="1"/>
  <c r="P443" i="1"/>
  <c r="K449" i="1"/>
  <c r="P454" i="1"/>
  <c r="O453" i="1"/>
  <c r="Q455" i="1"/>
  <c r="M451" i="1"/>
  <c r="J448" i="1"/>
  <c r="O442" i="1"/>
  <c r="L439" i="1"/>
  <c r="N441" i="1"/>
  <c r="L450" i="1"/>
  <c r="K438" i="1"/>
  <c r="N452" i="1"/>
  <c r="M440" i="1"/>
  <c r="S442" i="1"/>
  <c r="P439" i="1"/>
  <c r="Q440" i="1"/>
  <c r="O449" i="1"/>
  <c r="T443" i="1"/>
  <c r="O438" i="1"/>
  <c r="T454" i="1"/>
  <c r="R441" i="1"/>
  <c r="U455" i="1"/>
  <c r="R452" i="1"/>
  <c r="Q451" i="1"/>
  <c r="N448" i="1"/>
  <c r="P450" i="1"/>
  <c r="S453" i="1"/>
  <c r="T1011" i="1"/>
  <c r="R1009" i="1"/>
  <c r="N1005" i="1"/>
  <c r="S999" i="1"/>
  <c r="P996" i="1"/>
  <c r="Q1008" i="1"/>
  <c r="O995" i="1"/>
  <c r="P1007" i="1"/>
  <c r="N994" i="1"/>
  <c r="R998" i="1"/>
  <c r="O1006" i="1"/>
  <c r="M1004" i="1"/>
  <c r="Q997" i="1"/>
  <c r="S1010" i="1"/>
  <c r="M979" i="1"/>
  <c r="M308" i="1"/>
  <c r="P300" i="1"/>
  <c r="M297" i="1"/>
  <c r="S314" i="1"/>
  <c r="R313" i="1"/>
  <c r="O310" i="1"/>
  <c r="Q312" i="1"/>
  <c r="R302" i="1"/>
  <c r="O299" i="1"/>
  <c r="P311" i="1"/>
  <c r="N298" i="1"/>
  <c r="L282" i="1"/>
  <c r="Q301" i="1"/>
  <c r="N309" i="1"/>
  <c r="L307" i="1"/>
  <c r="J841" i="1"/>
  <c r="K846" i="1" s="1"/>
  <c r="J825" i="1"/>
  <c r="R541" i="1"/>
  <c r="R568" i="1"/>
  <c r="R569" i="1" s="1"/>
  <c r="R552" i="1"/>
  <c r="S678" i="1"/>
  <c r="W588" i="1"/>
  <c r="V587" i="1"/>
  <c r="S584" i="1"/>
  <c r="T596" i="1"/>
  <c r="T585" i="1"/>
  <c r="X600" i="1"/>
  <c r="U586" i="1"/>
  <c r="X589" i="1"/>
  <c r="W599" i="1"/>
  <c r="R594" i="1"/>
  <c r="V598" i="1"/>
  <c r="Y601" i="1"/>
  <c r="S595" i="1"/>
  <c r="U597" i="1"/>
  <c r="W977" i="1"/>
  <c r="W951" i="1"/>
  <c r="H842" i="1"/>
  <c r="P422" i="1"/>
  <c r="P406" i="1"/>
  <c r="M422" i="1"/>
  <c r="M406" i="1"/>
  <c r="T422" i="1"/>
  <c r="T406" i="1"/>
  <c r="O724" i="1"/>
  <c r="N723" i="1"/>
  <c r="L721" i="1"/>
  <c r="M722" i="1"/>
  <c r="J719" i="1"/>
  <c r="K720" i="1"/>
  <c r="P736" i="1"/>
  <c r="I729" i="1"/>
  <c r="K731" i="1"/>
  <c r="J730" i="1"/>
  <c r="L732" i="1"/>
  <c r="M733" i="1"/>
  <c r="O735" i="1"/>
  <c r="N734" i="1"/>
  <c r="J265" i="1"/>
  <c r="J281" i="1"/>
  <c r="O265" i="1"/>
  <c r="O281" i="1"/>
  <c r="O282" i="1" s="1"/>
  <c r="S265" i="1"/>
  <c r="S281" i="1"/>
  <c r="S282" i="1" s="1"/>
  <c r="M281" i="1"/>
  <c r="M282" i="1" s="1"/>
  <c r="M265" i="1"/>
  <c r="N568" i="1"/>
  <c r="N552" i="1"/>
  <c r="W735" i="1"/>
  <c r="R730" i="1"/>
  <c r="R719" i="1"/>
  <c r="V734" i="1"/>
  <c r="U722" i="1"/>
  <c r="T732" i="1"/>
  <c r="S720" i="1"/>
  <c r="S731" i="1"/>
  <c r="W724" i="1"/>
  <c r="T721" i="1"/>
  <c r="V723" i="1"/>
  <c r="U733" i="1"/>
  <c r="X736" i="1"/>
  <c r="Q729" i="1"/>
  <c r="U723" i="1"/>
  <c r="V724" i="1"/>
  <c r="T722" i="1"/>
  <c r="S721" i="1"/>
  <c r="R720" i="1"/>
  <c r="Q719" i="1"/>
  <c r="W736" i="1"/>
  <c r="V735" i="1"/>
  <c r="U734" i="1"/>
  <c r="P729" i="1"/>
  <c r="Q730" i="1"/>
  <c r="S732" i="1"/>
  <c r="R731" i="1"/>
  <c r="T733" i="1"/>
  <c r="U724" i="1"/>
  <c r="P730" i="1"/>
  <c r="S722" i="1"/>
  <c r="Q720" i="1"/>
  <c r="R721" i="1"/>
  <c r="T723" i="1"/>
  <c r="T734" i="1"/>
  <c r="Q731" i="1"/>
  <c r="P719" i="1"/>
  <c r="R732" i="1"/>
  <c r="U735" i="1"/>
  <c r="S733" i="1"/>
  <c r="O704" i="1"/>
  <c r="V736" i="1"/>
  <c r="O729" i="1"/>
  <c r="T814" i="1"/>
  <c r="G166" i="1"/>
  <c r="H51" i="1"/>
  <c r="E977" i="1"/>
  <c r="E951" i="1"/>
  <c r="E952" i="1" s="1"/>
  <c r="E254" i="1"/>
  <c r="E255" i="1" s="1"/>
  <c r="P395" i="1"/>
  <c r="P396" i="1" s="1"/>
  <c r="S951" i="1"/>
  <c r="S977" i="1"/>
  <c r="J962" i="1"/>
  <c r="J978" i="1"/>
  <c r="G123" i="1"/>
  <c r="H48" i="1"/>
  <c r="F422" i="1"/>
  <c r="F406" i="1"/>
  <c r="L723" i="1"/>
  <c r="K722" i="1"/>
  <c r="H719" i="1"/>
  <c r="J721" i="1"/>
  <c r="M724" i="1"/>
  <c r="I720" i="1"/>
  <c r="I731" i="1"/>
  <c r="N736" i="1"/>
  <c r="M735" i="1"/>
  <c r="L734" i="1"/>
  <c r="H730" i="1"/>
  <c r="J732" i="1"/>
  <c r="K733" i="1"/>
  <c r="G729" i="1"/>
  <c r="U814" i="1"/>
  <c r="F977" i="1"/>
  <c r="K254" i="1"/>
  <c r="K255" i="1" s="1"/>
  <c r="S703" i="1"/>
  <c r="S704" i="1" s="1"/>
  <c r="S688" i="1"/>
  <c r="Q688" i="1"/>
  <c r="Q703" i="1"/>
  <c r="Q704" i="1" s="1"/>
  <c r="L688" i="1"/>
  <c r="L703" i="1"/>
  <c r="L704" i="1" s="1"/>
  <c r="P703" i="1"/>
  <c r="P704" i="1" s="1"/>
  <c r="P688" i="1"/>
  <c r="R962" i="1"/>
  <c r="R978" i="1"/>
  <c r="T552" i="1"/>
  <c r="T568" i="1"/>
  <c r="T569" i="1" s="1"/>
  <c r="C423" i="1"/>
  <c r="N678" i="1"/>
  <c r="J678" i="1"/>
  <c r="O870" i="1"/>
  <c r="M868" i="1"/>
  <c r="N858" i="1"/>
  <c r="P860" i="1"/>
  <c r="M857" i="1"/>
  <c r="Q861" i="1"/>
  <c r="R862" i="1"/>
  <c r="O859" i="1"/>
  <c r="N869" i="1"/>
  <c r="R873" i="1"/>
  <c r="Q872" i="1"/>
  <c r="L867" i="1"/>
  <c r="S874" i="1"/>
  <c r="P871" i="1"/>
  <c r="G859" i="1"/>
  <c r="J862" i="1"/>
  <c r="H860" i="1"/>
  <c r="I861" i="1"/>
  <c r="F858" i="1"/>
  <c r="E857" i="1"/>
  <c r="E864" i="1" s="1"/>
  <c r="F869" i="1"/>
  <c r="J873" i="1"/>
  <c r="K874" i="1"/>
  <c r="G870" i="1"/>
  <c r="H871" i="1"/>
  <c r="D867" i="1"/>
  <c r="D875" i="1" s="1"/>
  <c r="E868" i="1"/>
  <c r="I872" i="1"/>
  <c r="W594" i="1"/>
  <c r="W569" i="1"/>
  <c r="Q254" i="1"/>
  <c r="Q255" i="1" s="1"/>
  <c r="R395" i="1"/>
  <c r="R396" i="1" s="1"/>
  <c r="R454" i="1"/>
  <c r="N450" i="1"/>
  <c r="M438" i="1"/>
  <c r="L423" i="1"/>
  <c r="P452" i="1"/>
  <c r="N439" i="1"/>
  <c r="P441" i="1"/>
  <c r="Q453" i="1"/>
  <c r="M449" i="1"/>
  <c r="R443" i="1"/>
  <c r="S455" i="1"/>
  <c r="O440" i="1"/>
  <c r="L448" i="1"/>
  <c r="O451" i="1"/>
  <c r="Q442" i="1"/>
  <c r="T308" i="1"/>
  <c r="Y302" i="1"/>
  <c r="T297" i="1"/>
  <c r="Y313" i="1"/>
  <c r="V310" i="1"/>
  <c r="U298" i="1"/>
  <c r="X312" i="1"/>
  <c r="W300" i="1"/>
  <c r="U309" i="1"/>
  <c r="X301" i="1"/>
  <c r="W311" i="1"/>
  <c r="S307" i="1"/>
  <c r="V299" i="1"/>
  <c r="Z314" i="1"/>
  <c r="Q310" i="1"/>
  <c r="S301" i="1"/>
  <c r="O297" i="1"/>
  <c r="O308" i="1"/>
  <c r="U314" i="1"/>
  <c r="T302" i="1"/>
  <c r="N307" i="1"/>
  <c r="T313" i="1"/>
  <c r="P309" i="1"/>
  <c r="R300" i="1"/>
  <c r="S312" i="1"/>
  <c r="Q299" i="1"/>
  <c r="R311" i="1"/>
  <c r="P298" i="1"/>
  <c r="Q454" i="1"/>
  <c r="M450" i="1"/>
  <c r="L438" i="1"/>
  <c r="L445" i="1" s="1"/>
  <c r="K448" i="1"/>
  <c r="N440" i="1"/>
  <c r="N451" i="1"/>
  <c r="R455" i="1"/>
  <c r="P453" i="1"/>
  <c r="L449" i="1"/>
  <c r="P442" i="1"/>
  <c r="Q443" i="1"/>
  <c r="O452" i="1"/>
  <c r="M439" i="1"/>
  <c r="O441" i="1"/>
  <c r="H50" i="1"/>
  <c r="G165" i="1"/>
  <c r="C814" i="1"/>
  <c r="J815" i="1" s="1"/>
  <c r="W867" i="1"/>
  <c r="J395" i="1"/>
  <c r="J396" i="1" s="1"/>
  <c r="N395" i="1"/>
  <c r="N396" i="1" s="1"/>
  <c r="O254" i="1"/>
  <c r="O255" i="1" s="1"/>
  <c r="M310" i="1"/>
  <c r="O301" i="1"/>
  <c r="K297" i="1"/>
  <c r="K308" i="1"/>
  <c r="J307" i="1"/>
  <c r="P302" i="1"/>
  <c r="Q314" i="1"/>
  <c r="P313" i="1"/>
  <c r="L309" i="1"/>
  <c r="N300" i="1"/>
  <c r="O312" i="1"/>
  <c r="M299" i="1"/>
  <c r="N311" i="1"/>
  <c r="L298" i="1"/>
  <c r="U421" i="1"/>
  <c r="U395" i="1"/>
  <c r="U396" i="1" s="1"/>
  <c r="Z454" i="1"/>
  <c r="Y453" i="1"/>
  <c r="X452" i="1"/>
  <c r="W451" i="1"/>
  <c r="V450" i="1"/>
  <c r="U449" i="1"/>
  <c r="W440" i="1"/>
  <c r="X441" i="1"/>
  <c r="U438" i="1"/>
  <c r="Z443" i="1"/>
  <c r="V439" i="1"/>
  <c r="T423" i="1"/>
  <c r="Y442" i="1"/>
  <c r="AA455" i="1"/>
  <c r="T448" i="1"/>
  <c r="V389" i="1"/>
  <c r="V393" i="1" s="1"/>
  <c r="W388" i="1"/>
  <c r="W389" i="1" s="1"/>
  <c r="W393" i="1" s="1"/>
  <c r="R231" i="5"/>
  <c r="C508" i="5"/>
  <c r="C380" i="5"/>
  <c r="C217" i="5"/>
  <c r="C509" i="5"/>
  <c r="C381" i="5"/>
  <c r="D305" i="4"/>
  <c r="J315" i="4" s="1"/>
  <c r="D306" i="4"/>
  <c r="Q315" i="4" s="1"/>
  <c r="D307" i="4"/>
  <c r="W315" i="4" s="1"/>
  <c r="D304" i="4"/>
  <c r="G315" i="4" s="1"/>
  <c r="D181" i="4"/>
  <c r="L195" i="4" s="1"/>
  <c r="D182" i="4"/>
  <c r="O195" i="4" s="1"/>
  <c r="D183" i="4"/>
  <c r="W195" i="4" s="1"/>
  <c r="D180" i="4"/>
  <c r="G195" i="4" s="1"/>
  <c r="D59" i="4"/>
  <c r="J73" i="4" s="1"/>
  <c r="D60" i="4"/>
  <c r="R73" i="4" s="1"/>
  <c r="D61" i="4"/>
  <c r="U73" i="4" s="1"/>
  <c r="D58" i="4"/>
  <c r="G73" i="4" s="1"/>
  <c r="W316" i="4"/>
  <c r="V316" i="4"/>
  <c r="U316" i="4"/>
  <c r="T316" i="4"/>
  <c r="S316" i="4"/>
  <c r="R316" i="4"/>
  <c r="Q316" i="4"/>
  <c r="P316" i="4"/>
  <c r="O316" i="4"/>
  <c r="N316" i="4"/>
  <c r="M316" i="4"/>
  <c r="L316" i="4"/>
  <c r="K316" i="4"/>
  <c r="J316" i="4"/>
  <c r="I316" i="4"/>
  <c r="H316" i="4"/>
  <c r="G316" i="4"/>
  <c r="F316" i="4"/>
  <c r="E316" i="4"/>
  <c r="D316" i="4"/>
  <c r="W196" i="4"/>
  <c r="V196" i="4"/>
  <c r="U196" i="4"/>
  <c r="T196" i="4"/>
  <c r="S196" i="4"/>
  <c r="R196" i="4"/>
  <c r="Q196" i="4"/>
  <c r="P196" i="4"/>
  <c r="O196" i="4"/>
  <c r="N196" i="4"/>
  <c r="M196" i="4"/>
  <c r="L196" i="4"/>
  <c r="K196" i="4"/>
  <c r="J196" i="4"/>
  <c r="I196" i="4"/>
  <c r="H196" i="4"/>
  <c r="G196" i="4"/>
  <c r="F196" i="4"/>
  <c r="E196" i="4"/>
  <c r="D196" i="4"/>
  <c r="W74" i="4"/>
  <c r="V74" i="4"/>
  <c r="U74" i="4"/>
  <c r="T74" i="4"/>
  <c r="S74" i="4"/>
  <c r="R74" i="4"/>
  <c r="Q74" i="4"/>
  <c r="P74" i="4"/>
  <c r="O74" i="4"/>
  <c r="N74" i="4"/>
  <c r="M74" i="4"/>
  <c r="L74" i="4"/>
  <c r="K74" i="4"/>
  <c r="J74" i="4"/>
  <c r="I74" i="4"/>
  <c r="H74" i="4"/>
  <c r="G74" i="4"/>
  <c r="F74" i="4"/>
  <c r="E74" i="4"/>
  <c r="D74" i="4"/>
  <c r="F951" i="1" l="1"/>
  <c r="F952" i="1" s="1"/>
  <c r="P423" i="1"/>
  <c r="D952" i="1"/>
  <c r="K423" i="1"/>
  <c r="H255" i="1"/>
  <c r="S255" i="1"/>
  <c r="C223" i="1"/>
  <c r="G445" i="1"/>
  <c r="W875" i="1"/>
  <c r="X42" i="1" s="1"/>
  <c r="X162" i="1" s="1"/>
  <c r="Q423" i="1"/>
  <c r="F423" i="1"/>
  <c r="K445" i="1"/>
  <c r="L61" i="1" s="1"/>
  <c r="L134" i="1" s="1"/>
  <c r="C921" i="1"/>
  <c r="Q542" i="1"/>
  <c r="G456" i="1"/>
  <c r="H39" i="1" s="1"/>
  <c r="H116" i="1" s="1"/>
  <c r="E456" i="1"/>
  <c r="F39" i="1" s="1"/>
  <c r="F116" i="1" s="1"/>
  <c r="K304" i="1"/>
  <c r="L60" i="1" s="1"/>
  <c r="G737" i="1"/>
  <c r="H41" i="1" s="1"/>
  <c r="H161" i="1" s="1"/>
  <c r="P737" i="1"/>
  <c r="Q41" i="1" s="1"/>
  <c r="Q161" i="1" s="1"/>
  <c r="U875" i="1"/>
  <c r="V42" i="1" s="1"/>
  <c r="V162" i="1" s="1"/>
  <c r="G167" i="1"/>
  <c r="F737" i="1"/>
  <c r="G41" i="1" s="1"/>
  <c r="G161" i="1" s="1"/>
  <c r="S315" i="1"/>
  <c r="T38" i="1" s="1"/>
  <c r="T115" i="1" s="1"/>
  <c r="K286" i="1"/>
  <c r="J282" i="1"/>
  <c r="K708" i="1"/>
  <c r="J704" i="1"/>
  <c r="L875" i="1"/>
  <c r="M42" i="1" s="1"/>
  <c r="M162" i="1" s="1"/>
  <c r="W298" i="1"/>
  <c r="X310" i="1"/>
  <c r="W309" i="1"/>
  <c r="Y300" i="1"/>
  <c r="V297" i="1"/>
  <c r="V304" i="1" s="1"/>
  <c r="AB314" i="1"/>
  <c r="Z312" i="1"/>
  <c r="Y311" i="1"/>
  <c r="V308" i="1"/>
  <c r="AA313" i="1"/>
  <c r="U307" i="1"/>
  <c r="U315" i="1" s="1"/>
  <c r="V38" i="1" s="1"/>
  <c r="V115" i="1" s="1"/>
  <c r="AA302" i="1"/>
  <c r="X299" i="1"/>
  <c r="Z301" i="1"/>
  <c r="T456" i="1"/>
  <c r="U39" i="1" s="1"/>
  <c r="U116" i="1" s="1"/>
  <c r="S952" i="1"/>
  <c r="U254" i="1"/>
  <c r="U255" i="1" s="1"/>
  <c r="S456" i="1"/>
  <c r="T39" i="1" s="1"/>
  <c r="T116" i="1" s="1"/>
  <c r="Q952" i="1"/>
  <c r="L952" i="1"/>
  <c r="H952" i="1"/>
  <c r="Q568" i="1"/>
  <c r="Q569" i="1" s="1"/>
  <c r="G688" i="1"/>
  <c r="T542" i="1"/>
  <c r="M423" i="1"/>
  <c r="W952" i="1"/>
  <c r="R542" i="1"/>
  <c r="I456" i="1"/>
  <c r="J39" i="1" s="1"/>
  <c r="J116" i="1" s="1"/>
  <c r="D542" i="1"/>
  <c r="U952" i="1"/>
  <c r="G315" i="1"/>
  <c r="H38" i="1" s="1"/>
  <c r="H115" i="1" s="1"/>
  <c r="J952" i="1"/>
  <c r="N952" i="1"/>
  <c r="K678" i="1"/>
  <c r="R952" i="1"/>
  <c r="C651" i="1"/>
  <c r="G542" i="1"/>
  <c r="I542" i="1"/>
  <c r="G952" i="1"/>
  <c r="O737" i="1"/>
  <c r="P41" i="1" s="1"/>
  <c r="P161" i="1" s="1"/>
  <c r="J456" i="1"/>
  <c r="K39" i="1" s="1"/>
  <c r="K116" i="1" s="1"/>
  <c r="T445" i="1"/>
  <c r="J445" i="1"/>
  <c r="K61" i="1" s="1"/>
  <c r="K134" i="1" s="1"/>
  <c r="T952" i="1"/>
  <c r="U445" i="1"/>
  <c r="J315" i="1"/>
  <c r="K38" i="1" s="1"/>
  <c r="K115" i="1" s="1"/>
  <c r="K456" i="1"/>
  <c r="L39" i="1" s="1"/>
  <c r="L116" i="1" s="1"/>
  <c r="N315" i="1"/>
  <c r="O38" i="1" s="1"/>
  <c r="O115" i="1" s="1"/>
  <c r="O304" i="1"/>
  <c r="P60" i="1" s="1"/>
  <c r="L456" i="1"/>
  <c r="M39" i="1" s="1"/>
  <c r="M116" i="1" s="1"/>
  <c r="M864" i="1"/>
  <c r="H726" i="1"/>
  <c r="P726" i="1"/>
  <c r="P952" i="1"/>
  <c r="J542" i="1"/>
  <c r="N542" i="1"/>
  <c r="O423" i="1"/>
  <c r="F456" i="1"/>
  <c r="G39" i="1" s="1"/>
  <c r="G116" i="1" s="1"/>
  <c r="H304" i="1"/>
  <c r="I60" i="1" s="1"/>
  <c r="F445" i="1"/>
  <c r="G61" i="1" s="1"/>
  <c r="G134" i="1" s="1"/>
  <c r="U542" i="1"/>
  <c r="V952" i="1"/>
  <c r="O952" i="1"/>
  <c r="W542" i="1"/>
  <c r="L542" i="1"/>
  <c r="I952" i="1"/>
  <c r="V248" i="1"/>
  <c r="V252" i="1" s="1"/>
  <c r="W247" i="1"/>
  <c r="W248" i="1" s="1"/>
  <c r="W252" i="1" s="1"/>
  <c r="I61" i="1"/>
  <c r="I134" i="1" s="1"/>
  <c r="S474" i="1"/>
  <c r="S477" i="1"/>
  <c r="T304" i="1"/>
  <c r="M445" i="1"/>
  <c r="F64" i="1"/>
  <c r="F175" i="1" s="1"/>
  <c r="J997" i="1"/>
  <c r="H995" i="1"/>
  <c r="K998" i="1"/>
  <c r="G994" i="1"/>
  <c r="L999" i="1"/>
  <c r="H1006" i="1"/>
  <c r="I996" i="1"/>
  <c r="I1007" i="1"/>
  <c r="G1005" i="1"/>
  <c r="K1009" i="1"/>
  <c r="M1011" i="1"/>
  <c r="F1004" i="1"/>
  <c r="J1008" i="1"/>
  <c r="L1010" i="1"/>
  <c r="F979" i="1"/>
  <c r="H1007" i="1"/>
  <c r="G995" i="1"/>
  <c r="J998" i="1"/>
  <c r="K1010" i="1"/>
  <c r="G1006" i="1"/>
  <c r="F994" i="1"/>
  <c r="F1005" i="1"/>
  <c r="H996" i="1"/>
  <c r="J1009" i="1"/>
  <c r="K999" i="1"/>
  <c r="E1004" i="1"/>
  <c r="L1011" i="1"/>
  <c r="I1008" i="1"/>
  <c r="I997" i="1"/>
  <c r="E979" i="1"/>
  <c r="Q726" i="1"/>
  <c r="F875" i="1"/>
  <c r="G42" i="1" s="1"/>
  <c r="G162" i="1" s="1"/>
  <c r="G864" i="1"/>
  <c r="M456" i="1"/>
  <c r="N39" i="1" s="1"/>
  <c r="N116" i="1" s="1"/>
  <c r="M726" i="1"/>
  <c r="O726" i="1"/>
  <c r="D543" i="1"/>
  <c r="E543" i="1" s="1"/>
  <c r="F543" i="1" s="1"/>
  <c r="G543" i="1" s="1"/>
  <c r="H543" i="1" s="1"/>
  <c r="M588" i="1"/>
  <c r="J585" i="1"/>
  <c r="K586" i="1"/>
  <c r="N589" i="1"/>
  <c r="L587" i="1"/>
  <c r="I584" i="1"/>
  <c r="I595" i="1"/>
  <c r="N600" i="1"/>
  <c r="J596" i="1"/>
  <c r="K597" i="1"/>
  <c r="L598" i="1"/>
  <c r="H594" i="1"/>
  <c r="M599" i="1"/>
  <c r="O601" i="1"/>
  <c r="Z1009" i="1"/>
  <c r="V1005" i="1"/>
  <c r="Y997" i="1"/>
  <c r="AA1010" i="1"/>
  <c r="X996" i="1"/>
  <c r="Z998" i="1"/>
  <c r="U1004" i="1"/>
  <c r="Y1008" i="1"/>
  <c r="W995" i="1"/>
  <c r="AA999" i="1"/>
  <c r="X1007" i="1"/>
  <c r="U979" i="1"/>
  <c r="AB1011" i="1"/>
  <c r="W1006" i="1"/>
  <c r="V994" i="1"/>
  <c r="Q864" i="1"/>
  <c r="K287" i="1"/>
  <c r="J286" i="1"/>
  <c r="H61" i="1"/>
  <c r="H134" i="1" s="1"/>
  <c r="S737" i="1"/>
  <c r="T41" i="1" s="1"/>
  <c r="T161" i="1" s="1"/>
  <c r="O1009" i="1"/>
  <c r="K1005" i="1"/>
  <c r="M996" i="1"/>
  <c r="P1010" i="1"/>
  <c r="N997" i="1"/>
  <c r="O998" i="1"/>
  <c r="Q1011" i="1"/>
  <c r="N1008" i="1"/>
  <c r="L995" i="1"/>
  <c r="J1004" i="1"/>
  <c r="M1007" i="1"/>
  <c r="P999" i="1"/>
  <c r="L1006" i="1"/>
  <c r="K994" i="1"/>
  <c r="I1009" i="1"/>
  <c r="J1010" i="1"/>
  <c r="E994" i="1"/>
  <c r="E1001" i="1" s="1"/>
  <c r="G1007" i="1"/>
  <c r="G996" i="1"/>
  <c r="H1008" i="1"/>
  <c r="F995" i="1"/>
  <c r="H997" i="1"/>
  <c r="F1006" i="1"/>
  <c r="J999" i="1"/>
  <c r="E1005" i="1"/>
  <c r="I998" i="1"/>
  <c r="D1004" i="1"/>
  <c r="D1012" i="1" s="1"/>
  <c r="K1011" i="1"/>
  <c r="I875" i="1"/>
  <c r="J42" i="1" s="1"/>
  <c r="J162" i="1" s="1"/>
  <c r="L864" i="1"/>
  <c r="K875" i="1"/>
  <c r="L42" i="1" s="1"/>
  <c r="L162" i="1" s="1"/>
  <c r="G875" i="1"/>
  <c r="H42" i="1" s="1"/>
  <c r="H162" i="1" s="1"/>
  <c r="O456" i="1"/>
  <c r="P39" i="1" s="1"/>
  <c r="P116" i="1" s="1"/>
  <c r="M998" i="1"/>
  <c r="N999" i="1"/>
  <c r="L997" i="1"/>
  <c r="J995" i="1"/>
  <c r="K996" i="1"/>
  <c r="I994" i="1"/>
  <c r="K1007" i="1"/>
  <c r="J1006" i="1"/>
  <c r="I1005" i="1"/>
  <c r="M1009" i="1"/>
  <c r="H1004" i="1"/>
  <c r="L1008" i="1"/>
  <c r="N1010" i="1"/>
  <c r="O1011" i="1"/>
  <c r="H979" i="1"/>
  <c r="S726" i="1"/>
  <c r="H423" i="1"/>
  <c r="H737" i="1"/>
  <c r="I41" i="1" s="1"/>
  <c r="I161" i="1" s="1"/>
  <c r="G726" i="1"/>
  <c r="K847" i="1"/>
  <c r="J846" i="1"/>
  <c r="E406" i="1"/>
  <c r="E422" i="1"/>
  <c r="E395" i="1"/>
  <c r="E396" i="1" s="1"/>
  <c r="O315" i="1"/>
  <c r="P38" i="1" s="1"/>
  <c r="F864" i="1"/>
  <c r="H864" i="1"/>
  <c r="W1007" i="1"/>
  <c r="X1008" i="1"/>
  <c r="W996" i="1"/>
  <c r="Y998" i="1"/>
  <c r="Z999" i="1"/>
  <c r="U1005" i="1"/>
  <c r="U994" i="1"/>
  <c r="Y1009" i="1"/>
  <c r="V995" i="1"/>
  <c r="X997" i="1"/>
  <c r="Z1010" i="1"/>
  <c r="V1006" i="1"/>
  <c r="T1004" i="1"/>
  <c r="AA1011" i="1"/>
  <c r="T979" i="1"/>
  <c r="H53" i="1"/>
  <c r="H122" i="1"/>
  <c r="I47" i="1"/>
  <c r="K726" i="1"/>
  <c r="I710" i="1"/>
  <c r="G708" i="1"/>
  <c r="K712" i="1"/>
  <c r="J711" i="1"/>
  <c r="H709" i="1"/>
  <c r="F60" i="1"/>
  <c r="P456" i="1"/>
  <c r="Q39" i="1" s="1"/>
  <c r="Q116" i="1" s="1"/>
  <c r="Y737" i="1"/>
  <c r="AA726" i="1"/>
  <c r="Z726" i="1"/>
  <c r="AA864" i="1"/>
  <c r="X864" i="1"/>
  <c r="J427" i="1"/>
  <c r="K428" i="1"/>
  <c r="R589" i="1"/>
  <c r="O586" i="1"/>
  <c r="N585" i="1"/>
  <c r="P587" i="1"/>
  <c r="Q588" i="1"/>
  <c r="M584" i="1"/>
  <c r="P598" i="1"/>
  <c r="Q599" i="1"/>
  <c r="L594" i="1"/>
  <c r="M595" i="1"/>
  <c r="R600" i="1"/>
  <c r="O597" i="1"/>
  <c r="S601" i="1"/>
  <c r="N596" i="1"/>
  <c r="L569" i="1"/>
  <c r="S304" i="1"/>
  <c r="R315" i="1"/>
  <c r="S38" i="1" s="1"/>
  <c r="I282" i="1"/>
  <c r="U600" i="1"/>
  <c r="Q596" i="1"/>
  <c r="P584" i="1"/>
  <c r="T599" i="1"/>
  <c r="P595" i="1"/>
  <c r="S587" i="1"/>
  <c r="U589" i="1"/>
  <c r="U591" i="1" s="1"/>
  <c r="S598" i="1"/>
  <c r="R586" i="1"/>
  <c r="Q585" i="1"/>
  <c r="R597" i="1"/>
  <c r="T588" i="1"/>
  <c r="O594" i="1"/>
  <c r="V601" i="1"/>
  <c r="R864" i="1"/>
  <c r="I304" i="1"/>
  <c r="N815" i="1"/>
  <c r="C1068" i="1"/>
  <c r="D962" i="1"/>
  <c r="D978" i="1"/>
  <c r="D979" i="1" s="1"/>
  <c r="J287" i="1"/>
  <c r="I286" i="1"/>
  <c r="K288" i="1"/>
  <c r="J710" i="1"/>
  <c r="I709" i="1"/>
  <c r="H708" i="1"/>
  <c r="K711" i="1"/>
  <c r="E815" i="1"/>
  <c r="K849" i="1"/>
  <c r="I847" i="1"/>
  <c r="H846" i="1"/>
  <c r="J848" i="1"/>
  <c r="G255" i="1"/>
  <c r="H678" i="1"/>
  <c r="U815" i="1"/>
  <c r="J979" i="1"/>
  <c r="K983" i="1"/>
  <c r="I51" i="1"/>
  <c r="H166" i="1"/>
  <c r="V815" i="1"/>
  <c r="I737" i="1"/>
  <c r="J41" i="1" s="1"/>
  <c r="J161" i="1" s="1"/>
  <c r="W1004" i="1"/>
  <c r="W979" i="1"/>
  <c r="Q815" i="1"/>
  <c r="N423" i="1"/>
  <c r="O445" i="1"/>
  <c r="J423" i="1"/>
  <c r="I587" i="1"/>
  <c r="H586" i="1"/>
  <c r="J588" i="1"/>
  <c r="G585" i="1"/>
  <c r="K589" i="1"/>
  <c r="F584" i="1"/>
  <c r="F595" i="1"/>
  <c r="K600" i="1"/>
  <c r="I598" i="1"/>
  <c r="L601" i="1"/>
  <c r="J599" i="1"/>
  <c r="G596" i="1"/>
  <c r="E594" i="1"/>
  <c r="H597" i="1"/>
  <c r="L815" i="1"/>
  <c r="L737" i="1"/>
  <c r="M41" i="1" s="1"/>
  <c r="M161" i="1" s="1"/>
  <c r="N726" i="1"/>
  <c r="E568" i="1"/>
  <c r="E552" i="1"/>
  <c r="J589" i="1"/>
  <c r="G586" i="1"/>
  <c r="F585" i="1"/>
  <c r="H587" i="1"/>
  <c r="I588" i="1"/>
  <c r="E584" i="1"/>
  <c r="E591" i="1" s="1"/>
  <c r="E595" i="1"/>
  <c r="J600" i="1"/>
  <c r="D594" i="1"/>
  <c r="D602" i="1" s="1"/>
  <c r="I599" i="1"/>
  <c r="F596" i="1"/>
  <c r="H598" i="1"/>
  <c r="K601" i="1"/>
  <c r="G597" i="1"/>
  <c r="T315" i="1"/>
  <c r="U38" i="1" s="1"/>
  <c r="U115" i="1" s="1"/>
  <c r="R445" i="1"/>
  <c r="O864" i="1"/>
  <c r="O875" i="1"/>
  <c r="P42" i="1" s="1"/>
  <c r="P162" i="1" s="1"/>
  <c r="S423" i="1"/>
  <c r="K710" i="1"/>
  <c r="J709" i="1"/>
  <c r="I708" i="1"/>
  <c r="U737" i="1"/>
  <c r="V41" i="1" s="1"/>
  <c r="V161" i="1" s="1"/>
  <c r="J864" i="1"/>
  <c r="K864" i="1"/>
  <c r="R1004" i="1"/>
  <c r="X1010" i="1"/>
  <c r="T1006" i="1"/>
  <c r="S994" i="1"/>
  <c r="T995" i="1"/>
  <c r="W1009" i="1"/>
  <c r="X999" i="1"/>
  <c r="S1005" i="1"/>
  <c r="Y1011" i="1"/>
  <c r="V1008" i="1"/>
  <c r="V997" i="1"/>
  <c r="R979" i="1"/>
  <c r="U1007" i="1"/>
  <c r="U996" i="1"/>
  <c r="W998" i="1"/>
  <c r="C1066" i="1"/>
  <c r="D688" i="1"/>
  <c r="D703" i="1"/>
  <c r="D677" i="1"/>
  <c r="D678" i="1" s="1"/>
  <c r="R737" i="1"/>
  <c r="S41" i="1" s="1"/>
  <c r="S161" i="1" s="1"/>
  <c r="M315" i="1"/>
  <c r="N38" i="1" s="1"/>
  <c r="N304" i="1"/>
  <c r="I726" i="1"/>
  <c r="R588" i="1"/>
  <c r="O585" i="1"/>
  <c r="P586" i="1"/>
  <c r="N584" i="1"/>
  <c r="Q587" i="1"/>
  <c r="S589" i="1"/>
  <c r="M594" i="1"/>
  <c r="Q598" i="1"/>
  <c r="M569" i="1"/>
  <c r="R599" i="1"/>
  <c r="O596" i="1"/>
  <c r="T601" i="1"/>
  <c r="S600" i="1"/>
  <c r="P597" i="1"/>
  <c r="N595" i="1"/>
  <c r="F61" i="1"/>
  <c r="F134" i="1" s="1"/>
  <c r="E41" i="1"/>
  <c r="E161" i="1" s="1"/>
  <c r="F63" i="1"/>
  <c r="F174" i="1" s="1"/>
  <c r="J726" i="1"/>
  <c r="Q315" i="1"/>
  <c r="R38" i="1" s="1"/>
  <c r="J586" i="1"/>
  <c r="L588" i="1"/>
  <c r="K587" i="1"/>
  <c r="M589" i="1"/>
  <c r="I585" i="1"/>
  <c r="H584" i="1"/>
  <c r="H595" i="1"/>
  <c r="L599" i="1"/>
  <c r="J597" i="1"/>
  <c r="I596" i="1"/>
  <c r="K598" i="1"/>
  <c r="M600" i="1"/>
  <c r="N601" i="1"/>
  <c r="G594" i="1"/>
  <c r="G569" i="1"/>
  <c r="K815" i="1"/>
  <c r="J737" i="1"/>
  <c r="K41" i="1" s="1"/>
  <c r="K161" i="1" s="1"/>
  <c r="N588" i="1"/>
  <c r="O589" i="1"/>
  <c r="J584" i="1"/>
  <c r="K585" i="1"/>
  <c r="M587" i="1"/>
  <c r="L586" i="1"/>
  <c r="I569" i="1"/>
  <c r="I594" i="1"/>
  <c r="M598" i="1"/>
  <c r="N599" i="1"/>
  <c r="J595" i="1"/>
  <c r="O600" i="1"/>
  <c r="L597" i="1"/>
  <c r="K596" i="1"/>
  <c r="P601" i="1"/>
  <c r="E115" i="1"/>
  <c r="F304" i="1"/>
  <c r="I864" i="1"/>
  <c r="V737" i="1"/>
  <c r="W41" i="1" s="1"/>
  <c r="W161" i="1" s="1"/>
  <c r="K985" i="1"/>
  <c r="J984" i="1"/>
  <c r="I983" i="1"/>
  <c r="Y864" i="1"/>
  <c r="AA875" i="1"/>
  <c r="V875" i="1"/>
  <c r="W42" i="1" s="1"/>
  <c r="W162" i="1" s="1"/>
  <c r="Z875" i="1"/>
  <c r="I1006" i="1"/>
  <c r="L1009" i="1"/>
  <c r="M999" i="1"/>
  <c r="K1008" i="1"/>
  <c r="L998" i="1"/>
  <c r="H1005" i="1"/>
  <c r="M1010" i="1"/>
  <c r="H994" i="1"/>
  <c r="J996" i="1"/>
  <c r="I995" i="1"/>
  <c r="J1007" i="1"/>
  <c r="K997" i="1"/>
  <c r="G1004" i="1"/>
  <c r="N1011" i="1"/>
  <c r="Q875" i="1"/>
  <c r="R42" i="1" s="1"/>
  <c r="R162" i="1" s="1"/>
  <c r="S864" i="1"/>
  <c r="J986" i="1"/>
  <c r="I985" i="1"/>
  <c r="G983" i="1"/>
  <c r="K987" i="1"/>
  <c r="H984" i="1"/>
  <c r="H315" i="1"/>
  <c r="I38" i="1" s="1"/>
  <c r="L1007" i="1"/>
  <c r="O999" i="1"/>
  <c r="K995" i="1"/>
  <c r="M1008" i="1"/>
  <c r="M997" i="1"/>
  <c r="K1006" i="1"/>
  <c r="J994" i="1"/>
  <c r="P1011" i="1"/>
  <c r="O1010" i="1"/>
  <c r="J1005" i="1"/>
  <c r="N998" i="1"/>
  <c r="L996" i="1"/>
  <c r="I1004" i="1"/>
  <c r="N1009" i="1"/>
  <c r="I979" i="1"/>
  <c r="C367" i="1"/>
  <c r="R678" i="1"/>
  <c r="I574" i="1"/>
  <c r="K576" i="1"/>
  <c r="J575" i="1"/>
  <c r="H573" i="1"/>
  <c r="G979" i="1"/>
  <c r="J255" i="1"/>
  <c r="H815" i="1"/>
  <c r="E842" i="1"/>
  <c r="F846" i="1"/>
  <c r="K851" i="1"/>
  <c r="I849" i="1"/>
  <c r="J850" i="1"/>
  <c r="G847" i="1"/>
  <c r="H848" i="1"/>
  <c r="P678" i="1"/>
  <c r="I287" i="1"/>
  <c r="K289" i="1"/>
  <c r="H286" i="1"/>
  <c r="J288" i="1"/>
  <c r="J428" i="1"/>
  <c r="I427" i="1"/>
  <c r="K429" i="1"/>
  <c r="D265" i="1"/>
  <c r="C1063" i="1"/>
  <c r="D281" i="1"/>
  <c r="D254" i="1"/>
  <c r="D255" i="1" s="1"/>
  <c r="F815" i="1"/>
  <c r="I50" i="1"/>
  <c r="H165" i="1"/>
  <c r="N337" i="1"/>
  <c r="E42" i="1"/>
  <c r="E162" i="1" s="1"/>
  <c r="I63" i="1"/>
  <c r="I174" i="1" s="1"/>
  <c r="J430" i="1"/>
  <c r="H428" i="1"/>
  <c r="K431" i="1"/>
  <c r="I429" i="1"/>
  <c r="G427" i="1"/>
  <c r="O754" i="1"/>
  <c r="O758" i="1"/>
  <c r="O755" i="1"/>
  <c r="O759" i="1"/>
  <c r="O760" i="1"/>
  <c r="O756" i="1"/>
  <c r="O752" i="1"/>
  <c r="Q63" i="1"/>
  <c r="Q174" i="1" s="1"/>
  <c r="Q737" i="1"/>
  <c r="R41" i="1" s="1"/>
  <c r="R161" i="1" s="1"/>
  <c r="R726" i="1"/>
  <c r="R815" i="1"/>
  <c r="L315" i="1"/>
  <c r="M38" i="1" s="1"/>
  <c r="M304" i="1"/>
  <c r="N456" i="1"/>
  <c r="O39" i="1" s="1"/>
  <c r="O116" i="1" s="1"/>
  <c r="Q304" i="1"/>
  <c r="P315" i="1"/>
  <c r="Q38" i="1" s="1"/>
  <c r="S445" i="1"/>
  <c r="R423" i="1"/>
  <c r="K737" i="1"/>
  <c r="L41" i="1" s="1"/>
  <c r="L161" i="1" s="1"/>
  <c r="L726" i="1"/>
  <c r="M737" i="1"/>
  <c r="N41" i="1" s="1"/>
  <c r="N161" i="1" s="1"/>
  <c r="U898" i="1"/>
  <c r="U894" i="1"/>
  <c r="U893" i="1"/>
  <c r="U890" i="1"/>
  <c r="U897" i="1"/>
  <c r="W64" i="1"/>
  <c r="W175" i="1" s="1"/>
  <c r="U896" i="1"/>
  <c r="U892" i="1"/>
  <c r="T589" i="1"/>
  <c r="P596" i="1"/>
  <c r="O595" i="1"/>
  <c r="P585" i="1"/>
  <c r="Q586" i="1"/>
  <c r="Q597" i="1"/>
  <c r="S588" i="1"/>
  <c r="T600" i="1"/>
  <c r="R587" i="1"/>
  <c r="O584" i="1"/>
  <c r="R598" i="1"/>
  <c r="S599" i="1"/>
  <c r="N594" i="1"/>
  <c r="N569" i="1"/>
  <c r="U601" i="1"/>
  <c r="Q456" i="1"/>
  <c r="R39" i="1" s="1"/>
  <c r="R116" i="1" s="1"/>
  <c r="M875" i="1"/>
  <c r="N42" i="1" s="1"/>
  <c r="N162" i="1" s="1"/>
  <c r="N864" i="1"/>
  <c r="O1007" i="1"/>
  <c r="P1008" i="1"/>
  <c r="N1006" i="1"/>
  <c r="O996" i="1"/>
  <c r="M994" i="1"/>
  <c r="R999" i="1"/>
  <c r="M1005" i="1"/>
  <c r="R1010" i="1"/>
  <c r="N995" i="1"/>
  <c r="Q998" i="1"/>
  <c r="P997" i="1"/>
  <c r="Q1009" i="1"/>
  <c r="L1004" i="1"/>
  <c r="S1011" i="1"/>
  <c r="L979" i="1"/>
  <c r="P875" i="1"/>
  <c r="Q42" i="1" s="1"/>
  <c r="Q162" i="1" s="1"/>
  <c r="S875" i="1"/>
  <c r="T42" i="1" s="1"/>
  <c r="T162" i="1" s="1"/>
  <c r="T864" i="1"/>
  <c r="T737" i="1"/>
  <c r="U41" i="1" s="1"/>
  <c r="U161" i="1" s="1"/>
  <c r="V726" i="1"/>
  <c r="P815" i="1"/>
  <c r="R1008" i="1"/>
  <c r="R997" i="1"/>
  <c r="P995" i="1"/>
  <c r="Q1007" i="1"/>
  <c r="O994" i="1"/>
  <c r="N1004" i="1"/>
  <c r="P1006" i="1"/>
  <c r="S998" i="1"/>
  <c r="T1010" i="1"/>
  <c r="O1005" i="1"/>
  <c r="Q996" i="1"/>
  <c r="S1009" i="1"/>
  <c r="T999" i="1"/>
  <c r="U1011" i="1"/>
  <c r="N979" i="1"/>
  <c r="J875" i="1"/>
  <c r="K42" i="1" s="1"/>
  <c r="K162" i="1" s="1"/>
  <c r="G163" i="1"/>
  <c r="W994" i="1"/>
  <c r="Z997" i="1"/>
  <c r="Z1001" i="1" s="1"/>
  <c r="AB999" i="1"/>
  <c r="AB1001" i="1" s="1"/>
  <c r="AA998" i="1"/>
  <c r="Y996" i="1"/>
  <c r="X995" i="1"/>
  <c r="X1006" i="1"/>
  <c r="Z1008" i="1"/>
  <c r="AC1011" i="1"/>
  <c r="W1005" i="1"/>
  <c r="Y1007" i="1"/>
  <c r="AA1009" i="1"/>
  <c r="AB1010" i="1"/>
  <c r="V1004" i="1"/>
  <c r="V979" i="1"/>
  <c r="M815" i="1"/>
  <c r="V678" i="1"/>
  <c r="H125" i="1"/>
  <c r="I52" i="1"/>
  <c r="I445" i="1"/>
  <c r="S815" i="1"/>
  <c r="E737" i="1"/>
  <c r="F41" i="1" s="1"/>
  <c r="F161" i="1" s="1"/>
  <c r="G423" i="1"/>
  <c r="H427" i="1"/>
  <c r="I428" i="1"/>
  <c r="K430" i="1"/>
  <c r="J429" i="1"/>
  <c r="P304" i="1"/>
  <c r="W737" i="1"/>
  <c r="X41" i="1" s="1"/>
  <c r="X161" i="1" s="1"/>
  <c r="W815" i="1"/>
  <c r="O1004" i="1"/>
  <c r="V1011" i="1"/>
  <c r="Q995" i="1"/>
  <c r="P1005" i="1"/>
  <c r="R996" i="1"/>
  <c r="T998" i="1"/>
  <c r="R1007" i="1"/>
  <c r="U1010" i="1"/>
  <c r="P994" i="1"/>
  <c r="T1009" i="1"/>
  <c r="S1008" i="1"/>
  <c r="S997" i="1"/>
  <c r="U999" i="1"/>
  <c r="Q1006" i="1"/>
  <c r="O979" i="1"/>
  <c r="R304" i="1"/>
  <c r="G126" i="1"/>
  <c r="N737" i="1"/>
  <c r="O41" i="1" s="1"/>
  <c r="O161" i="1" s="1"/>
  <c r="J708" i="1"/>
  <c r="K709" i="1"/>
  <c r="K315" i="1"/>
  <c r="L38" i="1" s="1"/>
  <c r="F678" i="1"/>
  <c r="F315" i="1"/>
  <c r="G38" i="1" s="1"/>
  <c r="G304" i="1"/>
  <c r="H875" i="1"/>
  <c r="I42" i="1" s="1"/>
  <c r="I162" i="1" s="1"/>
  <c r="X737" i="1"/>
  <c r="AB737" i="1"/>
  <c r="X726" i="1"/>
  <c r="AB875" i="1"/>
  <c r="Z864" i="1"/>
  <c r="W864" i="1"/>
  <c r="I315" i="1"/>
  <c r="J38" i="1" s="1"/>
  <c r="T678" i="1"/>
  <c r="H287" i="1"/>
  <c r="J289" i="1"/>
  <c r="K290" i="1"/>
  <c r="G286" i="1"/>
  <c r="I288" i="1"/>
  <c r="C1064" i="1"/>
  <c r="D422" i="1"/>
  <c r="D406" i="1"/>
  <c r="D395" i="1"/>
  <c r="D396" i="1" s="1"/>
  <c r="I815" i="1"/>
  <c r="G678" i="1"/>
  <c r="L678" i="1"/>
  <c r="C509" i="1"/>
  <c r="X163" i="1"/>
  <c r="X169" i="1" s="1"/>
  <c r="K475" i="1"/>
  <c r="K473" i="1"/>
  <c r="K474" i="1"/>
  <c r="K478" i="1"/>
  <c r="K479" i="1"/>
  <c r="K477" i="1"/>
  <c r="K471" i="1"/>
  <c r="M61" i="1"/>
  <c r="M134" i="1" s="1"/>
  <c r="L894" i="1"/>
  <c r="L892" i="1"/>
  <c r="L897" i="1"/>
  <c r="I48" i="1"/>
  <c r="H123" i="1"/>
  <c r="S1004" i="1"/>
  <c r="Y999" i="1"/>
  <c r="U1006" i="1"/>
  <c r="U995" i="1"/>
  <c r="T1005" i="1"/>
  <c r="W997" i="1"/>
  <c r="Z1011" i="1"/>
  <c r="X998" i="1"/>
  <c r="V996" i="1"/>
  <c r="X1009" i="1"/>
  <c r="V1007" i="1"/>
  <c r="T994" i="1"/>
  <c r="W1008" i="1"/>
  <c r="Y1010" i="1"/>
  <c r="S979" i="1"/>
  <c r="T815" i="1"/>
  <c r="H124" i="1"/>
  <c r="I49" i="1"/>
  <c r="L585" i="1"/>
  <c r="N587" i="1"/>
  <c r="N598" i="1"/>
  <c r="O588" i="1"/>
  <c r="O599" i="1"/>
  <c r="P600" i="1"/>
  <c r="K584" i="1"/>
  <c r="M597" i="1"/>
  <c r="L596" i="1"/>
  <c r="P589" i="1"/>
  <c r="K595" i="1"/>
  <c r="M586" i="1"/>
  <c r="J569" i="1"/>
  <c r="Q601" i="1"/>
  <c r="J594" i="1"/>
  <c r="R456" i="1"/>
  <c r="S39" i="1" s="1"/>
  <c r="S116" i="1" s="1"/>
  <c r="N445" i="1"/>
  <c r="Q1004" i="1"/>
  <c r="V1009" i="1"/>
  <c r="R1005" i="1"/>
  <c r="W999" i="1"/>
  <c r="T1007" i="1"/>
  <c r="S995" i="1"/>
  <c r="S1006" i="1"/>
  <c r="U997" i="1"/>
  <c r="W1010" i="1"/>
  <c r="T996" i="1"/>
  <c r="R994" i="1"/>
  <c r="X1011" i="1"/>
  <c r="U1008" i="1"/>
  <c r="V998" i="1"/>
  <c r="Q979" i="1"/>
  <c r="I423" i="1"/>
  <c r="U304" i="1"/>
  <c r="P864" i="1"/>
  <c r="N875" i="1"/>
  <c r="O42" i="1" s="1"/>
  <c r="O162" i="1" s="1"/>
  <c r="T726" i="1"/>
  <c r="U726" i="1"/>
  <c r="AA589" i="1"/>
  <c r="AA591" i="1" s="1"/>
  <c r="Y587" i="1"/>
  <c r="Y591" i="1" s="1"/>
  <c r="X586" i="1"/>
  <c r="X591" i="1" s="1"/>
  <c r="Z588" i="1"/>
  <c r="Z591" i="1" s="1"/>
  <c r="W585" i="1"/>
  <c r="W591" i="1" s="1"/>
  <c r="V584" i="1"/>
  <c r="V591" i="1" s="1"/>
  <c r="Y598" i="1"/>
  <c r="Y602" i="1" s="1"/>
  <c r="V595" i="1"/>
  <c r="Z599" i="1"/>
  <c r="Z602" i="1" s="1"/>
  <c r="W596" i="1"/>
  <c r="W602" i="1" s="1"/>
  <c r="X40" i="1" s="1"/>
  <c r="X117" i="1" s="1"/>
  <c r="AA600" i="1"/>
  <c r="AA602" i="1" s="1"/>
  <c r="U569" i="1"/>
  <c r="AB601" i="1"/>
  <c r="AB602" i="1" s="1"/>
  <c r="U594" i="1"/>
  <c r="X597" i="1"/>
  <c r="X602" i="1" s="1"/>
  <c r="D953" i="1"/>
  <c r="E953" i="1" s="1"/>
  <c r="F953" i="1" s="1"/>
  <c r="G953" i="1" s="1"/>
  <c r="H953" i="1" s="1"/>
  <c r="I953" i="1" s="1"/>
  <c r="K713" i="1"/>
  <c r="G709" i="1"/>
  <c r="J712" i="1"/>
  <c r="F708" i="1"/>
  <c r="I711" i="1"/>
  <c r="H710" i="1"/>
  <c r="J842" i="1"/>
  <c r="P445" i="1"/>
  <c r="O815" i="1"/>
  <c r="H456" i="1"/>
  <c r="I39" i="1" s="1"/>
  <c r="I116" i="1" s="1"/>
  <c r="H704" i="1"/>
  <c r="H552" i="1"/>
  <c r="H568" i="1"/>
  <c r="H288" i="1"/>
  <c r="G287" i="1"/>
  <c r="I289" i="1"/>
  <c r="J290" i="1"/>
  <c r="F286" i="1"/>
  <c r="K291" i="1"/>
  <c r="E116" i="1"/>
  <c r="C19" i="39"/>
  <c r="G63" i="1"/>
  <c r="G174" i="1" s="1"/>
  <c r="E875" i="1"/>
  <c r="L304" i="1"/>
  <c r="Q445" i="1"/>
  <c r="E315" i="1"/>
  <c r="F38" i="1" s="1"/>
  <c r="T875" i="1"/>
  <c r="U42" i="1" s="1"/>
  <c r="U162" i="1" s="1"/>
  <c r="U864" i="1"/>
  <c r="W726" i="1"/>
  <c r="Z737" i="1"/>
  <c r="AA737" i="1"/>
  <c r="Y726" i="1"/>
  <c r="X875" i="1"/>
  <c r="Y875" i="1"/>
  <c r="J304" i="1"/>
  <c r="R875" i="1"/>
  <c r="S42" i="1" s="1"/>
  <c r="S162" i="1" s="1"/>
  <c r="E678" i="1"/>
  <c r="W678" i="1"/>
  <c r="F569" i="1"/>
  <c r="K577" i="1"/>
  <c r="I575" i="1"/>
  <c r="J576" i="1"/>
  <c r="H574" i="1"/>
  <c r="G573" i="1"/>
  <c r="J573" i="1"/>
  <c r="K574" i="1"/>
  <c r="M255" i="1"/>
  <c r="K848" i="1"/>
  <c r="I846" i="1"/>
  <c r="J847" i="1"/>
  <c r="G815" i="1"/>
  <c r="O569" i="1"/>
  <c r="Q678" i="1"/>
  <c r="V542" i="1"/>
  <c r="D841" i="1"/>
  <c r="D825" i="1"/>
  <c r="C1067" i="1"/>
  <c r="D814" i="1"/>
  <c r="D815" i="1" s="1"/>
  <c r="D568" i="1"/>
  <c r="C1065" i="1"/>
  <c r="D552" i="1"/>
  <c r="J849" i="1"/>
  <c r="I848" i="1"/>
  <c r="K850" i="1"/>
  <c r="G846" i="1"/>
  <c r="H847" i="1"/>
  <c r="Y441" i="1"/>
  <c r="Z442" i="1"/>
  <c r="V438" i="1"/>
  <c r="V445" i="1" s="1"/>
  <c r="U423" i="1"/>
  <c r="AA443" i="1"/>
  <c r="AA454" i="1"/>
  <c r="Y452" i="1"/>
  <c r="W450" i="1"/>
  <c r="X440" i="1"/>
  <c r="X451" i="1"/>
  <c r="Z453" i="1"/>
  <c r="V449" i="1"/>
  <c r="W439" i="1"/>
  <c r="AB455" i="1"/>
  <c r="U448" i="1"/>
  <c r="U456" i="1" s="1"/>
  <c r="V39" i="1" s="1"/>
  <c r="V395" i="1"/>
  <c r="V396" i="1" s="1"/>
  <c r="V421" i="1"/>
  <c r="W421" i="1"/>
  <c r="W395" i="1"/>
  <c r="W396" i="1" s="1"/>
  <c r="T479" i="1"/>
  <c r="T474" i="1"/>
  <c r="T478" i="1"/>
  <c r="T473" i="1"/>
  <c r="T475" i="1"/>
  <c r="T477" i="1"/>
  <c r="T471" i="1"/>
  <c r="V61" i="1"/>
  <c r="V73" i="4"/>
  <c r="W73" i="4"/>
  <c r="S231" i="5"/>
  <c r="T315" i="4"/>
  <c r="U315" i="4"/>
  <c r="T195" i="4"/>
  <c r="V315" i="4"/>
  <c r="S73" i="4"/>
  <c r="S315" i="4"/>
  <c r="T73" i="4"/>
  <c r="R315" i="4"/>
  <c r="E315" i="4"/>
  <c r="E195" i="4"/>
  <c r="H315" i="4"/>
  <c r="E73" i="4"/>
  <c r="D315" i="4"/>
  <c r="D73" i="4"/>
  <c r="D195" i="4"/>
  <c r="H73" i="4"/>
  <c r="H195" i="4"/>
  <c r="I195" i="4"/>
  <c r="M195" i="4"/>
  <c r="P195" i="4"/>
  <c r="O73" i="4"/>
  <c r="N315" i="4"/>
  <c r="P73" i="4"/>
  <c r="K73" i="4"/>
  <c r="Q73" i="4"/>
  <c r="N195" i="4"/>
  <c r="R195" i="4"/>
  <c r="P315" i="4"/>
  <c r="Q195" i="4"/>
  <c r="O315" i="4"/>
  <c r="N73" i="4"/>
  <c r="K315" i="4"/>
  <c r="L73" i="4"/>
  <c r="J195" i="4"/>
  <c r="L315" i="4"/>
  <c r="I73" i="4"/>
  <c r="M73" i="4"/>
  <c r="K195" i="4"/>
  <c r="I315" i="4"/>
  <c r="M315" i="4"/>
  <c r="F315" i="4"/>
  <c r="V195" i="4"/>
  <c r="U195" i="4"/>
  <c r="S195" i="4"/>
  <c r="F195" i="4"/>
  <c r="F73" i="4"/>
  <c r="B267" i="12"/>
  <c r="B266" i="12"/>
  <c r="B265" i="12"/>
  <c r="B263" i="12"/>
  <c r="B262" i="12"/>
  <c r="B261" i="12"/>
  <c r="B152" i="12"/>
  <c r="B151" i="12"/>
  <c r="B150" i="12"/>
  <c r="B148" i="12"/>
  <c r="B147" i="12"/>
  <c r="B146" i="12"/>
  <c r="B287" i="19"/>
  <c r="B286" i="19"/>
  <c r="B285" i="19"/>
  <c r="B283" i="19"/>
  <c r="B282" i="19"/>
  <c r="B281" i="19"/>
  <c r="B169" i="19"/>
  <c r="B168" i="19"/>
  <c r="B167" i="19"/>
  <c r="B165" i="19"/>
  <c r="B164" i="19"/>
  <c r="B163" i="19"/>
  <c r="B897" i="3"/>
  <c r="B896" i="3"/>
  <c r="B895" i="3"/>
  <c r="B893" i="3"/>
  <c r="B892" i="3"/>
  <c r="B891" i="3"/>
  <c r="B755" i="3"/>
  <c r="B754" i="3"/>
  <c r="B753" i="3"/>
  <c r="B751" i="3"/>
  <c r="B750" i="3"/>
  <c r="B749" i="3"/>
  <c r="B613" i="3"/>
  <c r="B612" i="3"/>
  <c r="B611" i="3"/>
  <c r="B609" i="3"/>
  <c r="B608" i="3"/>
  <c r="B607" i="3"/>
  <c r="B470" i="3"/>
  <c r="B469" i="3"/>
  <c r="B468" i="3"/>
  <c r="B466" i="3"/>
  <c r="B465" i="3"/>
  <c r="B464" i="3"/>
  <c r="B325" i="3"/>
  <c r="B324" i="3"/>
  <c r="B323" i="3"/>
  <c r="B321" i="3"/>
  <c r="B320" i="3"/>
  <c r="B319" i="3"/>
  <c r="B180" i="3"/>
  <c r="B179" i="3"/>
  <c r="B178" i="3"/>
  <c r="B176" i="3"/>
  <c r="B175" i="3"/>
  <c r="B174" i="3"/>
  <c r="B392" i="4"/>
  <c r="B391" i="4"/>
  <c r="B390" i="4"/>
  <c r="B388" i="4"/>
  <c r="B387" i="4"/>
  <c r="B386" i="4"/>
  <c r="B272" i="4"/>
  <c r="B271" i="4"/>
  <c r="B270" i="4"/>
  <c r="B268" i="4"/>
  <c r="B267" i="4"/>
  <c r="B266" i="4"/>
  <c r="B150" i="4"/>
  <c r="B149" i="4"/>
  <c r="B148" i="4"/>
  <c r="B146" i="4"/>
  <c r="B145" i="4"/>
  <c r="B144" i="4"/>
  <c r="M591" i="1" l="1"/>
  <c r="M163" i="1"/>
  <c r="M169" i="1" s="1"/>
  <c r="D957" i="1"/>
  <c r="J953" i="1"/>
  <c r="K953" i="1" s="1"/>
  <c r="L953" i="1" s="1"/>
  <c r="M953" i="1" s="1"/>
  <c r="N953" i="1" s="1"/>
  <c r="O953" i="1" s="1"/>
  <c r="P953" i="1" s="1"/>
  <c r="Q953" i="1" s="1"/>
  <c r="R953" i="1" s="1"/>
  <c r="S953" i="1" s="1"/>
  <c r="T953" i="1" s="1"/>
  <c r="U953" i="1" s="1"/>
  <c r="V953" i="1" s="1"/>
  <c r="W953" i="1" s="1"/>
  <c r="H163" i="1"/>
  <c r="Q163" i="1"/>
  <c r="Q169" i="1" s="1"/>
  <c r="V163" i="1"/>
  <c r="V169" i="1" s="1"/>
  <c r="V602" i="1"/>
  <c r="W40" i="1" s="1"/>
  <c r="W117" i="1" s="1"/>
  <c r="W163" i="1"/>
  <c r="W169" i="1" s="1"/>
  <c r="P163" i="1"/>
  <c r="P169" i="1" s="1"/>
  <c r="T602" i="1"/>
  <c r="U40" i="1" s="1"/>
  <c r="U117" i="1" s="1"/>
  <c r="N334" i="1"/>
  <c r="L163" i="1"/>
  <c r="N332" i="1"/>
  <c r="N338" i="1"/>
  <c r="K163" i="1"/>
  <c r="N336" i="1"/>
  <c r="N333" i="1"/>
  <c r="N330" i="1"/>
  <c r="U338" i="1"/>
  <c r="W60" i="1"/>
  <c r="W133" i="1" s="1"/>
  <c r="U332" i="1"/>
  <c r="U336" i="1"/>
  <c r="U334" i="1"/>
  <c r="U333" i="1"/>
  <c r="U330" i="1"/>
  <c r="U337" i="1"/>
  <c r="AA1012" i="1"/>
  <c r="G169" i="1"/>
  <c r="P1012" i="1"/>
  <c r="Q43" i="1" s="1"/>
  <c r="Q118" i="1" s="1"/>
  <c r="E602" i="1"/>
  <c r="F40" i="1" s="1"/>
  <c r="F117" i="1" s="1"/>
  <c r="S602" i="1"/>
  <c r="T40" i="1" s="1"/>
  <c r="T117" i="1" s="1"/>
  <c r="L898" i="1"/>
  <c r="L896" i="1"/>
  <c r="L890" i="1"/>
  <c r="L893" i="1"/>
  <c r="S479" i="1"/>
  <c r="S478" i="1"/>
  <c r="U61" i="1"/>
  <c r="U134" i="1" s="1"/>
  <c r="S471" i="1"/>
  <c r="C546" i="1"/>
  <c r="P15" i="1" s="1"/>
  <c r="L591" i="1"/>
  <c r="N64" i="1"/>
  <c r="N175" i="1" s="1"/>
  <c r="N1001" i="1"/>
  <c r="M1029" i="1" s="1"/>
  <c r="C547" i="1"/>
  <c r="Q15" i="1" s="1"/>
  <c r="S473" i="1"/>
  <c r="D956" i="1"/>
  <c r="C957" i="1"/>
  <c r="Q18" i="1" s="1"/>
  <c r="C956" i="1"/>
  <c r="P18" i="1" s="1"/>
  <c r="T591" i="1"/>
  <c r="S619" i="1" s="1"/>
  <c r="S475" i="1"/>
  <c r="W280" i="1"/>
  <c r="W254" i="1"/>
  <c r="W255" i="1" s="1"/>
  <c r="J602" i="1"/>
  <c r="K40" i="1" s="1"/>
  <c r="K602" i="1"/>
  <c r="L40" i="1" s="1"/>
  <c r="L117" i="1" s="1"/>
  <c r="K591" i="1"/>
  <c r="L62" i="1" s="1"/>
  <c r="L135" i="1" s="1"/>
  <c r="G1012" i="1"/>
  <c r="H43" i="1" s="1"/>
  <c r="H118" i="1" s="1"/>
  <c r="F176" i="1"/>
  <c r="Q602" i="1"/>
  <c r="R40" i="1" s="1"/>
  <c r="R117" i="1" s="1"/>
  <c r="I543" i="1"/>
  <c r="J543" i="1" s="1"/>
  <c r="K543" i="1" s="1"/>
  <c r="L543" i="1" s="1"/>
  <c r="M543" i="1" s="1"/>
  <c r="N543" i="1" s="1"/>
  <c r="O543" i="1" s="1"/>
  <c r="P543" i="1" s="1"/>
  <c r="Q543" i="1" s="1"/>
  <c r="R543" i="1" s="1"/>
  <c r="S543" i="1" s="1"/>
  <c r="T543" i="1" s="1"/>
  <c r="U543" i="1" s="1"/>
  <c r="V543" i="1" s="1"/>
  <c r="W543" i="1" s="1"/>
  <c r="V254" i="1"/>
  <c r="V255" i="1" s="1"/>
  <c r="D260" i="1" s="1"/>
  <c r="V280" i="1"/>
  <c r="K853" i="1"/>
  <c r="J894" i="1" s="1"/>
  <c r="O163" i="1"/>
  <c r="O169" i="1" s="1"/>
  <c r="Z1012" i="1"/>
  <c r="AA1001" i="1"/>
  <c r="M1012" i="1"/>
  <c r="N43" i="1" s="1"/>
  <c r="N118" i="1" s="1"/>
  <c r="K1012" i="1"/>
  <c r="L43" i="1" s="1"/>
  <c r="L118" i="1" s="1"/>
  <c r="F591" i="1"/>
  <c r="G62" i="1" s="1"/>
  <c r="G135" i="1" s="1"/>
  <c r="J163" i="1"/>
  <c r="R591" i="1"/>
  <c r="Q624" i="1" s="1"/>
  <c r="D816" i="1"/>
  <c r="E816" i="1" s="1"/>
  <c r="F816" i="1" s="1"/>
  <c r="G816" i="1" s="1"/>
  <c r="H816" i="1" s="1"/>
  <c r="I816" i="1" s="1"/>
  <c r="J816" i="1" s="1"/>
  <c r="K816" i="1" s="1"/>
  <c r="L816" i="1" s="1"/>
  <c r="M816" i="1" s="1"/>
  <c r="N816" i="1" s="1"/>
  <c r="O816" i="1" s="1"/>
  <c r="P816" i="1" s="1"/>
  <c r="Q816" i="1" s="1"/>
  <c r="R816" i="1" s="1"/>
  <c r="S816" i="1" s="1"/>
  <c r="T816" i="1" s="1"/>
  <c r="U816" i="1" s="1"/>
  <c r="V816" i="1" s="1"/>
  <c r="W816" i="1" s="1"/>
  <c r="C819" i="1"/>
  <c r="P17" i="1" s="1"/>
  <c r="C820" i="1"/>
  <c r="Q17" i="1" s="1"/>
  <c r="D820" i="1"/>
  <c r="D819" i="1"/>
  <c r="D547" i="1"/>
  <c r="D546" i="1"/>
  <c r="J574" i="1"/>
  <c r="I573" i="1"/>
  <c r="K575" i="1"/>
  <c r="H569" i="1"/>
  <c r="K117" i="1"/>
  <c r="K334" i="1"/>
  <c r="K336" i="1"/>
  <c r="K337" i="1"/>
  <c r="K332" i="1"/>
  <c r="K330" i="1"/>
  <c r="K333" i="1"/>
  <c r="M60" i="1"/>
  <c r="K338" i="1"/>
  <c r="F42" i="1"/>
  <c r="F162" i="1" s="1"/>
  <c r="F163" i="1" s="1"/>
  <c r="C875" i="1"/>
  <c r="T337" i="1"/>
  <c r="T338" i="1"/>
  <c r="T332" i="1"/>
  <c r="V60" i="1"/>
  <c r="V133" i="1" s="1"/>
  <c r="T334" i="1"/>
  <c r="T336" i="1"/>
  <c r="T333" i="1"/>
  <c r="T330" i="1"/>
  <c r="T1001" i="1"/>
  <c r="U1001" i="1"/>
  <c r="Q1064" i="1"/>
  <c r="R1093" i="1" s="1"/>
  <c r="R1064" i="1"/>
  <c r="S1093" i="1" s="1"/>
  <c r="O1064" i="1"/>
  <c r="P1093" i="1" s="1"/>
  <c r="I1064" i="1"/>
  <c r="Y1064" i="1"/>
  <c r="Z1093" i="1" s="1"/>
  <c r="T1064" i="1"/>
  <c r="U1093" i="1" s="1"/>
  <c r="J1064" i="1"/>
  <c r="U1064" i="1"/>
  <c r="V1093" i="1" s="1"/>
  <c r="P1064" i="1"/>
  <c r="Q1093" i="1" s="1"/>
  <c r="L1064" i="1"/>
  <c r="X1064" i="1"/>
  <c r="Y1093" i="1" s="1"/>
  <c r="V1064" i="1"/>
  <c r="W1093" i="1" s="1"/>
  <c r="M1064" i="1"/>
  <c r="K1064" i="1"/>
  <c r="S1064" i="1"/>
  <c r="T1093" i="1" s="1"/>
  <c r="H1064" i="1"/>
  <c r="W1064" i="1"/>
  <c r="X1093" i="1" s="1"/>
  <c r="N1064" i="1"/>
  <c r="O1093" i="1" s="1"/>
  <c r="O332" i="1"/>
  <c r="O333" i="1"/>
  <c r="O337" i="1"/>
  <c r="O338" i="1"/>
  <c r="O330" i="1"/>
  <c r="O336" i="1"/>
  <c r="Q60" i="1"/>
  <c r="O334" i="1"/>
  <c r="J61" i="1"/>
  <c r="J134" i="1" s="1"/>
  <c r="R602" i="1"/>
  <c r="S40" i="1" s="1"/>
  <c r="S117" i="1" s="1"/>
  <c r="S591" i="1"/>
  <c r="M63" i="1"/>
  <c r="M174" i="1" s="1"/>
  <c r="K758" i="1"/>
  <c r="K756" i="1"/>
  <c r="K752" i="1"/>
  <c r="K760" i="1"/>
  <c r="K759" i="1"/>
  <c r="K755" i="1"/>
  <c r="K754" i="1"/>
  <c r="Q115" i="1"/>
  <c r="M115" i="1"/>
  <c r="L64" i="1"/>
  <c r="L175" i="1" s="1"/>
  <c r="U1065" i="1"/>
  <c r="V1094" i="1" s="1"/>
  <c r="X1065" i="1"/>
  <c r="Y1094" i="1" s="1"/>
  <c r="R1065" i="1"/>
  <c r="S1094" i="1" s="1"/>
  <c r="H1065" i="1"/>
  <c r="J1065" i="1"/>
  <c r="W1065" i="1"/>
  <c r="X1094" i="1" s="1"/>
  <c r="I1065" i="1"/>
  <c r="O1065" i="1"/>
  <c r="P1094" i="1" s="1"/>
  <c r="K1065" i="1"/>
  <c r="Q1065" i="1"/>
  <c r="R1094" i="1" s="1"/>
  <c r="S1065" i="1"/>
  <c r="T1094" i="1" s="1"/>
  <c r="P1065" i="1"/>
  <c r="Q1094" i="1" s="1"/>
  <c r="N1065" i="1"/>
  <c r="O1094" i="1" s="1"/>
  <c r="T1065" i="1"/>
  <c r="U1094" i="1" s="1"/>
  <c r="M1065" i="1"/>
  <c r="Y1065" i="1"/>
  <c r="Z1094" i="1" s="1"/>
  <c r="V1065" i="1"/>
  <c r="W1094" i="1" s="1"/>
  <c r="L1065" i="1"/>
  <c r="M62" i="1"/>
  <c r="M135" i="1" s="1"/>
  <c r="K621" i="1"/>
  <c r="K620" i="1"/>
  <c r="K624" i="1"/>
  <c r="K619" i="1"/>
  <c r="K617" i="1"/>
  <c r="K625" i="1"/>
  <c r="K623" i="1"/>
  <c r="M473" i="1"/>
  <c r="M475" i="1"/>
  <c r="M474" i="1"/>
  <c r="M477" i="1"/>
  <c r="M471" i="1"/>
  <c r="O61" i="1"/>
  <c r="O134" i="1" s="1"/>
  <c r="M478" i="1"/>
  <c r="M479" i="1"/>
  <c r="L115" i="1"/>
  <c r="G60" i="1"/>
  <c r="N115" i="1"/>
  <c r="O602" i="1"/>
  <c r="P40" i="1" s="1"/>
  <c r="P117" i="1" s="1"/>
  <c r="Q625" i="1"/>
  <c r="Q621" i="1"/>
  <c r="Q623" i="1"/>
  <c r="P602" i="1"/>
  <c r="Q40" i="1" s="1"/>
  <c r="Q117" i="1" s="1"/>
  <c r="I64" i="1"/>
  <c r="I175" i="1" s="1"/>
  <c r="E423" i="1"/>
  <c r="H429" i="1"/>
  <c r="F427" i="1"/>
  <c r="K432" i="1"/>
  <c r="I430" i="1"/>
  <c r="J431" i="1"/>
  <c r="G428" i="1"/>
  <c r="H63" i="1"/>
  <c r="H174" i="1" s="1"/>
  <c r="C726" i="1"/>
  <c r="R758" i="1"/>
  <c r="R754" i="1"/>
  <c r="R755" i="1"/>
  <c r="R759" i="1"/>
  <c r="R760" i="1"/>
  <c r="T63" i="1"/>
  <c r="T174" i="1" s="1"/>
  <c r="R752" i="1"/>
  <c r="R756" i="1"/>
  <c r="M64" i="1"/>
  <c r="M175" i="1" s="1"/>
  <c r="K896" i="1"/>
  <c r="K898" i="1"/>
  <c r="K894" i="1"/>
  <c r="K892" i="1"/>
  <c r="K890" i="1"/>
  <c r="K893" i="1"/>
  <c r="K897" i="1"/>
  <c r="F65" i="1"/>
  <c r="F136" i="1" s="1"/>
  <c r="L1001" i="1"/>
  <c r="M1033" i="1"/>
  <c r="M1035" i="1"/>
  <c r="M1027" i="1"/>
  <c r="M1031" i="1"/>
  <c r="U63" i="1"/>
  <c r="U174" i="1" s="1"/>
  <c r="S759" i="1"/>
  <c r="S758" i="1"/>
  <c r="S754" i="1"/>
  <c r="S756" i="1"/>
  <c r="S755" i="1"/>
  <c r="S752" i="1"/>
  <c r="S760" i="1"/>
  <c r="I133" i="1"/>
  <c r="I577" i="1"/>
  <c r="F574" i="1"/>
  <c r="G575" i="1"/>
  <c r="E573" i="1"/>
  <c r="E580" i="1" s="1"/>
  <c r="D617" i="1" s="1"/>
  <c r="H576" i="1"/>
  <c r="J578" i="1"/>
  <c r="D569" i="1"/>
  <c r="G848" i="1"/>
  <c r="G853" i="1" s="1"/>
  <c r="H849" i="1"/>
  <c r="H853" i="1" s="1"/>
  <c r="G897" i="1" s="1"/>
  <c r="J851" i="1"/>
  <c r="J853" i="1" s="1"/>
  <c r="E846" i="1"/>
  <c r="E853" i="1" s="1"/>
  <c r="F847" i="1"/>
  <c r="F853" i="1" s="1"/>
  <c r="E896" i="1" s="1"/>
  <c r="I850" i="1"/>
  <c r="I853" i="1" s="1"/>
  <c r="D842" i="1"/>
  <c r="K60" i="1"/>
  <c r="V755" i="1"/>
  <c r="V752" i="1"/>
  <c r="V756" i="1"/>
  <c r="V754" i="1"/>
  <c r="V758" i="1"/>
  <c r="V759" i="1"/>
  <c r="X63" i="1"/>
  <c r="X174" i="1" s="1"/>
  <c r="V760" i="1"/>
  <c r="F115" i="1"/>
  <c r="W62" i="1"/>
  <c r="W135" i="1" s="1"/>
  <c r="U619" i="1"/>
  <c r="U623" i="1"/>
  <c r="U617" i="1"/>
  <c r="U621" i="1"/>
  <c r="U620" i="1"/>
  <c r="U625" i="1"/>
  <c r="U624" i="1"/>
  <c r="N62" i="1"/>
  <c r="N135" i="1" s="1"/>
  <c r="L617" i="1"/>
  <c r="L625" i="1"/>
  <c r="L623" i="1"/>
  <c r="L619" i="1"/>
  <c r="L624" i="1"/>
  <c r="L621" i="1"/>
  <c r="L620" i="1"/>
  <c r="W1001" i="1"/>
  <c r="Y1001" i="1"/>
  <c r="V896" i="1"/>
  <c r="X64" i="1"/>
  <c r="X175" i="1" s="1"/>
  <c r="V892" i="1"/>
  <c r="V894" i="1"/>
  <c r="V893" i="1"/>
  <c r="V898" i="1"/>
  <c r="V897" i="1"/>
  <c r="V890" i="1"/>
  <c r="K715" i="1"/>
  <c r="J759" i="1" s="1"/>
  <c r="Q334" i="1"/>
  <c r="Q330" i="1"/>
  <c r="Q336" i="1"/>
  <c r="Q337" i="1"/>
  <c r="Q338" i="1"/>
  <c r="Q333" i="1"/>
  <c r="Q332" i="1"/>
  <c r="S60" i="1"/>
  <c r="K434" i="1"/>
  <c r="V1012" i="1"/>
  <c r="W43" i="1" s="1"/>
  <c r="W118" i="1" s="1"/>
  <c r="N602" i="1"/>
  <c r="O40" i="1" s="1"/>
  <c r="U62" i="1"/>
  <c r="U135" i="1" s="1"/>
  <c r="S625" i="1"/>
  <c r="S621" i="1"/>
  <c r="S623" i="1"/>
  <c r="S624" i="1"/>
  <c r="S620" i="1"/>
  <c r="J50" i="1"/>
  <c r="I165" i="1"/>
  <c r="C737" i="1"/>
  <c r="F62" i="1"/>
  <c r="F135" i="1" s="1"/>
  <c r="O63" i="1"/>
  <c r="O174" i="1" s="1"/>
  <c r="M756" i="1"/>
  <c r="M754" i="1"/>
  <c r="M758" i="1"/>
  <c r="M760" i="1"/>
  <c r="M759" i="1"/>
  <c r="M752" i="1"/>
  <c r="M755" i="1"/>
  <c r="R64" i="1"/>
  <c r="R175" i="1" s="1"/>
  <c r="P894" i="1"/>
  <c r="P892" i="1"/>
  <c r="P897" i="1"/>
  <c r="P893" i="1"/>
  <c r="P890" i="1"/>
  <c r="P898" i="1"/>
  <c r="P896" i="1"/>
  <c r="V619" i="1"/>
  <c r="X62" i="1"/>
  <c r="X135" i="1" s="1"/>
  <c r="V620" i="1"/>
  <c r="V624" i="1"/>
  <c r="V625" i="1"/>
  <c r="V623" i="1"/>
  <c r="V617" i="1"/>
  <c r="V621" i="1"/>
  <c r="Q64" i="1"/>
  <c r="Q175" i="1" s="1"/>
  <c r="Q176" i="1" s="1"/>
  <c r="O898" i="1"/>
  <c r="O897" i="1"/>
  <c r="O896" i="1"/>
  <c r="O894" i="1"/>
  <c r="O890" i="1"/>
  <c r="O893" i="1"/>
  <c r="O892" i="1"/>
  <c r="G115" i="1"/>
  <c r="U760" i="1"/>
  <c r="W63" i="1"/>
  <c r="W174" i="1" s="1"/>
  <c r="W176" i="1" s="1"/>
  <c r="U758" i="1"/>
  <c r="U759" i="1"/>
  <c r="U752" i="1"/>
  <c r="U755" i="1"/>
  <c r="U756" i="1"/>
  <c r="U754" i="1"/>
  <c r="S63" i="1"/>
  <c r="S174" i="1" s="1"/>
  <c r="Q759" i="1"/>
  <c r="Q756" i="1"/>
  <c r="Q758" i="1"/>
  <c r="Q755" i="1"/>
  <c r="Q754" i="1"/>
  <c r="Q752" i="1"/>
  <c r="Q760" i="1"/>
  <c r="N591" i="1"/>
  <c r="P64" i="1"/>
  <c r="P175" i="1" s="1"/>
  <c r="N898" i="1"/>
  <c r="N896" i="1"/>
  <c r="N897" i="1"/>
  <c r="N892" i="1"/>
  <c r="N894" i="1"/>
  <c r="N893" i="1"/>
  <c r="N890" i="1"/>
  <c r="T621" i="1"/>
  <c r="T625" i="1"/>
  <c r="T619" i="1"/>
  <c r="T617" i="1"/>
  <c r="T624" i="1"/>
  <c r="V62" i="1"/>
  <c r="V135" i="1" s="1"/>
  <c r="T623" i="1"/>
  <c r="T620" i="1"/>
  <c r="X1067" i="1"/>
  <c r="Y1096" i="1" s="1"/>
  <c r="Y1067" i="1"/>
  <c r="Z1096" i="1" s="1"/>
  <c r="O1067" i="1"/>
  <c r="P1096" i="1" s="1"/>
  <c r="M1067" i="1"/>
  <c r="J1067" i="1"/>
  <c r="V1067" i="1"/>
  <c r="W1096" i="1" s="1"/>
  <c r="L1067" i="1"/>
  <c r="P1067" i="1"/>
  <c r="Q1096" i="1" s="1"/>
  <c r="H1067" i="1"/>
  <c r="W1067" i="1"/>
  <c r="X1096" i="1" s="1"/>
  <c r="R1067" i="1"/>
  <c r="S1096" i="1" s="1"/>
  <c r="T1067" i="1"/>
  <c r="U1096" i="1" s="1"/>
  <c r="I1067" i="1"/>
  <c r="K1067" i="1"/>
  <c r="U1067" i="1"/>
  <c r="V1096" i="1" s="1"/>
  <c r="S1067" i="1"/>
  <c r="T1096" i="1" s="1"/>
  <c r="Q1067" i="1"/>
  <c r="R1096" i="1" s="1"/>
  <c r="N1067" i="1"/>
  <c r="O1096" i="1" s="1"/>
  <c r="V64" i="1"/>
  <c r="V175" i="1" s="1"/>
  <c r="T890" i="1"/>
  <c r="T897" i="1"/>
  <c r="T898" i="1"/>
  <c r="T893" i="1"/>
  <c r="T892" i="1"/>
  <c r="T896" i="1"/>
  <c r="T894" i="1"/>
  <c r="P474" i="1"/>
  <c r="P475" i="1"/>
  <c r="P478" i="1"/>
  <c r="P471" i="1"/>
  <c r="P479" i="1"/>
  <c r="P473" i="1"/>
  <c r="R61" i="1"/>
  <c r="R134" i="1" s="1"/>
  <c r="P477" i="1"/>
  <c r="O477" i="1"/>
  <c r="Q61" i="1"/>
  <c r="Q134" i="1" s="1"/>
  <c r="O473" i="1"/>
  <c r="O475" i="1"/>
  <c r="O471" i="1"/>
  <c r="O479" i="1"/>
  <c r="O478" i="1"/>
  <c r="O474" i="1"/>
  <c r="T752" i="1"/>
  <c r="T755" i="1"/>
  <c r="T756" i="1"/>
  <c r="T759" i="1"/>
  <c r="T760" i="1"/>
  <c r="T754" i="1"/>
  <c r="V63" i="1"/>
  <c r="V174" i="1" s="1"/>
  <c r="T758" i="1"/>
  <c r="R1001" i="1"/>
  <c r="I124" i="1"/>
  <c r="J49" i="1"/>
  <c r="I123" i="1"/>
  <c r="J48" i="1"/>
  <c r="E427" i="1"/>
  <c r="E434" i="1" s="1"/>
  <c r="J432" i="1"/>
  <c r="H430" i="1"/>
  <c r="F428" i="1"/>
  <c r="G429" i="1"/>
  <c r="I431" i="1"/>
  <c r="D423" i="1"/>
  <c r="J115" i="1"/>
  <c r="H60" i="1"/>
  <c r="P1001" i="1"/>
  <c r="O1012" i="1"/>
  <c r="P43" i="1" s="1"/>
  <c r="P118" i="1" s="1"/>
  <c r="J52" i="1"/>
  <c r="I125" i="1"/>
  <c r="Y1012" i="1"/>
  <c r="N1012" i="1"/>
  <c r="O43" i="1" s="1"/>
  <c r="O118" i="1" s="1"/>
  <c r="U163" i="1"/>
  <c r="U169" i="1" s="1"/>
  <c r="L1012" i="1"/>
  <c r="M43" i="1" s="1"/>
  <c r="M118" i="1" s="1"/>
  <c r="P330" i="1"/>
  <c r="P334" i="1"/>
  <c r="P337" i="1"/>
  <c r="P333" i="1"/>
  <c r="P332" i="1"/>
  <c r="R60" i="1"/>
  <c r="P336" i="1"/>
  <c r="P338" i="1"/>
  <c r="R163" i="1"/>
  <c r="R169" i="1" s="1"/>
  <c r="P133" i="1"/>
  <c r="D256" i="1"/>
  <c r="E256" i="1" s="1"/>
  <c r="F256" i="1" s="1"/>
  <c r="G256" i="1" s="1"/>
  <c r="H256" i="1" s="1"/>
  <c r="I256" i="1" s="1"/>
  <c r="J256" i="1" s="1"/>
  <c r="K256" i="1" s="1"/>
  <c r="L256" i="1" s="1"/>
  <c r="M256" i="1" s="1"/>
  <c r="N256" i="1" s="1"/>
  <c r="O256" i="1" s="1"/>
  <c r="P256" i="1" s="1"/>
  <c r="Q256" i="1" s="1"/>
  <c r="R256" i="1" s="1"/>
  <c r="S256" i="1" s="1"/>
  <c r="T256" i="1" s="1"/>
  <c r="U256" i="1" s="1"/>
  <c r="C260" i="1"/>
  <c r="Q13" i="1" s="1"/>
  <c r="C259" i="1"/>
  <c r="P13" i="1" s="1"/>
  <c r="I1012" i="1"/>
  <c r="J43" i="1" s="1"/>
  <c r="J118" i="1" s="1"/>
  <c r="M1001" i="1"/>
  <c r="T64" i="1"/>
  <c r="T175" i="1" s="1"/>
  <c r="R894" i="1"/>
  <c r="R892" i="1"/>
  <c r="R897" i="1"/>
  <c r="R893" i="1"/>
  <c r="R896" i="1"/>
  <c r="R890" i="1"/>
  <c r="R898" i="1"/>
  <c r="G602" i="1"/>
  <c r="H40" i="1" s="1"/>
  <c r="H591" i="1"/>
  <c r="E163" i="1"/>
  <c r="S163" i="1"/>
  <c r="S169" i="1" s="1"/>
  <c r="U1066" i="1"/>
  <c r="V1095" i="1" s="1"/>
  <c r="T1066" i="1"/>
  <c r="U1095" i="1" s="1"/>
  <c r="S1066" i="1"/>
  <c r="T1095" i="1" s="1"/>
  <c r="L1066" i="1"/>
  <c r="K1066" i="1"/>
  <c r="V1066" i="1"/>
  <c r="W1095" i="1" s="1"/>
  <c r="M1066" i="1"/>
  <c r="Y1066" i="1"/>
  <c r="Z1095" i="1" s="1"/>
  <c r="W1066" i="1"/>
  <c r="X1095" i="1" s="1"/>
  <c r="J1066" i="1"/>
  <c r="Q1066" i="1"/>
  <c r="R1095" i="1" s="1"/>
  <c r="O1066" i="1"/>
  <c r="P1095" i="1" s="1"/>
  <c r="R1066" i="1"/>
  <c r="S1095" i="1" s="1"/>
  <c r="H1066" i="1"/>
  <c r="X1066" i="1"/>
  <c r="Y1095" i="1" s="1"/>
  <c r="I1066" i="1"/>
  <c r="P1066" i="1"/>
  <c r="Q1095" i="1" s="1"/>
  <c r="N1066" i="1"/>
  <c r="O1095" i="1" s="1"/>
  <c r="R1012" i="1"/>
  <c r="S43" i="1" s="1"/>
  <c r="S118" i="1" s="1"/>
  <c r="K64" i="1"/>
  <c r="K175" i="1" s="1"/>
  <c r="Q477" i="1"/>
  <c r="Q479" i="1"/>
  <c r="Q473" i="1"/>
  <c r="Q471" i="1"/>
  <c r="Q474" i="1"/>
  <c r="Q478" i="1"/>
  <c r="Q475" i="1"/>
  <c r="S61" i="1"/>
  <c r="S134" i="1" s="1"/>
  <c r="E40" i="1"/>
  <c r="I166" i="1"/>
  <c r="J51" i="1"/>
  <c r="G985" i="1"/>
  <c r="G990" i="1" s="1"/>
  <c r="F984" i="1"/>
  <c r="F990" i="1" s="1"/>
  <c r="I987" i="1"/>
  <c r="I990" i="1" s="1"/>
  <c r="H986" i="1"/>
  <c r="H990" i="1" s="1"/>
  <c r="J988" i="1"/>
  <c r="J990" i="1" s="1"/>
  <c r="E983" i="1"/>
  <c r="E990" i="1" s="1"/>
  <c r="D1029" i="1" s="1"/>
  <c r="J60" i="1"/>
  <c r="F133" i="1"/>
  <c r="F137" i="1" s="1"/>
  <c r="L63" i="1"/>
  <c r="L174" i="1" s="1"/>
  <c r="J752" i="1"/>
  <c r="G64" i="1"/>
  <c r="G175" i="1" s="1"/>
  <c r="G176" i="1" s="1"/>
  <c r="H1012" i="1"/>
  <c r="I43" i="1" s="1"/>
  <c r="I118" i="1" s="1"/>
  <c r="T163" i="1"/>
  <c r="T169" i="1" s="1"/>
  <c r="V1001" i="1"/>
  <c r="X1012" i="1"/>
  <c r="U1012" i="1"/>
  <c r="V43" i="1" s="1"/>
  <c r="V118" i="1" s="1"/>
  <c r="I591" i="1"/>
  <c r="N63" i="1"/>
  <c r="N174" i="1" s="1"/>
  <c r="N176" i="1" s="1"/>
  <c r="L754" i="1"/>
  <c r="L752" i="1"/>
  <c r="L758" i="1"/>
  <c r="L760" i="1"/>
  <c r="L756" i="1"/>
  <c r="L755" i="1"/>
  <c r="L759" i="1"/>
  <c r="P759" i="1"/>
  <c r="P755" i="1"/>
  <c r="P760" i="1"/>
  <c r="P756" i="1"/>
  <c r="P758" i="1"/>
  <c r="R63" i="1"/>
  <c r="R174" i="1" s="1"/>
  <c r="R176" i="1" s="1"/>
  <c r="P752" i="1"/>
  <c r="P754" i="1"/>
  <c r="F1012" i="1"/>
  <c r="G43" i="1" s="1"/>
  <c r="G118" i="1" s="1"/>
  <c r="G1001" i="1"/>
  <c r="C864" i="1"/>
  <c r="L133" i="1"/>
  <c r="X1001" i="1"/>
  <c r="O1001" i="1"/>
  <c r="U64" i="1"/>
  <c r="U175" i="1" s="1"/>
  <c r="S890" i="1"/>
  <c r="S898" i="1"/>
  <c r="S897" i="1"/>
  <c r="S894" i="1"/>
  <c r="S893" i="1"/>
  <c r="S896" i="1"/>
  <c r="S892" i="1"/>
  <c r="I176" i="1"/>
  <c r="J291" i="1"/>
  <c r="J293" i="1" s="1"/>
  <c r="I332" i="1" s="1"/>
  <c r="E286" i="1"/>
  <c r="E293" i="1" s="1"/>
  <c r="G288" i="1"/>
  <c r="G293" i="1" s="1"/>
  <c r="I290" i="1"/>
  <c r="I293" i="1" s="1"/>
  <c r="F287" i="1"/>
  <c r="F293" i="1" s="1"/>
  <c r="E338" i="1" s="1"/>
  <c r="H289" i="1"/>
  <c r="H293" i="1" s="1"/>
  <c r="D282" i="1"/>
  <c r="J64" i="1"/>
  <c r="J175" i="1" s="1"/>
  <c r="I602" i="1"/>
  <c r="J40" i="1" s="1"/>
  <c r="J117" i="1" s="1"/>
  <c r="K63" i="1"/>
  <c r="K174" i="1" s="1"/>
  <c r="J63" i="1"/>
  <c r="J174" i="1" s="1"/>
  <c r="P16" i="1"/>
  <c r="D679" i="1"/>
  <c r="E679" i="1" s="1"/>
  <c r="F679" i="1" s="1"/>
  <c r="G679" i="1" s="1"/>
  <c r="H679" i="1" s="1"/>
  <c r="I679" i="1" s="1"/>
  <c r="J679" i="1" s="1"/>
  <c r="K679" i="1" s="1"/>
  <c r="L679" i="1" s="1"/>
  <c r="M679" i="1" s="1"/>
  <c r="N679" i="1" s="1"/>
  <c r="O679" i="1" s="1"/>
  <c r="P679" i="1" s="1"/>
  <c r="Q679" i="1" s="1"/>
  <c r="R679" i="1" s="1"/>
  <c r="S679" i="1" s="1"/>
  <c r="T679" i="1" s="1"/>
  <c r="U679" i="1" s="1"/>
  <c r="V679" i="1" s="1"/>
  <c r="W679" i="1" s="1"/>
  <c r="D683" i="1"/>
  <c r="C683" i="1"/>
  <c r="Q16" i="1" s="1"/>
  <c r="D682" i="1"/>
  <c r="S1001" i="1"/>
  <c r="G591" i="1"/>
  <c r="K990" i="1"/>
  <c r="K293" i="1"/>
  <c r="S64" i="1"/>
  <c r="S175" i="1" s="1"/>
  <c r="Q890" i="1"/>
  <c r="Q893" i="1"/>
  <c r="Q896" i="1"/>
  <c r="Q898" i="1"/>
  <c r="Q892" i="1"/>
  <c r="Q894" i="1"/>
  <c r="Q897" i="1"/>
  <c r="P591" i="1"/>
  <c r="S115" i="1"/>
  <c r="L602" i="1"/>
  <c r="M40" i="1" s="1"/>
  <c r="M117" i="1" s="1"/>
  <c r="I53" i="1"/>
  <c r="I122" i="1"/>
  <c r="J47" i="1"/>
  <c r="P115" i="1"/>
  <c r="I163" i="1"/>
  <c r="I1001" i="1"/>
  <c r="E43" i="1"/>
  <c r="E118" i="1" s="1"/>
  <c r="H602" i="1"/>
  <c r="I40" i="1" s="1"/>
  <c r="I117" i="1" s="1"/>
  <c r="H1001" i="1"/>
  <c r="U602" i="1"/>
  <c r="V40" i="1" s="1"/>
  <c r="V117" i="1" s="1"/>
  <c r="Q1012" i="1"/>
  <c r="R43" i="1" s="1"/>
  <c r="R118" i="1" s="1"/>
  <c r="S1012" i="1"/>
  <c r="T43" i="1" s="1"/>
  <c r="T118" i="1" s="1"/>
  <c r="D397" i="1"/>
  <c r="E397" i="1" s="1"/>
  <c r="F397" i="1" s="1"/>
  <c r="G397" i="1" s="1"/>
  <c r="H397" i="1" s="1"/>
  <c r="I397" i="1" s="1"/>
  <c r="J397" i="1" s="1"/>
  <c r="K397" i="1" s="1"/>
  <c r="L397" i="1" s="1"/>
  <c r="M397" i="1" s="1"/>
  <c r="N397" i="1" s="1"/>
  <c r="O397" i="1" s="1"/>
  <c r="P397" i="1" s="1"/>
  <c r="Q397" i="1" s="1"/>
  <c r="R397" i="1" s="1"/>
  <c r="S397" i="1" s="1"/>
  <c r="T397" i="1" s="1"/>
  <c r="U397" i="1" s="1"/>
  <c r="C400" i="1"/>
  <c r="P14" i="1" s="1"/>
  <c r="C401" i="1"/>
  <c r="Q14" i="1" s="1"/>
  <c r="Q1001" i="1"/>
  <c r="O64" i="1"/>
  <c r="O175" i="1" s="1"/>
  <c r="M890" i="1"/>
  <c r="M896" i="1"/>
  <c r="M893" i="1"/>
  <c r="M894" i="1"/>
  <c r="M898" i="1"/>
  <c r="M897" i="1"/>
  <c r="M892" i="1"/>
  <c r="O591" i="1"/>
  <c r="N163" i="1"/>
  <c r="N169" i="1" s="1"/>
  <c r="R478" i="1"/>
  <c r="R474" i="1"/>
  <c r="R473" i="1"/>
  <c r="R477" i="1"/>
  <c r="R471" i="1"/>
  <c r="T61" i="1"/>
  <c r="T134" i="1" s="1"/>
  <c r="R475" i="1"/>
  <c r="R479" i="1"/>
  <c r="L338" i="1"/>
  <c r="L332" i="1"/>
  <c r="L333" i="1"/>
  <c r="N60" i="1"/>
  <c r="L337" i="1"/>
  <c r="L336" i="1"/>
  <c r="L334" i="1"/>
  <c r="L330" i="1"/>
  <c r="H167" i="1"/>
  <c r="H169" i="1" s="1"/>
  <c r="W1063" i="1"/>
  <c r="X1092" i="1" s="1"/>
  <c r="T1063" i="1"/>
  <c r="U1092" i="1" s="1"/>
  <c r="N1063" i="1"/>
  <c r="K1063" i="1"/>
  <c r="U1063" i="1"/>
  <c r="V1092" i="1" s="1"/>
  <c r="S1063" i="1"/>
  <c r="T1092" i="1" s="1"/>
  <c r="L1063" i="1"/>
  <c r="Y1063" i="1"/>
  <c r="Z1092" i="1" s="1"/>
  <c r="R1063" i="1"/>
  <c r="S1092" i="1" s="1"/>
  <c r="X1063" i="1"/>
  <c r="Y1092" i="1" s="1"/>
  <c r="H1063" i="1"/>
  <c r="M1063" i="1"/>
  <c r="V1063" i="1"/>
  <c r="W1092" i="1" s="1"/>
  <c r="I1063" i="1"/>
  <c r="Q1063" i="1"/>
  <c r="R1092" i="1" s="1"/>
  <c r="P1063" i="1"/>
  <c r="Q1092" i="1" s="1"/>
  <c r="O1063" i="1"/>
  <c r="P1092" i="1" s="1"/>
  <c r="J1063" i="1"/>
  <c r="J1001" i="1"/>
  <c r="I115" i="1"/>
  <c r="J591" i="1"/>
  <c r="R115" i="1"/>
  <c r="M602" i="1"/>
  <c r="N40" i="1" s="1"/>
  <c r="N117" i="1" s="1"/>
  <c r="M337" i="1"/>
  <c r="O60" i="1"/>
  <c r="M338" i="1"/>
  <c r="M332" i="1"/>
  <c r="M333" i="1"/>
  <c r="M334" i="1"/>
  <c r="M336" i="1"/>
  <c r="M330" i="1"/>
  <c r="J713" i="1"/>
  <c r="J715" i="1" s="1"/>
  <c r="F709" i="1"/>
  <c r="F715" i="1" s="1"/>
  <c r="E708" i="1"/>
  <c r="E715" i="1" s="1"/>
  <c r="H711" i="1"/>
  <c r="H715" i="1" s="1"/>
  <c r="I712" i="1"/>
  <c r="I715" i="1" s="1"/>
  <c r="G710" i="1"/>
  <c r="G715" i="1" s="1"/>
  <c r="D704" i="1"/>
  <c r="K578" i="1"/>
  <c r="G574" i="1"/>
  <c r="J577" i="1"/>
  <c r="I576" i="1"/>
  <c r="H575" i="1"/>
  <c r="F573" i="1"/>
  <c r="E569" i="1"/>
  <c r="F602" i="1"/>
  <c r="G40" i="1" s="1"/>
  <c r="G117" i="1" s="1"/>
  <c r="N479" i="1"/>
  <c r="P61" i="1"/>
  <c r="P134" i="1" s="1"/>
  <c r="N477" i="1"/>
  <c r="N474" i="1"/>
  <c r="N471" i="1"/>
  <c r="N478" i="1"/>
  <c r="N475" i="1"/>
  <c r="N473" i="1"/>
  <c r="W1012" i="1"/>
  <c r="X43" i="1" s="1"/>
  <c r="X118" i="1" s="1"/>
  <c r="X1068" i="1"/>
  <c r="Y1097" i="1" s="1"/>
  <c r="S1068" i="1"/>
  <c r="T1097" i="1" s="1"/>
  <c r="Q1068" i="1"/>
  <c r="R1097" i="1" s="1"/>
  <c r="N1068" i="1"/>
  <c r="O1097" i="1" s="1"/>
  <c r="K1068" i="1"/>
  <c r="I1068" i="1"/>
  <c r="Y1068" i="1"/>
  <c r="Z1097" i="1" s="1"/>
  <c r="M1068" i="1"/>
  <c r="T1068" i="1"/>
  <c r="U1097" i="1" s="1"/>
  <c r="O1068" i="1"/>
  <c r="P1097" i="1" s="1"/>
  <c r="V1068" i="1"/>
  <c r="W1097" i="1" s="1"/>
  <c r="H1068" i="1"/>
  <c r="L1068" i="1"/>
  <c r="P1068" i="1"/>
  <c r="Q1097" i="1" s="1"/>
  <c r="R1068" i="1"/>
  <c r="S1097" i="1" s="1"/>
  <c r="U1068" i="1"/>
  <c r="V1097" i="1" s="1"/>
  <c r="W1068" i="1"/>
  <c r="X1097" i="1" s="1"/>
  <c r="J1068" i="1"/>
  <c r="Q591" i="1"/>
  <c r="R330" i="1"/>
  <c r="T60" i="1"/>
  <c r="R336" i="1"/>
  <c r="R338" i="1"/>
  <c r="R337" i="1"/>
  <c r="R333" i="1"/>
  <c r="R332" i="1"/>
  <c r="R334" i="1"/>
  <c r="H126" i="1"/>
  <c r="T1012" i="1"/>
  <c r="U43" i="1" s="1"/>
  <c r="K1001" i="1"/>
  <c r="J1012" i="1"/>
  <c r="K43" i="1" s="1"/>
  <c r="K118" i="1" s="1"/>
  <c r="AB1012" i="1"/>
  <c r="E1012" i="1"/>
  <c r="F43" i="1" s="1"/>
  <c r="F118" i="1" s="1"/>
  <c r="L474" i="1"/>
  <c r="L477" i="1"/>
  <c r="L475" i="1"/>
  <c r="L478" i="1"/>
  <c r="L471" i="1"/>
  <c r="L473" i="1"/>
  <c r="N61" i="1"/>
  <c r="N134" i="1" s="1"/>
  <c r="L479" i="1"/>
  <c r="P63" i="1"/>
  <c r="P174" i="1" s="1"/>
  <c r="P176" i="1" s="1"/>
  <c r="N755" i="1"/>
  <c r="N754" i="1"/>
  <c r="N759" i="1"/>
  <c r="N758" i="1"/>
  <c r="N752" i="1"/>
  <c r="N760" i="1"/>
  <c r="N756" i="1"/>
  <c r="H64" i="1"/>
  <c r="H175" i="1" s="1"/>
  <c r="F1001" i="1"/>
  <c r="S337" i="1"/>
  <c r="S334" i="1"/>
  <c r="S332" i="1"/>
  <c r="S333" i="1"/>
  <c r="S336" i="1"/>
  <c r="S338" i="1"/>
  <c r="S330" i="1"/>
  <c r="U60" i="1"/>
  <c r="V134" i="1"/>
  <c r="D400" i="1"/>
  <c r="D401" i="1"/>
  <c r="W423" i="1"/>
  <c r="W448" i="1"/>
  <c r="AA442" i="1"/>
  <c r="AA445" i="1" s="1"/>
  <c r="W438" i="1"/>
  <c r="W445" i="1" s="1"/>
  <c r="V423" i="1"/>
  <c r="AB443" i="1"/>
  <c r="AB445" i="1" s="1"/>
  <c r="X439" i="1"/>
  <c r="X445" i="1" s="1"/>
  <c r="AB454" i="1"/>
  <c r="AB456" i="1" s="1"/>
  <c r="Z452" i="1"/>
  <c r="Z456" i="1" s="1"/>
  <c r="X450" i="1"/>
  <c r="X456" i="1" s="1"/>
  <c r="Y440" i="1"/>
  <c r="Y445" i="1" s="1"/>
  <c r="Z441" i="1"/>
  <c r="Z445" i="1" s="1"/>
  <c r="AA453" i="1"/>
  <c r="AA456" i="1" s="1"/>
  <c r="W449" i="1"/>
  <c r="Y451" i="1"/>
  <c r="Y456" i="1" s="1"/>
  <c r="AC455" i="1"/>
  <c r="V448" i="1"/>
  <c r="V456" i="1" s="1"/>
  <c r="W39" i="1" s="1"/>
  <c r="V397" i="1"/>
  <c r="W397" i="1" s="1"/>
  <c r="V116" i="1"/>
  <c r="U478" i="1"/>
  <c r="U473" i="1"/>
  <c r="U477" i="1"/>
  <c r="U471" i="1"/>
  <c r="U479" i="1"/>
  <c r="U475" i="1"/>
  <c r="U474" i="1"/>
  <c r="W61" i="1"/>
  <c r="T231" i="5"/>
  <c r="B13" i="16"/>
  <c r="K176" i="1" l="1"/>
  <c r="F66" i="1"/>
  <c r="V256" i="1"/>
  <c r="W256" i="1" s="1"/>
  <c r="M1030" i="1"/>
  <c r="O65" i="1"/>
  <c r="O136" i="1" s="1"/>
  <c r="H176" i="1"/>
  <c r="M1034" i="1"/>
  <c r="S62" i="1"/>
  <c r="S135" i="1" s="1"/>
  <c r="E893" i="1"/>
  <c r="H580" i="1"/>
  <c r="D625" i="1"/>
  <c r="N1086" i="1"/>
  <c r="N1096" i="1" s="1"/>
  <c r="I119" i="1"/>
  <c r="S44" i="1"/>
  <c r="S55" i="1" s="1"/>
  <c r="J892" i="1"/>
  <c r="F897" i="1"/>
  <c r="F890" i="1"/>
  <c r="E892" i="1"/>
  <c r="D624" i="1"/>
  <c r="Q119" i="1"/>
  <c r="Q128" i="1" s="1"/>
  <c r="E897" i="1"/>
  <c r="E898" i="1"/>
  <c r="D620" i="1"/>
  <c r="E890" i="1"/>
  <c r="D623" i="1"/>
  <c r="D619" i="1"/>
  <c r="R44" i="1"/>
  <c r="R55" i="1" s="1"/>
  <c r="J758" i="1"/>
  <c r="J434" i="1"/>
  <c r="M1083" i="1" s="1"/>
  <c r="M1093" i="1" s="1"/>
  <c r="J898" i="1"/>
  <c r="J896" i="1"/>
  <c r="J755" i="1"/>
  <c r="G434" i="1"/>
  <c r="F473" i="1" s="1"/>
  <c r="I434" i="1"/>
  <c r="H473" i="1" s="1"/>
  <c r="J890" i="1"/>
  <c r="J897" i="1"/>
  <c r="R119" i="1"/>
  <c r="R128" i="1" s="1"/>
  <c r="G580" i="1"/>
  <c r="F617" i="1" s="1"/>
  <c r="P119" i="1"/>
  <c r="P128" i="1" s="1"/>
  <c r="J754" i="1"/>
  <c r="F434" i="1"/>
  <c r="E478" i="1" s="1"/>
  <c r="L73" i="1"/>
  <c r="L179" i="1" s="1"/>
  <c r="J893" i="1"/>
  <c r="F169" i="1"/>
  <c r="F185" i="1"/>
  <c r="I890" i="1"/>
  <c r="I897" i="1"/>
  <c r="I896" i="1"/>
  <c r="I892" i="1"/>
  <c r="F892" i="1"/>
  <c r="F896" i="1"/>
  <c r="K580" i="1"/>
  <c r="J619" i="1" s="1"/>
  <c r="N119" i="1"/>
  <c r="N128" i="1" s="1"/>
  <c r="W282" i="1"/>
  <c r="W307" i="1"/>
  <c r="V119" i="1"/>
  <c r="V128" i="1" s="1"/>
  <c r="F894" i="1"/>
  <c r="F893" i="1"/>
  <c r="K119" i="1"/>
  <c r="I580" i="1"/>
  <c r="J71" i="1" s="1"/>
  <c r="J142" i="1" s="1"/>
  <c r="I44" i="1"/>
  <c r="I55" i="1" s="1"/>
  <c r="I126" i="1"/>
  <c r="S119" i="1"/>
  <c r="S128" i="1" s="1"/>
  <c r="C591" i="1"/>
  <c r="E894" i="1"/>
  <c r="J756" i="1"/>
  <c r="J760" i="1"/>
  <c r="D621" i="1"/>
  <c r="S617" i="1"/>
  <c r="Q617" i="1"/>
  <c r="Q619" i="1"/>
  <c r="L44" i="1"/>
  <c r="F898" i="1"/>
  <c r="J580" i="1"/>
  <c r="M1084" i="1" s="1"/>
  <c r="M1094" i="1" s="1"/>
  <c r="P44" i="1"/>
  <c r="P55" i="1" s="1"/>
  <c r="L176" i="1"/>
  <c r="L185" i="1" s="1"/>
  <c r="D259" i="1"/>
  <c r="V176" i="1"/>
  <c r="H434" i="1"/>
  <c r="G471" i="1" s="1"/>
  <c r="Q620" i="1"/>
  <c r="L119" i="1"/>
  <c r="Y310" i="1"/>
  <c r="Y315" i="1" s="1"/>
  <c r="AA301" i="1"/>
  <c r="AA304" i="1" s="1"/>
  <c r="W297" i="1"/>
  <c r="W304" i="1" s="1"/>
  <c r="AA312" i="1"/>
  <c r="AA315" i="1" s="1"/>
  <c r="Y299" i="1"/>
  <c r="Y304" i="1" s="1"/>
  <c r="AB313" i="1"/>
  <c r="AB315" i="1" s="1"/>
  <c r="X309" i="1"/>
  <c r="X315" i="1" s="1"/>
  <c r="Z300" i="1"/>
  <c r="Z304" i="1" s="1"/>
  <c r="V282" i="1"/>
  <c r="W308" i="1"/>
  <c r="V307" i="1"/>
  <c r="V315" i="1" s="1"/>
  <c r="AB302" i="1"/>
  <c r="AB304" i="1" s="1"/>
  <c r="AC314" i="1"/>
  <c r="Z311" i="1"/>
  <c r="Z315" i="1" s="1"/>
  <c r="X298" i="1"/>
  <c r="X304" i="1" s="1"/>
  <c r="G624" i="1"/>
  <c r="K1084" i="1"/>
  <c r="K1094" i="1" s="1"/>
  <c r="I71" i="1"/>
  <c r="I142" i="1" s="1"/>
  <c r="N1084" i="1"/>
  <c r="N1094" i="1" s="1"/>
  <c r="J1082" i="1"/>
  <c r="H69" i="1"/>
  <c r="F333" i="1"/>
  <c r="F330" i="1"/>
  <c r="F336" i="1"/>
  <c r="F338" i="1"/>
  <c r="F332" i="1"/>
  <c r="F337" i="1"/>
  <c r="F334" i="1"/>
  <c r="I69" i="1"/>
  <c r="K1082" i="1"/>
  <c r="G333" i="1"/>
  <c r="G337" i="1"/>
  <c r="G338" i="1"/>
  <c r="G332" i="1"/>
  <c r="G330" i="1"/>
  <c r="G336" i="1"/>
  <c r="G334" i="1"/>
  <c r="H892" i="1"/>
  <c r="J73" i="1"/>
  <c r="J179" i="1" s="1"/>
  <c r="L1086" i="1"/>
  <c r="L1096" i="1" s="1"/>
  <c r="H894" i="1"/>
  <c r="H897" i="1"/>
  <c r="H896" i="1"/>
  <c r="H890" i="1"/>
  <c r="H898" i="1"/>
  <c r="H893" i="1"/>
  <c r="J1085" i="1"/>
  <c r="J1095" i="1" s="1"/>
  <c r="H72" i="1"/>
  <c r="H178" i="1" s="1"/>
  <c r="F760" i="1"/>
  <c r="F756" i="1"/>
  <c r="F759" i="1"/>
  <c r="F752" i="1"/>
  <c r="F755" i="1"/>
  <c r="F754" i="1"/>
  <c r="F758" i="1"/>
  <c r="G72" i="1"/>
  <c r="G178" i="1" s="1"/>
  <c r="I1085" i="1"/>
  <c r="I1095" i="1" s="1"/>
  <c r="E752" i="1"/>
  <c r="E758" i="1"/>
  <c r="E755" i="1"/>
  <c r="E754" i="1"/>
  <c r="E756" i="1"/>
  <c r="E759" i="1"/>
  <c r="E760" i="1"/>
  <c r="G185" i="1"/>
  <c r="G479" i="1"/>
  <c r="G477" i="1"/>
  <c r="G473" i="1"/>
  <c r="J72" i="1"/>
  <c r="J178" i="1" s="1"/>
  <c r="L1085" i="1"/>
  <c r="L1095" i="1" s="1"/>
  <c r="H759" i="1"/>
  <c r="H755" i="1"/>
  <c r="H754" i="1"/>
  <c r="H752" i="1"/>
  <c r="H758" i="1"/>
  <c r="H756" i="1"/>
  <c r="H760" i="1"/>
  <c r="R133" i="1"/>
  <c r="K52" i="1"/>
  <c r="J125" i="1"/>
  <c r="J119" i="1"/>
  <c r="G70" i="1"/>
  <c r="G141" i="1" s="1"/>
  <c r="J123" i="1"/>
  <c r="K48" i="1"/>
  <c r="S176" i="1"/>
  <c r="O176" i="1"/>
  <c r="J165" i="1"/>
  <c r="K50" i="1"/>
  <c r="N1083" i="1"/>
  <c r="N1093" i="1" s="1"/>
  <c r="L70" i="1"/>
  <c r="L141" i="1" s="1"/>
  <c r="J474" i="1"/>
  <c r="J475" i="1"/>
  <c r="J473" i="1"/>
  <c r="J471" i="1"/>
  <c r="J477" i="1"/>
  <c r="J478" i="1"/>
  <c r="J479" i="1"/>
  <c r="X176" i="1"/>
  <c r="I338" i="1"/>
  <c r="I330" i="1"/>
  <c r="F580" i="1"/>
  <c r="U176" i="1"/>
  <c r="D1034" i="1"/>
  <c r="D1035" i="1"/>
  <c r="G890" i="1"/>
  <c r="E330" i="1"/>
  <c r="G133" i="1"/>
  <c r="Q44" i="1"/>
  <c r="Q55" i="1" s="1"/>
  <c r="U65" i="1"/>
  <c r="U136" i="1" s="1"/>
  <c r="S1035" i="1"/>
  <c r="S1034" i="1"/>
  <c r="S1030" i="1"/>
  <c r="S1029" i="1"/>
  <c r="S1027" i="1"/>
  <c r="S1031" i="1"/>
  <c r="S1033" i="1"/>
  <c r="M133" i="1"/>
  <c r="K44" i="1"/>
  <c r="K72" i="1"/>
  <c r="K178" i="1" s="1"/>
  <c r="M1085" i="1"/>
  <c r="M1095" i="1" s="1"/>
  <c r="J1073" i="1"/>
  <c r="J1078" i="1" s="1"/>
  <c r="I1072" i="1"/>
  <c r="I1078" i="1" s="1"/>
  <c r="P62" i="1"/>
  <c r="P135" i="1" s="1"/>
  <c r="P137" i="1" s="1"/>
  <c r="N619" i="1"/>
  <c r="N620" i="1"/>
  <c r="N621" i="1"/>
  <c r="N617" i="1"/>
  <c r="N625" i="1"/>
  <c r="N624" i="1"/>
  <c r="N623" i="1"/>
  <c r="U118" i="1"/>
  <c r="U119" i="1" s="1"/>
  <c r="U128" i="1" s="1"/>
  <c r="U44" i="1"/>
  <c r="U55" i="1" s="1"/>
  <c r="T133" i="1"/>
  <c r="I72" i="1"/>
  <c r="I178" i="1" s="1"/>
  <c r="K1085" i="1"/>
  <c r="K1095" i="1" s="1"/>
  <c r="G758" i="1"/>
  <c r="G754" i="1"/>
  <c r="G759" i="1"/>
  <c r="G760" i="1"/>
  <c r="G756" i="1"/>
  <c r="G752" i="1"/>
  <c r="G755" i="1"/>
  <c r="K65" i="1"/>
  <c r="K136" i="1" s="1"/>
  <c r="I1031" i="1"/>
  <c r="I1035" i="1"/>
  <c r="I1033" i="1"/>
  <c r="I1029" i="1"/>
  <c r="I1027" i="1"/>
  <c r="I1030" i="1"/>
  <c r="I1034" i="1"/>
  <c r="I65" i="1"/>
  <c r="I136" i="1" s="1"/>
  <c r="G1031" i="1"/>
  <c r="G1030" i="1"/>
  <c r="G1035" i="1"/>
  <c r="G1027" i="1"/>
  <c r="G1033" i="1"/>
  <c r="G1029" i="1"/>
  <c r="G1034" i="1"/>
  <c r="O625" i="1"/>
  <c r="O620" i="1"/>
  <c r="Q62" i="1"/>
  <c r="Q135" i="1" s="1"/>
  <c r="O623" i="1"/>
  <c r="O617" i="1"/>
  <c r="O624" i="1"/>
  <c r="O621" i="1"/>
  <c r="O619" i="1"/>
  <c r="R1030" i="1"/>
  <c r="T65" i="1"/>
  <c r="T136" i="1" s="1"/>
  <c r="R1027" i="1"/>
  <c r="R1034" i="1"/>
  <c r="R1031" i="1"/>
  <c r="R1033" i="1"/>
  <c r="R1029" i="1"/>
  <c r="R1035" i="1"/>
  <c r="I755" i="1"/>
  <c r="I754" i="1"/>
  <c r="J69" i="1"/>
  <c r="L1082" i="1"/>
  <c r="I185" i="1"/>
  <c r="H65" i="1"/>
  <c r="H136" i="1" s="1"/>
  <c r="F1031" i="1"/>
  <c r="F1030" i="1"/>
  <c r="F1034" i="1"/>
  <c r="F1029" i="1"/>
  <c r="F1027" i="1"/>
  <c r="F1035" i="1"/>
  <c r="F1033" i="1"/>
  <c r="R185" i="1"/>
  <c r="R187" i="1" s="1"/>
  <c r="R182" i="1"/>
  <c r="H330" i="1"/>
  <c r="H333" i="1"/>
  <c r="K1087" i="1"/>
  <c r="K1097" i="1" s="1"/>
  <c r="I74" i="1"/>
  <c r="I143" i="1" s="1"/>
  <c r="K1086" i="1"/>
  <c r="K1096" i="1" s="1"/>
  <c r="I73" i="1"/>
  <c r="I179" i="1" s="1"/>
  <c r="E117" i="1"/>
  <c r="E119" i="1" s="1"/>
  <c r="E44" i="1"/>
  <c r="N65" i="1"/>
  <c r="N136" i="1" s="1"/>
  <c r="L1030" i="1"/>
  <c r="L1029" i="1"/>
  <c r="L1033" i="1"/>
  <c r="L1031" i="1"/>
  <c r="L1035" i="1"/>
  <c r="L1034" i="1"/>
  <c r="L1027" i="1"/>
  <c r="V44" i="1"/>
  <c r="V55" i="1" s="1"/>
  <c r="J1030" i="1"/>
  <c r="J1034" i="1"/>
  <c r="J1027" i="1"/>
  <c r="L65" i="1"/>
  <c r="J1033" i="1"/>
  <c r="J1029" i="1"/>
  <c r="J1035" i="1"/>
  <c r="J1031" i="1"/>
  <c r="Z1068" i="1"/>
  <c r="H1085" i="1"/>
  <c r="H1095" i="1" s="1"/>
  <c r="C715" i="1"/>
  <c r="M16" i="1" s="1"/>
  <c r="N16" i="1" s="1"/>
  <c r="F72" i="1"/>
  <c r="F178" i="1" s="1"/>
  <c r="D752" i="1"/>
  <c r="D755" i="1"/>
  <c r="D756" i="1"/>
  <c r="D759" i="1"/>
  <c r="D760" i="1"/>
  <c r="D754" i="1"/>
  <c r="D758" i="1"/>
  <c r="K62" i="1"/>
  <c r="K135" i="1" s="1"/>
  <c r="M1076" i="1"/>
  <c r="M1078" i="1" s="1"/>
  <c r="K1074" i="1"/>
  <c r="K1078" i="1" s="1"/>
  <c r="R65" i="1"/>
  <c r="R136" i="1" s="1"/>
  <c r="P1035" i="1"/>
  <c r="P1034" i="1"/>
  <c r="P1033" i="1"/>
  <c r="P1027" i="1"/>
  <c r="P1030" i="1"/>
  <c r="P1029" i="1"/>
  <c r="P1031" i="1"/>
  <c r="J65" i="1"/>
  <c r="J136" i="1" s="1"/>
  <c r="H1033" i="1"/>
  <c r="H1027" i="1"/>
  <c r="H1031" i="1"/>
  <c r="H1035" i="1"/>
  <c r="H1030" i="1"/>
  <c r="H1029" i="1"/>
  <c r="H1034" i="1"/>
  <c r="N1082" i="1"/>
  <c r="L69" i="1"/>
  <c r="J338" i="1"/>
  <c r="J332" i="1"/>
  <c r="J334" i="1"/>
  <c r="J330" i="1"/>
  <c r="J337" i="1"/>
  <c r="J336" i="1"/>
  <c r="J333" i="1"/>
  <c r="I758" i="1"/>
  <c r="Q185" i="1"/>
  <c r="Q187" i="1" s="1"/>
  <c r="Q182" i="1"/>
  <c r="N182" i="1"/>
  <c r="N185" i="1"/>
  <c r="N187" i="1" s="1"/>
  <c r="H338" i="1"/>
  <c r="J133" i="1"/>
  <c r="L1087" i="1"/>
  <c r="L1097" i="1" s="1"/>
  <c r="J74" i="1"/>
  <c r="J143" i="1" s="1"/>
  <c r="J166" i="1"/>
  <c r="K51" i="1"/>
  <c r="I894" i="1"/>
  <c r="E169" i="1"/>
  <c r="E185" i="1"/>
  <c r="E187" i="1" s="1"/>
  <c r="V185" i="1"/>
  <c r="V187" i="1" s="1"/>
  <c r="V182" i="1"/>
  <c r="Z1067" i="1"/>
  <c r="T44" i="1"/>
  <c r="T55" i="1" s="1"/>
  <c r="G44" i="1"/>
  <c r="G55" i="1" s="1"/>
  <c r="O117" i="1"/>
  <c r="O119" i="1" s="1"/>
  <c r="O128" i="1" s="1"/>
  <c r="O44" i="1"/>
  <c r="O55" i="1" s="1"/>
  <c r="S133" i="1"/>
  <c r="N1085" i="1"/>
  <c r="N1095" i="1" s="1"/>
  <c r="L72" i="1"/>
  <c r="L178" i="1" s="1"/>
  <c r="I336" i="1"/>
  <c r="I334" i="1"/>
  <c r="D1027" i="1"/>
  <c r="G892" i="1"/>
  <c r="G896" i="1"/>
  <c r="E336" i="1"/>
  <c r="E334" i="1"/>
  <c r="M176" i="1"/>
  <c r="U133" i="1"/>
  <c r="U66" i="1"/>
  <c r="G65" i="1"/>
  <c r="G136" i="1" s="1"/>
  <c r="E1034" i="1"/>
  <c r="E1029" i="1"/>
  <c r="E1033" i="1"/>
  <c r="E1035" i="1"/>
  <c r="E1030" i="1"/>
  <c r="E1031" i="1"/>
  <c r="E1027" i="1"/>
  <c r="H185" i="1"/>
  <c r="P185" i="1"/>
  <c r="P187" i="1" s="1"/>
  <c r="P182" i="1"/>
  <c r="R62" i="1"/>
  <c r="R135" i="1" s="1"/>
  <c r="P623" i="1"/>
  <c r="P621" i="1"/>
  <c r="P617" i="1"/>
  <c r="P624" i="1"/>
  <c r="P619" i="1"/>
  <c r="P625" i="1"/>
  <c r="P620" i="1"/>
  <c r="O133" i="1"/>
  <c r="O66" i="1"/>
  <c r="H1071" i="1"/>
  <c r="H1078" i="1" s="1"/>
  <c r="Z1063" i="1"/>
  <c r="L1075" i="1"/>
  <c r="L1078" i="1" s="1"/>
  <c r="O1092" i="1"/>
  <c r="O1098" i="1" s="1"/>
  <c r="N133" i="1"/>
  <c r="N137" i="1" s="1"/>
  <c r="N66" i="1"/>
  <c r="J122" i="1"/>
  <c r="K47" i="1"/>
  <c r="J53" i="1"/>
  <c r="N1087" i="1"/>
  <c r="N1097" i="1" s="1"/>
  <c r="L74" i="1"/>
  <c r="L143" i="1" s="1"/>
  <c r="I752" i="1"/>
  <c r="I756" i="1"/>
  <c r="K185" i="1"/>
  <c r="F69" i="1"/>
  <c r="H1082" i="1"/>
  <c r="C293" i="1"/>
  <c r="M13" i="1" s="1"/>
  <c r="D337" i="1"/>
  <c r="D338" i="1"/>
  <c r="D333" i="1"/>
  <c r="D332" i="1"/>
  <c r="D330" i="1"/>
  <c r="D334" i="1"/>
  <c r="D336" i="1"/>
  <c r="U1034" i="1"/>
  <c r="U1030" i="1"/>
  <c r="U1033" i="1"/>
  <c r="U1035" i="1"/>
  <c r="U1029" i="1"/>
  <c r="U1031" i="1"/>
  <c r="W65" i="1"/>
  <c r="W136" i="1" s="1"/>
  <c r="U1027" i="1"/>
  <c r="H336" i="1"/>
  <c r="H332" i="1"/>
  <c r="C990" i="1"/>
  <c r="M18" i="1" s="1"/>
  <c r="N18" i="1" s="1"/>
  <c r="H1087" i="1"/>
  <c r="H1097" i="1" s="1"/>
  <c r="F74" i="1"/>
  <c r="F143" i="1" s="1"/>
  <c r="G74" i="1"/>
  <c r="G143" i="1" s="1"/>
  <c r="I1087" i="1"/>
  <c r="I1097" i="1" s="1"/>
  <c r="Z1066" i="1"/>
  <c r="I62" i="1"/>
  <c r="G625" i="1"/>
  <c r="G623" i="1"/>
  <c r="G617" i="1"/>
  <c r="G619" i="1"/>
  <c r="G620" i="1"/>
  <c r="G621" i="1"/>
  <c r="O1031" i="1"/>
  <c r="O1033" i="1"/>
  <c r="O1029" i="1"/>
  <c r="O1034" i="1"/>
  <c r="O1035" i="1"/>
  <c r="O1027" i="1"/>
  <c r="O1030" i="1"/>
  <c r="Q65" i="1"/>
  <c r="Q136" i="1" s="1"/>
  <c r="H133" i="1"/>
  <c r="Q1033" i="1"/>
  <c r="Q1030" i="1"/>
  <c r="Q1035" i="1"/>
  <c r="Q1029" i="1"/>
  <c r="Q1031" i="1"/>
  <c r="Q1027" i="1"/>
  <c r="S65" i="1"/>
  <c r="S136" i="1" s="1"/>
  <c r="Q1034" i="1"/>
  <c r="J1086" i="1"/>
  <c r="J1096" i="1" s="1"/>
  <c r="H73" i="1"/>
  <c r="H179" i="1" s="1"/>
  <c r="T119" i="1"/>
  <c r="T128" i="1" s="1"/>
  <c r="G119" i="1"/>
  <c r="G128" i="1" s="1"/>
  <c r="F119" i="1"/>
  <c r="F128" i="1" s="1"/>
  <c r="I333" i="1"/>
  <c r="G73" i="1"/>
  <c r="G179" i="1" s="1"/>
  <c r="I1086" i="1"/>
  <c r="I1096" i="1" s="1"/>
  <c r="H1084" i="1"/>
  <c r="H1094" i="1" s="1"/>
  <c r="F71" i="1"/>
  <c r="F142" i="1" s="1"/>
  <c r="K1030" i="1"/>
  <c r="K1033" i="1"/>
  <c r="K1031" i="1"/>
  <c r="K1035" i="1"/>
  <c r="K1034" i="1"/>
  <c r="M65" i="1"/>
  <c r="M136" i="1" s="1"/>
  <c r="K1029" i="1"/>
  <c r="K1027" i="1"/>
  <c r="D1030" i="1"/>
  <c r="C1001" i="1"/>
  <c r="T176" i="1"/>
  <c r="G894" i="1"/>
  <c r="G898" i="1"/>
  <c r="E332" i="1"/>
  <c r="M44" i="1"/>
  <c r="M55" i="1" s="1"/>
  <c r="T62" i="1"/>
  <c r="T135" i="1" s="1"/>
  <c r="R625" i="1"/>
  <c r="R620" i="1"/>
  <c r="R623" i="1"/>
  <c r="R624" i="1"/>
  <c r="R619" i="1"/>
  <c r="R617" i="1"/>
  <c r="R621" i="1"/>
  <c r="Q133" i="1"/>
  <c r="C1012" i="1"/>
  <c r="K73" i="1"/>
  <c r="K179" i="1" s="1"/>
  <c r="M1086" i="1"/>
  <c r="M1096" i="1" s="1"/>
  <c r="H62" i="1"/>
  <c r="H135" i="1" s="1"/>
  <c r="F621" i="1"/>
  <c r="I760" i="1"/>
  <c r="I759" i="1"/>
  <c r="J176" i="1"/>
  <c r="G69" i="1"/>
  <c r="I1082" i="1"/>
  <c r="M1082" i="1"/>
  <c r="K69" i="1"/>
  <c r="N1033" i="1"/>
  <c r="N1030" i="1"/>
  <c r="P65" i="1"/>
  <c r="P136" i="1" s="1"/>
  <c r="N1031" i="1"/>
  <c r="N1027" i="1"/>
  <c r="N1034" i="1"/>
  <c r="N1035" i="1"/>
  <c r="N1029" i="1"/>
  <c r="J62" i="1"/>
  <c r="J135" i="1" s="1"/>
  <c r="H334" i="1"/>
  <c r="H337" i="1"/>
  <c r="K74" i="1"/>
  <c r="K143" i="1" s="1"/>
  <c r="M1087" i="1"/>
  <c r="M1097" i="1" s="1"/>
  <c r="J1087" i="1"/>
  <c r="J1097" i="1" s="1"/>
  <c r="H74" i="1"/>
  <c r="H143" i="1" s="1"/>
  <c r="C602" i="1"/>
  <c r="I893" i="1"/>
  <c r="I898" i="1"/>
  <c r="H117" i="1"/>
  <c r="H119" i="1" s="1"/>
  <c r="H128" i="1" s="1"/>
  <c r="H44" i="1"/>
  <c r="H55" i="1" s="1"/>
  <c r="J44" i="1"/>
  <c r="F70" i="1"/>
  <c r="F141" i="1" s="1"/>
  <c r="H1083" i="1"/>
  <c r="H1093" i="1" s="1"/>
  <c r="D471" i="1"/>
  <c r="D474" i="1"/>
  <c r="D479" i="1"/>
  <c r="D473" i="1"/>
  <c r="D478" i="1"/>
  <c r="D477" i="1"/>
  <c r="D475" i="1"/>
  <c r="K49" i="1"/>
  <c r="J124" i="1"/>
  <c r="O62" i="1"/>
  <c r="O135" i="1" s="1"/>
  <c r="M617" i="1"/>
  <c r="M625" i="1"/>
  <c r="M624" i="1"/>
  <c r="M619" i="1"/>
  <c r="M621" i="1"/>
  <c r="M623" i="1"/>
  <c r="M620" i="1"/>
  <c r="W185" i="1"/>
  <c r="W187" i="1" s="1"/>
  <c r="W182" i="1"/>
  <c r="I167" i="1"/>
  <c r="I169" i="1" s="1"/>
  <c r="X65" i="1"/>
  <c r="X136" i="1" s="1"/>
  <c r="V1035" i="1"/>
  <c r="V1027" i="1"/>
  <c r="V1033" i="1"/>
  <c r="V1030" i="1"/>
  <c r="V1034" i="1"/>
  <c r="V1031" i="1"/>
  <c r="V1029" i="1"/>
  <c r="F44" i="1"/>
  <c r="F55" i="1" s="1"/>
  <c r="I337" i="1"/>
  <c r="K133" i="1"/>
  <c r="F73" i="1"/>
  <c r="F179" i="1" s="1"/>
  <c r="H1086" i="1"/>
  <c r="H1096" i="1" s="1"/>
  <c r="C853" i="1"/>
  <c r="M17" i="1" s="1"/>
  <c r="N17" i="1" s="1"/>
  <c r="D893" i="1"/>
  <c r="D897" i="1"/>
  <c r="D898" i="1"/>
  <c r="D892" i="1"/>
  <c r="D890" i="1"/>
  <c r="D894" i="1"/>
  <c r="D896" i="1"/>
  <c r="D1033" i="1"/>
  <c r="D1031" i="1"/>
  <c r="G893" i="1"/>
  <c r="N44" i="1"/>
  <c r="N55" i="1" s="1"/>
  <c r="E337" i="1"/>
  <c r="E333" i="1"/>
  <c r="Z1065" i="1"/>
  <c r="M119" i="1"/>
  <c r="M128" i="1" s="1"/>
  <c r="Z1064" i="1"/>
  <c r="V65" i="1"/>
  <c r="T1033" i="1"/>
  <c r="T1030" i="1"/>
  <c r="T1029" i="1"/>
  <c r="T1027" i="1"/>
  <c r="T1035" i="1"/>
  <c r="T1031" i="1"/>
  <c r="T1034" i="1"/>
  <c r="W134" i="1"/>
  <c r="W137" i="1" s="1"/>
  <c r="V477" i="1"/>
  <c r="V471" i="1"/>
  <c r="V475" i="1"/>
  <c r="V479" i="1"/>
  <c r="V474" i="1"/>
  <c r="X61" i="1"/>
  <c r="V473" i="1"/>
  <c r="V478" i="1"/>
  <c r="C445" i="1"/>
  <c r="W116" i="1"/>
  <c r="W456" i="1"/>
  <c r="U231" i="5"/>
  <c r="H120" i="8"/>
  <c r="I9" i="8"/>
  <c r="H144" i="8" s="1"/>
  <c r="I7" i="8"/>
  <c r="H119" i="8" s="1"/>
  <c r="I33" i="26"/>
  <c r="B146" i="35"/>
  <c r="B145" i="35"/>
  <c r="B144" i="35"/>
  <c r="B142" i="35"/>
  <c r="B141" i="35"/>
  <c r="B140" i="35"/>
  <c r="D122" i="35"/>
  <c r="C159" i="39" s="1"/>
  <c r="B145" i="32"/>
  <c r="B144" i="32"/>
  <c r="B143" i="32"/>
  <c r="B141" i="32"/>
  <c r="B140" i="32"/>
  <c r="B139" i="32"/>
  <c r="D121" i="32"/>
  <c r="C155" i="39" s="1"/>
  <c r="B145" i="20"/>
  <c r="B144" i="20"/>
  <c r="B143" i="20"/>
  <c r="B141" i="20"/>
  <c r="B140" i="20"/>
  <c r="B139" i="20"/>
  <c r="D121" i="20"/>
  <c r="C151" i="39" s="1"/>
  <c r="B148" i="31"/>
  <c r="B147" i="31"/>
  <c r="B146" i="31"/>
  <c r="B144" i="31"/>
  <c r="B143" i="31"/>
  <c r="B142" i="31"/>
  <c r="D124" i="31"/>
  <c r="C147" i="39" s="1"/>
  <c r="B149" i="30"/>
  <c r="B148" i="30"/>
  <c r="B147" i="30"/>
  <c r="B145" i="30"/>
  <c r="B144" i="30"/>
  <c r="B143" i="30"/>
  <c r="D125" i="30"/>
  <c r="C143" i="39" s="1"/>
  <c r="D244" i="12"/>
  <c r="C139" i="39" s="1"/>
  <c r="D129" i="12"/>
  <c r="C138" i="39" s="1"/>
  <c r="D146" i="19"/>
  <c r="C129" i="39" s="1"/>
  <c r="D264" i="19"/>
  <c r="C130" i="39" s="1"/>
  <c r="D223" i="16"/>
  <c r="B269" i="16"/>
  <c r="B268" i="16"/>
  <c r="B267" i="16"/>
  <c r="B265" i="16"/>
  <c r="B264" i="16"/>
  <c r="B263" i="16"/>
  <c r="B162" i="10"/>
  <c r="B161" i="10"/>
  <c r="B160" i="10"/>
  <c r="B158" i="10"/>
  <c r="B157" i="10"/>
  <c r="B156" i="10"/>
  <c r="B357" i="5"/>
  <c r="B356" i="5"/>
  <c r="B355" i="5"/>
  <c r="B353" i="5"/>
  <c r="B352" i="5"/>
  <c r="B351" i="5"/>
  <c r="D138" i="10"/>
  <c r="C134" i="39" s="1"/>
  <c r="D157" i="3"/>
  <c r="C116" i="39" s="1"/>
  <c r="D302" i="3"/>
  <c r="C117" i="39" s="1"/>
  <c r="D447" i="3"/>
  <c r="C118" i="39" s="1"/>
  <c r="D590" i="3"/>
  <c r="C119" i="39" s="1"/>
  <c r="D732" i="3"/>
  <c r="C120" i="39" s="1"/>
  <c r="C121" i="39"/>
  <c r="D300" i="5"/>
  <c r="O137" i="1" l="1"/>
  <c r="S137" i="1"/>
  <c r="W66" i="1"/>
  <c r="C258" i="39"/>
  <c r="I70" i="1"/>
  <c r="I141" i="1" s="1"/>
  <c r="G475" i="1"/>
  <c r="H623" i="1"/>
  <c r="G474" i="1"/>
  <c r="K1083" i="1"/>
  <c r="K1093" i="1" s="1"/>
  <c r="G478" i="1"/>
  <c r="J617" i="1"/>
  <c r="H625" i="1"/>
  <c r="J70" i="1"/>
  <c r="J141" i="1" s="1"/>
  <c r="J625" i="1"/>
  <c r="J623" i="1"/>
  <c r="H617" i="1"/>
  <c r="L71" i="1"/>
  <c r="L142" i="1" s="1"/>
  <c r="F477" i="1"/>
  <c r="H624" i="1"/>
  <c r="H619" i="1"/>
  <c r="I479" i="1"/>
  <c r="L1084" i="1"/>
  <c r="L1094" i="1" s="1"/>
  <c r="J624" i="1"/>
  <c r="J620" i="1"/>
  <c r="F474" i="1"/>
  <c r="H621" i="1"/>
  <c r="H620" i="1"/>
  <c r="E475" i="1"/>
  <c r="I478" i="1"/>
  <c r="J621" i="1"/>
  <c r="F471" i="1"/>
  <c r="J1083" i="1"/>
  <c r="J1093" i="1" s="1"/>
  <c r="E471" i="1"/>
  <c r="E473" i="1"/>
  <c r="I1083" i="1"/>
  <c r="I1093" i="1" s="1"/>
  <c r="I477" i="1"/>
  <c r="I473" i="1"/>
  <c r="F479" i="1"/>
  <c r="F478" i="1"/>
  <c r="H70" i="1"/>
  <c r="H141" i="1" s="1"/>
  <c r="E479" i="1"/>
  <c r="E474" i="1"/>
  <c r="I475" i="1"/>
  <c r="K70" i="1"/>
  <c r="K141" i="1" s="1"/>
  <c r="F475" i="1"/>
  <c r="E477" i="1"/>
  <c r="I474" i="1"/>
  <c r="I471" i="1"/>
  <c r="I128" i="1"/>
  <c r="H478" i="1"/>
  <c r="F879" i="1"/>
  <c r="C434" i="1"/>
  <c r="M14" i="1" s="1"/>
  <c r="N14" i="1" s="1"/>
  <c r="H471" i="1"/>
  <c r="F619" i="1"/>
  <c r="H477" i="1"/>
  <c r="I623" i="1"/>
  <c r="K180" i="1"/>
  <c r="K186" i="1" s="1"/>
  <c r="K187" i="1" s="1"/>
  <c r="F620" i="1"/>
  <c r="F623" i="1"/>
  <c r="H479" i="1"/>
  <c r="L180" i="1"/>
  <c r="I625" i="1"/>
  <c r="I617" i="1"/>
  <c r="J1084" i="1"/>
  <c r="J1094" i="1" s="1"/>
  <c r="F624" i="1"/>
  <c r="I624" i="1"/>
  <c r="I621" i="1"/>
  <c r="H71" i="1"/>
  <c r="H142" i="1" s="1"/>
  <c r="F149" i="1"/>
  <c r="F625" i="1"/>
  <c r="F1077" i="1"/>
  <c r="H474" i="1"/>
  <c r="I619" i="1"/>
  <c r="L1083" i="1"/>
  <c r="L1093" i="1" s="1"/>
  <c r="H475" i="1"/>
  <c r="K71" i="1"/>
  <c r="K142" i="1" s="1"/>
  <c r="W315" i="1"/>
  <c r="X38" i="1" s="1"/>
  <c r="X115" i="1" s="1"/>
  <c r="F1018" i="1"/>
  <c r="K137" i="1"/>
  <c r="K149" i="1" s="1"/>
  <c r="P66" i="1"/>
  <c r="P80" i="1" s="1"/>
  <c r="P82" i="1" s="1"/>
  <c r="E1018" i="1"/>
  <c r="T137" i="1"/>
  <c r="T146" i="1" s="1"/>
  <c r="W38" i="1"/>
  <c r="V338" i="1"/>
  <c r="F327" i="1" s="1"/>
  <c r="V332" i="1"/>
  <c r="F321" i="1" s="1"/>
  <c r="V333" i="1"/>
  <c r="E322" i="1" s="1"/>
  <c r="V334" i="1"/>
  <c r="E323" i="1" s="1"/>
  <c r="X60" i="1"/>
  <c r="X133" i="1" s="1"/>
  <c r="V337" i="1"/>
  <c r="F326" i="1" s="1"/>
  <c r="V336" i="1"/>
  <c r="E325" i="1" s="1"/>
  <c r="V330" i="1"/>
  <c r="E319" i="1" s="1"/>
  <c r="C304" i="1"/>
  <c r="D326" i="1"/>
  <c r="Q66" i="1"/>
  <c r="Q105" i="1" s="1"/>
  <c r="I620" i="1"/>
  <c r="M137" i="1"/>
  <c r="M146" i="1" s="1"/>
  <c r="G66" i="1"/>
  <c r="G80" i="1" s="1"/>
  <c r="J180" i="1"/>
  <c r="J186" i="1" s="1"/>
  <c r="Q137" i="1"/>
  <c r="Q149" i="1" s="1"/>
  <c r="Q151" i="1" s="1"/>
  <c r="R137" i="1"/>
  <c r="R149" i="1" s="1"/>
  <c r="R151" i="1" s="1"/>
  <c r="J137" i="1"/>
  <c r="J149" i="1" s="1"/>
  <c r="G137" i="1"/>
  <c r="G149" i="1" s="1"/>
  <c r="N149" i="1"/>
  <c r="N151" i="1" s="1"/>
  <c r="N146" i="1"/>
  <c r="S149" i="1"/>
  <c r="S151" i="1" s="1"/>
  <c r="S146" i="1"/>
  <c r="V136" i="1"/>
  <c r="V137" i="1" s="1"/>
  <c r="V66" i="1"/>
  <c r="I1092" i="1"/>
  <c r="T185" i="1"/>
  <c r="T187" i="1" s="1"/>
  <c r="T182" i="1"/>
  <c r="I135" i="1"/>
  <c r="I137" i="1" s="1"/>
  <c r="I66" i="1"/>
  <c r="D321" i="1"/>
  <c r="C321" i="1"/>
  <c r="N13" i="1"/>
  <c r="P149" i="1"/>
  <c r="P151" i="1" s="1"/>
  <c r="P146" i="1"/>
  <c r="L75" i="1"/>
  <c r="L81" i="1" s="1"/>
  <c r="L140" i="1"/>
  <c r="L144" i="1" s="1"/>
  <c r="L150" i="1" s="1"/>
  <c r="C748" i="1"/>
  <c r="D748" i="1"/>
  <c r="F748" i="1"/>
  <c r="E748" i="1"/>
  <c r="F180" i="1"/>
  <c r="L136" i="1"/>
  <c r="L137" i="1" s="1"/>
  <c r="L66" i="1"/>
  <c r="AA1096" i="1"/>
  <c r="C1024" i="1"/>
  <c r="E1024" i="1"/>
  <c r="D1024" i="1"/>
  <c r="F1024" i="1"/>
  <c r="S185" i="1"/>
  <c r="S187" i="1" s="1"/>
  <c r="S182" i="1"/>
  <c r="I140" i="1"/>
  <c r="I144" i="1" s="1"/>
  <c r="I150" i="1" s="1"/>
  <c r="I75" i="1"/>
  <c r="I81" i="1" s="1"/>
  <c r="C885" i="1"/>
  <c r="F885" i="1"/>
  <c r="E885" i="1"/>
  <c r="D885" i="1"/>
  <c r="F887" i="1"/>
  <c r="E887" i="1"/>
  <c r="C887" i="1"/>
  <c r="D887" i="1"/>
  <c r="G140" i="1"/>
  <c r="H137" i="1"/>
  <c r="AA1097" i="1"/>
  <c r="C325" i="1"/>
  <c r="D322" i="1"/>
  <c r="H1088" i="1"/>
  <c r="H1092" i="1"/>
  <c r="L47" i="1"/>
  <c r="K53" i="1"/>
  <c r="K55" i="1" s="1"/>
  <c r="K122" i="1"/>
  <c r="U137" i="1"/>
  <c r="S66" i="1"/>
  <c r="N1088" i="1"/>
  <c r="N1092" i="1"/>
  <c r="N1098" i="1" s="1"/>
  <c r="E747" i="1"/>
  <c r="C747" i="1"/>
  <c r="D747" i="1"/>
  <c r="F747" i="1"/>
  <c r="E745" i="1"/>
  <c r="C745" i="1"/>
  <c r="F745" i="1"/>
  <c r="D745" i="1"/>
  <c r="E80" i="1"/>
  <c r="E82" i="1" s="1"/>
  <c r="E55" i="1"/>
  <c r="F80" i="1"/>
  <c r="D325" i="1"/>
  <c r="C322" i="1"/>
  <c r="D1023" i="1"/>
  <c r="E1023" i="1"/>
  <c r="C1023" i="1"/>
  <c r="F1023" i="1"/>
  <c r="I1084" i="1"/>
  <c r="I1094" i="1" s="1"/>
  <c r="G71" i="1"/>
  <c r="G142" i="1" s="1"/>
  <c r="E620" i="1"/>
  <c r="E625" i="1"/>
  <c r="E623" i="1"/>
  <c r="E624" i="1"/>
  <c r="E621" i="1"/>
  <c r="E619" i="1"/>
  <c r="E617" i="1"/>
  <c r="K165" i="1"/>
  <c r="L50" i="1"/>
  <c r="L165" i="1" s="1"/>
  <c r="L48" i="1"/>
  <c r="L123" i="1" s="1"/>
  <c r="K123" i="1"/>
  <c r="D1018" i="1"/>
  <c r="G180" i="1"/>
  <c r="H180" i="1"/>
  <c r="D1022" i="1"/>
  <c r="F1022" i="1"/>
  <c r="C1022" i="1"/>
  <c r="E1022" i="1"/>
  <c r="E881" i="1"/>
  <c r="C881" i="1"/>
  <c r="F881" i="1"/>
  <c r="H66" i="1"/>
  <c r="U80" i="1"/>
  <c r="U82" i="1" s="1"/>
  <c r="U104" i="1"/>
  <c r="U108" i="1"/>
  <c r="U105" i="1"/>
  <c r="U107" i="1"/>
  <c r="U103" i="1"/>
  <c r="U101" i="1"/>
  <c r="U77" i="1"/>
  <c r="U109" i="1"/>
  <c r="M185" i="1"/>
  <c r="M187" i="1" s="1"/>
  <c r="M182" i="1"/>
  <c r="O149" i="1"/>
  <c r="O151" i="1" s="1"/>
  <c r="O146" i="1"/>
  <c r="D882" i="1"/>
  <c r="F883" i="1"/>
  <c r="D883" i="1"/>
  <c r="E883" i="1"/>
  <c r="F886" i="1"/>
  <c r="E886" i="1"/>
  <c r="D886" i="1"/>
  <c r="K140" i="1"/>
  <c r="J185" i="1"/>
  <c r="F1019" i="1"/>
  <c r="E1019" i="1"/>
  <c r="D1019" i="1"/>
  <c r="C1019" i="1"/>
  <c r="C323" i="1"/>
  <c r="D327" i="1"/>
  <c r="C327" i="1"/>
  <c r="F140" i="1"/>
  <c r="F144" i="1" s="1"/>
  <c r="F75" i="1"/>
  <c r="J126" i="1"/>
  <c r="J128" i="1" s="1"/>
  <c r="O108" i="1"/>
  <c r="O109" i="1"/>
  <c r="O77" i="1"/>
  <c r="O105" i="1"/>
  <c r="O107" i="1"/>
  <c r="O104" i="1"/>
  <c r="O103" i="1"/>
  <c r="O80" i="1"/>
  <c r="O82" i="1" s="1"/>
  <c r="O101" i="1"/>
  <c r="D881" i="1"/>
  <c r="C743" i="1"/>
  <c r="D743" i="1"/>
  <c r="F743" i="1"/>
  <c r="E743" i="1"/>
  <c r="F744" i="1"/>
  <c r="C744" i="1"/>
  <c r="D744" i="1"/>
  <c r="E744" i="1"/>
  <c r="AA1095" i="1"/>
  <c r="E128" i="1"/>
  <c r="E149" i="1"/>
  <c r="E151" i="1" s="1"/>
  <c r="L1092" i="1"/>
  <c r="D323" i="1"/>
  <c r="J167" i="1"/>
  <c r="J169" i="1" s="1"/>
  <c r="L52" i="1"/>
  <c r="L125" i="1" s="1"/>
  <c r="K125" i="1"/>
  <c r="C1018" i="1"/>
  <c r="H140" i="1"/>
  <c r="E1020" i="1"/>
  <c r="C1020" i="1"/>
  <c r="F1020" i="1"/>
  <c r="D1020" i="1"/>
  <c r="D879" i="1"/>
  <c r="E879" i="1"/>
  <c r="F882" i="1"/>
  <c r="C882" i="1"/>
  <c r="E882" i="1"/>
  <c r="K66" i="1"/>
  <c r="K124" i="1"/>
  <c r="L49" i="1"/>
  <c r="L124" i="1" s="1"/>
  <c r="J55" i="1"/>
  <c r="M1088" i="1"/>
  <c r="M1092" i="1"/>
  <c r="M1098" i="1" s="1"/>
  <c r="C883" i="1"/>
  <c r="C580" i="1"/>
  <c r="M15" i="1" s="1"/>
  <c r="N15" i="1" s="1"/>
  <c r="C319" i="1"/>
  <c r="D319" i="1"/>
  <c r="C326" i="1"/>
  <c r="N103" i="1"/>
  <c r="N104" i="1"/>
  <c r="N107" i="1"/>
  <c r="N77" i="1"/>
  <c r="N80" i="1"/>
  <c r="N82" i="1" s="1"/>
  <c r="N108" i="1"/>
  <c r="N101" i="1"/>
  <c r="N109" i="1"/>
  <c r="N105" i="1"/>
  <c r="C1016" i="1"/>
  <c r="F1016" i="1"/>
  <c r="E1016" i="1"/>
  <c r="D1016" i="1"/>
  <c r="K166" i="1"/>
  <c r="L51" i="1"/>
  <c r="L166" i="1" s="1"/>
  <c r="J66" i="1"/>
  <c r="E749" i="1"/>
  <c r="F749" i="1"/>
  <c r="D749" i="1"/>
  <c r="C749" i="1"/>
  <c r="C741" i="1"/>
  <c r="F741" i="1"/>
  <c r="E741" i="1"/>
  <c r="D741" i="1"/>
  <c r="I180" i="1"/>
  <c r="J75" i="1"/>
  <c r="J81" i="1" s="1"/>
  <c r="J140" i="1"/>
  <c r="J144" i="1" s="1"/>
  <c r="J150" i="1" s="1"/>
  <c r="T66" i="1"/>
  <c r="M66" i="1"/>
  <c r="C879" i="1"/>
  <c r="U185" i="1"/>
  <c r="U187" i="1" s="1"/>
  <c r="U182" i="1"/>
  <c r="X185" i="1"/>
  <c r="X187" i="1" s="1"/>
  <c r="X182" i="1"/>
  <c r="O185" i="1"/>
  <c r="O187" i="1" s="1"/>
  <c r="O182" i="1"/>
  <c r="R66" i="1"/>
  <c r="C886" i="1"/>
  <c r="K1092" i="1"/>
  <c r="K1098" i="1" s="1"/>
  <c r="K1088" i="1"/>
  <c r="J1092" i="1"/>
  <c r="X39" i="1"/>
  <c r="C456" i="1"/>
  <c r="W146" i="1"/>
  <c r="W105" i="1"/>
  <c r="W109" i="1"/>
  <c r="W104" i="1"/>
  <c r="W108" i="1"/>
  <c r="W107" i="1"/>
  <c r="W103" i="1"/>
  <c r="W101" i="1"/>
  <c r="W77" i="1"/>
  <c r="X134" i="1"/>
  <c r="X66" i="1"/>
  <c r="V231" i="5"/>
  <c r="C125" i="39"/>
  <c r="C112" i="39"/>
  <c r="H18" i="8"/>
  <c r="H25" i="8"/>
  <c r="H43" i="8"/>
  <c r="H37" i="8"/>
  <c r="H32" i="8"/>
  <c r="H27" i="8"/>
  <c r="H51" i="8"/>
  <c r="H58" i="8"/>
  <c r="H74" i="8"/>
  <c r="H90" i="8"/>
  <c r="H81" i="8"/>
  <c r="H104" i="8"/>
  <c r="H116" i="8"/>
  <c r="H129" i="8"/>
  <c r="H134" i="8"/>
  <c r="H143" i="8"/>
  <c r="H193" i="8"/>
  <c r="H182" i="8"/>
  <c r="H173" i="8"/>
  <c r="H163" i="8"/>
  <c r="H154" i="8"/>
  <c r="H19" i="8"/>
  <c r="H47" i="8"/>
  <c r="H41" i="8"/>
  <c r="H36" i="8"/>
  <c r="H31" i="8"/>
  <c r="H50" i="8"/>
  <c r="H57" i="8"/>
  <c r="H63" i="8"/>
  <c r="H73" i="8"/>
  <c r="H89" i="8"/>
  <c r="H80" i="8"/>
  <c r="H103" i="8"/>
  <c r="H115" i="8"/>
  <c r="H128" i="8"/>
  <c r="H141" i="8"/>
  <c r="H203" i="8"/>
  <c r="H192" i="8"/>
  <c r="H181" i="8"/>
  <c r="H172" i="8"/>
  <c r="H162" i="8"/>
  <c r="H152" i="8"/>
  <c r="H21" i="8"/>
  <c r="H45" i="8"/>
  <c r="H40" i="8"/>
  <c r="H35" i="8"/>
  <c r="H29" i="8"/>
  <c r="H54" i="8"/>
  <c r="H61" i="8"/>
  <c r="H66" i="8"/>
  <c r="H70" i="8"/>
  <c r="H86" i="8"/>
  <c r="H96" i="8"/>
  <c r="H100" i="8"/>
  <c r="H125" i="8"/>
  <c r="H138" i="8"/>
  <c r="H199" i="8"/>
  <c r="H189" i="8"/>
  <c r="H178" i="8"/>
  <c r="H168" i="8"/>
  <c r="H159" i="8"/>
  <c r="H148" i="8"/>
  <c r="H22" i="8"/>
  <c r="H44" i="8"/>
  <c r="H39" i="8"/>
  <c r="H33" i="8"/>
  <c r="H28" i="8"/>
  <c r="H53" i="8"/>
  <c r="H59" i="8"/>
  <c r="H69" i="8"/>
  <c r="H78" i="8"/>
  <c r="H84" i="8"/>
  <c r="H97" i="8"/>
  <c r="H108" i="8"/>
  <c r="H121" i="8"/>
  <c r="H124" i="8"/>
  <c r="H137" i="8"/>
  <c r="H198" i="8"/>
  <c r="H188" i="8"/>
  <c r="H177" i="8"/>
  <c r="H167" i="8"/>
  <c r="H158" i="8"/>
  <c r="H146" i="8"/>
  <c r="H76" i="8"/>
  <c r="H72" i="8"/>
  <c r="H92" i="8"/>
  <c r="H88" i="8"/>
  <c r="H83" i="8"/>
  <c r="H79" i="8"/>
  <c r="H99" i="8"/>
  <c r="H102" i="8"/>
  <c r="H109" i="8"/>
  <c r="H114" i="8"/>
  <c r="H131" i="8"/>
  <c r="H127" i="8"/>
  <c r="H123" i="8"/>
  <c r="H140" i="8"/>
  <c r="H136" i="8"/>
  <c r="H202" i="8"/>
  <c r="H196" i="8"/>
  <c r="H191" i="8"/>
  <c r="H185" i="8"/>
  <c r="H180" i="8"/>
  <c r="H176" i="8"/>
  <c r="H171" i="8"/>
  <c r="H166" i="8"/>
  <c r="H161" i="8"/>
  <c r="H156" i="8"/>
  <c r="H150" i="8"/>
  <c r="H145" i="8"/>
  <c r="H23" i="8"/>
  <c r="H46" i="8"/>
  <c r="H42" i="8"/>
  <c r="H38" i="8"/>
  <c r="H34" i="8"/>
  <c r="H30" i="8"/>
  <c r="H26" i="8"/>
  <c r="H52" i="8"/>
  <c r="H60" i="8"/>
  <c r="H65" i="8"/>
  <c r="H75" i="8"/>
  <c r="H71" i="8"/>
  <c r="H91" i="8"/>
  <c r="H87" i="8"/>
  <c r="H82" i="8"/>
  <c r="H94" i="8"/>
  <c r="H105" i="8"/>
  <c r="H101" i="8"/>
  <c r="H112" i="8"/>
  <c r="H113" i="8"/>
  <c r="H130" i="8"/>
  <c r="H126" i="8"/>
  <c r="H122" i="8"/>
  <c r="H139" i="8"/>
  <c r="H135" i="8"/>
  <c r="H201" i="8"/>
  <c r="H195" i="8"/>
  <c r="H190" i="8"/>
  <c r="H184" i="8"/>
  <c r="H179" i="8"/>
  <c r="H175" i="8"/>
  <c r="H170" i="8"/>
  <c r="H164" i="8"/>
  <c r="H160" i="8"/>
  <c r="H155" i="8"/>
  <c r="H149" i="8"/>
  <c r="P103" i="1" l="1"/>
  <c r="P105" i="1"/>
  <c r="X137" i="1"/>
  <c r="J1088" i="1"/>
  <c r="P108" i="1"/>
  <c r="P107" i="1"/>
  <c r="P77" i="1"/>
  <c r="P101" i="1"/>
  <c r="P109" i="1"/>
  <c r="K75" i="1"/>
  <c r="K81" i="1" s="1"/>
  <c r="P104" i="1"/>
  <c r="F323" i="1"/>
  <c r="Q109" i="1"/>
  <c r="Q108" i="1"/>
  <c r="Q103" i="1"/>
  <c r="Q101" i="1"/>
  <c r="F325" i="1"/>
  <c r="Q80" i="1"/>
  <c r="Q82" i="1" s="1"/>
  <c r="Q77" i="1"/>
  <c r="Q107" i="1"/>
  <c r="F322" i="1"/>
  <c r="Q104" i="1"/>
  <c r="J187" i="1"/>
  <c r="AA1093" i="1"/>
  <c r="D460" i="1"/>
  <c r="F319" i="1"/>
  <c r="C464" i="1"/>
  <c r="E463" i="1"/>
  <c r="F460" i="1"/>
  <c r="E464" i="1"/>
  <c r="F464" i="1"/>
  <c r="D464" i="1"/>
  <c r="D467" i="1"/>
  <c r="D466" i="1"/>
  <c r="F468" i="1"/>
  <c r="D462" i="1"/>
  <c r="L1098" i="1"/>
  <c r="E468" i="1"/>
  <c r="E462" i="1"/>
  <c r="F466" i="1"/>
  <c r="E467" i="1"/>
  <c r="E466" i="1"/>
  <c r="C467" i="1"/>
  <c r="F467" i="1"/>
  <c r="F462" i="1"/>
  <c r="C462" i="1"/>
  <c r="L1088" i="1"/>
  <c r="E327" i="1"/>
  <c r="M149" i="1"/>
  <c r="M151" i="1" s="1"/>
  <c r="C463" i="1"/>
  <c r="C468" i="1"/>
  <c r="C466" i="1"/>
  <c r="E460" i="1"/>
  <c r="F463" i="1"/>
  <c r="J1098" i="1"/>
  <c r="E326" i="1"/>
  <c r="C460" i="1"/>
  <c r="E321" i="1"/>
  <c r="H75" i="1"/>
  <c r="H81" i="1" s="1"/>
  <c r="H144" i="1"/>
  <c r="H150" i="1" s="1"/>
  <c r="K144" i="1"/>
  <c r="K150" i="1" s="1"/>
  <c r="K151" i="1" s="1"/>
  <c r="AA1094" i="1"/>
  <c r="D463" i="1"/>
  <c r="D468" i="1"/>
  <c r="K182" i="1"/>
  <c r="L186" i="1"/>
  <c r="L187" i="1" s="1"/>
  <c r="L182" i="1"/>
  <c r="Q146" i="1"/>
  <c r="C315" i="1"/>
  <c r="K167" i="1"/>
  <c r="K169" i="1" s="1"/>
  <c r="R146" i="1"/>
  <c r="T149" i="1"/>
  <c r="T151" i="1" s="1"/>
  <c r="K126" i="1"/>
  <c r="K128" i="1" s="1"/>
  <c r="M19" i="1"/>
  <c r="W115" i="1"/>
  <c r="W119" i="1" s="1"/>
  <c r="W44" i="1"/>
  <c r="J182" i="1"/>
  <c r="I1088" i="1"/>
  <c r="F150" i="1"/>
  <c r="F151" i="1" s="1"/>
  <c r="F146" i="1"/>
  <c r="H186" i="1"/>
  <c r="H187" i="1" s="1"/>
  <c r="H182" i="1"/>
  <c r="E608" i="1"/>
  <c r="C608" i="1"/>
  <c r="D608" i="1"/>
  <c r="F608" i="1"/>
  <c r="E614" i="1"/>
  <c r="F614" i="1"/>
  <c r="D614" i="1"/>
  <c r="C614" i="1"/>
  <c r="H149" i="1"/>
  <c r="T80" i="1"/>
  <c r="T82" i="1" s="1"/>
  <c r="T105" i="1"/>
  <c r="T109" i="1"/>
  <c r="T107" i="1"/>
  <c r="T104" i="1"/>
  <c r="T108" i="1"/>
  <c r="T103" i="1"/>
  <c r="T77" i="1"/>
  <c r="T101" i="1"/>
  <c r="J109" i="1"/>
  <c r="J101" i="1"/>
  <c r="J107" i="1"/>
  <c r="J80" i="1"/>
  <c r="J82" i="1" s="1"/>
  <c r="J105" i="1"/>
  <c r="J104" i="1"/>
  <c r="J77" i="1"/>
  <c r="J108" i="1"/>
  <c r="J103" i="1"/>
  <c r="G186" i="1"/>
  <c r="G187" i="1" s="1"/>
  <c r="G182" i="1"/>
  <c r="L167" i="1"/>
  <c r="L169" i="1" s="1"/>
  <c r="C610" i="1"/>
  <c r="D610" i="1"/>
  <c r="F610" i="1"/>
  <c r="E610" i="1"/>
  <c r="E609" i="1"/>
  <c r="D609" i="1"/>
  <c r="F609" i="1"/>
  <c r="C609" i="1"/>
  <c r="S108" i="1"/>
  <c r="S77" i="1"/>
  <c r="S107" i="1"/>
  <c r="S109" i="1"/>
  <c r="S103" i="1"/>
  <c r="S104" i="1"/>
  <c r="S105" i="1"/>
  <c r="S101" i="1"/>
  <c r="S80" i="1"/>
  <c r="S82" i="1" s="1"/>
  <c r="L109" i="1"/>
  <c r="L108" i="1"/>
  <c r="L101" i="1"/>
  <c r="L105" i="1"/>
  <c r="L104" i="1"/>
  <c r="L107" i="1"/>
  <c r="L80" i="1"/>
  <c r="L82" i="1" s="1"/>
  <c r="L77" i="1"/>
  <c r="L103" i="1"/>
  <c r="I186" i="1"/>
  <c r="I187" i="1" s="1"/>
  <c r="I182" i="1"/>
  <c r="U146" i="1"/>
  <c r="U149" i="1"/>
  <c r="U151" i="1" s="1"/>
  <c r="L122" i="1"/>
  <c r="L126" i="1" s="1"/>
  <c r="L128" i="1" s="1"/>
  <c r="L53" i="1"/>
  <c r="L55" i="1" s="1"/>
  <c r="G144" i="1"/>
  <c r="L146" i="1"/>
  <c r="L149" i="1"/>
  <c r="L151" i="1" s="1"/>
  <c r="I80" i="1"/>
  <c r="I82" i="1" s="1"/>
  <c r="I103" i="1"/>
  <c r="I109" i="1"/>
  <c r="I77" i="1"/>
  <c r="I104" i="1"/>
  <c r="I107" i="1"/>
  <c r="I105" i="1"/>
  <c r="I101" i="1"/>
  <c r="I108" i="1"/>
  <c r="V109" i="1"/>
  <c r="V108" i="1"/>
  <c r="V107" i="1"/>
  <c r="V105" i="1"/>
  <c r="V103" i="1"/>
  <c r="V101" i="1"/>
  <c r="V104" i="1"/>
  <c r="V80" i="1"/>
  <c r="V82" i="1" s="1"/>
  <c r="V77" i="1"/>
  <c r="J146" i="1"/>
  <c r="R104" i="1"/>
  <c r="R101" i="1"/>
  <c r="R103" i="1"/>
  <c r="R108" i="1"/>
  <c r="R109" i="1"/>
  <c r="R105" i="1"/>
  <c r="R80" i="1"/>
  <c r="R82" i="1" s="1"/>
  <c r="R107" i="1"/>
  <c r="R77" i="1"/>
  <c r="M107" i="1"/>
  <c r="M80" i="1"/>
  <c r="M82" i="1" s="1"/>
  <c r="M108" i="1"/>
  <c r="M105" i="1"/>
  <c r="M77" i="1"/>
  <c r="M101" i="1"/>
  <c r="M103" i="1"/>
  <c r="M104" i="1"/>
  <c r="M109" i="1"/>
  <c r="K103" i="1"/>
  <c r="K77" i="1"/>
  <c r="K80" i="1"/>
  <c r="K108" i="1"/>
  <c r="K107" i="1"/>
  <c r="E613" i="1"/>
  <c r="F613" i="1"/>
  <c r="D613" i="1"/>
  <c r="C613" i="1"/>
  <c r="F81" i="1"/>
  <c r="F82" i="1" s="1"/>
  <c r="F77" i="1"/>
  <c r="F109" i="1"/>
  <c r="F101" i="1"/>
  <c r="F103" i="1"/>
  <c r="F107" i="1"/>
  <c r="F108" i="1"/>
  <c r="F105" i="1"/>
  <c r="F104" i="1"/>
  <c r="H80" i="1"/>
  <c r="H109" i="1"/>
  <c r="D606" i="1"/>
  <c r="F606" i="1"/>
  <c r="C606" i="1"/>
  <c r="E606" i="1"/>
  <c r="F612" i="1"/>
  <c r="E612" i="1"/>
  <c r="D612" i="1"/>
  <c r="C612" i="1"/>
  <c r="H1098" i="1"/>
  <c r="AA1092" i="1"/>
  <c r="G75" i="1"/>
  <c r="F186" i="1"/>
  <c r="F187" i="1" s="1"/>
  <c r="F182" i="1"/>
  <c r="I149" i="1"/>
  <c r="I151" i="1" s="1"/>
  <c r="I146" i="1"/>
  <c r="I1098" i="1"/>
  <c r="V149" i="1"/>
  <c r="V151" i="1" s="1"/>
  <c r="V146" i="1"/>
  <c r="J151" i="1"/>
  <c r="X109" i="1"/>
  <c r="X104" i="1"/>
  <c r="X77" i="1"/>
  <c r="X108" i="1"/>
  <c r="X107" i="1"/>
  <c r="X105" i="1"/>
  <c r="X103" i="1"/>
  <c r="X101" i="1"/>
  <c r="X146" i="1"/>
  <c r="X116" i="1"/>
  <c r="X119" i="1" s="1"/>
  <c r="X128" i="1" s="1"/>
  <c r="X44" i="1"/>
  <c r="X55" i="1" s="1"/>
  <c r="W231" i="5"/>
  <c r="C68" i="20"/>
  <c r="C68" i="32"/>
  <c r="C69" i="35"/>
  <c r="K101" i="1" l="1"/>
  <c r="K82" i="1"/>
  <c r="K109" i="1"/>
  <c r="K104" i="1"/>
  <c r="K105" i="1"/>
  <c r="H151" i="1"/>
  <c r="H105" i="1"/>
  <c r="H107" i="1"/>
  <c r="H101" i="1"/>
  <c r="H103" i="1"/>
  <c r="H77" i="1"/>
  <c r="H108" i="1"/>
  <c r="H104" i="1"/>
  <c r="H82" i="1"/>
  <c r="K146" i="1"/>
  <c r="H146" i="1"/>
  <c r="W128" i="1"/>
  <c r="W149" i="1"/>
  <c r="W151" i="1" s="1"/>
  <c r="X149" i="1"/>
  <c r="X151" i="1" s="1"/>
  <c r="AA1098" i="1"/>
  <c r="W55" i="1"/>
  <c r="W80" i="1"/>
  <c r="W82" i="1" s="1"/>
  <c r="G81" i="1"/>
  <c r="G82" i="1" s="1"/>
  <c r="G105" i="1"/>
  <c r="G107" i="1"/>
  <c r="G103" i="1"/>
  <c r="D92" i="1" s="1"/>
  <c r="G104" i="1"/>
  <c r="G101" i="1"/>
  <c r="G77" i="1"/>
  <c r="G108" i="1"/>
  <c r="G109" i="1"/>
  <c r="C98" i="1" s="1"/>
  <c r="C190" i="1"/>
  <c r="D191" i="1"/>
  <c r="D190" i="1"/>
  <c r="C191" i="1"/>
  <c r="G150" i="1"/>
  <c r="G151" i="1" s="1"/>
  <c r="G146" i="1"/>
  <c r="C92" i="1"/>
  <c r="X80" i="1"/>
  <c r="X82" i="1" s="1"/>
  <c r="X231" i="5"/>
  <c r="E38" i="5"/>
  <c r="F38" i="5"/>
  <c r="G38" i="5"/>
  <c r="D38" i="5"/>
  <c r="P88" i="5"/>
  <c r="J88" i="5"/>
  <c r="W79" i="5"/>
  <c r="W76" i="5"/>
  <c r="W72" i="5"/>
  <c r="W69" i="5"/>
  <c r="N79" i="5"/>
  <c r="N76" i="5"/>
  <c r="N72" i="5"/>
  <c r="N69" i="5"/>
  <c r="L88" i="5"/>
  <c r="F88" i="5"/>
  <c r="P70" i="5"/>
  <c r="P71" i="5"/>
  <c r="P72" i="5"/>
  <c r="P73" i="5"/>
  <c r="P74" i="5"/>
  <c r="P75" i="5"/>
  <c r="P76" i="5"/>
  <c r="P77" i="5"/>
  <c r="P78" i="5"/>
  <c r="P79" i="5"/>
  <c r="P80" i="5"/>
  <c r="P81" i="5"/>
  <c r="P69" i="5"/>
  <c r="F70" i="5"/>
  <c r="F71" i="5"/>
  <c r="F72" i="5"/>
  <c r="F73" i="5"/>
  <c r="F74" i="5"/>
  <c r="F75" i="5"/>
  <c r="F76" i="5"/>
  <c r="F77" i="5"/>
  <c r="F78" i="5"/>
  <c r="F79" i="5"/>
  <c r="F80" i="5"/>
  <c r="F81" i="5"/>
  <c r="F69" i="5"/>
  <c r="G179" i="5"/>
  <c r="H179" i="5"/>
  <c r="I179" i="5"/>
  <c r="J179" i="5"/>
  <c r="K179" i="5"/>
  <c r="L179" i="5"/>
  <c r="M179" i="5"/>
  <c r="P179" i="5"/>
  <c r="Q179" i="5"/>
  <c r="R179" i="5"/>
  <c r="S179" i="5"/>
  <c r="T179" i="5"/>
  <c r="U179" i="5"/>
  <c r="V179" i="5"/>
  <c r="W179" i="5"/>
  <c r="X179" i="5"/>
  <c r="Y179" i="5"/>
  <c r="F179" i="5"/>
  <c r="Y536" i="5"/>
  <c r="Y544" i="5" s="1"/>
  <c r="X536" i="5"/>
  <c r="X544" i="5" s="1"/>
  <c r="W536" i="5"/>
  <c r="W544" i="5" s="1"/>
  <c r="V536" i="5"/>
  <c r="V544" i="5" s="1"/>
  <c r="U536" i="5"/>
  <c r="U544" i="5" s="1"/>
  <c r="T536" i="5"/>
  <c r="T544" i="5" s="1"/>
  <c r="S536" i="5"/>
  <c r="S544" i="5" s="1"/>
  <c r="R536" i="5"/>
  <c r="R544" i="5" s="1"/>
  <c r="Q536" i="5"/>
  <c r="Q544" i="5" s="1"/>
  <c r="O536" i="5"/>
  <c r="O544" i="5" s="1"/>
  <c r="N536" i="5"/>
  <c r="N544" i="5" s="1"/>
  <c r="M536" i="5"/>
  <c r="M544" i="5" s="1"/>
  <c r="L536" i="5"/>
  <c r="L544" i="5" s="1"/>
  <c r="K536" i="5"/>
  <c r="K544" i="5" s="1"/>
  <c r="J536" i="5"/>
  <c r="J544" i="5" s="1"/>
  <c r="I536" i="5"/>
  <c r="I544" i="5" s="1"/>
  <c r="H536" i="5"/>
  <c r="H544" i="5" s="1"/>
  <c r="G536" i="5"/>
  <c r="G544" i="5" s="1"/>
  <c r="Y408" i="5"/>
  <c r="Y416" i="5" s="1"/>
  <c r="X408" i="5"/>
  <c r="X416" i="5" s="1"/>
  <c r="W408" i="5"/>
  <c r="W416" i="5" s="1"/>
  <c r="V408" i="5"/>
  <c r="V416" i="5" s="1"/>
  <c r="U408" i="5"/>
  <c r="U416" i="5" s="1"/>
  <c r="T408" i="5"/>
  <c r="T416" i="5" s="1"/>
  <c r="S408" i="5"/>
  <c r="S416" i="5" s="1"/>
  <c r="R408" i="5"/>
  <c r="R416" i="5" s="1"/>
  <c r="Q408" i="5"/>
  <c r="Q416" i="5" s="1"/>
  <c r="O408" i="5"/>
  <c r="O416" i="5" s="1"/>
  <c r="N408" i="5"/>
  <c r="N416" i="5" s="1"/>
  <c r="M408" i="5"/>
  <c r="M416" i="5" s="1"/>
  <c r="L408" i="5"/>
  <c r="L416" i="5" s="1"/>
  <c r="K408" i="5"/>
  <c r="K416" i="5" s="1"/>
  <c r="J408" i="5"/>
  <c r="J416" i="5" s="1"/>
  <c r="I408" i="5"/>
  <c r="I416" i="5" s="1"/>
  <c r="H408" i="5"/>
  <c r="H416" i="5" s="1"/>
  <c r="G408" i="5"/>
  <c r="G416" i="5" s="1"/>
  <c r="I35" i="5"/>
  <c r="H36" i="5" s="1"/>
  <c r="I36" i="5"/>
  <c r="I39" i="5"/>
  <c r="D40" i="5"/>
  <c r="E40" i="5"/>
  <c r="F40" i="5"/>
  <c r="G40" i="5"/>
  <c r="D41" i="5"/>
  <c r="E41" i="5"/>
  <c r="F41" i="5"/>
  <c r="G41" i="5"/>
  <c r="I42" i="5"/>
  <c r="I43" i="5"/>
  <c r="I47" i="5"/>
  <c r="I33" i="5"/>
  <c r="E223" i="5" s="1"/>
  <c r="C94" i="1" l="1"/>
  <c r="D96" i="1"/>
  <c r="C86" i="1"/>
  <c r="C97" i="1"/>
  <c r="D90" i="1"/>
  <c r="C96" i="1"/>
  <c r="C93" i="1"/>
  <c r="D98" i="1"/>
  <c r="D97" i="1"/>
  <c r="D93" i="1"/>
  <c r="D155" i="1"/>
  <c r="C85" i="1"/>
  <c r="C90" i="1"/>
  <c r="D94" i="1"/>
  <c r="C154" i="1"/>
  <c r="C155" i="1"/>
  <c r="D154" i="1"/>
  <c r="D86" i="1"/>
  <c r="D85" i="1"/>
  <c r="Y231" i="5"/>
  <c r="C94" i="5"/>
  <c r="C95" i="5" s="1"/>
  <c r="C163" i="5" s="1"/>
  <c r="D163" i="5" s="1"/>
  <c r="F163" i="5" s="1"/>
  <c r="C98" i="5"/>
  <c r="C166" i="5" s="1"/>
  <c r="D166" i="5" s="1"/>
  <c r="F166" i="5" s="1"/>
  <c r="I38" i="5"/>
  <c r="I41" i="5"/>
  <c r="I40" i="5"/>
  <c r="H52" i="5"/>
  <c r="E94" i="5"/>
  <c r="R13" i="5"/>
  <c r="C97" i="5"/>
  <c r="C96" i="5"/>
  <c r="E96" i="5" s="1"/>
  <c r="E386" i="5"/>
  <c r="E514" i="5"/>
  <c r="H47" i="5"/>
  <c r="D155" i="20"/>
  <c r="D158" i="20" s="1"/>
  <c r="E188" i="5" l="1"/>
  <c r="E187" i="5"/>
  <c r="C162" i="5"/>
  <c r="D162" i="5" s="1"/>
  <c r="F162" i="5" s="1"/>
  <c r="E98" i="5"/>
  <c r="E389" i="5"/>
  <c r="E226" i="5"/>
  <c r="E517" i="5"/>
  <c r="E379" i="5"/>
  <c r="F371" i="5" s="1"/>
  <c r="F389" i="5" s="1"/>
  <c r="E507" i="5"/>
  <c r="F499" i="5" s="1"/>
  <c r="F517" i="5" s="1"/>
  <c r="E186" i="5"/>
  <c r="E216" i="5"/>
  <c r="F208" i="5" s="1"/>
  <c r="F226" i="5" s="1"/>
  <c r="E508" i="5"/>
  <c r="E217" i="5"/>
  <c r="E380" i="5"/>
  <c r="E218" i="5"/>
  <c r="E381" i="5"/>
  <c r="E509" i="5"/>
  <c r="C165" i="5"/>
  <c r="D165" i="5" s="1"/>
  <c r="F165" i="5" s="1"/>
  <c r="E97" i="5"/>
  <c r="C164" i="5"/>
  <c r="I381" i="5" l="1"/>
  <c r="Y381" i="5"/>
  <c r="R381" i="5"/>
  <c r="O381" i="5"/>
  <c r="X381" i="5"/>
  <c r="N381" i="5"/>
  <c r="L381" i="5"/>
  <c r="M381" i="5"/>
  <c r="H381" i="5"/>
  <c r="V381" i="5"/>
  <c r="S381" i="5"/>
  <c r="U381" i="5"/>
  <c r="T381" i="5"/>
  <c r="P381" i="5"/>
  <c r="Q381" i="5"/>
  <c r="J381" i="5"/>
  <c r="G381" i="5"/>
  <c r="W381" i="5"/>
  <c r="K381" i="5"/>
  <c r="J218" i="5"/>
  <c r="S218" i="5"/>
  <c r="P218" i="5"/>
  <c r="M218" i="5"/>
  <c r="N218" i="5"/>
  <c r="W218" i="5"/>
  <c r="R218" i="5"/>
  <c r="I218" i="5"/>
  <c r="V218" i="5"/>
  <c r="T218" i="5"/>
  <c r="Q218" i="5"/>
  <c r="Y218" i="5"/>
  <c r="K218" i="5"/>
  <c r="H218" i="5"/>
  <c r="X218" i="5"/>
  <c r="U218" i="5"/>
  <c r="O218" i="5"/>
  <c r="L218" i="5"/>
  <c r="K187" i="5"/>
  <c r="I187" i="5"/>
  <c r="N187" i="5"/>
  <c r="H187" i="5"/>
  <c r="X187" i="5"/>
  <c r="S187" i="5"/>
  <c r="P187" i="5"/>
  <c r="J187" i="5"/>
  <c r="T187" i="5"/>
  <c r="O187" i="5"/>
  <c r="Q187" i="5"/>
  <c r="R187" i="5"/>
  <c r="L187" i="5"/>
  <c r="M187" i="5"/>
  <c r="Y187" i="5"/>
  <c r="V187" i="5"/>
  <c r="U187" i="5"/>
  <c r="W187" i="5"/>
  <c r="G187" i="5"/>
  <c r="J509" i="5"/>
  <c r="G509" i="5"/>
  <c r="W509" i="5"/>
  <c r="T509" i="5"/>
  <c r="Q509" i="5"/>
  <c r="V509" i="5"/>
  <c r="N509" i="5"/>
  <c r="K509" i="5"/>
  <c r="H509" i="5"/>
  <c r="X509" i="5"/>
  <c r="U509" i="5"/>
  <c r="P509" i="5"/>
  <c r="R509" i="5"/>
  <c r="O509" i="5"/>
  <c r="L509" i="5"/>
  <c r="I509" i="5"/>
  <c r="Y509" i="5"/>
  <c r="S509" i="5"/>
  <c r="M509" i="5"/>
  <c r="X188" i="5"/>
  <c r="Q188" i="5"/>
  <c r="V188" i="5"/>
  <c r="S188" i="5"/>
  <c r="T188" i="5"/>
  <c r="U188" i="5"/>
  <c r="K188" i="5"/>
  <c r="H188" i="5"/>
  <c r="I188" i="5"/>
  <c r="O188" i="5"/>
  <c r="M188" i="5"/>
  <c r="J188" i="5"/>
  <c r="G188" i="5"/>
  <c r="W188" i="5"/>
  <c r="Y188" i="5"/>
  <c r="N188" i="5"/>
  <c r="L188" i="5"/>
  <c r="R188" i="5"/>
  <c r="P188" i="5"/>
  <c r="E99" i="5"/>
  <c r="E131" i="5" s="1"/>
  <c r="AC370" i="5"/>
  <c r="AC180" i="5"/>
  <c r="AC208" i="5"/>
  <c r="AC499" i="5"/>
  <c r="G499" i="5"/>
  <c r="D164" i="5"/>
  <c r="F164" i="5" s="1"/>
  <c r="F167" i="5" s="1"/>
  <c r="G371" i="5"/>
  <c r="G208" i="5"/>
  <c r="J37" i="26"/>
  <c r="J36" i="26"/>
  <c r="J35" i="26"/>
  <c r="J34" i="26"/>
  <c r="I37" i="26"/>
  <c r="I36" i="26"/>
  <c r="K35" i="26"/>
  <c r="I32" i="26"/>
  <c r="I29" i="26"/>
  <c r="I30" i="26"/>
  <c r="I26" i="26"/>
  <c r="I25" i="26"/>
  <c r="H499" i="5" l="1"/>
  <c r="G517" i="5"/>
  <c r="H371" i="5"/>
  <c r="G389" i="5"/>
  <c r="H208" i="5"/>
  <c r="G226" i="5"/>
  <c r="AC498" i="5"/>
  <c r="AC207" i="5"/>
  <c r="AC369" i="5"/>
  <c r="AC179" i="5"/>
  <c r="E513" i="5"/>
  <c r="AC371" i="5"/>
  <c r="E215" i="5"/>
  <c r="F206" i="5" s="1"/>
  <c r="E388" i="5"/>
  <c r="E516" i="5"/>
  <c r="E387" i="5"/>
  <c r="E385" i="5"/>
  <c r="E224" i="5"/>
  <c r="E378" i="5"/>
  <c r="E222" i="5"/>
  <c r="E506" i="5"/>
  <c r="F497" i="5" s="1"/>
  <c r="G497" i="5" s="1"/>
  <c r="E515" i="5"/>
  <c r="E225" i="5"/>
  <c r="K37" i="26"/>
  <c r="K36" i="26"/>
  <c r="Q63" i="2"/>
  <c r="I371" i="5" l="1"/>
  <c r="H389" i="5"/>
  <c r="I208" i="5"/>
  <c r="H226" i="5"/>
  <c r="I499" i="5"/>
  <c r="H517" i="5"/>
  <c r="H497" i="5"/>
  <c r="I497" i="5" s="1"/>
  <c r="AC209" i="5"/>
  <c r="AC500" i="5"/>
  <c r="D113" i="31"/>
  <c r="C76" i="40" s="1"/>
  <c r="C174" i="40" s="1"/>
  <c r="D114" i="30"/>
  <c r="C72" i="40" s="1"/>
  <c r="C170" i="40" s="1"/>
  <c r="D110" i="32"/>
  <c r="C84" i="40" s="1"/>
  <c r="C182" i="40" s="1"/>
  <c r="D111" i="35"/>
  <c r="C88" i="40" s="1"/>
  <c r="C186" i="40" s="1"/>
  <c r="D127" i="10"/>
  <c r="D233" i="12"/>
  <c r="D118" i="12"/>
  <c r="D253" i="19"/>
  <c r="D135" i="19"/>
  <c r="C58" i="40" s="1"/>
  <c r="C156" i="40" s="1"/>
  <c r="D8" i="36"/>
  <c r="D110" i="20"/>
  <c r="C80" i="40" s="1"/>
  <c r="C178" i="40" s="1"/>
  <c r="D212" i="16"/>
  <c r="C152" i="40" s="1"/>
  <c r="C133" i="16"/>
  <c r="C101" i="16"/>
  <c r="K98" i="16"/>
  <c r="L98" i="16"/>
  <c r="M98" i="16"/>
  <c r="N98" i="16"/>
  <c r="O98" i="16"/>
  <c r="P98" i="16"/>
  <c r="Q98" i="16"/>
  <c r="R98" i="16"/>
  <c r="S98" i="16"/>
  <c r="T98" i="16"/>
  <c r="U98" i="16"/>
  <c r="V98" i="16"/>
  <c r="W98" i="16"/>
  <c r="J98" i="16"/>
  <c r="E132" i="16"/>
  <c r="F132" i="16"/>
  <c r="G132" i="16"/>
  <c r="H132" i="16"/>
  <c r="I132" i="16"/>
  <c r="J132" i="16"/>
  <c r="K132" i="16"/>
  <c r="L132" i="16"/>
  <c r="M132" i="16"/>
  <c r="N132" i="16"/>
  <c r="O132" i="16"/>
  <c r="P132" i="16"/>
  <c r="Q132" i="16"/>
  <c r="R132" i="16"/>
  <c r="S132" i="16"/>
  <c r="T132" i="16"/>
  <c r="U132" i="16"/>
  <c r="V132" i="16"/>
  <c r="W132" i="16"/>
  <c r="D132" i="16"/>
  <c r="K130" i="16"/>
  <c r="L130" i="16"/>
  <c r="M130" i="16"/>
  <c r="N130" i="16"/>
  <c r="O130" i="16"/>
  <c r="P130" i="16"/>
  <c r="Q130" i="16"/>
  <c r="R130" i="16"/>
  <c r="S130" i="16"/>
  <c r="T130" i="16"/>
  <c r="U130" i="16"/>
  <c r="V130" i="16"/>
  <c r="W130" i="16"/>
  <c r="J130" i="16"/>
  <c r="E130" i="16"/>
  <c r="F130" i="16"/>
  <c r="G130" i="16"/>
  <c r="H130" i="16"/>
  <c r="I130" i="16"/>
  <c r="D130" i="16"/>
  <c r="K128" i="16"/>
  <c r="L128" i="16"/>
  <c r="M128" i="16"/>
  <c r="N128" i="16"/>
  <c r="O128" i="16"/>
  <c r="P128" i="16"/>
  <c r="Q128" i="16"/>
  <c r="R128" i="16"/>
  <c r="S128" i="16"/>
  <c r="T128" i="16"/>
  <c r="U128" i="16"/>
  <c r="V128" i="16"/>
  <c r="W128" i="16"/>
  <c r="J128" i="16"/>
  <c r="E128" i="16"/>
  <c r="F128" i="16"/>
  <c r="G128" i="16"/>
  <c r="H128" i="16"/>
  <c r="I128" i="16"/>
  <c r="D128" i="16"/>
  <c r="E124" i="16"/>
  <c r="F124" i="16"/>
  <c r="G124" i="16"/>
  <c r="H124" i="16"/>
  <c r="I124" i="16"/>
  <c r="J124" i="16"/>
  <c r="K124" i="16"/>
  <c r="L124" i="16"/>
  <c r="M124" i="16"/>
  <c r="N124" i="16"/>
  <c r="O124" i="16"/>
  <c r="P124" i="16"/>
  <c r="Q124" i="16"/>
  <c r="R124" i="16"/>
  <c r="S124" i="16"/>
  <c r="T124" i="16"/>
  <c r="U124" i="16"/>
  <c r="V124" i="16"/>
  <c r="W124" i="16"/>
  <c r="D124" i="16"/>
  <c r="W142" i="16"/>
  <c r="S142" i="16"/>
  <c r="O142" i="16"/>
  <c r="O148" i="16" s="1"/>
  <c r="K142" i="16"/>
  <c r="K148" i="16" s="1"/>
  <c r="G142" i="16"/>
  <c r="G148" i="16" s="1"/>
  <c r="H142" i="16"/>
  <c r="H144" i="16" s="1"/>
  <c r="I142" i="16"/>
  <c r="J142" i="16"/>
  <c r="J148" i="16" s="1"/>
  <c r="L142" i="16"/>
  <c r="L146" i="16" s="1"/>
  <c r="M142" i="16"/>
  <c r="N142" i="16"/>
  <c r="N148" i="16" s="1"/>
  <c r="P142" i="16"/>
  <c r="P146" i="16" s="1"/>
  <c r="Q142" i="16"/>
  <c r="R142" i="16"/>
  <c r="R148" i="16" s="1"/>
  <c r="T142" i="16"/>
  <c r="T148" i="16" s="1"/>
  <c r="U142" i="16"/>
  <c r="V142" i="16"/>
  <c r="V148" i="16" s="1"/>
  <c r="F142" i="16"/>
  <c r="F148" i="16" s="1"/>
  <c r="E142" i="16"/>
  <c r="D142" i="16"/>
  <c r="D148" i="16" s="1"/>
  <c r="W148" i="16"/>
  <c r="S148" i="16"/>
  <c r="C147" i="16"/>
  <c r="C145" i="16"/>
  <c r="C143" i="16"/>
  <c r="C141" i="16"/>
  <c r="C106" i="16"/>
  <c r="E100" i="16"/>
  <c r="F100" i="16"/>
  <c r="G100" i="16"/>
  <c r="H100" i="16"/>
  <c r="I100" i="16"/>
  <c r="J100" i="16"/>
  <c r="K100" i="16"/>
  <c r="L100" i="16"/>
  <c r="M100" i="16"/>
  <c r="N100" i="16"/>
  <c r="O100" i="16"/>
  <c r="P100" i="16"/>
  <c r="Q100" i="16"/>
  <c r="R100" i="16"/>
  <c r="S100" i="16"/>
  <c r="T100" i="16"/>
  <c r="U100" i="16"/>
  <c r="V100" i="16"/>
  <c r="W100" i="16"/>
  <c r="D100" i="16"/>
  <c r="E98" i="16"/>
  <c r="F98" i="16"/>
  <c r="G98" i="16"/>
  <c r="H98" i="16"/>
  <c r="I98" i="16"/>
  <c r="D98" i="16"/>
  <c r="K96" i="16"/>
  <c r="L96" i="16"/>
  <c r="M96" i="16"/>
  <c r="N96" i="16"/>
  <c r="O96" i="16"/>
  <c r="P96" i="16"/>
  <c r="Q96" i="16"/>
  <c r="R96" i="16"/>
  <c r="S96" i="16"/>
  <c r="T96" i="16"/>
  <c r="U96" i="16"/>
  <c r="V96" i="16"/>
  <c r="W96" i="16"/>
  <c r="J96" i="16"/>
  <c r="E96" i="16"/>
  <c r="F96" i="16"/>
  <c r="G96" i="16"/>
  <c r="H96" i="16"/>
  <c r="I96" i="16"/>
  <c r="D96" i="16"/>
  <c r="E92" i="16"/>
  <c r="F92" i="16"/>
  <c r="G92" i="16"/>
  <c r="H92" i="16"/>
  <c r="I92" i="16"/>
  <c r="J92" i="16"/>
  <c r="K92" i="16"/>
  <c r="L92" i="16"/>
  <c r="M92" i="16"/>
  <c r="N92" i="16"/>
  <c r="O92" i="16"/>
  <c r="P92" i="16"/>
  <c r="Q92" i="16"/>
  <c r="R92" i="16"/>
  <c r="S92" i="16"/>
  <c r="T92" i="16"/>
  <c r="U92" i="16"/>
  <c r="V92" i="16"/>
  <c r="W92" i="16"/>
  <c r="D92" i="16"/>
  <c r="W107" i="16"/>
  <c r="S107" i="16"/>
  <c r="O107" i="16"/>
  <c r="K107" i="16"/>
  <c r="K109" i="16" s="1"/>
  <c r="G107" i="16"/>
  <c r="H107" i="16"/>
  <c r="H106" i="16" s="1"/>
  <c r="I107" i="16"/>
  <c r="I111" i="16" s="1"/>
  <c r="J107" i="16"/>
  <c r="L107" i="16"/>
  <c r="L113" i="16" s="1"/>
  <c r="M107" i="16"/>
  <c r="N107" i="16"/>
  <c r="P107" i="16"/>
  <c r="Q107" i="16"/>
  <c r="R107" i="16"/>
  <c r="T107" i="16"/>
  <c r="U107" i="16"/>
  <c r="V107" i="16"/>
  <c r="F107" i="16"/>
  <c r="F111" i="16" s="1"/>
  <c r="E107" i="16"/>
  <c r="E109" i="16" s="1"/>
  <c r="D107" i="16"/>
  <c r="D109" i="16" s="1"/>
  <c r="C112" i="16"/>
  <c r="C110" i="16"/>
  <c r="C108" i="16"/>
  <c r="E108" i="16" s="1"/>
  <c r="E35" i="16"/>
  <c r="E36" i="16"/>
  <c r="E37" i="16"/>
  <c r="E34" i="16"/>
  <c r="D35" i="16"/>
  <c r="D36" i="16"/>
  <c r="D37" i="16"/>
  <c r="D34" i="16"/>
  <c r="C168" i="16"/>
  <c r="C169" i="16"/>
  <c r="C59" i="40" l="1"/>
  <c r="C157" i="40" s="1"/>
  <c r="C279" i="19"/>
  <c r="C63" i="39"/>
  <c r="C211" i="39" s="1"/>
  <c r="C63" i="40"/>
  <c r="C161" i="40" s="1"/>
  <c r="J208" i="5"/>
  <c r="I226" i="5"/>
  <c r="I517" i="5"/>
  <c r="J499" i="5"/>
  <c r="J371" i="5"/>
  <c r="I389" i="5"/>
  <c r="C68" i="39"/>
  <c r="C216" i="39" s="1"/>
  <c r="C266" i="12"/>
  <c r="C261" i="12"/>
  <c r="C262" i="12"/>
  <c r="C267" i="12"/>
  <c r="C259" i="12"/>
  <c r="C263" i="12"/>
  <c r="C265" i="12"/>
  <c r="C80" i="39"/>
  <c r="C228" i="39" s="1"/>
  <c r="C137" i="20"/>
  <c r="C144" i="20"/>
  <c r="C141" i="20"/>
  <c r="C140" i="20"/>
  <c r="C145" i="20"/>
  <c r="C143" i="20"/>
  <c r="C139" i="20"/>
  <c r="C88" i="39"/>
  <c r="C236" i="39" s="1"/>
  <c r="C138" i="35"/>
  <c r="C141" i="35"/>
  <c r="C142" i="35"/>
  <c r="C140" i="35"/>
  <c r="C144" i="35"/>
  <c r="C145" i="35"/>
  <c r="C146" i="35"/>
  <c r="C141" i="30"/>
  <c r="C72" i="39"/>
  <c r="C220" i="39" s="1"/>
  <c r="C149" i="30"/>
  <c r="C148" i="30"/>
  <c r="C147" i="30"/>
  <c r="C144" i="30"/>
  <c r="C143" i="30"/>
  <c r="C145" i="30"/>
  <c r="C261" i="16"/>
  <c r="C54" i="39"/>
  <c r="C202" i="39" s="1"/>
  <c r="C264" i="16"/>
  <c r="C265" i="16"/>
  <c r="C263" i="16"/>
  <c r="C267" i="16"/>
  <c r="C268" i="16"/>
  <c r="C269" i="16"/>
  <c r="C140" i="31"/>
  <c r="C76" i="39"/>
  <c r="C224" i="39" s="1"/>
  <c r="C148" i="31"/>
  <c r="C142" i="31"/>
  <c r="C146" i="31"/>
  <c r="C143" i="31"/>
  <c r="C147" i="31"/>
  <c r="C144" i="31"/>
  <c r="C59" i="39"/>
  <c r="C207" i="39" s="1"/>
  <c r="C286" i="19"/>
  <c r="C285" i="19"/>
  <c r="C283" i="19"/>
  <c r="C287" i="19"/>
  <c r="C282" i="19"/>
  <c r="C281" i="19"/>
  <c r="C84" i="39"/>
  <c r="C232" i="39" s="1"/>
  <c r="C139" i="32"/>
  <c r="C141" i="32"/>
  <c r="C137" i="32"/>
  <c r="C140" i="32"/>
  <c r="C143" i="32"/>
  <c r="C144" i="32"/>
  <c r="C145" i="32"/>
  <c r="C147" i="12"/>
  <c r="C146" i="12"/>
  <c r="C152" i="12"/>
  <c r="C151" i="12"/>
  <c r="C150" i="12"/>
  <c r="C148" i="12"/>
  <c r="C67" i="39"/>
  <c r="C215" i="39" s="1"/>
  <c r="C164" i="19"/>
  <c r="C163" i="19"/>
  <c r="C161" i="19"/>
  <c r="C168" i="19"/>
  <c r="C169" i="19"/>
  <c r="C165" i="19"/>
  <c r="C167" i="19"/>
  <c r="C58" i="39"/>
  <c r="C206" i="39" s="1"/>
  <c r="C154" i="10"/>
  <c r="C162" i="10"/>
  <c r="C158" i="10"/>
  <c r="C161" i="10"/>
  <c r="C157" i="10"/>
  <c r="C160" i="10"/>
  <c r="C156" i="10"/>
  <c r="J497" i="5"/>
  <c r="L111" i="16"/>
  <c r="D113" i="16"/>
  <c r="D111" i="16"/>
  <c r="D110" i="16" s="1"/>
  <c r="V141" i="16"/>
  <c r="I113" i="16"/>
  <c r="I112" i="16" s="1"/>
  <c r="D141" i="16"/>
  <c r="H113" i="16"/>
  <c r="H112" i="16" s="1"/>
  <c r="D106" i="16"/>
  <c r="H109" i="16"/>
  <c r="H108" i="16" s="1"/>
  <c r="H111" i="16"/>
  <c r="H110" i="16" s="1"/>
  <c r="P145" i="16"/>
  <c r="E113" i="16"/>
  <c r="E112" i="16" s="1"/>
  <c r="K108" i="16"/>
  <c r="E111" i="16"/>
  <c r="E110" i="16" s="1"/>
  <c r="I110" i="16"/>
  <c r="J141" i="16"/>
  <c r="P148" i="16"/>
  <c r="P147" i="16" s="1"/>
  <c r="T147" i="16"/>
  <c r="O147" i="16"/>
  <c r="F147" i="16"/>
  <c r="H143" i="16"/>
  <c r="I109" i="16"/>
  <c r="I108" i="16" s="1"/>
  <c r="N141" i="16"/>
  <c r="R141" i="16"/>
  <c r="H146" i="16"/>
  <c r="H145" i="16" s="1"/>
  <c r="U141" i="16"/>
  <c r="S147" i="16"/>
  <c r="R147" i="16"/>
  <c r="G106" i="16"/>
  <c r="T106" i="16"/>
  <c r="F141" i="16"/>
  <c r="K141" i="16"/>
  <c r="O141" i="16"/>
  <c r="S141" i="16"/>
  <c r="D147" i="16"/>
  <c r="L145" i="16"/>
  <c r="H148" i="16"/>
  <c r="H147" i="16" s="1"/>
  <c r="V147" i="16"/>
  <c r="G141" i="16"/>
  <c r="W141" i="16"/>
  <c r="P106" i="16"/>
  <c r="W106" i="16"/>
  <c r="H141" i="16"/>
  <c r="L141" i="16"/>
  <c r="P141" i="16"/>
  <c r="T141" i="16"/>
  <c r="W147" i="16"/>
  <c r="J147" i="16"/>
  <c r="K147" i="16"/>
  <c r="I141" i="16"/>
  <c r="M141" i="16"/>
  <c r="Q141" i="16"/>
  <c r="G147" i="16"/>
  <c r="E141" i="16"/>
  <c r="N147" i="16"/>
  <c r="T146" i="16"/>
  <c r="T145" i="16" s="1"/>
  <c r="L148" i="16"/>
  <c r="L147" i="16" s="1"/>
  <c r="E148" i="16"/>
  <c r="E147" i="16" s="1"/>
  <c r="E146" i="16"/>
  <c r="E145" i="16" s="1"/>
  <c r="E144" i="16"/>
  <c r="E143" i="16" s="1"/>
  <c r="I148" i="16"/>
  <c r="I147" i="16" s="1"/>
  <c r="I146" i="16"/>
  <c r="I145" i="16" s="1"/>
  <c r="I144" i="16"/>
  <c r="I143" i="16" s="1"/>
  <c r="M148" i="16"/>
  <c r="M147" i="16" s="1"/>
  <c r="M146" i="16"/>
  <c r="M145" i="16" s="1"/>
  <c r="M144" i="16"/>
  <c r="M143" i="16" s="1"/>
  <c r="Q148" i="16"/>
  <c r="Q147" i="16" s="1"/>
  <c r="Q146" i="16"/>
  <c r="Q145" i="16" s="1"/>
  <c r="Q144" i="16"/>
  <c r="Q143" i="16" s="1"/>
  <c r="U148" i="16"/>
  <c r="U147" i="16" s="1"/>
  <c r="U146" i="16"/>
  <c r="U145" i="16" s="1"/>
  <c r="U144" i="16"/>
  <c r="U143" i="16" s="1"/>
  <c r="P144" i="16"/>
  <c r="P143" i="16" s="1"/>
  <c r="L144" i="16"/>
  <c r="L143" i="16" s="1"/>
  <c r="D146" i="16"/>
  <c r="D145" i="16" s="1"/>
  <c r="D144" i="16"/>
  <c r="D143" i="16" s="1"/>
  <c r="T144" i="16"/>
  <c r="T143" i="16" s="1"/>
  <c r="F144" i="16"/>
  <c r="F143" i="16" s="1"/>
  <c r="J144" i="16"/>
  <c r="J143" i="16" s="1"/>
  <c r="N144" i="16"/>
  <c r="N143" i="16" s="1"/>
  <c r="R144" i="16"/>
  <c r="R143" i="16" s="1"/>
  <c r="V144" i="16"/>
  <c r="V143" i="16" s="1"/>
  <c r="F146" i="16"/>
  <c r="F145" i="16" s="1"/>
  <c r="J146" i="16"/>
  <c r="J145" i="16" s="1"/>
  <c r="N146" i="16"/>
  <c r="N145" i="16" s="1"/>
  <c r="R146" i="16"/>
  <c r="R145" i="16" s="1"/>
  <c r="V146" i="16"/>
  <c r="V145" i="16" s="1"/>
  <c r="G144" i="16"/>
  <c r="G143" i="16" s="1"/>
  <c r="K144" i="16"/>
  <c r="K143" i="16" s="1"/>
  <c r="O144" i="16"/>
  <c r="O143" i="16" s="1"/>
  <c r="S144" i="16"/>
  <c r="S143" i="16" s="1"/>
  <c r="W144" i="16"/>
  <c r="W143" i="16" s="1"/>
  <c r="G146" i="16"/>
  <c r="G145" i="16" s="1"/>
  <c r="K146" i="16"/>
  <c r="K145" i="16" s="1"/>
  <c r="O146" i="16"/>
  <c r="O145" i="16" s="1"/>
  <c r="S146" i="16"/>
  <c r="S145" i="16" s="1"/>
  <c r="W146" i="16"/>
  <c r="W145" i="16" s="1"/>
  <c r="L109" i="16"/>
  <c r="L108" i="16" s="1"/>
  <c r="D108" i="16"/>
  <c r="S106" i="16"/>
  <c r="O106" i="16"/>
  <c r="K106" i="16"/>
  <c r="F106" i="16"/>
  <c r="L112" i="16"/>
  <c r="L106" i="16"/>
  <c r="D112" i="16"/>
  <c r="V106" i="16"/>
  <c r="R106" i="16"/>
  <c r="N106" i="16"/>
  <c r="J106" i="16"/>
  <c r="E106" i="16"/>
  <c r="L110" i="16"/>
  <c r="F110" i="16"/>
  <c r="U106" i="16"/>
  <c r="Q106" i="16"/>
  <c r="M106" i="16"/>
  <c r="I106" i="16"/>
  <c r="K111" i="16"/>
  <c r="K110" i="16" s="1"/>
  <c r="F113" i="16"/>
  <c r="F112" i="16" s="1"/>
  <c r="K113" i="16"/>
  <c r="K112" i="16" s="1"/>
  <c r="F109" i="16"/>
  <c r="F108" i="16" s="1"/>
  <c r="J517" i="5" l="1"/>
  <c r="K499" i="5"/>
  <c r="K371" i="5"/>
  <c r="J389" i="5"/>
  <c r="K208" i="5"/>
  <c r="J226" i="5"/>
  <c r="K497" i="5"/>
  <c r="V133" i="16"/>
  <c r="R133" i="16"/>
  <c r="N133" i="16"/>
  <c r="J133" i="16"/>
  <c r="F133" i="16"/>
  <c r="U133" i="16"/>
  <c r="Q133" i="16"/>
  <c r="M133" i="16"/>
  <c r="I133" i="16"/>
  <c r="E133" i="16"/>
  <c r="T133" i="16"/>
  <c r="P133" i="16"/>
  <c r="L133" i="16"/>
  <c r="H133" i="16"/>
  <c r="D133" i="16"/>
  <c r="W133" i="16"/>
  <c r="S133" i="16"/>
  <c r="O133" i="16"/>
  <c r="K133" i="16"/>
  <c r="G133" i="16"/>
  <c r="E101" i="16"/>
  <c r="I101" i="16"/>
  <c r="M101" i="16"/>
  <c r="Q101" i="16"/>
  <c r="U101" i="16"/>
  <c r="F101" i="16"/>
  <c r="J101" i="16"/>
  <c r="N101" i="16"/>
  <c r="R101" i="16"/>
  <c r="V101" i="16"/>
  <c r="H101" i="16"/>
  <c r="P101" i="16"/>
  <c r="D101" i="16"/>
  <c r="G101" i="16"/>
  <c r="K101" i="16"/>
  <c r="O101" i="16"/>
  <c r="S101" i="16"/>
  <c r="W101" i="16"/>
  <c r="L101" i="16"/>
  <c r="T101" i="16"/>
  <c r="L371" i="5" l="1"/>
  <c r="K389" i="5"/>
  <c r="K517" i="5"/>
  <c r="L499" i="5"/>
  <c r="L208" i="5"/>
  <c r="K226" i="5"/>
  <c r="L497" i="5"/>
  <c r="D863" i="3"/>
  <c r="C50" i="40" s="1"/>
  <c r="C148" i="40" s="1"/>
  <c r="D721" i="3"/>
  <c r="C49" i="40" s="1"/>
  <c r="C147" i="40" s="1"/>
  <c r="D579" i="3"/>
  <c r="C48" i="40" s="1"/>
  <c r="C146" i="40" s="1"/>
  <c r="D436" i="3"/>
  <c r="C47" i="40" s="1"/>
  <c r="C145" i="40" s="1"/>
  <c r="D291" i="3"/>
  <c r="C46" i="40" s="1"/>
  <c r="C144" i="40" s="1"/>
  <c r="L517" i="5" l="1"/>
  <c r="M499" i="5"/>
  <c r="M208" i="5"/>
  <c r="L226" i="5"/>
  <c r="M371" i="5"/>
  <c r="L389" i="5"/>
  <c r="C50" i="39"/>
  <c r="C198" i="39" s="1"/>
  <c r="C892" i="3"/>
  <c r="C889" i="3"/>
  <c r="C896" i="3"/>
  <c r="C895" i="3"/>
  <c r="C897" i="3"/>
  <c r="C891" i="3"/>
  <c r="C893" i="3"/>
  <c r="C49" i="39"/>
  <c r="C197" i="39" s="1"/>
  <c r="C755" i="3"/>
  <c r="C753" i="3"/>
  <c r="C749" i="3"/>
  <c r="C754" i="3"/>
  <c r="C750" i="3"/>
  <c r="C747" i="3"/>
  <c r="C751" i="3"/>
  <c r="C48" i="39"/>
  <c r="C196" i="39" s="1"/>
  <c r="C608" i="3"/>
  <c r="C613" i="3"/>
  <c r="C605" i="3"/>
  <c r="C612" i="3"/>
  <c r="C611" i="3"/>
  <c r="C607" i="3"/>
  <c r="C609" i="3"/>
  <c r="C47" i="39"/>
  <c r="C195" i="39" s="1"/>
  <c r="C464" i="3"/>
  <c r="C465" i="3"/>
  <c r="C470" i="3"/>
  <c r="C469" i="3"/>
  <c r="C468" i="3"/>
  <c r="C462" i="3"/>
  <c r="C466" i="3"/>
  <c r="C46" i="39"/>
  <c r="C194" i="39" s="1"/>
  <c r="C325" i="3"/>
  <c r="C319" i="3"/>
  <c r="C324" i="3"/>
  <c r="C323" i="3"/>
  <c r="C320" i="3"/>
  <c r="C317" i="3"/>
  <c r="C321" i="3"/>
  <c r="M497" i="5"/>
  <c r="C12" i="35"/>
  <c r="N208" i="5" l="1"/>
  <c r="M226" i="5"/>
  <c r="M517" i="5"/>
  <c r="N499" i="5"/>
  <c r="N371" i="5"/>
  <c r="M389" i="5"/>
  <c r="C118" i="35"/>
  <c r="C121" i="35"/>
  <c r="C117" i="35"/>
  <c r="C110" i="35"/>
  <c r="C106" i="35"/>
  <c r="C119" i="35"/>
  <c r="C104" i="35"/>
  <c r="C120" i="35"/>
  <c r="C116" i="35"/>
  <c r="C109" i="35"/>
  <c r="C105" i="35"/>
  <c r="C115" i="35"/>
  <c r="C108" i="35"/>
  <c r="C107" i="35"/>
  <c r="C114" i="35"/>
  <c r="C103" i="35"/>
  <c r="N497" i="5"/>
  <c r="D146" i="3"/>
  <c r="C45" i="40" l="1"/>
  <c r="C143" i="40" s="1"/>
  <c r="N517" i="5"/>
  <c r="O499" i="5"/>
  <c r="O371" i="5"/>
  <c r="N389" i="5"/>
  <c r="O208" i="5"/>
  <c r="N226" i="5"/>
  <c r="C174" i="3"/>
  <c r="C180" i="3"/>
  <c r="C176" i="3"/>
  <c r="C179" i="3"/>
  <c r="C175" i="3"/>
  <c r="C178" i="3"/>
  <c r="C45" i="39"/>
  <c r="O497" i="5"/>
  <c r="C13" i="5"/>
  <c r="D289" i="5"/>
  <c r="D369" i="4"/>
  <c r="C21" i="4"/>
  <c r="C248" i="4" s="1"/>
  <c r="D55" i="4"/>
  <c r="M67" i="4" s="1"/>
  <c r="E71" i="4"/>
  <c r="F71" i="4" s="1"/>
  <c r="C20" i="4"/>
  <c r="C111" i="4" s="1"/>
  <c r="D72" i="4"/>
  <c r="D194" i="4"/>
  <c r="D185" i="4"/>
  <c r="E193" i="4"/>
  <c r="E194" i="4" s="1"/>
  <c r="E185" i="4"/>
  <c r="F185" i="4"/>
  <c r="G185" i="4"/>
  <c r="H185" i="4"/>
  <c r="I189" i="4"/>
  <c r="I185" i="4"/>
  <c r="V185" i="4"/>
  <c r="U185" i="4"/>
  <c r="T185" i="4"/>
  <c r="S185" i="4"/>
  <c r="R185" i="4"/>
  <c r="Q185" i="4"/>
  <c r="P185" i="4"/>
  <c r="O185" i="4"/>
  <c r="N185" i="4"/>
  <c r="M185" i="4"/>
  <c r="L185" i="4"/>
  <c r="K185" i="4"/>
  <c r="J185" i="4"/>
  <c r="D249" i="4"/>
  <c r="D127" i="4"/>
  <c r="D16" i="26"/>
  <c r="D17" i="26"/>
  <c r="D19" i="26"/>
  <c r="D21" i="26"/>
  <c r="Q69" i="5"/>
  <c r="R69" i="5" s="1"/>
  <c r="Q72" i="5"/>
  <c r="R72" i="5" s="1"/>
  <c r="Q76" i="5"/>
  <c r="R76" i="5" s="1"/>
  <c r="Q79" i="5"/>
  <c r="R79" i="5" s="1"/>
  <c r="G69" i="5"/>
  <c r="I69" i="5" s="1"/>
  <c r="L69" i="5"/>
  <c r="U69" i="5" s="1"/>
  <c r="G72" i="5"/>
  <c r="I72" i="5" s="1"/>
  <c r="L72" i="5"/>
  <c r="U72" i="5" s="1"/>
  <c r="G76" i="5"/>
  <c r="I76" i="5" s="1"/>
  <c r="L76" i="5"/>
  <c r="U76" i="5" s="1"/>
  <c r="G79" i="5"/>
  <c r="I79" i="5" s="1"/>
  <c r="L79" i="5"/>
  <c r="U79" i="5" s="1"/>
  <c r="G88" i="5"/>
  <c r="M88" i="5"/>
  <c r="G245" i="5"/>
  <c r="G253" i="5" s="1"/>
  <c r="H245" i="5"/>
  <c r="H253" i="5" s="1"/>
  <c r="I245" i="5"/>
  <c r="I253" i="5" s="1"/>
  <c r="J245" i="5"/>
  <c r="J253" i="5" s="1"/>
  <c r="K245" i="5"/>
  <c r="K253" i="5" s="1"/>
  <c r="L245" i="5"/>
  <c r="L253" i="5" s="1"/>
  <c r="M245" i="5"/>
  <c r="M253" i="5" s="1"/>
  <c r="N245" i="5"/>
  <c r="N253" i="5" s="1"/>
  <c r="O245" i="5"/>
  <c r="O253" i="5" s="1"/>
  <c r="Q245" i="5"/>
  <c r="Q253" i="5" s="1"/>
  <c r="R245" i="5"/>
  <c r="R253" i="5" s="1"/>
  <c r="S245" i="5"/>
  <c r="S253" i="5" s="1"/>
  <c r="T245" i="5"/>
  <c r="T253" i="5" s="1"/>
  <c r="U245" i="5"/>
  <c r="U253" i="5" s="1"/>
  <c r="V245" i="5"/>
  <c r="V253" i="5" s="1"/>
  <c r="W245" i="5"/>
  <c r="W253" i="5" s="1"/>
  <c r="X245" i="5"/>
  <c r="X253" i="5" s="1"/>
  <c r="Y245" i="5"/>
  <c r="Y253" i="5" s="1"/>
  <c r="D33" i="4"/>
  <c r="D42" i="4" s="1"/>
  <c r="F38" i="4"/>
  <c r="F39" i="4" s="1"/>
  <c r="D24" i="26" s="1"/>
  <c r="M37" i="4"/>
  <c r="V44" i="4"/>
  <c r="X44" i="4"/>
  <c r="Z44" i="4"/>
  <c r="AB44" i="4"/>
  <c r="AD44" i="4"/>
  <c r="AF44" i="4"/>
  <c r="AH44" i="4"/>
  <c r="AJ44" i="4"/>
  <c r="AL44" i="4"/>
  <c r="AN44" i="4"/>
  <c r="AP44" i="4"/>
  <c r="AR44" i="4"/>
  <c r="AT44" i="4"/>
  <c r="AV44" i="4"/>
  <c r="D116" i="4"/>
  <c r="C106" i="39" s="1"/>
  <c r="D158" i="4"/>
  <c r="D167" i="4" s="1"/>
  <c r="F163" i="4"/>
  <c r="F164" i="4" s="1"/>
  <c r="D25" i="26" s="1"/>
  <c r="M162" i="4"/>
  <c r="V169" i="4"/>
  <c r="X169" i="4"/>
  <c r="Z169" i="4"/>
  <c r="AB169" i="4"/>
  <c r="AD169" i="4"/>
  <c r="AF169" i="4"/>
  <c r="AH169" i="4"/>
  <c r="AJ169" i="4"/>
  <c r="AL169" i="4"/>
  <c r="AN169" i="4"/>
  <c r="AP169" i="4"/>
  <c r="AR169" i="4"/>
  <c r="AT169" i="4"/>
  <c r="AV169" i="4"/>
  <c r="D238" i="4"/>
  <c r="C107" i="39" s="1"/>
  <c r="D279" i="4"/>
  <c r="D288" i="4" s="1"/>
  <c r="F284" i="4"/>
  <c r="F285" i="4" s="1"/>
  <c r="D26" i="26" s="1"/>
  <c r="C22" i="4"/>
  <c r="C357" i="4" s="1"/>
  <c r="M283" i="4"/>
  <c r="V291" i="4"/>
  <c r="X291" i="4"/>
  <c r="Z291" i="4"/>
  <c r="AB291" i="4"/>
  <c r="AD291" i="4"/>
  <c r="AF291" i="4"/>
  <c r="AH291" i="4"/>
  <c r="AJ291" i="4"/>
  <c r="AL291" i="4"/>
  <c r="AN291" i="4"/>
  <c r="AP291" i="4"/>
  <c r="AR291" i="4"/>
  <c r="AT291" i="4"/>
  <c r="AV291" i="4"/>
  <c r="D358" i="4"/>
  <c r="C108" i="39" s="1"/>
  <c r="G17" i="2"/>
  <c r="C264" i="1" s="1"/>
  <c r="G18" i="2"/>
  <c r="C405" i="1" s="1"/>
  <c r="G19" i="2"/>
  <c r="C551" i="1" s="1"/>
  <c r="G20" i="2"/>
  <c r="C687" i="1" s="1"/>
  <c r="G21" i="2"/>
  <c r="C824" i="1" s="1"/>
  <c r="G22" i="2"/>
  <c r="C961" i="1" s="1"/>
  <c r="G25" i="2"/>
  <c r="C87" i="4" s="1"/>
  <c r="G26" i="2"/>
  <c r="C209" i="4" s="1"/>
  <c r="G27" i="2"/>
  <c r="C329" i="4" s="1"/>
  <c r="D311" i="5"/>
  <c r="Q70" i="5"/>
  <c r="R70" i="5" s="1"/>
  <c r="G70" i="5"/>
  <c r="I70" i="5" s="1"/>
  <c r="Q71" i="5"/>
  <c r="R71" i="5" s="1"/>
  <c r="G71" i="5"/>
  <c r="I71" i="5" s="1"/>
  <c r="Q73" i="5"/>
  <c r="R73" i="5" s="1"/>
  <c r="G73" i="5"/>
  <c r="I73" i="5" s="1"/>
  <c r="Q74" i="5"/>
  <c r="R74" i="5" s="1"/>
  <c r="G74" i="5"/>
  <c r="I74" i="5" s="1"/>
  <c r="Q75" i="5"/>
  <c r="R75" i="5" s="1"/>
  <c r="G75" i="5"/>
  <c r="I75" i="5" s="1"/>
  <c r="Q77" i="5"/>
  <c r="R77" i="5" s="1"/>
  <c r="G77" i="5"/>
  <c r="I77" i="5" s="1"/>
  <c r="Q78" i="5"/>
  <c r="R78" i="5" s="1"/>
  <c r="G78" i="5"/>
  <c r="I78" i="5" s="1"/>
  <c r="Q80" i="5"/>
  <c r="R80" i="5" s="1"/>
  <c r="G80" i="5"/>
  <c r="I80" i="5" s="1"/>
  <c r="Q81" i="5"/>
  <c r="R81" i="5" s="1"/>
  <c r="G81" i="5"/>
  <c r="I81" i="5" s="1"/>
  <c r="I50" i="5"/>
  <c r="I49" i="5"/>
  <c r="H51" i="5" s="1"/>
  <c r="N17" i="2"/>
  <c r="N18" i="2"/>
  <c r="N22" i="2"/>
  <c r="N25" i="2"/>
  <c r="N26" i="2"/>
  <c r="C12" i="3"/>
  <c r="C101" i="3"/>
  <c r="C13" i="3"/>
  <c r="C246" i="3"/>
  <c r="C14" i="3"/>
  <c r="C391" i="3"/>
  <c r="C15" i="3"/>
  <c r="C534" i="3"/>
  <c r="C16" i="3"/>
  <c r="C676" i="3"/>
  <c r="C17" i="3"/>
  <c r="C818" i="3"/>
  <c r="C13" i="19"/>
  <c r="C12" i="19"/>
  <c r="C13" i="12"/>
  <c r="C12" i="12"/>
  <c r="C111" i="12" s="1"/>
  <c r="C13" i="16"/>
  <c r="G13" i="16" s="1"/>
  <c r="G14" i="16" s="1"/>
  <c r="C12" i="10"/>
  <c r="C12" i="20"/>
  <c r="C12" i="32"/>
  <c r="T16" i="3"/>
  <c r="N47" i="2" s="1"/>
  <c r="C12" i="30"/>
  <c r="C100" i="30" s="1"/>
  <c r="D42" i="35"/>
  <c r="D276" i="35"/>
  <c r="D100" i="35"/>
  <c r="C88" i="36" s="1"/>
  <c r="C70" i="35"/>
  <c r="G55" i="35"/>
  <c r="D53" i="35"/>
  <c r="D52" i="35"/>
  <c r="D51" i="35"/>
  <c r="G45" i="35"/>
  <c r="G57" i="35" s="1"/>
  <c r="D44" i="35"/>
  <c r="D43" i="35"/>
  <c r="T12" i="35"/>
  <c r="D8" i="35"/>
  <c r="D51" i="32"/>
  <c r="D52" i="32"/>
  <c r="D50" i="32"/>
  <c r="D42" i="32"/>
  <c r="D43" i="32"/>
  <c r="D41" i="32"/>
  <c r="C93" i="35"/>
  <c r="M93" i="35" s="1"/>
  <c r="J12" i="35"/>
  <c r="J13" i="35" s="1"/>
  <c r="F12" i="35"/>
  <c r="F13" i="35" s="1"/>
  <c r="C98" i="35"/>
  <c r="O98" i="35" s="1"/>
  <c r="C97" i="35"/>
  <c r="T97" i="35" s="1"/>
  <c r="C99" i="35"/>
  <c r="C96" i="35"/>
  <c r="L96" i="35" s="1"/>
  <c r="C94" i="35"/>
  <c r="H94" i="35" s="1"/>
  <c r="K12" i="35"/>
  <c r="K13" i="35" s="1"/>
  <c r="C95" i="35"/>
  <c r="T95" i="35" s="1"/>
  <c r="D12" i="35"/>
  <c r="D13" i="35" s="1"/>
  <c r="H12" i="35"/>
  <c r="H13" i="35" s="1"/>
  <c r="G12" i="35"/>
  <c r="G13" i="35" s="1"/>
  <c r="E12" i="35"/>
  <c r="E13" i="35" s="1"/>
  <c r="I12" i="35"/>
  <c r="I13" i="35" s="1"/>
  <c r="C13" i="35"/>
  <c r="C92" i="35"/>
  <c r="D99" i="32"/>
  <c r="C84" i="36" s="1"/>
  <c r="C69" i="32"/>
  <c r="G54" i="32"/>
  <c r="G44" i="32"/>
  <c r="D8" i="32"/>
  <c r="C12" i="31"/>
  <c r="B12" i="31"/>
  <c r="D102" i="31"/>
  <c r="C76" i="36" s="1"/>
  <c r="C72" i="31"/>
  <c r="C71" i="31"/>
  <c r="C57" i="31"/>
  <c r="C46" i="31"/>
  <c r="D8" i="31"/>
  <c r="B12" i="30"/>
  <c r="C47" i="30"/>
  <c r="D103" i="30"/>
  <c r="C73" i="30"/>
  <c r="C72" i="30"/>
  <c r="C58" i="30"/>
  <c r="D8" i="30"/>
  <c r="I20" i="29"/>
  <c r="J20" i="29" s="1"/>
  <c r="I19" i="29"/>
  <c r="J19" i="29" s="1"/>
  <c r="C52" i="29"/>
  <c r="K43" i="29"/>
  <c r="K9" i="29" s="1"/>
  <c r="K42" i="29"/>
  <c r="I9" i="29" s="1"/>
  <c r="K41" i="29"/>
  <c r="G9" i="29" s="1"/>
  <c r="K40" i="29"/>
  <c r="E9" i="29" s="1"/>
  <c r="F9" i="29" s="1"/>
  <c r="C34" i="29"/>
  <c r="K36" i="29"/>
  <c r="C33" i="29"/>
  <c r="K35" i="29"/>
  <c r="K34" i="29"/>
  <c r="K33" i="29"/>
  <c r="L24" i="29"/>
  <c r="J24" i="29"/>
  <c r="H24" i="29"/>
  <c r="F24" i="29"/>
  <c r="K20" i="29"/>
  <c r="L20" i="29" s="1"/>
  <c r="G20" i="29"/>
  <c r="H20" i="29" s="1"/>
  <c r="E20" i="29"/>
  <c r="F20" i="29" s="1"/>
  <c r="K19" i="29"/>
  <c r="G19" i="29"/>
  <c r="H19" i="29" s="1"/>
  <c r="E19" i="29"/>
  <c r="F19" i="29" s="1"/>
  <c r="K12" i="29"/>
  <c r="I12" i="29"/>
  <c r="J12" i="29" s="1"/>
  <c r="G12" i="29"/>
  <c r="H12" i="29"/>
  <c r="F12" i="29"/>
  <c r="L19" i="29"/>
  <c r="L12" i="29"/>
  <c r="E16" i="26"/>
  <c r="E17" i="26"/>
  <c r="E18" i="26"/>
  <c r="E19" i="26"/>
  <c r="E20" i="26"/>
  <c r="E21" i="26"/>
  <c r="E24" i="26"/>
  <c r="E25" i="26"/>
  <c r="E26" i="26"/>
  <c r="E29" i="26"/>
  <c r="E30" i="26"/>
  <c r="E31" i="26"/>
  <c r="E32" i="26"/>
  <c r="E33" i="26"/>
  <c r="E34" i="26"/>
  <c r="J16" i="26"/>
  <c r="J17" i="26"/>
  <c r="J18" i="26"/>
  <c r="J19" i="26"/>
  <c r="J20" i="26"/>
  <c r="J21" i="26"/>
  <c r="J25" i="26"/>
  <c r="J26" i="26"/>
  <c r="J30" i="26"/>
  <c r="J29" i="26"/>
  <c r="J32" i="26"/>
  <c r="K32" i="26" s="1"/>
  <c r="J33" i="26"/>
  <c r="G37" i="20"/>
  <c r="G54" i="20"/>
  <c r="C69" i="20"/>
  <c r="D8" i="20"/>
  <c r="D33" i="2"/>
  <c r="F773" i="3"/>
  <c r="D34" i="26" s="1"/>
  <c r="D55" i="3"/>
  <c r="F49" i="3"/>
  <c r="D187" i="3"/>
  <c r="F193" i="3" s="1"/>
  <c r="F195" i="3"/>
  <c r="D332" i="3"/>
  <c r="D365" i="3" s="1"/>
  <c r="F340" i="3"/>
  <c r="F626" i="3"/>
  <c r="F627" i="3"/>
  <c r="F628" i="3"/>
  <c r="D477" i="3"/>
  <c r="F484" i="3" s="1"/>
  <c r="D634" i="3"/>
  <c r="D776" i="3"/>
  <c r="D135" i="3"/>
  <c r="C45" i="36" s="1"/>
  <c r="D280" i="3"/>
  <c r="C46" i="36" s="1"/>
  <c r="D425" i="3"/>
  <c r="C47" i="36" s="1"/>
  <c r="D568" i="3"/>
  <c r="C48" i="36" s="1"/>
  <c r="D710" i="3"/>
  <c r="C49" i="36" s="1"/>
  <c r="D852" i="3"/>
  <c r="C50" i="36" s="1"/>
  <c r="D99" i="20"/>
  <c r="R13" i="4"/>
  <c r="R17" i="4"/>
  <c r="R12" i="4"/>
  <c r="D8" i="4"/>
  <c r="C194" i="4"/>
  <c r="W185" i="4"/>
  <c r="AX169" i="4"/>
  <c r="C72" i="4"/>
  <c r="D56" i="4"/>
  <c r="W67" i="4" s="1"/>
  <c r="AX44" i="4"/>
  <c r="C16" i="4"/>
  <c r="H16" i="4" s="1"/>
  <c r="C14" i="4"/>
  <c r="J14" i="4" s="1"/>
  <c r="C76" i="12"/>
  <c r="C191" i="12"/>
  <c r="C211" i="19"/>
  <c r="C93" i="19"/>
  <c r="C85" i="10"/>
  <c r="D8" i="16"/>
  <c r="B12" i="20"/>
  <c r="D8" i="19"/>
  <c r="C212" i="19"/>
  <c r="C94" i="19"/>
  <c r="B12" i="19"/>
  <c r="B13" i="19"/>
  <c r="D8" i="12"/>
  <c r="C77" i="12"/>
  <c r="B13" i="12"/>
  <c r="B12" i="12"/>
  <c r="D8" i="10"/>
  <c r="C86" i="10"/>
  <c r="B12" i="10"/>
  <c r="G44" i="2"/>
  <c r="G45" i="2" s="1"/>
  <c r="G46" i="2" s="1"/>
  <c r="G47" i="2" s="1"/>
  <c r="G48" i="2" s="1"/>
  <c r="G223" i="3"/>
  <c r="H223" i="3"/>
  <c r="I223" i="3"/>
  <c r="J223" i="3"/>
  <c r="K223" i="3"/>
  <c r="L223" i="3"/>
  <c r="M223" i="3"/>
  <c r="N223" i="3"/>
  <c r="O223" i="3"/>
  <c r="P223" i="3"/>
  <c r="Q223" i="3"/>
  <c r="R223" i="3"/>
  <c r="S223" i="3"/>
  <c r="T223" i="3"/>
  <c r="U223" i="3"/>
  <c r="V223" i="3"/>
  <c r="W223" i="3"/>
  <c r="G368" i="3"/>
  <c r="H368" i="3"/>
  <c r="I368" i="3"/>
  <c r="J368" i="3"/>
  <c r="K368" i="3"/>
  <c r="L368" i="3"/>
  <c r="M368" i="3"/>
  <c r="N368" i="3"/>
  <c r="O368" i="3"/>
  <c r="P368" i="3"/>
  <c r="Q368" i="3"/>
  <c r="R368" i="3"/>
  <c r="S368" i="3"/>
  <c r="T368" i="3"/>
  <c r="U368" i="3"/>
  <c r="V368" i="3"/>
  <c r="W368" i="3"/>
  <c r="D49" i="2"/>
  <c r="D223" i="3"/>
  <c r="K197" i="3"/>
  <c r="E223" i="3"/>
  <c r="M201" i="3"/>
  <c r="M193" i="3"/>
  <c r="M194" i="3"/>
  <c r="M197" i="3"/>
  <c r="F223" i="3"/>
  <c r="O197" i="3"/>
  <c r="D8" i="3"/>
  <c r="C102" i="3"/>
  <c r="D368" i="3"/>
  <c r="K342" i="3"/>
  <c r="E368" i="3"/>
  <c r="M346" i="3"/>
  <c r="M347" i="3"/>
  <c r="M338" i="3"/>
  <c r="M339" i="3"/>
  <c r="M342" i="3"/>
  <c r="F368" i="3"/>
  <c r="O342" i="3"/>
  <c r="D510" i="3"/>
  <c r="F485" i="3"/>
  <c r="K487" i="3"/>
  <c r="E510" i="3"/>
  <c r="M491" i="3"/>
  <c r="M492" i="3"/>
  <c r="M483" i="3"/>
  <c r="M484" i="3"/>
  <c r="M487" i="3"/>
  <c r="F510" i="3"/>
  <c r="O487" i="3"/>
  <c r="G510" i="3"/>
  <c r="H510" i="3"/>
  <c r="I510" i="3"/>
  <c r="J510" i="3"/>
  <c r="K510" i="3"/>
  <c r="L510" i="3"/>
  <c r="M510" i="3"/>
  <c r="N510" i="3"/>
  <c r="O510" i="3"/>
  <c r="P510" i="3"/>
  <c r="Q510" i="3"/>
  <c r="R510" i="3"/>
  <c r="S510" i="3"/>
  <c r="T510" i="3"/>
  <c r="U510" i="3"/>
  <c r="V510" i="3"/>
  <c r="W510" i="3"/>
  <c r="D653" i="3"/>
  <c r="K630" i="3"/>
  <c r="E653" i="3"/>
  <c r="M634" i="3"/>
  <c r="M635" i="3"/>
  <c r="M626" i="3"/>
  <c r="M627" i="3"/>
  <c r="M630" i="3"/>
  <c r="F653" i="3"/>
  <c r="O630" i="3"/>
  <c r="G653" i="3"/>
  <c r="Q630" i="3"/>
  <c r="H653" i="3"/>
  <c r="S630" i="3"/>
  <c r="I653" i="3"/>
  <c r="U630" i="3"/>
  <c r="D646" i="3"/>
  <c r="AI630" i="3" s="1"/>
  <c r="J653" i="3"/>
  <c r="K653" i="3"/>
  <c r="L653" i="3"/>
  <c r="M653" i="3"/>
  <c r="N653" i="3"/>
  <c r="O653" i="3"/>
  <c r="P653" i="3"/>
  <c r="Q653" i="3"/>
  <c r="R653" i="3"/>
  <c r="S653" i="3"/>
  <c r="T653" i="3"/>
  <c r="U653" i="3"/>
  <c r="V653" i="3"/>
  <c r="W653" i="3"/>
  <c r="D795" i="3"/>
  <c r="K772" i="3"/>
  <c r="E795" i="3"/>
  <c r="M776" i="3"/>
  <c r="M777" i="3"/>
  <c r="M768" i="3"/>
  <c r="M769" i="3"/>
  <c r="M772" i="3"/>
  <c r="F795" i="3"/>
  <c r="O772" i="3"/>
  <c r="G795" i="3"/>
  <c r="Q772" i="3"/>
  <c r="H795" i="3"/>
  <c r="S772" i="3"/>
  <c r="I795" i="3"/>
  <c r="U772" i="3"/>
  <c r="D792" i="3"/>
  <c r="AA772" i="3" s="1"/>
  <c r="J795" i="3"/>
  <c r="K795" i="3"/>
  <c r="L795" i="3"/>
  <c r="M795" i="3"/>
  <c r="N795" i="3"/>
  <c r="O795" i="3"/>
  <c r="P795" i="3"/>
  <c r="Q795" i="3"/>
  <c r="R795" i="3"/>
  <c r="S795" i="3"/>
  <c r="T795" i="3"/>
  <c r="U795" i="3"/>
  <c r="V795" i="3"/>
  <c r="W795" i="3"/>
  <c r="K51" i="3"/>
  <c r="M55" i="3"/>
  <c r="M56" i="3"/>
  <c r="M47" i="3"/>
  <c r="M48" i="3"/>
  <c r="M51" i="3"/>
  <c r="O51" i="3"/>
  <c r="B11" i="3"/>
  <c r="D23" i="2"/>
  <c r="D28" i="2"/>
  <c r="D309" i="4"/>
  <c r="E309" i="4"/>
  <c r="F309" i="4"/>
  <c r="G309" i="4"/>
  <c r="H309" i="4"/>
  <c r="I309" i="4"/>
  <c r="J309" i="4"/>
  <c r="K309" i="4"/>
  <c r="L309" i="4"/>
  <c r="M309" i="4"/>
  <c r="N309" i="4"/>
  <c r="O309" i="4"/>
  <c r="P309" i="4"/>
  <c r="Q309" i="4"/>
  <c r="R309" i="4"/>
  <c r="S309" i="4"/>
  <c r="T309" i="4"/>
  <c r="U309" i="4"/>
  <c r="V309" i="4"/>
  <c r="W309" i="4"/>
  <c r="AX291" i="4"/>
  <c r="F31" i="2"/>
  <c r="C29" i="2"/>
  <c r="C24" i="2"/>
  <c r="C16" i="2"/>
  <c r="F15" i="2"/>
  <c r="D57" i="19"/>
  <c r="D158" i="12"/>
  <c r="B368" i="3"/>
  <c r="B510" i="3"/>
  <c r="B653" i="3"/>
  <c r="D275" i="16"/>
  <c r="C79" i="19"/>
  <c r="C182" i="19"/>
  <c r="C197" i="19"/>
  <c r="E158" i="12"/>
  <c r="F158" i="12"/>
  <c r="G158" i="12"/>
  <c r="H158" i="12"/>
  <c r="I158" i="12"/>
  <c r="J158" i="12"/>
  <c r="K158" i="12"/>
  <c r="L158" i="12"/>
  <c r="M158" i="12"/>
  <c r="N158" i="12"/>
  <c r="O158" i="12"/>
  <c r="P158" i="12"/>
  <c r="Q158" i="12"/>
  <c r="R158" i="12"/>
  <c r="S158" i="12"/>
  <c r="T158" i="12"/>
  <c r="U158" i="12"/>
  <c r="V158" i="12"/>
  <c r="W158" i="12"/>
  <c r="X158" i="12"/>
  <c r="E71" i="10"/>
  <c r="E105" i="10"/>
  <c r="F105" i="10"/>
  <c r="G105" i="10"/>
  <c r="H105" i="10"/>
  <c r="I105" i="10"/>
  <c r="J105" i="10"/>
  <c r="K105" i="10"/>
  <c r="L105" i="10"/>
  <c r="M105" i="10"/>
  <c r="N105" i="10"/>
  <c r="O105" i="10"/>
  <c r="P105" i="10"/>
  <c r="Q105" i="10"/>
  <c r="R105" i="10"/>
  <c r="S105" i="10"/>
  <c r="T105" i="10"/>
  <c r="U105" i="10"/>
  <c r="V105" i="10"/>
  <c r="W105" i="10"/>
  <c r="D124" i="19"/>
  <c r="D242" i="19"/>
  <c r="C192" i="12"/>
  <c r="D222" i="12"/>
  <c r="C177" i="12"/>
  <c r="C164" i="12"/>
  <c r="D107" i="12"/>
  <c r="D116" i="10"/>
  <c r="B21" i="4"/>
  <c r="B22" i="4"/>
  <c r="B20" i="4"/>
  <c r="B13" i="4"/>
  <c r="B14" i="4"/>
  <c r="B15" i="4"/>
  <c r="B16" i="4"/>
  <c r="B17" i="4"/>
  <c r="B12" i="4"/>
  <c r="C13" i="4"/>
  <c r="D13" i="4" s="1"/>
  <c r="C15" i="4"/>
  <c r="J15" i="4" s="1"/>
  <c r="C17" i="4"/>
  <c r="I17" i="4" s="1"/>
  <c r="C12" i="4"/>
  <c r="I12" i="4" s="1"/>
  <c r="B13" i="3"/>
  <c r="B902" i="3" s="1"/>
  <c r="B14" i="3"/>
  <c r="B903" i="3" s="1"/>
  <c r="B15" i="3"/>
  <c r="B904" i="3" s="1"/>
  <c r="B16" i="3"/>
  <c r="B905" i="3" s="1"/>
  <c r="B17" i="3"/>
  <c r="B906" i="3" s="1"/>
  <c r="B12" i="3"/>
  <c r="B901" i="3" s="1"/>
  <c r="C819" i="3"/>
  <c r="C677" i="3"/>
  <c r="C535" i="3"/>
  <c r="C392" i="3"/>
  <c r="C62" i="12"/>
  <c r="C49" i="12"/>
  <c r="C64" i="19"/>
  <c r="C72" i="36" l="1"/>
  <c r="D21" i="4"/>
  <c r="E21" i="4"/>
  <c r="E964" i="1"/>
  <c r="I964" i="1"/>
  <c r="U964" i="1"/>
  <c r="O964" i="1"/>
  <c r="M964" i="1"/>
  <c r="Q964" i="1"/>
  <c r="G964" i="1"/>
  <c r="S964" i="1"/>
  <c r="W964" i="1"/>
  <c r="K964" i="1"/>
  <c r="F964" i="1"/>
  <c r="V964" i="1"/>
  <c r="T964" i="1"/>
  <c r="L964" i="1"/>
  <c r="N964" i="1"/>
  <c r="H964" i="1"/>
  <c r="J964" i="1"/>
  <c r="P964" i="1"/>
  <c r="R964" i="1"/>
  <c r="D964" i="1"/>
  <c r="G827" i="1"/>
  <c r="N827" i="1"/>
  <c r="U827" i="1"/>
  <c r="S827" i="1"/>
  <c r="P827" i="1"/>
  <c r="M827" i="1"/>
  <c r="R827" i="1"/>
  <c r="E827" i="1"/>
  <c r="J827" i="1"/>
  <c r="H827" i="1"/>
  <c r="W827" i="1"/>
  <c r="L827" i="1"/>
  <c r="V827" i="1"/>
  <c r="O827" i="1"/>
  <c r="Q827" i="1"/>
  <c r="F827" i="1"/>
  <c r="I827" i="1"/>
  <c r="K827" i="1"/>
  <c r="T827" i="1"/>
  <c r="D827" i="1"/>
  <c r="Q267" i="1"/>
  <c r="K267" i="1"/>
  <c r="L267" i="1"/>
  <c r="T267" i="1"/>
  <c r="U267" i="1"/>
  <c r="G267" i="1"/>
  <c r="R267" i="1"/>
  <c r="V267" i="1"/>
  <c r="P267" i="1"/>
  <c r="F267" i="1"/>
  <c r="M267" i="1"/>
  <c r="O267" i="1"/>
  <c r="N267" i="1"/>
  <c r="J267" i="1"/>
  <c r="H267" i="1"/>
  <c r="I267" i="1"/>
  <c r="E267" i="1"/>
  <c r="S267" i="1"/>
  <c r="W267" i="1"/>
  <c r="D267" i="1"/>
  <c r="O408" i="1"/>
  <c r="M408" i="1"/>
  <c r="P408" i="1"/>
  <c r="L408" i="1"/>
  <c r="Q408" i="1"/>
  <c r="V408" i="1"/>
  <c r="H408" i="1"/>
  <c r="K408" i="1"/>
  <c r="S408" i="1"/>
  <c r="N408" i="1"/>
  <c r="J408" i="1"/>
  <c r="R408" i="1"/>
  <c r="U408" i="1"/>
  <c r="T408" i="1"/>
  <c r="G408" i="1"/>
  <c r="W408" i="1"/>
  <c r="F408" i="1"/>
  <c r="I408" i="1"/>
  <c r="D408" i="1"/>
  <c r="E408" i="1"/>
  <c r="T690" i="1"/>
  <c r="V690" i="1"/>
  <c r="E690" i="1"/>
  <c r="S690" i="1"/>
  <c r="H690" i="1"/>
  <c r="M690" i="1"/>
  <c r="Q690" i="1"/>
  <c r="F690" i="1"/>
  <c r="W690" i="1"/>
  <c r="L690" i="1"/>
  <c r="J690" i="1"/>
  <c r="I690" i="1"/>
  <c r="K690" i="1"/>
  <c r="U690" i="1"/>
  <c r="O690" i="1"/>
  <c r="R690" i="1"/>
  <c r="P690" i="1"/>
  <c r="N690" i="1"/>
  <c r="G690" i="1"/>
  <c r="D690" i="1"/>
  <c r="K554" i="1"/>
  <c r="O554" i="1"/>
  <c r="F554" i="1"/>
  <c r="T554" i="1"/>
  <c r="V554" i="1"/>
  <c r="Q554" i="1"/>
  <c r="J554" i="1"/>
  <c r="P554" i="1"/>
  <c r="W554" i="1"/>
  <c r="U554" i="1"/>
  <c r="M554" i="1"/>
  <c r="S554" i="1"/>
  <c r="L554" i="1"/>
  <c r="R554" i="1"/>
  <c r="I554" i="1"/>
  <c r="N554" i="1"/>
  <c r="G554" i="1"/>
  <c r="H554" i="1"/>
  <c r="E554" i="1"/>
  <c r="D554" i="1"/>
  <c r="C193" i="39"/>
  <c r="C257" i="39"/>
  <c r="C259" i="39" s="1"/>
  <c r="C139" i="40"/>
  <c r="N67" i="2"/>
  <c r="P371" i="5"/>
  <c r="O389" i="5"/>
  <c r="O517" i="5"/>
  <c r="P499" i="5"/>
  <c r="P208" i="5"/>
  <c r="O226" i="5"/>
  <c r="H9" i="29"/>
  <c r="H13" i="29" s="1"/>
  <c r="C353" i="5"/>
  <c r="C352" i="5"/>
  <c r="C351" i="5"/>
  <c r="C357" i="5"/>
  <c r="C356" i="5"/>
  <c r="C355" i="5"/>
  <c r="C99" i="39"/>
  <c r="C102" i="39"/>
  <c r="C98" i="39"/>
  <c r="C97" i="39"/>
  <c r="C101" i="39"/>
  <c r="C100" i="39"/>
  <c r="I13" i="5"/>
  <c r="I14" i="5" s="1"/>
  <c r="C308" i="5" s="1"/>
  <c r="R308" i="5" s="1"/>
  <c r="F26" i="26"/>
  <c r="G56" i="20"/>
  <c r="C144" i="4"/>
  <c r="C142" i="4"/>
  <c r="C145" i="4"/>
  <c r="C149" i="4"/>
  <c r="C150" i="4"/>
  <c r="C146" i="4"/>
  <c r="C148" i="4"/>
  <c r="C33" i="39"/>
  <c r="C184" i="39" s="1"/>
  <c r="C266" i="4"/>
  <c r="C264" i="4"/>
  <c r="C271" i="4"/>
  <c r="C272" i="4"/>
  <c r="C267" i="4"/>
  <c r="C268" i="4"/>
  <c r="C270" i="4"/>
  <c r="C37" i="39"/>
  <c r="C185" i="39" s="1"/>
  <c r="C391" i="4"/>
  <c r="C390" i="4"/>
  <c r="C392" i="4"/>
  <c r="C386" i="4"/>
  <c r="C384" i="4"/>
  <c r="C387" i="4"/>
  <c r="C388" i="4"/>
  <c r="C349" i="5"/>
  <c r="C41" i="39"/>
  <c r="C189" i="39" s="1"/>
  <c r="G21" i="4"/>
  <c r="J21" i="4"/>
  <c r="I21" i="4"/>
  <c r="F193" i="4"/>
  <c r="F194" i="4" s="1"/>
  <c r="C18" i="40"/>
  <c r="C124" i="40" s="1"/>
  <c r="C32" i="39"/>
  <c r="C183" i="39" s="1"/>
  <c r="C13" i="31"/>
  <c r="C123" i="31"/>
  <c r="C119" i="31"/>
  <c r="C112" i="31"/>
  <c r="C108" i="31"/>
  <c r="C117" i="31"/>
  <c r="C106" i="31"/>
  <c r="C122" i="31"/>
  <c r="C118" i="31"/>
  <c r="C111" i="31"/>
  <c r="C107" i="31"/>
  <c r="C121" i="31"/>
  <c r="C110" i="31"/>
  <c r="C109" i="31"/>
  <c r="C105" i="31"/>
  <c r="C120" i="31"/>
  <c r="C116" i="31"/>
  <c r="C93" i="32"/>
  <c r="C119" i="32"/>
  <c r="C115" i="32"/>
  <c r="C108" i="32"/>
  <c r="C104" i="32"/>
  <c r="C117" i="32"/>
  <c r="C102" i="32"/>
  <c r="C118" i="32"/>
  <c r="C114" i="32"/>
  <c r="C107" i="32"/>
  <c r="C103" i="32"/>
  <c r="C113" i="32"/>
  <c r="C106" i="32"/>
  <c r="C105" i="32"/>
  <c r="C120" i="32"/>
  <c r="C109" i="32"/>
  <c r="C116" i="32"/>
  <c r="C716" i="3"/>
  <c r="C727" i="3"/>
  <c r="C705" i="3"/>
  <c r="S705" i="3" s="1"/>
  <c r="E13" i="12"/>
  <c r="C243" i="12"/>
  <c r="C239" i="12"/>
  <c r="C232" i="12"/>
  <c r="C228" i="12"/>
  <c r="C241" i="12"/>
  <c r="C230" i="12"/>
  <c r="C242" i="12"/>
  <c r="C238" i="12"/>
  <c r="C231" i="12"/>
  <c r="C227" i="12"/>
  <c r="C237" i="12"/>
  <c r="C226" i="12"/>
  <c r="C240" i="12"/>
  <c r="C225" i="12"/>
  <c r="C236" i="12"/>
  <c r="C229" i="12"/>
  <c r="E38" i="10"/>
  <c r="F38" i="10" s="1"/>
  <c r="C38" i="29"/>
  <c r="C39" i="29" s="1"/>
  <c r="H3" i="8" s="1"/>
  <c r="E13" i="29"/>
  <c r="T12" i="20"/>
  <c r="N68" i="2" s="1"/>
  <c r="C117" i="20"/>
  <c r="C113" i="20"/>
  <c r="C106" i="20"/>
  <c r="C102" i="20"/>
  <c r="C114" i="20"/>
  <c r="C120" i="20"/>
  <c r="C116" i="20"/>
  <c r="C109" i="20"/>
  <c r="C105" i="20"/>
  <c r="C118" i="20"/>
  <c r="C107" i="20"/>
  <c r="C119" i="20"/>
  <c r="C115" i="20"/>
  <c r="C108" i="20"/>
  <c r="C104" i="20"/>
  <c r="C103" i="20"/>
  <c r="C80" i="36"/>
  <c r="C67" i="36"/>
  <c r="C68" i="36"/>
  <c r="T12" i="12"/>
  <c r="N52" i="2" s="1"/>
  <c r="C128" i="12"/>
  <c r="C124" i="12"/>
  <c r="C117" i="12"/>
  <c r="C113" i="12"/>
  <c r="C114" i="12"/>
  <c r="C110" i="12"/>
  <c r="C127" i="12"/>
  <c r="C123" i="12"/>
  <c r="C116" i="12"/>
  <c r="C112" i="12"/>
  <c r="C121" i="12"/>
  <c r="C126" i="12"/>
  <c r="C122" i="12"/>
  <c r="C115" i="12"/>
  <c r="C125" i="12"/>
  <c r="H12" i="19"/>
  <c r="C142" i="19"/>
  <c r="C138" i="19"/>
  <c r="C131" i="19"/>
  <c r="C127" i="19"/>
  <c r="C139" i="19"/>
  <c r="C132" i="19"/>
  <c r="C145" i="19"/>
  <c r="C141" i="19"/>
  <c r="C134" i="19"/>
  <c r="C130" i="19"/>
  <c r="C143" i="19"/>
  <c r="C128" i="19"/>
  <c r="C144" i="19"/>
  <c r="C140" i="19"/>
  <c r="C133" i="19"/>
  <c r="C129" i="19"/>
  <c r="C260" i="19"/>
  <c r="C256" i="19"/>
  <c r="C249" i="19"/>
  <c r="C245" i="19"/>
  <c r="C257" i="19"/>
  <c r="C246" i="19"/>
  <c r="C263" i="19"/>
  <c r="C259" i="19"/>
  <c r="C252" i="19"/>
  <c r="C248" i="19"/>
  <c r="C261" i="19"/>
  <c r="C262" i="19"/>
  <c r="C258" i="19"/>
  <c r="C251" i="19"/>
  <c r="C247" i="19"/>
  <c r="C250" i="19"/>
  <c r="C81" i="19"/>
  <c r="C59" i="36"/>
  <c r="C58" i="36"/>
  <c r="T13" i="19"/>
  <c r="N57" i="2" s="1"/>
  <c r="C54" i="36"/>
  <c r="C63" i="36"/>
  <c r="F12" i="10"/>
  <c r="F13" i="10" s="1"/>
  <c r="C137" i="10"/>
  <c r="C133" i="10"/>
  <c r="C126" i="10"/>
  <c r="C122" i="10"/>
  <c r="C136" i="10"/>
  <c r="C132" i="10"/>
  <c r="C125" i="10"/>
  <c r="C121" i="10"/>
  <c r="C135" i="10"/>
  <c r="C131" i="10"/>
  <c r="C124" i="10"/>
  <c r="C120" i="10"/>
  <c r="C134" i="10"/>
  <c r="C130" i="10"/>
  <c r="C123" i="10"/>
  <c r="C119" i="10"/>
  <c r="C156" i="3"/>
  <c r="C152" i="3"/>
  <c r="C155" i="3"/>
  <c r="C151" i="3"/>
  <c r="C154" i="3"/>
  <c r="C150" i="3"/>
  <c r="C153" i="3"/>
  <c r="C149" i="3"/>
  <c r="C273" i="3"/>
  <c r="J273" i="3" s="1"/>
  <c r="C301" i="3"/>
  <c r="C297" i="3"/>
  <c r="C295" i="3"/>
  <c r="C294" i="3"/>
  <c r="C300" i="3"/>
  <c r="C296" i="3"/>
  <c r="C299" i="3"/>
  <c r="C298" i="3"/>
  <c r="C445" i="3"/>
  <c r="C441" i="3"/>
  <c r="C444" i="3"/>
  <c r="C440" i="3"/>
  <c r="C442" i="3"/>
  <c r="C443" i="3"/>
  <c r="C439" i="3"/>
  <c r="C446" i="3"/>
  <c r="C873" i="3"/>
  <c r="C869" i="3"/>
  <c r="C870" i="3"/>
  <c r="C872" i="3"/>
  <c r="C868" i="3"/>
  <c r="C866" i="3"/>
  <c r="C871" i="3"/>
  <c r="C867" i="3"/>
  <c r="C586" i="3"/>
  <c r="C582" i="3"/>
  <c r="C587" i="3"/>
  <c r="C589" i="3"/>
  <c r="C585" i="3"/>
  <c r="C583" i="3"/>
  <c r="C588" i="3"/>
  <c r="C584" i="3"/>
  <c r="C703" i="3"/>
  <c r="F703" i="3" s="1"/>
  <c r="C731" i="3"/>
  <c r="C728" i="3"/>
  <c r="C730" i="3"/>
  <c r="C726" i="3"/>
  <c r="C724" i="3"/>
  <c r="C729" i="3"/>
  <c r="C725" i="3"/>
  <c r="D20" i="26"/>
  <c r="F20" i="26" s="1"/>
  <c r="C245" i="4"/>
  <c r="C230" i="4"/>
  <c r="C235" i="19"/>
  <c r="I235" i="19" s="1"/>
  <c r="C238" i="19"/>
  <c r="V238" i="19" s="1"/>
  <c r="C237" i="19"/>
  <c r="U237" i="19" s="1"/>
  <c r="C239" i="19"/>
  <c r="I16" i="4"/>
  <c r="H13" i="4"/>
  <c r="D13" i="19"/>
  <c r="C234" i="19"/>
  <c r="F13" i="4"/>
  <c r="D16" i="4"/>
  <c r="F13" i="19"/>
  <c r="H13" i="19"/>
  <c r="J13" i="4"/>
  <c r="J17" i="4"/>
  <c r="F17" i="4"/>
  <c r="I96" i="35"/>
  <c r="K96" i="35"/>
  <c r="F15" i="4"/>
  <c r="G15" i="4"/>
  <c r="C114" i="10"/>
  <c r="L114" i="10" s="1"/>
  <c r="F21" i="4"/>
  <c r="H22" i="4"/>
  <c r="K17" i="4"/>
  <c r="K21" i="4"/>
  <c r="C235" i="4"/>
  <c r="C232" i="4"/>
  <c r="H21" i="4"/>
  <c r="C242" i="4"/>
  <c r="C244" i="4"/>
  <c r="C243" i="4"/>
  <c r="K13" i="29"/>
  <c r="K15" i="29" s="1"/>
  <c r="L9" i="29"/>
  <c r="F13" i="29"/>
  <c r="I13" i="29"/>
  <c r="J9" i="29"/>
  <c r="F25" i="26"/>
  <c r="F16" i="26"/>
  <c r="F19" i="26"/>
  <c r="P497" i="5"/>
  <c r="E185" i="5"/>
  <c r="F178" i="5" s="1"/>
  <c r="C41" i="36"/>
  <c r="E52" i="20"/>
  <c r="F52" i="20" s="1"/>
  <c r="P52" i="20" s="1"/>
  <c r="E51" i="35"/>
  <c r="E52" i="35"/>
  <c r="E53" i="35"/>
  <c r="K12" i="4"/>
  <c r="C231" i="4"/>
  <c r="C233" i="4"/>
  <c r="C241" i="4"/>
  <c r="F12" i="4"/>
  <c r="D52" i="4"/>
  <c r="G71" i="4"/>
  <c r="F72" i="4"/>
  <c r="H17" i="4"/>
  <c r="E17" i="4"/>
  <c r="F22" i="4"/>
  <c r="I22" i="4"/>
  <c r="C33" i="36"/>
  <c r="G14" i="4"/>
  <c r="D17" i="4"/>
  <c r="G22" i="4"/>
  <c r="E22" i="4"/>
  <c r="J22" i="4"/>
  <c r="D290" i="4"/>
  <c r="C246" i="4"/>
  <c r="E14" i="4"/>
  <c r="G17" i="4"/>
  <c r="D298" i="4"/>
  <c r="K22" i="4"/>
  <c r="E72" i="4"/>
  <c r="K15" i="4"/>
  <c r="K16" i="4"/>
  <c r="E16" i="4"/>
  <c r="G193" i="4"/>
  <c r="C37" i="36"/>
  <c r="I15" i="4"/>
  <c r="D15" i="4"/>
  <c r="G16" i="4"/>
  <c r="J16" i="4"/>
  <c r="C32" i="36"/>
  <c r="C247" i="4"/>
  <c r="E15" i="4"/>
  <c r="H15" i="4"/>
  <c r="I20" i="4"/>
  <c r="F16" i="4"/>
  <c r="N19" i="2"/>
  <c r="D18" i="26"/>
  <c r="F18" i="26" s="1"/>
  <c r="C13" i="32"/>
  <c r="C59" i="31"/>
  <c r="J12" i="12"/>
  <c r="C104" i="12"/>
  <c r="E12" i="12"/>
  <c r="G12" i="12"/>
  <c r="I12" i="12"/>
  <c r="C103" i="12"/>
  <c r="P103" i="12" s="1"/>
  <c r="H12" i="12"/>
  <c r="F12" i="12"/>
  <c r="F483" i="3"/>
  <c r="F488" i="3" s="1"/>
  <c r="D32" i="26" s="1"/>
  <c r="F32" i="26" s="1"/>
  <c r="AO772" i="3"/>
  <c r="D74" i="3"/>
  <c r="G515" i="3" s="1"/>
  <c r="Q487" i="3" s="1"/>
  <c r="F24" i="26"/>
  <c r="D12" i="32"/>
  <c r="D13" i="32" s="1"/>
  <c r="J12" i="32"/>
  <c r="J13" i="32" s="1"/>
  <c r="C98" i="32"/>
  <c r="K12" i="32"/>
  <c r="K13" i="32" s="1"/>
  <c r="E12" i="32"/>
  <c r="E13" i="32" s="1"/>
  <c r="F12" i="32"/>
  <c r="F13" i="32" s="1"/>
  <c r="G12" i="32"/>
  <c r="G13" i="32" s="1"/>
  <c r="C91" i="32"/>
  <c r="I12" i="32"/>
  <c r="I13" i="32" s="1"/>
  <c r="H12" i="32"/>
  <c r="H13" i="32" s="1"/>
  <c r="C706" i="3"/>
  <c r="U706" i="3" s="1"/>
  <c r="C704" i="3"/>
  <c r="U704" i="3" s="1"/>
  <c r="AM630" i="3"/>
  <c r="AE630" i="3"/>
  <c r="AC630" i="3"/>
  <c r="AQ772" i="3"/>
  <c r="F47" i="3"/>
  <c r="K34" i="26"/>
  <c r="F21" i="26"/>
  <c r="J27" i="26"/>
  <c r="E27" i="26"/>
  <c r="E289" i="4"/>
  <c r="F289" i="4" s="1"/>
  <c r="J289" i="4" s="1"/>
  <c r="E41" i="32"/>
  <c r="F41" i="32" s="1"/>
  <c r="K16" i="3"/>
  <c r="C702" i="3"/>
  <c r="H16" i="3"/>
  <c r="G16" i="3"/>
  <c r="E16" i="3"/>
  <c r="AA630" i="3"/>
  <c r="C707" i="3"/>
  <c r="U707" i="3" s="1"/>
  <c r="C709" i="3"/>
  <c r="I16" i="3"/>
  <c r="C708" i="3"/>
  <c r="L708" i="3" s="1"/>
  <c r="AW772" i="3"/>
  <c r="D16" i="3"/>
  <c r="J16" i="3"/>
  <c r="W630" i="3"/>
  <c r="C106" i="12"/>
  <c r="C100" i="12"/>
  <c r="W100" i="12" s="1"/>
  <c r="D12" i="12"/>
  <c r="C102" i="12"/>
  <c r="R102" i="12" s="1"/>
  <c r="K12" i="12"/>
  <c r="C105" i="12"/>
  <c r="W105" i="12" s="1"/>
  <c r="C101" i="12"/>
  <c r="S101" i="12" s="1"/>
  <c r="C99" i="12"/>
  <c r="F14" i="4"/>
  <c r="I14" i="4"/>
  <c r="D29" i="2"/>
  <c r="E35" i="26"/>
  <c r="J20" i="4"/>
  <c r="K14" i="4"/>
  <c r="H14" i="4"/>
  <c r="E20" i="4"/>
  <c r="D14" i="4"/>
  <c r="N95" i="35"/>
  <c r="V94" i="35"/>
  <c r="S95" i="35"/>
  <c r="U95" i="35"/>
  <c r="P98" i="35"/>
  <c r="K94" i="35"/>
  <c r="P94" i="35"/>
  <c r="M98" i="35"/>
  <c r="L98" i="35"/>
  <c r="R94" i="35"/>
  <c r="P97" i="35"/>
  <c r="R93" i="35"/>
  <c r="C94" i="32"/>
  <c r="V94" i="32" s="1"/>
  <c r="C92" i="32"/>
  <c r="M92" i="32" s="1"/>
  <c r="G56" i="32"/>
  <c r="C97" i="32"/>
  <c r="P97" i="32" s="1"/>
  <c r="C60" i="30"/>
  <c r="U100" i="30"/>
  <c r="C111" i="30"/>
  <c r="C95" i="31"/>
  <c r="K95" i="31" s="1"/>
  <c r="C98" i="31"/>
  <c r="C97" i="31"/>
  <c r="L97" i="31" s="1"/>
  <c r="C96" i="32"/>
  <c r="V97" i="35"/>
  <c r="F93" i="35"/>
  <c r="J97" i="35"/>
  <c r="N98" i="35"/>
  <c r="Q98" i="35"/>
  <c r="M94" i="35"/>
  <c r="O94" i="35"/>
  <c r="S97" i="35"/>
  <c r="R98" i="35"/>
  <c r="U98" i="35"/>
  <c r="U94" i="35"/>
  <c r="S94" i="35"/>
  <c r="Q93" i="35"/>
  <c r="U97" i="35"/>
  <c r="R97" i="35"/>
  <c r="W97" i="35"/>
  <c r="W93" i="35"/>
  <c r="I93" i="35"/>
  <c r="G93" i="35"/>
  <c r="U93" i="35"/>
  <c r="M97" i="35"/>
  <c r="K97" i="35"/>
  <c r="L97" i="35"/>
  <c r="W98" i="35"/>
  <c r="K98" i="35"/>
  <c r="T98" i="35"/>
  <c r="I94" i="35"/>
  <c r="L94" i="35"/>
  <c r="J94" i="35"/>
  <c r="G94" i="35"/>
  <c r="W94" i="35"/>
  <c r="K93" i="35"/>
  <c r="O93" i="35"/>
  <c r="H93" i="35"/>
  <c r="N93" i="35"/>
  <c r="N97" i="35"/>
  <c r="Q97" i="35"/>
  <c r="O97" i="35"/>
  <c r="V98" i="35"/>
  <c r="S98" i="35"/>
  <c r="Q94" i="35"/>
  <c r="T94" i="35"/>
  <c r="N94" i="35"/>
  <c r="J93" i="35"/>
  <c r="V93" i="35"/>
  <c r="S93" i="35"/>
  <c r="P93" i="35"/>
  <c r="D279" i="35"/>
  <c r="G93" i="32"/>
  <c r="H93" i="32"/>
  <c r="J93" i="32"/>
  <c r="K93" i="32"/>
  <c r="L93" i="32"/>
  <c r="N93" i="32"/>
  <c r="O93" i="32"/>
  <c r="P93" i="32"/>
  <c r="M93" i="32"/>
  <c r="Q93" i="32"/>
  <c r="R93" i="32"/>
  <c r="S93" i="32"/>
  <c r="T93" i="32"/>
  <c r="U93" i="32"/>
  <c r="V93" i="32"/>
  <c r="W93" i="32"/>
  <c r="T12" i="32"/>
  <c r="N66" i="2" s="1"/>
  <c r="C95" i="32"/>
  <c r="T95" i="32" s="1"/>
  <c r="I12" i="10"/>
  <c r="I13" i="10" s="1"/>
  <c r="C115" i="10"/>
  <c r="G12" i="10"/>
  <c r="G13" i="10" s="1"/>
  <c r="C241" i="19"/>
  <c r="I13" i="19"/>
  <c r="J13" i="19"/>
  <c r="C236" i="19"/>
  <c r="C240" i="19"/>
  <c r="M240" i="19" s="1"/>
  <c r="K13" i="19"/>
  <c r="G13" i="19"/>
  <c r="E13" i="19"/>
  <c r="C98" i="20"/>
  <c r="I12" i="20"/>
  <c r="I13" i="20" s="1"/>
  <c r="G12" i="20"/>
  <c r="G13" i="20" s="1"/>
  <c r="D12" i="20"/>
  <c r="D13" i="20" s="1"/>
  <c r="C221" i="12"/>
  <c r="C214" i="12"/>
  <c r="I13" i="12"/>
  <c r="C14" i="12"/>
  <c r="G13" i="12"/>
  <c r="C219" i="12"/>
  <c r="T13" i="12"/>
  <c r="N53" i="2" s="1"/>
  <c r="E76" i="16"/>
  <c r="E46" i="20"/>
  <c r="F46" i="20" s="1"/>
  <c r="E64" i="16"/>
  <c r="E62" i="16" s="1"/>
  <c r="C220" i="12"/>
  <c r="K13" i="12"/>
  <c r="D13" i="12"/>
  <c r="C217" i="12"/>
  <c r="K217" i="12" s="1"/>
  <c r="C215" i="12"/>
  <c r="H215" i="12" s="1"/>
  <c r="F13" i="12"/>
  <c r="C216" i="12"/>
  <c r="J216" i="12" s="1"/>
  <c r="H13" i="12"/>
  <c r="C218" i="12"/>
  <c r="Q218" i="12" s="1"/>
  <c r="J13" i="12"/>
  <c r="J14" i="12" s="1"/>
  <c r="C64" i="12"/>
  <c r="C179" i="12"/>
  <c r="D12" i="4"/>
  <c r="I13" i="4"/>
  <c r="J12" i="4"/>
  <c r="G13" i="4"/>
  <c r="C18" i="4"/>
  <c r="H12" i="4"/>
  <c r="E12" i="4"/>
  <c r="K13" i="4"/>
  <c r="G12" i="4"/>
  <c r="E13" i="4"/>
  <c r="C355" i="4"/>
  <c r="C14" i="5"/>
  <c r="N32" i="2"/>
  <c r="N33" i="2" s="1"/>
  <c r="F17" i="26"/>
  <c r="E22" i="26"/>
  <c r="T12" i="10"/>
  <c r="N59" i="2" s="1"/>
  <c r="C113" i="10"/>
  <c r="C112" i="10"/>
  <c r="C13" i="10"/>
  <c r="C110" i="10"/>
  <c r="K12" i="10"/>
  <c r="K13" i="10" s="1"/>
  <c r="C111" i="10"/>
  <c r="H12" i="10"/>
  <c r="H13" i="10" s="1"/>
  <c r="C109" i="10"/>
  <c r="C108" i="10"/>
  <c r="E12" i="10"/>
  <c r="E13" i="10" s="1"/>
  <c r="J12" i="10"/>
  <c r="J13" i="10" s="1"/>
  <c r="D12" i="10"/>
  <c r="D13" i="10" s="1"/>
  <c r="C120" i="4"/>
  <c r="C125" i="4"/>
  <c r="C123" i="4"/>
  <c r="C121" i="4"/>
  <c r="C108" i="4"/>
  <c r="C114" i="4"/>
  <c r="C112" i="4"/>
  <c r="C110" i="4"/>
  <c r="C126" i="4"/>
  <c r="C124" i="4"/>
  <c r="C122" i="4"/>
  <c r="C109" i="4"/>
  <c r="C119" i="4"/>
  <c r="H20" i="4"/>
  <c r="C23" i="4"/>
  <c r="C115" i="4"/>
  <c r="K20" i="4"/>
  <c r="F20" i="4"/>
  <c r="C113" i="4"/>
  <c r="D20" i="4"/>
  <c r="G20" i="4"/>
  <c r="W96" i="35"/>
  <c r="R96" i="35"/>
  <c r="M96" i="35"/>
  <c r="T96" i="35"/>
  <c r="S96" i="35"/>
  <c r="J96" i="35"/>
  <c r="N96" i="35"/>
  <c r="P96" i="35"/>
  <c r="O96" i="35"/>
  <c r="Q96" i="35"/>
  <c r="V96" i="35"/>
  <c r="U96" i="35"/>
  <c r="Q95" i="35"/>
  <c r="P95" i="35"/>
  <c r="K95" i="35"/>
  <c r="V95" i="35"/>
  <c r="M95" i="35"/>
  <c r="L95" i="35"/>
  <c r="R95" i="35"/>
  <c r="W95" i="35"/>
  <c r="I95" i="35"/>
  <c r="H95" i="35"/>
  <c r="J95" i="35"/>
  <c r="O95" i="35"/>
  <c r="C102" i="30"/>
  <c r="C113" i="30" s="1"/>
  <c r="C13" i="30"/>
  <c r="K12" i="30"/>
  <c r="K13" i="30" s="1"/>
  <c r="F12" i="30"/>
  <c r="F13" i="30" s="1"/>
  <c r="E42" i="4"/>
  <c r="F42" i="4" s="1"/>
  <c r="R42" i="4" s="1"/>
  <c r="F36" i="10"/>
  <c r="E58" i="16"/>
  <c r="E56" i="16" s="1"/>
  <c r="E58" i="3"/>
  <c r="E350" i="3" s="1"/>
  <c r="F350" i="3" s="1"/>
  <c r="AF350" i="3" s="1"/>
  <c r="E195" i="19"/>
  <c r="C367" i="4"/>
  <c r="C365" i="4"/>
  <c r="C363" i="4"/>
  <c r="C361" i="4"/>
  <c r="R22" i="4"/>
  <c r="T23" i="1" s="1"/>
  <c r="T24" i="1" s="1"/>
  <c r="T25" i="1" s="1"/>
  <c r="D22" i="4"/>
  <c r="C356" i="4"/>
  <c r="C354" i="4"/>
  <c r="C352" i="4"/>
  <c r="C350" i="4"/>
  <c r="C368" i="4"/>
  <c r="C366" i="4"/>
  <c r="C364" i="4"/>
  <c r="C362" i="4"/>
  <c r="C351" i="4"/>
  <c r="C353" i="4"/>
  <c r="C234" i="4"/>
  <c r="C237" i="4"/>
  <c r="C236" i="4"/>
  <c r="I93" i="32"/>
  <c r="C119" i="19"/>
  <c r="F12" i="19"/>
  <c r="T12" i="19"/>
  <c r="N56" i="2" s="1"/>
  <c r="G12" i="19"/>
  <c r="C123" i="19"/>
  <c r="C14" i="19"/>
  <c r="K12" i="19"/>
  <c r="C122" i="19"/>
  <c r="C117" i="19"/>
  <c r="I12" i="19"/>
  <c r="C116" i="19"/>
  <c r="E12" i="19"/>
  <c r="C121" i="19"/>
  <c r="C118" i="19"/>
  <c r="D12" i="19"/>
  <c r="J12" i="19"/>
  <c r="C120" i="19"/>
  <c r="E61" i="3"/>
  <c r="F35" i="10"/>
  <c r="E193" i="19"/>
  <c r="E491" i="3"/>
  <c r="F47" i="10"/>
  <c r="K33" i="26" s="1"/>
  <c r="D76" i="16"/>
  <c r="H772" i="3"/>
  <c r="P772" i="3" s="1"/>
  <c r="E40" i="20"/>
  <c r="F40" i="20" s="1"/>
  <c r="E41" i="10"/>
  <c r="F41" i="10" s="1"/>
  <c r="E171" i="12"/>
  <c r="E74" i="19"/>
  <c r="E634" i="3"/>
  <c r="F634" i="3" s="1"/>
  <c r="H51" i="3"/>
  <c r="G76" i="16"/>
  <c r="G77" i="16" s="1"/>
  <c r="F58" i="16"/>
  <c r="F56" i="16" s="1"/>
  <c r="H487" i="3"/>
  <c r="D58" i="16"/>
  <c r="D56" i="16" s="1"/>
  <c r="G61" i="16"/>
  <c r="G59" i="16" s="1"/>
  <c r="D85" i="16"/>
  <c r="E85" i="16" s="1"/>
  <c r="E170" i="12"/>
  <c r="C199" i="19"/>
  <c r="K12" i="20"/>
  <c r="K13" i="20" s="1"/>
  <c r="C97" i="20"/>
  <c r="S97" i="20" s="1"/>
  <c r="C96" i="20"/>
  <c r="K96" i="20" s="1"/>
  <c r="E290" i="4"/>
  <c r="E77" i="5"/>
  <c r="D72" i="16"/>
  <c r="D70" i="16" s="1"/>
  <c r="E167" i="4"/>
  <c r="F167" i="4" s="1"/>
  <c r="R167" i="4" s="1"/>
  <c r="C142" i="5"/>
  <c r="P142" i="5" s="1"/>
  <c r="P144" i="5" s="1"/>
  <c r="P151" i="5" s="1"/>
  <c r="E196" i="19"/>
  <c r="E76" i="19"/>
  <c r="E77" i="19" s="1"/>
  <c r="D83" i="16"/>
  <c r="E83" i="16" s="1"/>
  <c r="E37" i="10"/>
  <c r="F37" i="10" s="1"/>
  <c r="E42" i="20"/>
  <c r="F42" i="20" s="1"/>
  <c r="E48" i="35"/>
  <c r="F48" i="35" s="1"/>
  <c r="E51" i="20"/>
  <c r="F51" i="20" s="1"/>
  <c r="W51" i="20" s="1"/>
  <c r="H630" i="3"/>
  <c r="V630" i="3" s="1"/>
  <c r="E168" i="4"/>
  <c r="F168" i="4" s="1"/>
  <c r="E72" i="5"/>
  <c r="E201" i="3"/>
  <c r="E78" i="19"/>
  <c r="E173" i="12"/>
  <c r="D84" i="16"/>
  <c r="E84" i="16" s="1"/>
  <c r="E54" i="31"/>
  <c r="E55" i="31" s="1"/>
  <c r="E44" i="20"/>
  <c r="F44" i="20" s="1"/>
  <c r="E47" i="32"/>
  <c r="F47" i="32" s="1"/>
  <c r="E50" i="35"/>
  <c r="F50" i="35" s="1"/>
  <c r="H50" i="35" s="1"/>
  <c r="W50" i="35" s="1"/>
  <c r="F76" i="16"/>
  <c r="F77" i="16" s="1"/>
  <c r="H342" i="3"/>
  <c r="E79" i="5"/>
  <c r="E69" i="5"/>
  <c r="F17" i="3"/>
  <c r="C862" i="3"/>
  <c r="C858" i="3"/>
  <c r="C861" i="3"/>
  <c r="C857" i="3"/>
  <c r="C860" i="3"/>
  <c r="C856" i="3"/>
  <c r="C859" i="3"/>
  <c r="C855" i="3"/>
  <c r="F16" i="3"/>
  <c r="C720" i="3"/>
  <c r="C714" i="3"/>
  <c r="C719" i="3"/>
  <c r="C715" i="3"/>
  <c r="C718" i="3"/>
  <c r="C717" i="3"/>
  <c r="C713" i="3"/>
  <c r="C562" i="3"/>
  <c r="R562" i="3" s="1"/>
  <c r="C578" i="3"/>
  <c r="C574" i="3"/>
  <c r="C577" i="3"/>
  <c r="C573" i="3"/>
  <c r="C576" i="3"/>
  <c r="C572" i="3"/>
  <c r="C575" i="3"/>
  <c r="C571" i="3"/>
  <c r="D491" i="3"/>
  <c r="F48" i="3"/>
  <c r="D507" i="3"/>
  <c r="W487" i="3" s="1"/>
  <c r="W772" i="3"/>
  <c r="Y772" i="3"/>
  <c r="AG772" i="3"/>
  <c r="AS772" i="3"/>
  <c r="AI772" i="3"/>
  <c r="AU772" i="3"/>
  <c r="AC772" i="3"/>
  <c r="AK772" i="3"/>
  <c r="AE772" i="3"/>
  <c r="AM772" i="3"/>
  <c r="K14" i="3"/>
  <c r="C435" i="3"/>
  <c r="C431" i="3"/>
  <c r="C434" i="3"/>
  <c r="C430" i="3"/>
  <c r="C432" i="3"/>
  <c r="C433" i="3"/>
  <c r="C428" i="3"/>
  <c r="C429" i="3"/>
  <c r="L372" i="3"/>
  <c r="W342" i="3"/>
  <c r="D346" i="3"/>
  <c r="F339" i="3"/>
  <c r="S342" i="3"/>
  <c r="U342" i="3"/>
  <c r="F338" i="3"/>
  <c r="Y630" i="3"/>
  <c r="AG630" i="3"/>
  <c r="F631" i="3"/>
  <c r="D33" i="26" s="1"/>
  <c r="F33" i="26" s="1"/>
  <c r="K13" i="3"/>
  <c r="C290" i="3"/>
  <c r="C286" i="3"/>
  <c r="C289" i="3"/>
  <c r="C285" i="3"/>
  <c r="C288" i="3"/>
  <c r="C284" i="3"/>
  <c r="C287" i="3"/>
  <c r="C283" i="3"/>
  <c r="J13" i="3"/>
  <c r="E13" i="5"/>
  <c r="E14" i="5" s="1"/>
  <c r="F13" i="5"/>
  <c r="F14" i="5" s="1"/>
  <c r="C305" i="5" s="1"/>
  <c r="J13" i="5"/>
  <c r="J14" i="5" s="1"/>
  <c r="C309" i="5" s="1"/>
  <c r="G13" i="5"/>
  <c r="G14" i="5" s="1"/>
  <c r="C306" i="5" s="1"/>
  <c r="K13" i="5"/>
  <c r="K14" i="5" s="1"/>
  <c r="C310" i="5" s="1"/>
  <c r="C288" i="5" s="1"/>
  <c r="D13" i="5"/>
  <c r="D14" i="5" s="1"/>
  <c r="C303" i="5" s="1"/>
  <c r="C281" i="5" s="1"/>
  <c r="H13" i="5"/>
  <c r="H14" i="5" s="1"/>
  <c r="C307" i="5" s="1"/>
  <c r="G15" i="3"/>
  <c r="E12" i="31"/>
  <c r="E13" i="31" s="1"/>
  <c r="D12" i="31"/>
  <c r="D13" i="31" s="1"/>
  <c r="I15" i="3"/>
  <c r="K15" i="3"/>
  <c r="C567" i="3"/>
  <c r="J15" i="3"/>
  <c r="H15" i="3"/>
  <c r="C561" i="3"/>
  <c r="R561" i="3" s="1"/>
  <c r="C564" i="3"/>
  <c r="R564" i="3" s="1"/>
  <c r="C563" i="3"/>
  <c r="L563" i="3" s="1"/>
  <c r="J22" i="26"/>
  <c r="C101" i="31"/>
  <c r="C100" i="31"/>
  <c r="F12" i="31"/>
  <c r="F13" i="31" s="1"/>
  <c r="H12" i="31"/>
  <c r="H13" i="31" s="1"/>
  <c r="G12" i="31"/>
  <c r="G13" i="31" s="1"/>
  <c r="K12" i="31"/>
  <c r="K13" i="31" s="1"/>
  <c r="C96" i="31"/>
  <c r="I12" i="31"/>
  <c r="I13" i="31" s="1"/>
  <c r="T12" i="31"/>
  <c r="C99" i="31"/>
  <c r="J12" i="31"/>
  <c r="J13" i="31" s="1"/>
  <c r="C94" i="31"/>
  <c r="K100" i="30"/>
  <c r="J100" i="30"/>
  <c r="T100" i="30"/>
  <c r="O100" i="30"/>
  <c r="V100" i="30"/>
  <c r="L100" i="30"/>
  <c r="G12" i="30"/>
  <c r="G13" i="30" s="1"/>
  <c r="C97" i="30"/>
  <c r="C108" i="30" s="1"/>
  <c r="C95" i="30"/>
  <c r="C106" i="30" s="1"/>
  <c r="H12" i="30"/>
  <c r="H13" i="30" s="1"/>
  <c r="T12" i="30"/>
  <c r="E12" i="30"/>
  <c r="E13" i="30" s="1"/>
  <c r="Q100" i="30"/>
  <c r="W100" i="30"/>
  <c r="S100" i="30"/>
  <c r="N100" i="30"/>
  <c r="C98" i="30"/>
  <c r="C109" i="30" s="1"/>
  <c r="C101" i="30"/>
  <c r="C112" i="30" s="1"/>
  <c r="I12" i="30"/>
  <c r="I13" i="30" s="1"/>
  <c r="M100" i="30"/>
  <c r="P100" i="30"/>
  <c r="R100" i="30"/>
  <c r="C96" i="30"/>
  <c r="C107" i="30" s="1"/>
  <c r="C99" i="30"/>
  <c r="C110" i="30" s="1"/>
  <c r="J12" i="30"/>
  <c r="J13" i="30" s="1"/>
  <c r="D12" i="30"/>
  <c r="D13" i="30" s="1"/>
  <c r="C197" i="16"/>
  <c r="C195" i="16"/>
  <c r="H13" i="16"/>
  <c r="H14" i="16" s="1"/>
  <c r="T13" i="16"/>
  <c r="N60" i="2" s="1"/>
  <c r="J13" i="16"/>
  <c r="J14" i="16" s="1"/>
  <c r="C200" i="16"/>
  <c r="F13" i="16"/>
  <c r="I13" i="16"/>
  <c r="I14" i="16" s="1"/>
  <c r="C193" i="16"/>
  <c r="C194" i="16"/>
  <c r="C196" i="16"/>
  <c r="C198" i="16"/>
  <c r="E13" i="16"/>
  <c r="E14" i="16" s="1"/>
  <c r="C199" i="16"/>
  <c r="D13" i="16"/>
  <c r="D14" i="16" s="1"/>
  <c r="C14" i="16"/>
  <c r="K13" i="16"/>
  <c r="K14" i="16" s="1"/>
  <c r="C91" i="20"/>
  <c r="C94" i="20"/>
  <c r="F12" i="20"/>
  <c r="F13" i="20" s="1"/>
  <c r="J12" i="20"/>
  <c r="J13" i="20" s="1"/>
  <c r="C93" i="20"/>
  <c r="H12" i="20"/>
  <c r="H13" i="20" s="1"/>
  <c r="C13" i="20"/>
  <c r="E12" i="20"/>
  <c r="E13" i="20" s="1"/>
  <c r="C95" i="20"/>
  <c r="C92" i="20"/>
  <c r="L93" i="35"/>
  <c r="T93" i="35"/>
  <c r="C274" i="3"/>
  <c r="S274" i="3" s="1"/>
  <c r="K17" i="3"/>
  <c r="G17" i="3"/>
  <c r="C851" i="3"/>
  <c r="C277" i="3"/>
  <c r="J277" i="3" s="1"/>
  <c r="C275" i="3"/>
  <c r="H275" i="3" s="1"/>
  <c r="F13" i="3"/>
  <c r="F34" i="26"/>
  <c r="C844" i="3"/>
  <c r="C847" i="3"/>
  <c r="M847" i="3" s="1"/>
  <c r="H17" i="3"/>
  <c r="J17" i="3"/>
  <c r="C846" i="3"/>
  <c r="T846" i="3" s="1"/>
  <c r="T13" i="3"/>
  <c r="N44" i="2" s="1"/>
  <c r="H13" i="3"/>
  <c r="G13" i="3"/>
  <c r="E13" i="3"/>
  <c r="C279" i="3"/>
  <c r="C278" i="3"/>
  <c r="U278" i="3" s="1"/>
  <c r="C276" i="3"/>
  <c r="S276" i="3" s="1"/>
  <c r="D13" i="3"/>
  <c r="I13" i="3"/>
  <c r="C272" i="3"/>
  <c r="G12" i="3"/>
  <c r="C131" i="3"/>
  <c r="U131" i="3" s="1"/>
  <c r="K12" i="3"/>
  <c r="F12" i="3"/>
  <c r="C134" i="3"/>
  <c r="D12" i="3"/>
  <c r="C132" i="3"/>
  <c r="K132" i="3" s="1"/>
  <c r="C133" i="3"/>
  <c r="V133" i="3" s="1"/>
  <c r="C130" i="3"/>
  <c r="L130" i="3" s="1"/>
  <c r="J12" i="3"/>
  <c r="C129" i="3"/>
  <c r="P129" i="3" s="1"/>
  <c r="C127" i="3"/>
  <c r="C128" i="3"/>
  <c r="V128" i="3" s="1"/>
  <c r="C18" i="3"/>
  <c r="E12" i="3"/>
  <c r="I12" i="3"/>
  <c r="H12" i="3"/>
  <c r="T14" i="3"/>
  <c r="N45" i="2" s="1"/>
  <c r="C420" i="3"/>
  <c r="E14" i="3"/>
  <c r="C417" i="3"/>
  <c r="C418" i="3"/>
  <c r="C423" i="3"/>
  <c r="G14" i="3"/>
  <c r="F14" i="3"/>
  <c r="C421" i="3"/>
  <c r="C422" i="3"/>
  <c r="I14" i="3"/>
  <c r="H14" i="3"/>
  <c r="D14" i="3"/>
  <c r="C424" i="3"/>
  <c r="J14" i="3"/>
  <c r="F194" i="3"/>
  <c r="D201" i="3"/>
  <c r="D220" i="3"/>
  <c r="C142" i="3"/>
  <c r="C138" i="3"/>
  <c r="C145" i="3"/>
  <c r="C141" i="3"/>
  <c r="C143" i="3"/>
  <c r="C139" i="3"/>
  <c r="C144" i="3"/>
  <c r="C140" i="3"/>
  <c r="T12" i="3"/>
  <c r="C848" i="3"/>
  <c r="C849" i="3"/>
  <c r="E17" i="3"/>
  <c r="C850" i="3"/>
  <c r="D17" i="3"/>
  <c r="I17" i="3"/>
  <c r="C845" i="3"/>
  <c r="T17" i="3"/>
  <c r="N48" i="2" s="1"/>
  <c r="D15" i="3"/>
  <c r="C565" i="3"/>
  <c r="C566" i="3"/>
  <c r="E15" i="3"/>
  <c r="F15" i="3"/>
  <c r="C560" i="3"/>
  <c r="T15" i="3"/>
  <c r="N46" i="2" s="1"/>
  <c r="C419" i="3"/>
  <c r="F52" i="3" l="1"/>
  <c r="L41" i="32"/>
  <c r="P41" i="32"/>
  <c r="T41" i="32"/>
  <c r="X41" i="32"/>
  <c r="H41" i="32"/>
  <c r="O41" i="32"/>
  <c r="AA41" i="32"/>
  <c r="I41" i="32"/>
  <c r="M41" i="32"/>
  <c r="Q41" i="32"/>
  <c r="U41" i="32"/>
  <c r="Y41" i="32"/>
  <c r="S41" i="32"/>
  <c r="J41" i="32"/>
  <c r="N41" i="32"/>
  <c r="R41" i="32"/>
  <c r="V41" i="32"/>
  <c r="Z41" i="32"/>
  <c r="K41" i="32"/>
  <c r="W41" i="32"/>
  <c r="N58" i="2"/>
  <c r="N54" i="2"/>
  <c r="E14" i="12"/>
  <c r="D553" i="1"/>
  <c r="D555" i="1"/>
  <c r="P553" i="1"/>
  <c r="P555" i="1"/>
  <c r="D691" i="1"/>
  <c r="D689" i="1"/>
  <c r="F689" i="1"/>
  <c r="F691" i="1"/>
  <c r="E407" i="1"/>
  <c r="E409" i="1"/>
  <c r="L407" i="1"/>
  <c r="L409" i="1"/>
  <c r="I266" i="1"/>
  <c r="I268" i="1"/>
  <c r="T266" i="1"/>
  <c r="T268" i="1"/>
  <c r="F826" i="1"/>
  <c r="F828" i="1"/>
  <c r="S826" i="1"/>
  <c r="S828" i="1"/>
  <c r="H965" i="1"/>
  <c r="H963" i="1"/>
  <c r="O963" i="1"/>
  <c r="O965" i="1"/>
  <c r="E553" i="1"/>
  <c r="E555" i="1"/>
  <c r="I553" i="1"/>
  <c r="I555" i="1"/>
  <c r="M553" i="1"/>
  <c r="M555" i="1"/>
  <c r="J553" i="1"/>
  <c r="J555" i="1"/>
  <c r="F553" i="1"/>
  <c r="F555" i="1"/>
  <c r="G689" i="1"/>
  <c r="G691" i="1"/>
  <c r="O689" i="1"/>
  <c r="O691" i="1"/>
  <c r="J689" i="1"/>
  <c r="J691" i="1"/>
  <c r="Q689" i="1"/>
  <c r="Q691" i="1"/>
  <c r="E689" i="1"/>
  <c r="E691" i="1"/>
  <c r="D409" i="1"/>
  <c r="D407" i="1"/>
  <c r="G409" i="1"/>
  <c r="G407" i="1"/>
  <c r="J407" i="1"/>
  <c r="J409" i="1"/>
  <c r="H407" i="1"/>
  <c r="H409" i="1"/>
  <c r="P407" i="1"/>
  <c r="P409" i="1"/>
  <c r="W266" i="1"/>
  <c r="W268" i="1"/>
  <c r="H268" i="1"/>
  <c r="H266" i="1"/>
  <c r="M266" i="1"/>
  <c r="M268" i="1"/>
  <c r="R266" i="1"/>
  <c r="R268" i="1"/>
  <c r="L266" i="1"/>
  <c r="L268" i="1"/>
  <c r="T826" i="1"/>
  <c r="T828" i="1"/>
  <c r="Q828" i="1"/>
  <c r="Q826" i="1"/>
  <c r="W826" i="1"/>
  <c r="W828" i="1"/>
  <c r="R826" i="1"/>
  <c r="R828" i="1"/>
  <c r="U826" i="1"/>
  <c r="U828" i="1"/>
  <c r="R963" i="1"/>
  <c r="R965" i="1"/>
  <c r="N963" i="1"/>
  <c r="N965" i="1"/>
  <c r="F963" i="1"/>
  <c r="F965" i="1"/>
  <c r="G963" i="1"/>
  <c r="G965" i="1"/>
  <c r="U963" i="1"/>
  <c r="U965" i="1"/>
  <c r="S553" i="1"/>
  <c r="S555" i="1"/>
  <c r="I691" i="1"/>
  <c r="I689" i="1"/>
  <c r="R407" i="1"/>
  <c r="R409" i="1"/>
  <c r="O266" i="1"/>
  <c r="O268" i="1"/>
  <c r="E826" i="1"/>
  <c r="E828" i="1"/>
  <c r="V963" i="1"/>
  <c r="V965" i="1"/>
  <c r="H553" i="1"/>
  <c r="H555" i="1"/>
  <c r="R553" i="1"/>
  <c r="R555" i="1"/>
  <c r="U553" i="1"/>
  <c r="U555" i="1"/>
  <c r="Q553" i="1"/>
  <c r="Q555" i="1"/>
  <c r="O553" i="1"/>
  <c r="O555" i="1"/>
  <c r="N691" i="1"/>
  <c r="N689" i="1"/>
  <c r="U689" i="1"/>
  <c r="U691" i="1"/>
  <c r="L689" i="1"/>
  <c r="L691" i="1"/>
  <c r="M689" i="1"/>
  <c r="M691" i="1"/>
  <c r="V689" i="1"/>
  <c r="V691" i="1"/>
  <c r="I407" i="1"/>
  <c r="I409" i="1"/>
  <c r="T407" i="1"/>
  <c r="T409" i="1"/>
  <c r="N407" i="1"/>
  <c r="N409" i="1"/>
  <c r="V407" i="1"/>
  <c r="V409" i="1"/>
  <c r="M407" i="1"/>
  <c r="M409" i="1"/>
  <c r="S266" i="1"/>
  <c r="S268" i="1"/>
  <c r="J266" i="1"/>
  <c r="J268" i="1"/>
  <c r="F266" i="1"/>
  <c r="F268" i="1"/>
  <c r="G266" i="1"/>
  <c r="G268" i="1"/>
  <c r="K266" i="1"/>
  <c r="K268" i="1"/>
  <c r="K826" i="1"/>
  <c r="K828" i="1"/>
  <c r="O826" i="1"/>
  <c r="O828" i="1"/>
  <c r="H826" i="1"/>
  <c r="H828" i="1"/>
  <c r="M826" i="1"/>
  <c r="M828" i="1"/>
  <c r="N826" i="1"/>
  <c r="N828" i="1"/>
  <c r="P963" i="1"/>
  <c r="P965" i="1"/>
  <c r="L963" i="1"/>
  <c r="L965" i="1"/>
  <c r="K963" i="1"/>
  <c r="K965" i="1"/>
  <c r="Q963" i="1"/>
  <c r="Q965" i="1"/>
  <c r="I963" i="1"/>
  <c r="I965" i="1"/>
  <c r="N555" i="1"/>
  <c r="N553" i="1"/>
  <c r="T555" i="1"/>
  <c r="T553" i="1"/>
  <c r="R689" i="1"/>
  <c r="R691" i="1"/>
  <c r="S689" i="1"/>
  <c r="S691" i="1"/>
  <c r="W407" i="1"/>
  <c r="W409" i="1"/>
  <c r="K407" i="1"/>
  <c r="K409" i="1"/>
  <c r="D266" i="1"/>
  <c r="D268" i="1"/>
  <c r="V266" i="1"/>
  <c r="V268" i="1"/>
  <c r="D828" i="1"/>
  <c r="D826" i="1"/>
  <c r="L826" i="1"/>
  <c r="L828" i="1"/>
  <c r="D963" i="1"/>
  <c r="D965" i="1"/>
  <c r="S963" i="1"/>
  <c r="S965" i="1"/>
  <c r="G555" i="1"/>
  <c r="G553" i="1"/>
  <c r="L553" i="1"/>
  <c r="L555" i="1"/>
  <c r="W553" i="1"/>
  <c r="W555" i="1"/>
  <c r="V555" i="1"/>
  <c r="V553" i="1"/>
  <c r="K553" i="1"/>
  <c r="K555" i="1"/>
  <c r="P689" i="1"/>
  <c r="P691" i="1"/>
  <c r="K691" i="1"/>
  <c r="K689" i="1"/>
  <c r="W689" i="1"/>
  <c r="W691" i="1"/>
  <c r="H689" i="1"/>
  <c r="H691" i="1"/>
  <c r="T689" i="1"/>
  <c r="T691" i="1"/>
  <c r="F407" i="1"/>
  <c r="F409" i="1"/>
  <c r="U407" i="1"/>
  <c r="U409" i="1"/>
  <c r="S407" i="1"/>
  <c r="S409" i="1"/>
  <c r="Q407" i="1"/>
  <c r="Q409" i="1"/>
  <c r="O407" i="1"/>
  <c r="O409" i="1"/>
  <c r="E266" i="1"/>
  <c r="E268" i="1"/>
  <c r="N266" i="1"/>
  <c r="N268" i="1"/>
  <c r="P266" i="1"/>
  <c r="P268" i="1"/>
  <c r="U266" i="1"/>
  <c r="U268" i="1"/>
  <c r="Q266" i="1"/>
  <c r="Q268" i="1"/>
  <c r="I826" i="1"/>
  <c r="I828" i="1"/>
  <c r="V826" i="1"/>
  <c r="V828" i="1"/>
  <c r="J828" i="1"/>
  <c r="J826" i="1"/>
  <c r="P826" i="1"/>
  <c r="P828" i="1"/>
  <c r="G826" i="1"/>
  <c r="G828" i="1"/>
  <c r="J963" i="1"/>
  <c r="J965" i="1"/>
  <c r="T963" i="1"/>
  <c r="T965" i="1"/>
  <c r="W963" i="1"/>
  <c r="W965" i="1"/>
  <c r="M963" i="1"/>
  <c r="M965" i="1"/>
  <c r="E963" i="1"/>
  <c r="E965" i="1"/>
  <c r="C167" i="39"/>
  <c r="C248" i="39"/>
  <c r="S100" i="12"/>
  <c r="J95" i="32"/>
  <c r="I14" i="12"/>
  <c r="Q237" i="19"/>
  <c r="C90" i="40"/>
  <c r="C192" i="40" s="1"/>
  <c r="J151" i="8"/>
  <c r="J147" i="8"/>
  <c r="C209" i="16"/>
  <c r="C220" i="16" s="1"/>
  <c r="C231" i="16"/>
  <c r="C242" i="16"/>
  <c r="C207" i="16"/>
  <c r="C218" i="16" s="1"/>
  <c r="C229" i="16"/>
  <c r="C240" i="16"/>
  <c r="C204" i="16"/>
  <c r="C215" i="16" s="1"/>
  <c r="C226" i="16"/>
  <c r="C237" i="16"/>
  <c r="C208" i="16"/>
  <c r="C219" i="16" s="1"/>
  <c r="C230" i="16"/>
  <c r="C241" i="16"/>
  <c r="C210" i="16"/>
  <c r="C221" i="16" s="1"/>
  <c r="C243" i="16"/>
  <c r="C232" i="16"/>
  <c r="C205" i="16"/>
  <c r="C216" i="16" s="1"/>
  <c r="C227" i="16"/>
  <c r="C238" i="16"/>
  <c r="C211" i="16"/>
  <c r="C222" i="16" s="1"/>
  <c r="C244" i="16"/>
  <c r="C233" i="16"/>
  <c r="C239" i="16"/>
  <c r="C228" i="16"/>
  <c r="C325" i="5"/>
  <c r="C314" i="5"/>
  <c r="C332" i="5"/>
  <c r="C321" i="5"/>
  <c r="M308" i="5"/>
  <c r="V308" i="5"/>
  <c r="W308" i="5"/>
  <c r="S308" i="5"/>
  <c r="P308" i="5"/>
  <c r="K308" i="5"/>
  <c r="J308" i="5"/>
  <c r="T308" i="5"/>
  <c r="N308" i="5"/>
  <c r="Q308" i="5"/>
  <c r="U308" i="5"/>
  <c r="P517" i="5"/>
  <c r="Q499" i="5"/>
  <c r="Q208" i="5"/>
  <c r="P226" i="5"/>
  <c r="Q371" i="5"/>
  <c r="P389" i="5"/>
  <c r="L308" i="5"/>
  <c r="O308" i="5"/>
  <c r="Q114" i="10"/>
  <c r="N114" i="10"/>
  <c r="K114" i="10"/>
  <c r="R114" i="10"/>
  <c r="M114" i="10"/>
  <c r="P114" i="10"/>
  <c r="U114" i="10"/>
  <c r="O114" i="10"/>
  <c r="M95" i="31"/>
  <c r="R95" i="31"/>
  <c r="T114" i="10"/>
  <c r="S114" i="10"/>
  <c r="W114" i="10"/>
  <c r="V114" i="10"/>
  <c r="T237" i="19"/>
  <c r="W237" i="19"/>
  <c r="P237" i="19"/>
  <c r="M237" i="19"/>
  <c r="I237" i="19"/>
  <c r="J237" i="19"/>
  <c r="C292" i="5"/>
  <c r="C453" i="5" s="1"/>
  <c r="C587" i="5" s="1"/>
  <c r="C442" i="5"/>
  <c r="C576" i="5" s="1"/>
  <c r="C299" i="5"/>
  <c r="C460" i="5" s="1"/>
  <c r="C594" i="5" s="1"/>
  <c r="C449" i="5"/>
  <c r="C583" i="5" s="1"/>
  <c r="C287" i="5"/>
  <c r="C286" i="5"/>
  <c r="E110" i="5"/>
  <c r="N69" i="2"/>
  <c r="F14" i="19"/>
  <c r="H14" i="19"/>
  <c r="P307" i="5"/>
  <c r="C285" i="5"/>
  <c r="L306" i="5"/>
  <c r="C284" i="5"/>
  <c r="R305" i="5"/>
  <c r="C283" i="5"/>
  <c r="C304" i="5"/>
  <c r="S304" i="5" s="1"/>
  <c r="H15" i="29"/>
  <c r="J118" i="8"/>
  <c r="J144" i="8"/>
  <c r="J141" i="8"/>
  <c r="J177" i="8"/>
  <c r="J152" i="8"/>
  <c r="J21" i="8"/>
  <c r="J35" i="8"/>
  <c r="J61" i="8"/>
  <c r="J45" i="8"/>
  <c r="J50" i="8"/>
  <c r="J74" i="8"/>
  <c r="J81" i="8"/>
  <c r="J116" i="8"/>
  <c r="J134" i="8"/>
  <c r="J193" i="8"/>
  <c r="J173" i="8"/>
  <c r="J154" i="8"/>
  <c r="J44" i="8"/>
  <c r="J28" i="8"/>
  <c r="J69" i="8"/>
  <c r="J84" i="8"/>
  <c r="J121" i="8"/>
  <c r="J172" i="8"/>
  <c r="J162" i="8"/>
  <c r="J43" i="8"/>
  <c r="J27" i="8"/>
  <c r="J18" i="8"/>
  <c r="J59" i="8"/>
  <c r="J182" i="8"/>
  <c r="J163" i="8"/>
  <c r="J19" i="8"/>
  <c r="J36" i="8"/>
  <c r="J78" i="8"/>
  <c r="J137" i="8"/>
  <c r="J33" i="8"/>
  <c r="J119" i="8"/>
  <c r="J29" i="8"/>
  <c r="J178" i="8"/>
  <c r="J32" i="8"/>
  <c r="J80" i="8"/>
  <c r="J198" i="8"/>
  <c r="J167" i="8"/>
  <c r="J47" i="8"/>
  <c r="J31" i="8"/>
  <c r="J63" i="8"/>
  <c r="J41" i="8"/>
  <c r="J51" i="8"/>
  <c r="J70" i="8"/>
  <c r="J96" i="8"/>
  <c r="J120" i="8"/>
  <c r="J138" i="8"/>
  <c r="J189" i="8"/>
  <c r="J168" i="8"/>
  <c r="J148" i="8"/>
  <c r="J40" i="8"/>
  <c r="J54" i="8"/>
  <c r="J73" i="8"/>
  <c r="J97" i="8"/>
  <c r="J124" i="8"/>
  <c r="J146" i="8"/>
  <c r="J108" i="8"/>
  <c r="J188" i="8"/>
  <c r="J37" i="8"/>
  <c r="J90" i="8"/>
  <c r="J104" i="8"/>
  <c r="J129" i="8"/>
  <c r="J143" i="8"/>
  <c r="J57" i="8"/>
  <c r="J103" i="8"/>
  <c r="J128" i="8"/>
  <c r="J181" i="8"/>
  <c r="J158" i="8"/>
  <c r="J39" i="8"/>
  <c r="J53" i="8"/>
  <c r="J22" i="8"/>
  <c r="J66" i="8"/>
  <c r="J86" i="8"/>
  <c r="J100" i="8"/>
  <c r="J125" i="8"/>
  <c r="J199" i="8"/>
  <c r="J159" i="8"/>
  <c r="J25" i="8"/>
  <c r="J58" i="8"/>
  <c r="J89" i="8"/>
  <c r="J115" i="8"/>
  <c r="J192" i="8"/>
  <c r="J155" i="8"/>
  <c r="J42" i="8"/>
  <c r="J79" i="8"/>
  <c r="J87" i="8"/>
  <c r="J109" i="8"/>
  <c r="J135" i="8"/>
  <c r="J60" i="8"/>
  <c r="J180" i="8"/>
  <c r="J88" i="8"/>
  <c r="J26" i="8"/>
  <c r="J201" i="8"/>
  <c r="J196" i="8"/>
  <c r="J170" i="8"/>
  <c r="J94" i="8"/>
  <c r="J145" i="8"/>
  <c r="J131" i="8"/>
  <c r="J171" i="8"/>
  <c r="J179" i="8"/>
  <c r="J156" i="8"/>
  <c r="J105" i="8"/>
  <c r="J23" i="8"/>
  <c r="J114" i="8"/>
  <c r="J139" i="8"/>
  <c r="J185" i="8"/>
  <c r="J140" i="8"/>
  <c r="J176" i="8"/>
  <c r="J91" i="8"/>
  <c r="J102" i="8"/>
  <c r="J46" i="8"/>
  <c r="J149" i="8"/>
  <c r="J175" i="8"/>
  <c r="J150" i="8"/>
  <c r="J160" i="8"/>
  <c r="J30" i="8"/>
  <c r="J83" i="8"/>
  <c r="J130" i="8"/>
  <c r="J34" i="8"/>
  <c r="J202" i="8"/>
  <c r="J195" i="8"/>
  <c r="J191" i="8"/>
  <c r="J101" i="8"/>
  <c r="J123" i="8"/>
  <c r="J190" i="8"/>
  <c r="J71" i="8"/>
  <c r="J166" i="8"/>
  <c r="J99" i="8"/>
  <c r="J112" i="8"/>
  <c r="J164" i="8"/>
  <c r="J127" i="8"/>
  <c r="J122" i="8"/>
  <c r="J65" i="8"/>
  <c r="J76" i="8"/>
  <c r="J52" i="8"/>
  <c r="J92" i="8"/>
  <c r="J75" i="8"/>
  <c r="J126" i="8"/>
  <c r="J184" i="8"/>
  <c r="J161" i="8"/>
  <c r="J82" i="8"/>
  <c r="J72" i="8"/>
  <c r="J113" i="8"/>
  <c r="J38" i="8"/>
  <c r="J136" i="8"/>
  <c r="L237" i="19"/>
  <c r="K237" i="19"/>
  <c r="N237" i="19"/>
  <c r="R237" i="19"/>
  <c r="H237" i="19"/>
  <c r="O237" i="19"/>
  <c r="S237" i="19"/>
  <c r="V237" i="19"/>
  <c r="H235" i="19"/>
  <c r="M235" i="19"/>
  <c r="U235" i="19"/>
  <c r="W235" i="19"/>
  <c r="P235" i="19"/>
  <c r="G235" i="19"/>
  <c r="L703" i="3"/>
  <c r="H82" i="3"/>
  <c r="S51" i="3" s="1"/>
  <c r="T51" i="3" s="1"/>
  <c r="M273" i="3"/>
  <c r="K273" i="3"/>
  <c r="R273" i="3"/>
  <c r="H273" i="3"/>
  <c r="V273" i="3"/>
  <c r="F290" i="4"/>
  <c r="J290" i="4" s="1"/>
  <c r="F27" i="26"/>
  <c r="I95" i="31"/>
  <c r="Q273" i="3"/>
  <c r="N273" i="3"/>
  <c r="F235" i="19"/>
  <c r="T235" i="19"/>
  <c r="O235" i="19"/>
  <c r="S235" i="19"/>
  <c r="L235" i="19"/>
  <c r="O273" i="3"/>
  <c r="T273" i="3"/>
  <c r="S273" i="3"/>
  <c r="W273" i="3"/>
  <c r="L273" i="3"/>
  <c r="P273" i="3"/>
  <c r="N235" i="19"/>
  <c r="R235" i="19"/>
  <c r="Q235" i="19"/>
  <c r="J235" i="19"/>
  <c r="I15" i="29"/>
  <c r="I16" i="29" s="1"/>
  <c r="E15" i="29"/>
  <c r="E16" i="29" s="1"/>
  <c r="F273" i="3"/>
  <c r="G273" i="3"/>
  <c r="I273" i="3"/>
  <c r="U273" i="3"/>
  <c r="V235" i="19"/>
  <c r="K235" i="19"/>
  <c r="C121" i="30"/>
  <c r="C117" i="30"/>
  <c r="C119" i="30"/>
  <c r="C124" i="30"/>
  <c r="C120" i="30"/>
  <c r="C123" i="30"/>
  <c r="C118" i="30"/>
  <c r="C122" i="30"/>
  <c r="J18" i="4"/>
  <c r="F15" i="29"/>
  <c r="G15" i="29"/>
  <c r="V95" i="31"/>
  <c r="J95" i="31"/>
  <c r="O95" i="31"/>
  <c r="U95" i="31"/>
  <c r="Q95" i="31"/>
  <c r="W95" i="31"/>
  <c r="G95" i="31"/>
  <c r="H95" i="31"/>
  <c r="F95" i="31"/>
  <c r="P95" i="31"/>
  <c r="L95" i="31"/>
  <c r="T119" i="19"/>
  <c r="P240" i="19"/>
  <c r="Q240" i="19"/>
  <c r="N240" i="19"/>
  <c r="T240" i="19"/>
  <c r="W117" i="19"/>
  <c r="N195" i="16"/>
  <c r="C206" i="16"/>
  <c r="C217" i="16" s="1"/>
  <c r="M703" i="3"/>
  <c r="T703" i="3"/>
  <c r="S703" i="3"/>
  <c r="J703" i="3"/>
  <c r="R703" i="3"/>
  <c r="G703" i="3"/>
  <c r="K703" i="3"/>
  <c r="Q703" i="3"/>
  <c r="P703" i="3"/>
  <c r="H703" i="3"/>
  <c r="W703" i="3"/>
  <c r="O703" i="3"/>
  <c r="I703" i="3"/>
  <c r="N703" i="3"/>
  <c r="U703" i="3"/>
  <c r="V703" i="3"/>
  <c r="M82" i="3"/>
  <c r="AC51" i="3" s="1"/>
  <c r="AD51" i="3" s="1"/>
  <c r="I82" i="3"/>
  <c r="U51" i="3" s="1"/>
  <c r="V51" i="3" s="1"/>
  <c r="G82" i="3"/>
  <c r="K82" i="3"/>
  <c r="Y51" i="3" s="1"/>
  <c r="Z51" i="3" s="1"/>
  <c r="L82" i="3"/>
  <c r="AA51" i="3" s="1"/>
  <c r="AB51" i="3" s="1"/>
  <c r="H515" i="3"/>
  <c r="S487" i="3" s="1"/>
  <c r="T487" i="3" s="1"/>
  <c r="J82" i="3"/>
  <c r="W51" i="3" s="1"/>
  <c r="X51" i="3" s="1"/>
  <c r="Q342" i="3"/>
  <c r="K104" i="12"/>
  <c r="W238" i="19"/>
  <c r="Q238" i="19"/>
  <c r="T239" i="19"/>
  <c r="M239" i="19"/>
  <c r="N238" i="19"/>
  <c r="L238" i="19"/>
  <c r="T238" i="19"/>
  <c r="L104" i="12"/>
  <c r="N239" i="19"/>
  <c r="O239" i="19"/>
  <c r="S239" i="19"/>
  <c r="V239" i="19"/>
  <c r="Q96" i="20"/>
  <c r="P96" i="20"/>
  <c r="W96" i="20"/>
  <c r="W239" i="19"/>
  <c r="U239" i="19"/>
  <c r="M238" i="19"/>
  <c r="S238" i="19"/>
  <c r="O238" i="19"/>
  <c r="J239" i="19"/>
  <c r="M103" i="12"/>
  <c r="U120" i="19"/>
  <c r="I238" i="19"/>
  <c r="K239" i="19"/>
  <c r="P239" i="19"/>
  <c r="U238" i="19"/>
  <c r="R238" i="19"/>
  <c r="J238" i="19"/>
  <c r="P238" i="19"/>
  <c r="K238" i="19"/>
  <c r="R239" i="19"/>
  <c r="Q239" i="19"/>
  <c r="L239" i="19"/>
  <c r="I95" i="32"/>
  <c r="M97" i="31"/>
  <c r="D14" i="19"/>
  <c r="H14" i="12"/>
  <c r="U105" i="12"/>
  <c r="J97" i="31"/>
  <c r="G14" i="19"/>
  <c r="P105" i="12"/>
  <c r="N97" i="31"/>
  <c r="N704" i="3"/>
  <c r="R704" i="3"/>
  <c r="K236" i="19"/>
  <c r="I236" i="19"/>
  <c r="G14" i="12"/>
  <c r="E23" i="4"/>
  <c r="U103" i="12"/>
  <c r="T104" i="12"/>
  <c r="J104" i="12"/>
  <c r="Q104" i="12"/>
  <c r="O104" i="12"/>
  <c r="U104" i="12"/>
  <c r="P104" i="12"/>
  <c r="S104" i="12"/>
  <c r="W104" i="12"/>
  <c r="N104" i="12"/>
  <c r="R104" i="12"/>
  <c r="M104" i="12"/>
  <c r="T97" i="20"/>
  <c r="C24" i="4"/>
  <c r="D18" i="4"/>
  <c r="F23" i="4"/>
  <c r="H23" i="4"/>
  <c r="K17" i="29"/>
  <c r="L17" i="29" s="1"/>
  <c r="K16" i="29"/>
  <c r="L13" i="29"/>
  <c r="L15" i="29" s="1"/>
  <c r="J13" i="29"/>
  <c r="J15" i="29" s="1"/>
  <c r="C533" i="5"/>
  <c r="F533" i="5" s="1"/>
  <c r="C405" i="5"/>
  <c r="F405" i="5" s="1"/>
  <c r="C242" i="5"/>
  <c r="F242" i="5" s="1"/>
  <c r="C527" i="5"/>
  <c r="C399" i="5"/>
  <c r="C236" i="5"/>
  <c r="C526" i="5"/>
  <c r="C398" i="5"/>
  <c r="C235" i="5"/>
  <c r="C194" i="5"/>
  <c r="F194" i="5" s="1"/>
  <c r="C516" i="5"/>
  <c r="P516" i="5" s="1"/>
  <c r="C388" i="5"/>
  <c r="C225" i="5"/>
  <c r="C529" i="5"/>
  <c r="C401" i="5"/>
  <c r="C238" i="5"/>
  <c r="F238" i="5" s="1"/>
  <c r="C528" i="5"/>
  <c r="C400" i="5"/>
  <c r="C237" i="5"/>
  <c r="F237" i="5" s="1"/>
  <c r="P237" i="5" s="1"/>
  <c r="C115" i="5"/>
  <c r="F136" i="5" s="1"/>
  <c r="C513" i="5"/>
  <c r="C385" i="5"/>
  <c r="C222" i="5"/>
  <c r="C514" i="5"/>
  <c r="F514" i="5" s="1"/>
  <c r="G514" i="5" s="1"/>
  <c r="H514" i="5" s="1"/>
  <c r="I514" i="5" s="1"/>
  <c r="J514" i="5" s="1"/>
  <c r="K514" i="5" s="1"/>
  <c r="L514" i="5" s="1"/>
  <c r="M514" i="5" s="1"/>
  <c r="N514" i="5" s="1"/>
  <c r="O514" i="5" s="1"/>
  <c r="P514" i="5" s="1"/>
  <c r="Q514" i="5" s="1"/>
  <c r="R514" i="5" s="1"/>
  <c r="S514" i="5" s="1"/>
  <c r="T514" i="5" s="1"/>
  <c r="U514" i="5" s="1"/>
  <c r="V514" i="5" s="1"/>
  <c r="W514" i="5" s="1"/>
  <c r="X514" i="5" s="1"/>
  <c r="Y514" i="5" s="1"/>
  <c r="C386" i="5"/>
  <c r="F386" i="5" s="1"/>
  <c r="C223" i="5"/>
  <c r="F223" i="5" s="1"/>
  <c r="G223" i="5" s="1"/>
  <c r="H223" i="5" s="1"/>
  <c r="I223" i="5" s="1"/>
  <c r="C535" i="5"/>
  <c r="F535" i="5" s="1"/>
  <c r="C407" i="5"/>
  <c r="F407" i="5" s="1"/>
  <c r="C244" i="5"/>
  <c r="F244" i="5" s="1"/>
  <c r="C532" i="5"/>
  <c r="F532" i="5" s="1"/>
  <c r="C404" i="5"/>
  <c r="F404" i="5" s="1"/>
  <c r="C241" i="5"/>
  <c r="F241" i="5" s="1"/>
  <c r="C137" i="5"/>
  <c r="C224" i="5"/>
  <c r="C515" i="5"/>
  <c r="P515" i="5" s="1"/>
  <c r="C387" i="5"/>
  <c r="C530" i="5"/>
  <c r="F530" i="5" s="1"/>
  <c r="C402" i="5"/>
  <c r="F402" i="5" s="1"/>
  <c r="C239" i="5"/>
  <c r="F239" i="5" s="1"/>
  <c r="K14" i="19"/>
  <c r="Q497" i="5"/>
  <c r="G178" i="5"/>
  <c r="H178" i="5" s="1"/>
  <c r="I178" i="5" s="1"/>
  <c r="J178" i="5" s="1"/>
  <c r="K178" i="5" s="1"/>
  <c r="L178" i="5" s="1"/>
  <c r="M178" i="5" s="1"/>
  <c r="N178" i="5" s="1"/>
  <c r="O178" i="5" s="1"/>
  <c r="P178" i="5" s="1"/>
  <c r="Q178" i="5" s="1"/>
  <c r="R178" i="5" s="1"/>
  <c r="S178" i="5" s="1"/>
  <c r="T178" i="5" s="1"/>
  <c r="U178" i="5" s="1"/>
  <c r="V178" i="5" s="1"/>
  <c r="W178" i="5" s="1"/>
  <c r="X178" i="5" s="1"/>
  <c r="Y178" i="5" s="1"/>
  <c r="F369" i="5"/>
  <c r="I54" i="5"/>
  <c r="K309" i="5"/>
  <c r="V309" i="5"/>
  <c r="L309" i="5"/>
  <c r="U309" i="5"/>
  <c r="W309" i="5"/>
  <c r="Q309" i="5"/>
  <c r="F180" i="5"/>
  <c r="L305" i="5"/>
  <c r="J306" i="5"/>
  <c r="J305" i="5"/>
  <c r="T309" i="5"/>
  <c r="S309" i="5"/>
  <c r="R309" i="5"/>
  <c r="M309" i="5"/>
  <c r="N307" i="5"/>
  <c r="H306" i="5"/>
  <c r="P309" i="5"/>
  <c r="O309" i="5"/>
  <c r="N309" i="5"/>
  <c r="L307" i="5"/>
  <c r="E193" i="5"/>
  <c r="E194" i="5"/>
  <c r="E192" i="5"/>
  <c r="U305" i="5"/>
  <c r="W305" i="5"/>
  <c r="M305" i="5"/>
  <c r="O305" i="5"/>
  <c r="T305" i="5"/>
  <c r="G305" i="5"/>
  <c r="F52" i="35"/>
  <c r="R52" i="35" s="1"/>
  <c r="G228" i="3"/>
  <c r="K228" i="3"/>
  <c r="O228" i="3"/>
  <c r="S228" i="3"/>
  <c r="W228" i="3"/>
  <c r="H228" i="3"/>
  <c r="L228" i="3"/>
  <c r="P228" i="3"/>
  <c r="T228" i="3"/>
  <c r="D228" i="3"/>
  <c r="E228" i="3"/>
  <c r="I228" i="3"/>
  <c r="M228" i="3"/>
  <c r="Q228" i="3"/>
  <c r="U228" i="3"/>
  <c r="C228" i="3"/>
  <c r="J228" i="3"/>
  <c r="N228" i="3"/>
  <c r="F228" i="3"/>
  <c r="R228" i="3"/>
  <c r="V228" i="3"/>
  <c r="G68" i="4"/>
  <c r="K68" i="4"/>
  <c r="O68" i="4"/>
  <c r="S68" i="4"/>
  <c r="W68" i="4"/>
  <c r="F190" i="4"/>
  <c r="J190" i="4"/>
  <c r="N190" i="4"/>
  <c r="R190" i="4"/>
  <c r="V190" i="4"/>
  <c r="H68" i="4"/>
  <c r="L68" i="4"/>
  <c r="P68" i="4"/>
  <c r="T68" i="4"/>
  <c r="D68" i="4"/>
  <c r="G190" i="4"/>
  <c r="K190" i="4"/>
  <c r="O190" i="4"/>
  <c r="S190" i="4"/>
  <c r="S191" i="4" s="1"/>
  <c r="W190" i="4"/>
  <c r="E68" i="4"/>
  <c r="I68" i="4"/>
  <c r="M68" i="4"/>
  <c r="M69" i="4" s="1"/>
  <c r="Q68" i="4"/>
  <c r="U68" i="4"/>
  <c r="C68" i="4"/>
  <c r="H190" i="4"/>
  <c r="L190" i="4"/>
  <c r="P190" i="4"/>
  <c r="T190" i="4"/>
  <c r="F68" i="4"/>
  <c r="V68" i="4"/>
  <c r="Q190" i="4"/>
  <c r="J68" i="4"/>
  <c r="E190" i="4"/>
  <c r="U190" i="4"/>
  <c r="R68" i="4"/>
  <c r="C190" i="4"/>
  <c r="N68" i="4"/>
  <c r="I190" i="4"/>
  <c r="D190" i="4"/>
  <c r="M190" i="4"/>
  <c r="E658" i="3"/>
  <c r="I658" i="3"/>
  <c r="M658" i="3"/>
  <c r="Q658" i="3"/>
  <c r="U658" i="3"/>
  <c r="C658" i="3"/>
  <c r="F658" i="3"/>
  <c r="J658" i="3"/>
  <c r="N658" i="3"/>
  <c r="R658" i="3"/>
  <c r="V658" i="3"/>
  <c r="G658" i="3"/>
  <c r="K658" i="3"/>
  <c r="O658" i="3"/>
  <c r="S658" i="3"/>
  <c r="W658" i="3"/>
  <c r="T658" i="3"/>
  <c r="H658" i="3"/>
  <c r="D658" i="3"/>
  <c r="L658" i="3"/>
  <c r="P658" i="3"/>
  <c r="F516" i="3"/>
  <c r="F518" i="3" s="1"/>
  <c r="J516" i="3"/>
  <c r="J518" i="3" s="1"/>
  <c r="N516" i="3"/>
  <c r="R516" i="3"/>
  <c r="V516" i="3"/>
  <c r="G516" i="3"/>
  <c r="G518" i="3" s="1"/>
  <c r="K516" i="3"/>
  <c r="O516" i="3"/>
  <c r="S516" i="3"/>
  <c r="W516" i="3"/>
  <c r="H516" i="3"/>
  <c r="L516" i="3"/>
  <c r="P516" i="3"/>
  <c r="T516" i="3"/>
  <c r="D516" i="3"/>
  <c r="D518" i="3" s="1"/>
  <c r="I516" i="3"/>
  <c r="C516" i="3"/>
  <c r="M516" i="3"/>
  <c r="Q516" i="3"/>
  <c r="U516" i="3"/>
  <c r="E516" i="3"/>
  <c r="E518" i="3" s="1"/>
  <c r="H48" i="35"/>
  <c r="D49" i="35"/>
  <c r="F49" i="35" s="1"/>
  <c r="H49" i="35" s="1"/>
  <c r="I49" i="35" s="1"/>
  <c r="C374" i="3"/>
  <c r="C375" i="3" s="1"/>
  <c r="C801" i="3"/>
  <c r="C802" i="3" s="1"/>
  <c r="C84" i="3"/>
  <c r="C85" i="3" s="1"/>
  <c r="C659" i="3"/>
  <c r="C660" i="3" s="1"/>
  <c r="C229" i="3"/>
  <c r="C230" i="3" s="1"/>
  <c r="C517" i="3"/>
  <c r="C518" i="3" s="1"/>
  <c r="E314" i="4"/>
  <c r="E317" i="4" s="1"/>
  <c r="I314" i="4"/>
  <c r="I317" i="4" s="1"/>
  <c r="M314" i="4"/>
  <c r="Q314" i="4"/>
  <c r="U314" i="4"/>
  <c r="C314" i="4"/>
  <c r="F314" i="4"/>
  <c r="F317" i="4" s="1"/>
  <c r="J314" i="4"/>
  <c r="N314" i="4"/>
  <c r="R314" i="4"/>
  <c r="V314" i="4"/>
  <c r="G314" i="4"/>
  <c r="G317" i="4" s="1"/>
  <c r="O314" i="4"/>
  <c r="W314" i="4"/>
  <c r="H314" i="4"/>
  <c r="H317" i="4" s="1"/>
  <c r="P314" i="4"/>
  <c r="D314" i="4"/>
  <c r="D317" i="4" s="1"/>
  <c r="T314" i="4"/>
  <c r="K314" i="4"/>
  <c r="S314" i="4"/>
  <c r="L314" i="4"/>
  <c r="H800" i="3"/>
  <c r="P800" i="3"/>
  <c r="T800" i="3"/>
  <c r="D800" i="3"/>
  <c r="J800" i="3"/>
  <c r="E800" i="3"/>
  <c r="I800" i="3"/>
  <c r="M800" i="3"/>
  <c r="Q800" i="3"/>
  <c r="U800" i="3"/>
  <c r="C800" i="3"/>
  <c r="N800" i="3"/>
  <c r="V800" i="3"/>
  <c r="F800" i="3"/>
  <c r="R800" i="3"/>
  <c r="O800" i="3"/>
  <c r="S800" i="3"/>
  <c r="W800" i="3"/>
  <c r="K800" i="3"/>
  <c r="G800" i="3"/>
  <c r="E50" i="20"/>
  <c r="F50" i="20" s="1"/>
  <c r="G373" i="3"/>
  <c r="K373" i="3"/>
  <c r="O373" i="3"/>
  <c r="S373" i="3"/>
  <c r="W373" i="3"/>
  <c r="J373" i="3"/>
  <c r="H373" i="3"/>
  <c r="L373" i="3"/>
  <c r="P373" i="3"/>
  <c r="T373" i="3"/>
  <c r="D373" i="3"/>
  <c r="F373" i="3"/>
  <c r="E373" i="3"/>
  <c r="I373" i="3"/>
  <c r="M373" i="3"/>
  <c r="Q373" i="3"/>
  <c r="U373" i="3"/>
  <c r="C373" i="3"/>
  <c r="N373" i="3"/>
  <c r="R373" i="3"/>
  <c r="V373" i="3"/>
  <c r="F51" i="35"/>
  <c r="S51" i="35" s="1"/>
  <c r="E83" i="3"/>
  <c r="I83" i="3"/>
  <c r="M83" i="3"/>
  <c r="Q83" i="3"/>
  <c r="U83" i="3"/>
  <c r="C83" i="3"/>
  <c r="F83" i="3"/>
  <c r="J83" i="3"/>
  <c r="N83" i="3"/>
  <c r="R83" i="3"/>
  <c r="V83" i="3"/>
  <c r="G83" i="3"/>
  <c r="K83" i="3"/>
  <c r="O83" i="3"/>
  <c r="S83" i="3"/>
  <c r="W83" i="3"/>
  <c r="T83" i="3"/>
  <c r="H83" i="3"/>
  <c r="D83" i="3"/>
  <c r="L83" i="3"/>
  <c r="P83" i="3"/>
  <c r="I23" i="4"/>
  <c r="H18" i="4"/>
  <c r="G23" i="4"/>
  <c r="K23" i="4"/>
  <c r="I18" i="4"/>
  <c r="K18" i="4"/>
  <c r="F18" i="4"/>
  <c r="J23" i="4"/>
  <c r="J313" i="4"/>
  <c r="L313" i="4"/>
  <c r="O313" i="4"/>
  <c r="K313" i="4"/>
  <c r="M313" i="4"/>
  <c r="N313" i="4"/>
  <c r="P313" i="4"/>
  <c r="Q313" i="4" s="1"/>
  <c r="R313" i="4" s="1"/>
  <c r="S313" i="4" s="1"/>
  <c r="T313" i="4" s="1"/>
  <c r="U313" i="4" s="1"/>
  <c r="V313" i="4" s="1"/>
  <c r="W313" i="4" s="1"/>
  <c r="H71" i="4"/>
  <c r="G72" i="4"/>
  <c r="H193" i="4"/>
  <c r="G194" i="4"/>
  <c r="R14" i="4"/>
  <c r="Q100" i="35"/>
  <c r="O100" i="35"/>
  <c r="F100" i="12"/>
  <c r="V100" i="12"/>
  <c r="U100" i="12"/>
  <c r="N105" i="12"/>
  <c r="V104" i="12"/>
  <c r="Q100" i="12"/>
  <c r="M100" i="12"/>
  <c r="L100" i="12"/>
  <c r="J120" i="19"/>
  <c r="O122" i="19"/>
  <c r="K119" i="19"/>
  <c r="L122" i="19"/>
  <c r="Q122" i="19"/>
  <c r="K122" i="19"/>
  <c r="M119" i="19"/>
  <c r="P120" i="19"/>
  <c r="R122" i="19"/>
  <c r="T14" i="19"/>
  <c r="J14" i="19"/>
  <c r="I14" i="19"/>
  <c r="V122" i="19"/>
  <c r="U122" i="19"/>
  <c r="V119" i="19"/>
  <c r="V120" i="19"/>
  <c r="W119" i="19"/>
  <c r="N122" i="19"/>
  <c r="T122" i="19"/>
  <c r="P122" i="19"/>
  <c r="K97" i="31"/>
  <c r="I97" i="31"/>
  <c r="Q97" i="31"/>
  <c r="O97" i="31"/>
  <c r="S98" i="31"/>
  <c r="P97" i="31"/>
  <c r="R97" i="31"/>
  <c r="H97" i="31"/>
  <c r="W97" i="31"/>
  <c r="L98" i="31"/>
  <c r="T97" i="31"/>
  <c r="U97" i="31"/>
  <c r="V97" i="31"/>
  <c r="F14" i="12"/>
  <c r="O103" i="12"/>
  <c r="T103" i="12"/>
  <c r="Q103" i="12"/>
  <c r="J103" i="12"/>
  <c r="V103" i="12"/>
  <c r="W103" i="12"/>
  <c r="L103" i="12"/>
  <c r="K103" i="12"/>
  <c r="S103" i="12"/>
  <c r="R103" i="12"/>
  <c r="N103" i="12"/>
  <c r="I103" i="12"/>
  <c r="R487" i="3"/>
  <c r="J704" i="3"/>
  <c r="M704" i="3"/>
  <c r="O704" i="3"/>
  <c r="P704" i="3"/>
  <c r="L704" i="3"/>
  <c r="Q704" i="3"/>
  <c r="I704" i="3"/>
  <c r="H704" i="3"/>
  <c r="G704" i="3"/>
  <c r="V704" i="3"/>
  <c r="W704" i="3"/>
  <c r="K704" i="3"/>
  <c r="T704" i="3"/>
  <c r="S704" i="3"/>
  <c r="S905" i="3"/>
  <c r="AK630" i="3"/>
  <c r="AL630" i="3" s="1"/>
  <c r="N706" i="3"/>
  <c r="P706" i="3"/>
  <c r="V706" i="3"/>
  <c r="L706" i="3"/>
  <c r="O706" i="3"/>
  <c r="Q706" i="3"/>
  <c r="I706" i="3"/>
  <c r="K706" i="3"/>
  <c r="M706" i="3"/>
  <c r="T706" i="3"/>
  <c r="R706" i="3"/>
  <c r="S706" i="3"/>
  <c r="J706" i="3"/>
  <c r="W706" i="3"/>
  <c r="E36" i="26"/>
  <c r="Q97" i="32"/>
  <c r="E49" i="32"/>
  <c r="F49" i="32" s="1"/>
  <c r="H49" i="32" s="1"/>
  <c r="R708" i="3"/>
  <c r="N707" i="3"/>
  <c r="L707" i="3"/>
  <c r="D29" i="26"/>
  <c r="F29" i="26" s="1"/>
  <c r="M707" i="3"/>
  <c r="Q708" i="3"/>
  <c r="P708" i="3"/>
  <c r="W708" i="3"/>
  <c r="V708" i="3"/>
  <c r="M708" i="3"/>
  <c r="F22" i="26"/>
  <c r="S142" i="5"/>
  <c r="S144" i="5" s="1"/>
  <c r="S151" i="5" s="1"/>
  <c r="D64" i="16"/>
  <c r="D62" i="16" s="1"/>
  <c r="L142" i="5"/>
  <c r="L144" i="5" s="1"/>
  <c r="L151" i="5" s="1"/>
  <c r="Y142" i="5"/>
  <c r="Y144" i="5" s="1"/>
  <c r="Y151" i="5" s="1"/>
  <c r="J167" i="4"/>
  <c r="C116" i="5"/>
  <c r="K116" i="5" s="1"/>
  <c r="C193" i="5"/>
  <c r="E56" i="12"/>
  <c r="J79" i="5"/>
  <c r="M79" i="5" s="1"/>
  <c r="O79" i="5" s="1"/>
  <c r="K52" i="20"/>
  <c r="L487" i="3"/>
  <c r="AJ350" i="3"/>
  <c r="L42" i="4"/>
  <c r="T289" i="4"/>
  <c r="N289" i="4"/>
  <c r="E56" i="3"/>
  <c r="F56" i="3" s="1"/>
  <c r="U142" i="5"/>
  <c r="U144" i="5" s="1"/>
  <c r="U151" i="5" s="1"/>
  <c r="AB630" i="3"/>
  <c r="T42" i="4"/>
  <c r="L289" i="4"/>
  <c r="T350" i="3"/>
  <c r="E43" i="4"/>
  <c r="F43" i="4" s="1"/>
  <c r="L43" i="4" s="1"/>
  <c r="P289" i="4"/>
  <c r="R289" i="4"/>
  <c r="E78" i="5"/>
  <c r="F64" i="16"/>
  <c r="F62" i="16" s="1"/>
  <c r="E76" i="5"/>
  <c r="S72" i="5"/>
  <c r="V72" i="5" s="1"/>
  <c r="X72" i="5" s="1"/>
  <c r="J72" i="5"/>
  <c r="M72" i="5" s="1"/>
  <c r="O72" i="5" s="1"/>
  <c r="E73" i="5"/>
  <c r="E74" i="5"/>
  <c r="K142" i="5"/>
  <c r="K144" i="5" s="1"/>
  <c r="K151" i="5" s="1"/>
  <c r="Q142" i="5"/>
  <c r="Q144" i="5" s="1"/>
  <c r="Q151" i="5" s="1"/>
  <c r="W142" i="5"/>
  <c r="W144" i="5" s="1"/>
  <c r="W151" i="5" s="1"/>
  <c r="N167" i="4"/>
  <c r="Z630" i="3"/>
  <c r="AF772" i="3"/>
  <c r="E901" i="3"/>
  <c r="L772" i="3"/>
  <c r="G142" i="5"/>
  <c r="G144" i="5" s="1"/>
  <c r="G151" i="5" s="1"/>
  <c r="V142" i="5"/>
  <c r="V144" i="5" s="1"/>
  <c r="V151" i="5" s="1"/>
  <c r="X142" i="5"/>
  <c r="X144" i="5" s="1"/>
  <c r="X151" i="5" s="1"/>
  <c r="N142" i="5"/>
  <c r="N144" i="5" s="1"/>
  <c r="N151" i="5" s="1"/>
  <c r="N772" i="3"/>
  <c r="F142" i="5"/>
  <c r="M142" i="5"/>
  <c r="M144" i="5" s="1"/>
  <c r="M151" i="5" s="1"/>
  <c r="W52" i="20"/>
  <c r="F46" i="31"/>
  <c r="E46" i="31"/>
  <c r="D89" i="31" s="1"/>
  <c r="S69" i="5"/>
  <c r="V69" i="5" s="1"/>
  <c r="X69" i="5" s="1"/>
  <c r="F491" i="3"/>
  <c r="AL491" i="3" s="1"/>
  <c r="F195" i="19"/>
  <c r="G195" i="19" s="1"/>
  <c r="H195" i="19" s="1"/>
  <c r="I195" i="19" s="1"/>
  <c r="J195" i="19" s="1"/>
  <c r="K195" i="19" s="1"/>
  <c r="L195" i="19" s="1"/>
  <c r="M195" i="19" s="1"/>
  <c r="N195" i="19" s="1"/>
  <c r="O195" i="19" s="1"/>
  <c r="P195" i="19" s="1"/>
  <c r="Q195" i="19" s="1"/>
  <c r="R195" i="19" s="1"/>
  <c r="S195" i="19" s="1"/>
  <c r="T195" i="19" s="1"/>
  <c r="U195" i="19" s="1"/>
  <c r="V195" i="19" s="1"/>
  <c r="W195" i="19" s="1"/>
  <c r="X195" i="19" s="1"/>
  <c r="P487" i="3"/>
  <c r="P630" i="3"/>
  <c r="E80" i="5"/>
  <c r="E70" i="5"/>
  <c r="S70" i="5" s="1"/>
  <c r="O142" i="5"/>
  <c r="O144" i="5" s="1"/>
  <c r="O151" i="5" s="1"/>
  <c r="J69" i="5"/>
  <c r="M69" i="5" s="1"/>
  <c r="O69" i="5" s="1"/>
  <c r="AJ772" i="3"/>
  <c r="E75" i="5"/>
  <c r="AA52" i="20"/>
  <c r="T52" i="20"/>
  <c r="G64" i="16"/>
  <c r="G62" i="16" s="1"/>
  <c r="U162" i="12"/>
  <c r="H47" i="12"/>
  <c r="L47" i="12"/>
  <c r="P47" i="12"/>
  <c r="T47" i="12"/>
  <c r="X47" i="12"/>
  <c r="O47" i="12"/>
  <c r="W47" i="12"/>
  <c r="I47" i="12"/>
  <c r="M47" i="12"/>
  <c r="Q47" i="12"/>
  <c r="U47" i="12"/>
  <c r="S47" i="12"/>
  <c r="F47" i="12"/>
  <c r="J47" i="12"/>
  <c r="N47" i="12"/>
  <c r="R47" i="12"/>
  <c r="V47" i="12"/>
  <c r="K47" i="12"/>
  <c r="N487" i="3"/>
  <c r="E81" i="5"/>
  <c r="E71" i="5"/>
  <c r="N630" i="3"/>
  <c r="AT772" i="3"/>
  <c r="J52" i="20"/>
  <c r="T163" i="12"/>
  <c r="I48" i="12"/>
  <c r="M48" i="12"/>
  <c r="Q48" i="12"/>
  <c r="U48" i="12"/>
  <c r="L48" i="12"/>
  <c r="X48" i="12"/>
  <c r="E48" i="12"/>
  <c r="J48" i="12"/>
  <c r="N48" i="12"/>
  <c r="R48" i="12"/>
  <c r="V48" i="12"/>
  <c r="T48" i="12"/>
  <c r="G48" i="12"/>
  <c r="K48" i="12"/>
  <c r="O48" i="12"/>
  <c r="S48" i="12"/>
  <c r="W48" i="12"/>
  <c r="H48" i="12"/>
  <c r="P48" i="12"/>
  <c r="M561" i="3"/>
  <c r="P707" i="3"/>
  <c r="J707" i="3"/>
  <c r="J350" i="3"/>
  <c r="J487" i="3"/>
  <c r="S708" i="3"/>
  <c r="U708" i="3"/>
  <c r="T708" i="3"/>
  <c r="K708" i="3"/>
  <c r="G561" i="3"/>
  <c r="K707" i="3"/>
  <c r="W707" i="3"/>
  <c r="O707" i="3"/>
  <c r="X487" i="3"/>
  <c r="AN630" i="3"/>
  <c r="T562" i="3"/>
  <c r="N708" i="3"/>
  <c r="O708" i="3"/>
  <c r="N350" i="3"/>
  <c r="E349" i="3"/>
  <c r="F349" i="3" s="1"/>
  <c r="T349" i="3" s="1"/>
  <c r="V707" i="3"/>
  <c r="Q707" i="3"/>
  <c r="T707" i="3"/>
  <c r="S707" i="3"/>
  <c r="R707" i="3"/>
  <c r="R906" i="3"/>
  <c r="K515" i="3"/>
  <c r="Y487" i="3" s="1"/>
  <c r="Z487" i="3" s="1"/>
  <c r="AX772" i="3"/>
  <c r="J772" i="3"/>
  <c r="Z772" i="3"/>
  <c r="U487" i="3"/>
  <c r="V487" i="3" s="1"/>
  <c r="AP772" i="3"/>
  <c r="R772" i="3"/>
  <c r="X772" i="3"/>
  <c r="AB772" i="3"/>
  <c r="V772" i="3"/>
  <c r="F343" i="3"/>
  <c r="D31" i="26" s="1"/>
  <c r="F31" i="26" s="1"/>
  <c r="O101" i="12"/>
  <c r="H100" i="12"/>
  <c r="T100" i="12"/>
  <c r="G100" i="12"/>
  <c r="T105" i="12"/>
  <c r="R105" i="12"/>
  <c r="S105" i="12"/>
  <c r="M105" i="12"/>
  <c r="K14" i="12"/>
  <c r="R100" i="12"/>
  <c r="O100" i="12"/>
  <c r="N100" i="12"/>
  <c r="I100" i="12"/>
  <c r="L105" i="12"/>
  <c r="P101" i="12"/>
  <c r="J100" i="12"/>
  <c r="K100" i="12"/>
  <c r="P100" i="12"/>
  <c r="H101" i="12"/>
  <c r="V105" i="12"/>
  <c r="R101" i="12"/>
  <c r="K105" i="12"/>
  <c r="Q105" i="12"/>
  <c r="T101" i="12"/>
  <c r="V101" i="12"/>
  <c r="M101" i="12"/>
  <c r="N101" i="12"/>
  <c r="O105" i="12"/>
  <c r="W101" i="12"/>
  <c r="L101" i="12"/>
  <c r="U101" i="12"/>
  <c r="J101" i="12"/>
  <c r="G101" i="12"/>
  <c r="I101" i="12"/>
  <c r="Q101" i="12"/>
  <c r="D14" i="12"/>
  <c r="K101" i="12"/>
  <c r="S102" i="12"/>
  <c r="T216" i="12"/>
  <c r="O102" i="12"/>
  <c r="T102" i="12"/>
  <c r="V102" i="12"/>
  <c r="K102" i="12"/>
  <c r="U102" i="12"/>
  <c r="L217" i="12"/>
  <c r="M102" i="12"/>
  <c r="P102" i="12"/>
  <c r="N102" i="12"/>
  <c r="J102" i="12"/>
  <c r="H102" i="12"/>
  <c r="I102" i="12"/>
  <c r="L102" i="12"/>
  <c r="Q102" i="12"/>
  <c r="W102" i="12"/>
  <c r="T14" i="12"/>
  <c r="H217" i="12"/>
  <c r="O217" i="12"/>
  <c r="M216" i="12"/>
  <c r="S217" i="12"/>
  <c r="U217" i="12"/>
  <c r="P216" i="12"/>
  <c r="U215" i="12"/>
  <c r="J217" i="12"/>
  <c r="U216" i="12"/>
  <c r="I216" i="12"/>
  <c r="W217" i="12"/>
  <c r="K215" i="12"/>
  <c r="V217" i="12"/>
  <c r="R215" i="12"/>
  <c r="M217" i="12"/>
  <c r="N217" i="12"/>
  <c r="V98" i="31"/>
  <c r="P98" i="31"/>
  <c r="M98" i="31"/>
  <c r="O98" i="31"/>
  <c r="J98" i="31"/>
  <c r="W98" i="31"/>
  <c r="U98" i="31"/>
  <c r="I98" i="31"/>
  <c r="Q98" i="31"/>
  <c r="J96" i="32"/>
  <c r="T94" i="32"/>
  <c r="T92" i="32"/>
  <c r="O94" i="32"/>
  <c r="O96" i="32"/>
  <c r="O92" i="32"/>
  <c r="N92" i="32"/>
  <c r="S92" i="32"/>
  <c r="R92" i="32"/>
  <c r="V96" i="32"/>
  <c r="U92" i="32"/>
  <c r="K96" i="32"/>
  <c r="P96" i="32"/>
  <c r="L92" i="32"/>
  <c r="J92" i="32"/>
  <c r="W92" i="32"/>
  <c r="V92" i="32"/>
  <c r="F92" i="32"/>
  <c r="W96" i="32"/>
  <c r="L96" i="32"/>
  <c r="P92" i="32"/>
  <c r="K92" i="32"/>
  <c r="I92" i="32"/>
  <c r="G92" i="32"/>
  <c r="N96" i="32"/>
  <c r="U705" i="3"/>
  <c r="W705" i="3"/>
  <c r="E42" i="32"/>
  <c r="F42" i="32" s="1"/>
  <c r="T772" i="3"/>
  <c r="U561" i="3"/>
  <c r="T630" i="3"/>
  <c r="T561" i="3"/>
  <c r="AN772" i="3"/>
  <c r="K95" i="32"/>
  <c r="S95" i="32"/>
  <c r="R95" i="32"/>
  <c r="H94" i="32"/>
  <c r="Q95" i="32"/>
  <c r="V97" i="20"/>
  <c r="S306" i="5"/>
  <c r="V305" i="5"/>
  <c r="I305" i="5"/>
  <c r="H305" i="5"/>
  <c r="K305" i="5"/>
  <c r="U306" i="5"/>
  <c r="S307" i="5"/>
  <c r="J307" i="5"/>
  <c r="AF630" i="3"/>
  <c r="AD630" i="3"/>
  <c r="J630" i="3"/>
  <c r="R630" i="3"/>
  <c r="E55" i="12"/>
  <c r="L52" i="20"/>
  <c r="S52" i="20"/>
  <c r="E43" i="32"/>
  <c r="F43" i="32" s="1"/>
  <c r="E61" i="16"/>
  <c r="E59" i="16" s="1"/>
  <c r="O120" i="19"/>
  <c r="Q120" i="19"/>
  <c r="K120" i="19"/>
  <c r="T120" i="19"/>
  <c r="N120" i="19"/>
  <c r="N236" i="19"/>
  <c r="F53" i="31"/>
  <c r="G53" i="31" s="1"/>
  <c r="H53" i="31" s="1"/>
  <c r="I53" i="31" s="1"/>
  <c r="J53" i="31" s="1"/>
  <c r="K53" i="31" s="1"/>
  <c r="L53" i="31" s="1"/>
  <c r="M53" i="31" s="1"/>
  <c r="N53" i="31" s="1"/>
  <c r="O53" i="31" s="1"/>
  <c r="P53" i="31" s="1"/>
  <c r="Q53" i="31" s="1"/>
  <c r="R53" i="31" s="1"/>
  <c r="S53" i="31" s="1"/>
  <c r="T53" i="31" s="1"/>
  <c r="U53" i="31" s="1"/>
  <c r="V53" i="31" s="1"/>
  <c r="W53" i="31" s="1"/>
  <c r="X53" i="31" s="1"/>
  <c r="F54" i="30"/>
  <c r="G54" i="30" s="1"/>
  <c r="H54" i="30" s="1"/>
  <c r="I54" i="30" s="1"/>
  <c r="J54" i="30" s="1"/>
  <c r="P100" i="35"/>
  <c r="H216" i="12"/>
  <c r="M219" i="12"/>
  <c r="L220" i="12"/>
  <c r="K94" i="32"/>
  <c r="P94" i="32"/>
  <c r="I94" i="32"/>
  <c r="M94" i="32"/>
  <c r="Q94" i="32"/>
  <c r="E42" i="35"/>
  <c r="F42" i="35" s="1"/>
  <c r="Q561" i="3"/>
  <c r="I306" i="5"/>
  <c r="M307" i="5"/>
  <c r="AJ630" i="3"/>
  <c r="H905" i="3"/>
  <c r="F53" i="35"/>
  <c r="E50" i="32"/>
  <c r="F50" i="32" s="1"/>
  <c r="Y50" i="32" s="1"/>
  <c r="S120" i="19"/>
  <c r="L120" i="19"/>
  <c r="I120" i="19"/>
  <c r="L118" i="19"/>
  <c r="T118" i="19"/>
  <c r="Q236" i="19"/>
  <c r="E43" i="35"/>
  <c r="F43" i="35" s="1"/>
  <c r="M100" i="35"/>
  <c r="G18" i="4"/>
  <c r="R216" i="12"/>
  <c r="O216" i="12"/>
  <c r="Q216" i="12"/>
  <c r="S216" i="12"/>
  <c r="J215" i="12"/>
  <c r="L94" i="32"/>
  <c r="R94" i="32"/>
  <c r="W561" i="3"/>
  <c r="W306" i="5"/>
  <c r="K307" i="5"/>
  <c r="X630" i="3"/>
  <c r="M905" i="3"/>
  <c r="P185" i="19"/>
  <c r="L630" i="3"/>
  <c r="H561" i="3"/>
  <c r="O95" i="32"/>
  <c r="W95" i="32"/>
  <c r="N95" i="32"/>
  <c r="V95" i="32"/>
  <c r="M95" i="32"/>
  <c r="U95" i="32"/>
  <c r="N97" i="20"/>
  <c r="Q97" i="20"/>
  <c r="L97" i="20"/>
  <c r="N305" i="5"/>
  <c r="Q305" i="5"/>
  <c r="P305" i="5"/>
  <c r="S305" i="5"/>
  <c r="V306" i="5"/>
  <c r="T306" i="5"/>
  <c r="W307" i="5"/>
  <c r="I307" i="5"/>
  <c r="E37" i="4"/>
  <c r="H37" i="4" s="1"/>
  <c r="Z37" i="4" s="1"/>
  <c r="N905" i="3"/>
  <c r="AH630" i="3"/>
  <c r="AV772" i="3"/>
  <c r="N52" i="20"/>
  <c r="M52" i="20"/>
  <c r="E52" i="32"/>
  <c r="F52" i="32" s="1"/>
  <c r="S52" i="32" s="1"/>
  <c r="E44" i="35"/>
  <c r="F44" i="35" s="1"/>
  <c r="W120" i="19"/>
  <c r="M120" i="19"/>
  <c r="R120" i="19"/>
  <c r="E51" i="32"/>
  <c r="F51" i="32" s="1"/>
  <c r="X51" i="32" s="1"/>
  <c r="K219" i="12"/>
  <c r="L216" i="12"/>
  <c r="T215" i="12"/>
  <c r="Q215" i="12"/>
  <c r="S215" i="12"/>
  <c r="V215" i="12"/>
  <c r="N94" i="32"/>
  <c r="S94" i="32"/>
  <c r="W94" i="32"/>
  <c r="R100" i="35"/>
  <c r="S100" i="35"/>
  <c r="J94" i="32"/>
  <c r="U94" i="32"/>
  <c r="H47" i="32"/>
  <c r="D48" i="32"/>
  <c r="F48" i="32" s="1"/>
  <c r="H48" i="32" s="1"/>
  <c r="I48" i="32" s="1"/>
  <c r="Q92" i="32"/>
  <c r="O97" i="32"/>
  <c r="T97" i="32"/>
  <c r="W97" i="32"/>
  <c r="L97" i="32"/>
  <c r="M97" i="32"/>
  <c r="K97" i="32"/>
  <c r="N97" i="32"/>
  <c r="R97" i="32"/>
  <c r="U97" i="32"/>
  <c r="S97" i="32"/>
  <c r="P95" i="32"/>
  <c r="V97" i="32"/>
  <c r="H92" i="32"/>
  <c r="S97" i="31"/>
  <c r="F901" i="3"/>
  <c r="E906" i="3"/>
  <c r="K906" i="3"/>
  <c r="G904" i="3"/>
  <c r="J906" i="3"/>
  <c r="L350" i="3"/>
  <c r="X350" i="3"/>
  <c r="F58" i="3"/>
  <c r="AJ58" i="3" s="1"/>
  <c r="E163" i="4"/>
  <c r="H163" i="4" s="1"/>
  <c r="AB163" i="4" s="1"/>
  <c r="E162" i="4"/>
  <c r="H162" i="4" s="1"/>
  <c r="AD162" i="4" s="1"/>
  <c r="N42" i="4"/>
  <c r="I905" i="3"/>
  <c r="P905" i="3"/>
  <c r="I20" i="26" s="1"/>
  <c r="K20" i="26" s="1"/>
  <c r="D905" i="3"/>
  <c r="R905" i="3"/>
  <c r="E283" i="4"/>
  <c r="H283" i="4" s="1"/>
  <c r="AD283" i="4" s="1"/>
  <c r="AB350" i="3"/>
  <c r="AH350" i="3"/>
  <c r="AX350" i="3"/>
  <c r="E47" i="3"/>
  <c r="W240" i="19"/>
  <c r="O240" i="19"/>
  <c r="U240" i="19"/>
  <c r="E36" i="20"/>
  <c r="F36" i="20" s="1"/>
  <c r="E59" i="3"/>
  <c r="F59" i="3" s="1"/>
  <c r="L240" i="19"/>
  <c r="E49" i="20"/>
  <c r="F49" i="20" s="1"/>
  <c r="L51" i="3"/>
  <c r="P906" i="3"/>
  <c r="I21" i="26" s="1"/>
  <c r="K21" i="26" s="1"/>
  <c r="F904" i="3"/>
  <c r="G906" i="3"/>
  <c r="H906" i="3"/>
  <c r="S906" i="3"/>
  <c r="T906" i="3"/>
  <c r="V350" i="3"/>
  <c r="AR350" i="3"/>
  <c r="R350" i="3"/>
  <c r="Z350" i="3"/>
  <c r="E205" i="3"/>
  <c r="F205" i="3" s="1"/>
  <c r="AN205" i="3" s="1"/>
  <c r="X51" i="20"/>
  <c r="L905" i="3"/>
  <c r="G905" i="3"/>
  <c r="E905" i="3"/>
  <c r="N51" i="3"/>
  <c r="F905" i="3"/>
  <c r="E284" i="4"/>
  <c r="H284" i="4" s="1"/>
  <c r="E40" i="10"/>
  <c r="E45" i="10" s="1"/>
  <c r="F45" i="10" s="1"/>
  <c r="AV350" i="3"/>
  <c r="AD350" i="3"/>
  <c r="AL350" i="3"/>
  <c r="J42" i="4"/>
  <c r="E48" i="20"/>
  <c r="F48" i="20" s="1"/>
  <c r="E34" i="20"/>
  <c r="F34" i="20" s="1"/>
  <c r="R240" i="19"/>
  <c r="E55" i="30"/>
  <c r="E56" i="30" s="1"/>
  <c r="E35" i="20"/>
  <c r="F35" i="20" s="1"/>
  <c r="J51" i="3"/>
  <c r="E904" i="3"/>
  <c r="D904" i="3"/>
  <c r="D906" i="3"/>
  <c r="Q906" i="3"/>
  <c r="P350" i="3"/>
  <c r="AT350" i="3"/>
  <c r="E204" i="3"/>
  <c r="F204" i="3" s="1"/>
  <c r="R204" i="3" s="1"/>
  <c r="P42" i="4"/>
  <c r="N51" i="20"/>
  <c r="J905" i="3"/>
  <c r="Q905" i="3"/>
  <c r="AN350" i="3"/>
  <c r="AP350" i="3"/>
  <c r="K240" i="19"/>
  <c r="S240" i="19"/>
  <c r="V240" i="19"/>
  <c r="T98" i="31"/>
  <c r="K98" i="31"/>
  <c r="N98" i="31"/>
  <c r="R98" i="31"/>
  <c r="T95" i="31"/>
  <c r="S95" i="31"/>
  <c r="N95" i="31"/>
  <c r="U96" i="20"/>
  <c r="O96" i="20"/>
  <c r="V96" i="20"/>
  <c r="M96" i="20"/>
  <c r="T96" i="20"/>
  <c r="J96" i="20"/>
  <c r="S96" i="20"/>
  <c r="N96" i="20"/>
  <c r="L96" i="20"/>
  <c r="H46" i="20"/>
  <c r="R46" i="20" s="1"/>
  <c r="D47" i="20"/>
  <c r="F47" i="20" s="1"/>
  <c r="H47" i="20" s="1"/>
  <c r="I47" i="20" s="1"/>
  <c r="H42" i="20"/>
  <c r="D43" i="20"/>
  <c r="F43" i="20" s="1"/>
  <c r="H43" i="20" s="1"/>
  <c r="I43" i="20" s="1"/>
  <c r="J43" i="20" s="1"/>
  <c r="K43" i="20" s="1"/>
  <c r="L43" i="20" s="1"/>
  <c r="M43" i="20" s="1"/>
  <c r="N43" i="20" s="1"/>
  <c r="O43" i="20" s="1"/>
  <c r="P43" i="20" s="1"/>
  <c r="Q43" i="20" s="1"/>
  <c r="R43" i="20" s="1"/>
  <c r="S43" i="20" s="1"/>
  <c r="T43" i="20" s="1"/>
  <c r="U43" i="20" s="1"/>
  <c r="V43" i="20" s="1"/>
  <c r="W43" i="20" s="1"/>
  <c r="X43" i="20" s="1"/>
  <c r="Y43" i="20" s="1"/>
  <c r="Z43" i="20" s="1"/>
  <c r="AA43" i="20" s="1"/>
  <c r="H44" i="20"/>
  <c r="M44" i="20" s="1"/>
  <c r="D45" i="20"/>
  <c r="F45" i="20" s="1"/>
  <c r="H45" i="20" s="1"/>
  <c r="I45" i="20" s="1"/>
  <c r="J45" i="20" s="1"/>
  <c r="K45" i="20" s="1"/>
  <c r="L45" i="20" s="1"/>
  <c r="M45" i="20" s="1"/>
  <c r="N45" i="20" s="1"/>
  <c r="O45" i="20" s="1"/>
  <c r="P45" i="20" s="1"/>
  <c r="Q45" i="20" s="1"/>
  <c r="R45" i="20" s="1"/>
  <c r="S45" i="20" s="1"/>
  <c r="T45" i="20" s="1"/>
  <c r="U45" i="20" s="1"/>
  <c r="V45" i="20" s="1"/>
  <c r="W45" i="20" s="1"/>
  <c r="X45" i="20" s="1"/>
  <c r="Y45" i="20" s="1"/>
  <c r="Z45" i="20" s="1"/>
  <c r="AA45" i="20" s="1"/>
  <c r="H40" i="20"/>
  <c r="D41" i="20"/>
  <c r="F41" i="20" s="1"/>
  <c r="H41" i="20" s="1"/>
  <c r="L95" i="32"/>
  <c r="U96" i="32"/>
  <c r="R96" i="32"/>
  <c r="S96" i="32"/>
  <c r="M96" i="32"/>
  <c r="T96" i="32"/>
  <c r="Q96" i="32"/>
  <c r="N100" i="35"/>
  <c r="W100" i="35"/>
  <c r="U100" i="35"/>
  <c r="T100" i="35"/>
  <c r="L100" i="35"/>
  <c r="K100" i="35"/>
  <c r="V100" i="35"/>
  <c r="F75" i="19"/>
  <c r="G75" i="19" s="1"/>
  <c r="H75" i="19" s="1"/>
  <c r="I75" i="19" s="1"/>
  <c r="J75" i="19" s="1"/>
  <c r="K75" i="19" s="1"/>
  <c r="L75" i="19" s="1"/>
  <c r="M75" i="19" s="1"/>
  <c r="N75" i="19" s="1"/>
  <c r="O75" i="19" s="1"/>
  <c r="P75" i="19" s="1"/>
  <c r="Q75" i="19" s="1"/>
  <c r="R75" i="19" s="1"/>
  <c r="S75" i="19" s="1"/>
  <c r="T75" i="19" s="1"/>
  <c r="U75" i="19" s="1"/>
  <c r="V75" i="19" s="1"/>
  <c r="W75" i="19" s="1"/>
  <c r="X75" i="19" s="1"/>
  <c r="E75" i="19"/>
  <c r="I118" i="19"/>
  <c r="S119" i="19"/>
  <c r="S236" i="19"/>
  <c r="M118" i="19"/>
  <c r="N119" i="19"/>
  <c r="O119" i="19"/>
  <c r="W236" i="19"/>
  <c r="H119" i="19"/>
  <c r="Q119" i="19"/>
  <c r="G118" i="19"/>
  <c r="M236" i="19"/>
  <c r="J236" i="19"/>
  <c r="G236" i="19"/>
  <c r="N118" i="19"/>
  <c r="R119" i="19"/>
  <c r="L119" i="19"/>
  <c r="T236" i="19"/>
  <c r="P236" i="19"/>
  <c r="E14" i="19"/>
  <c r="V236" i="19"/>
  <c r="O236" i="19"/>
  <c r="J118" i="19"/>
  <c r="J119" i="19"/>
  <c r="R236" i="19"/>
  <c r="K118" i="19"/>
  <c r="U119" i="19"/>
  <c r="I119" i="19"/>
  <c r="H236" i="19"/>
  <c r="U236" i="19"/>
  <c r="L236" i="19"/>
  <c r="R97" i="20"/>
  <c r="M97" i="20"/>
  <c r="U97" i="20"/>
  <c r="P97" i="20"/>
  <c r="K97" i="20"/>
  <c r="V51" i="20"/>
  <c r="T51" i="20"/>
  <c r="O51" i="20"/>
  <c r="U51" i="20"/>
  <c r="AA51" i="20"/>
  <c r="T219" i="12"/>
  <c r="S219" i="12"/>
  <c r="R219" i="12"/>
  <c r="O219" i="12"/>
  <c r="V219" i="12"/>
  <c r="L219" i="12"/>
  <c r="J219" i="12"/>
  <c r="N219" i="12"/>
  <c r="P219" i="12"/>
  <c r="Q219" i="12"/>
  <c r="W219" i="12"/>
  <c r="U219" i="12"/>
  <c r="P218" i="12"/>
  <c r="I217" i="12"/>
  <c r="T217" i="12"/>
  <c r="P217" i="12"/>
  <c r="R217" i="12"/>
  <c r="Q217" i="12"/>
  <c r="W215" i="12"/>
  <c r="L215" i="12"/>
  <c r="F215" i="12"/>
  <c r="G215" i="12"/>
  <c r="P215" i="12"/>
  <c r="M215" i="12"/>
  <c r="N215" i="12"/>
  <c r="W216" i="12"/>
  <c r="J218" i="12"/>
  <c r="S218" i="12"/>
  <c r="V216" i="12"/>
  <c r="O215" i="12"/>
  <c r="I215" i="12"/>
  <c r="J162" i="12"/>
  <c r="R162" i="12"/>
  <c r="G162" i="12"/>
  <c r="O162" i="12"/>
  <c r="W162" i="12"/>
  <c r="H163" i="12"/>
  <c r="P163" i="12"/>
  <c r="X163" i="12"/>
  <c r="I162" i="12"/>
  <c r="Q162" i="12"/>
  <c r="F163" i="12"/>
  <c r="N163" i="12"/>
  <c r="V163" i="12"/>
  <c r="K163" i="12"/>
  <c r="S163" i="12"/>
  <c r="H162" i="12"/>
  <c r="P162" i="12"/>
  <c r="X162" i="12"/>
  <c r="E163" i="12"/>
  <c r="M163" i="12"/>
  <c r="U163" i="12"/>
  <c r="F59" i="12"/>
  <c r="G59" i="12" s="1"/>
  <c r="H59" i="12" s="1"/>
  <c r="I59" i="12" s="1"/>
  <c r="J59" i="12" s="1"/>
  <c r="K59" i="12" s="1"/>
  <c r="L59" i="12" s="1"/>
  <c r="M59" i="12" s="1"/>
  <c r="N59" i="12" s="1"/>
  <c r="O59" i="12" s="1"/>
  <c r="P59" i="12" s="1"/>
  <c r="Q59" i="12" s="1"/>
  <c r="R59" i="12" s="1"/>
  <c r="S59" i="12" s="1"/>
  <c r="T59" i="12" s="1"/>
  <c r="U59" i="12" s="1"/>
  <c r="V59" i="12" s="1"/>
  <c r="W59" i="12" s="1"/>
  <c r="X59" i="12" s="1"/>
  <c r="E174" i="12"/>
  <c r="F174" i="12" s="1"/>
  <c r="E52" i="12"/>
  <c r="E167" i="12"/>
  <c r="F162" i="12"/>
  <c r="N162" i="12"/>
  <c r="V162" i="12"/>
  <c r="K162" i="12"/>
  <c r="S162" i="12"/>
  <c r="L163" i="12"/>
  <c r="E162" i="12"/>
  <c r="M162" i="12"/>
  <c r="E169" i="12"/>
  <c r="E54" i="12"/>
  <c r="E175" i="12"/>
  <c r="F175" i="12" s="1"/>
  <c r="G175" i="12" s="1"/>
  <c r="H175" i="12" s="1"/>
  <c r="I175" i="12" s="1"/>
  <c r="J175" i="12" s="1"/>
  <c r="K175" i="12" s="1"/>
  <c r="L175" i="12" s="1"/>
  <c r="M175" i="12" s="1"/>
  <c r="N175" i="12" s="1"/>
  <c r="O175" i="12" s="1"/>
  <c r="P175" i="12" s="1"/>
  <c r="Q175" i="12" s="1"/>
  <c r="R175" i="12" s="1"/>
  <c r="S175" i="12" s="1"/>
  <c r="T175" i="12" s="1"/>
  <c r="U175" i="12" s="1"/>
  <c r="V175" i="12" s="1"/>
  <c r="W175" i="12" s="1"/>
  <c r="X175" i="12" s="1"/>
  <c r="F60" i="12"/>
  <c r="G60" i="12" s="1"/>
  <c r="H60" i="12" s="1"/>
  <c r="I60" i="12" s="1"/>
  <c r="J60" i="12" s="1"/>
  <c r="K60" i="12" s="1"/>
  <c r="L60" i="12" s="1"/>
  <c r="M60" i="12" s="1"/>
  <c r="N60" i="12" s="1"/>
  <c r="O60" i="12" s="1"/>
  <c r="P60" i="12" s="1"/>
  <c r="Q60" i="12" s="1"/>
  <c r="R60" i="12" s="1"/>
  <c r="S60" i="12" s="1"/>
  <c r="T60" i="12" s="1"/>
  <c r="U60" i="12" s="1"/>
  <c r="V60" i="12" s="1"/>
  <c r="W60" i="12" s="1"/>
  <c r="X60" i="12" s="1"/>
  <c r="E69" i="19"/>
  <c r="F69" i="19" s="1"/>
  <c r="G69" i="19" s="1"/>
  <c r="H69" i="19" s="1"/>
  <c r="I69" i="19" s="1"/>
  <c r="K29" i="26" s="1"/>
  <c r="E72" i="16"/>
  <c r="E70" i="16" s="1"/>
  <c r="J163" i="12"/>
  <c r="R163" i="12"/>
  <c r="G163" i="12"/>
  <c r="O163" i="12"/>
  <c r="W163" i="12"/>
  <c r="L162" i="12"/>
  <c r="T162" i="12"/>
  <c r="I163" i="12"/>
  <c r="Q163" i="12"/>
  <c r="V218" i="12"/>
  <c r="P220" i="12"/>
  <c r="V220" i="12"/>
  <c r="S220" i="12"/>
  <c r="W220" i="12"/>
  <c r="W218" i="12"/>
  <c r="R220" i="12"/>
  <c r="N220" i="12"/>
  <c r="R218" i="12"/>
  <c r="U218" i="12"/>
  <c r="M218" i="12"/>
  <c r="N218" i="12"/>
  <c r="O218" i="12"/>
  <c r="L218" i="12"/>
  <c r="K218" i="12"/>
  <c r="K220" i="12"/>
  <c r="O220" i="12"/>
  <c r="Q220" i="12"/>
  <c r="U220" i="12"/>
  <c r="M220" i="12"/>
  <c r="G216" i="12"/>
  <c r="T220" i="12"/>
  <c r="I218" i="12"/>
  <c r="T218" i="12"/>
  <c r="N216" i="12"/>
  <c r="K216" i="12"/>
  <c r="G72" i="16"/>
  <c r="G70" i="16" s="1"/>
  <c r="E18" i="4"/>
  <c r="O306" i="5"/>
  <c r="R306" i="5"/>
  <c r="Q306" i="5"/>
  <c r="P306" i="5"/>
  <c r="V307" i="5"/>
  <c r="U307" i="5"/>
  <c r="T307" i="5"/>
  <c r="E50" i="3"/>
  <c r="F72" i="16"/>
  <c r="F70" i="16" s="1"/>
  <c r="K306" i="5"/>
  <c r="N306" i="5"/>
  <c r="M306" i="5"/>
  <c r="O307" i="5"/>
  <c r="R307" i="5"/>
  <c r="Q307" i="5"/>
  <c r="E48" i="3"/>
  <c r="H48" i="3" s="1"/>
  <c r="J48" i="3" s="1"/>
  <c r="E38" i="4"/>
  <c r="H38" i="4" s="1"/>
  <c r="Z38" i="4" s="1"/>
  <c r="K30" i="26"/>
  <c r="N27" i="2"/>
  <c r="N28" i="2" s="1"/>
  <c r="R23" i="4"/>
  <c r="N111" i="10"/>
  <c r="T111" i="10"/>
  <c r="Q111" i="10"/>
  <c r="J111" i="10"/>
  <c r="O111" i="10"/>
  <c r="P111" i="10"/>
  <c r="H111" i="10"/>
  <c r="U111" i="10"/>
  <c r="S111" i="10"/>
  <c r="W111" i="10"/>
  <c r="R111" i="10"/>
  <c r="L111" i="10"/>
  <c r="M111" i="10"/>
  <c r="V111" i="10"/>
  <c r="I111" i="10"/>
  <c r="K111" i="10"/>
  <c r="W112" i="10"/>
  <c r="V112" i="10"/>
  <c r="U112" i="10"/>
  <c r="N112" i="10"/>
  <c r="T112" i="10"/>
  <c r="S112" i="10"/>
  <c r="R112" i="10"/>
  <c r="J112" i="10"/>
  <c r="Q112" i="10"/>
  <c r="I112" i="10"/>
  <c r="P112" i="10"/>
  <c r="K112" i="10"/>
  <c r="M112" i="10"/>
  <c r="L112" i="10"/>
  <c r="O112" i="10"/>
  <c r="N20" i="2"/>
  <c r="R15" i="4"/>
  <c r="L113" i="10"/>
  <c r="S113" i="10"/>
  <c r="M113" i="10"/>
  <c r="K113" i="10"/>
  <c r="U113" i="10"/>
  <c r="W113" i="10"/>
  <c r="T113" i="10"/>
  <c r="V113" i="10"/>
  <c r="Q113" i="10"/>
  <c r="O113" i="10"/>
  <c r="R113" i="10"/>
  <c r="P113" i="10"/>
  <c r="J113" i="10"/>
  <c r="N113" i="10"/>
  <c r="D23" i="4"/>
  <c r="K109" i="10"/>
  <c r="O109" i="10"/>
  <c r="Q109" i="10"/>
  <c r="R109" i="10"/>
  <c r="N109" i="10"/>
  <c r="F109" i="10"/>
  <c r="I109" i="10"/>
  <c r="J109" i="10"/>
  <c r="H109" i="10"/>
  <c r="P109" i="10"/>
  <c r="S109" i="10"/>
  <c r="M109" i="10"/>
  <c r="W109" i="10"/>
  <c r="G109" i="10"/>
  <c r="L109" i="10"/>
  <c r="V109" i="10"/>
  <c r="T109" i="10"/>
  <c r="U109" i="10"/>
  <c r="I110" i="10"/>
  <c r="H110" i="10"/>
  <c r="P110" i="10"/>
  <c r="J110" i="10"/>
  <c r="T110" i="10"/>
  <c r="S110" i="10"/>
  <c r="M110" i="10"/>
  <c r="R110" i="10"/>
  <c r="L110" i="10"/>
  <c r="V110" i="10"/>
  <c r="Q110" i="10"/>
  <c r="G110" i="10"/>
  <c r="K110" i="10"/>
  <c r="O110" i="10"/>
  <c r="N110" i="10"/>
  <c r="U110" i="10"/>
  <c r="W110" i="10"/>
  <c r="N21" i="2"/>
  <c r="R16" i="4"/>
  <c r="I117" i="19"/>
  <c r="T117" i="19"/>
  <c r="J117" i="19"/>
  <c r="M117" i="19"/>
  <c r="G117" i="19"/>
  <c r="Q117" i="19"/>
  <c r="N117" i="19"/>
  <c r="O117" i="19"/>
  <c r="V118" i="19"/>
  <c r="Q118" i="19"/>
  <c r="H117" i="19"/>
  <c r="W118" i="19"/>
  <c r="U117" i="19"/>
  <c r="P118" i="19"/>
  <c r="P117" i="19"/>
  <c r="R118" i="19"/>
  <c r="H118" i="19"/>
  <c r="K117" i="19"/>
  <c r="F117" i="19"/>
  <c r="U118" i="19"/>
  <c r="S117" i="19"/>
  <c r="P121" i="19"/>
  <c r="K121" i="19"/>
  <c r="F77" i="19"/>
  <c r="G77" i="19" s="1"/>
  <c r="H77" i="19" s="1"/>
  <c r="I77" i="19" s="1"/>
  <c r="J77" i="19" s="1"/>
  <c r="K77" i="19" s="1"/>
  <c r="L77" i="19" s="1"/>
  <c r="M77" i="19" s="1"/>
  <c r="N77" i="19" s="1"/>
  <c r="O77" i="19" s="1"/>
  <c r="P77" i="19" s="1"/>
  <c r="Q77" i="19" s="1"/>
  <c r="R77" i="19" s="1"/>
  <c r="S77" i="19" s="1"/>
  <c r="T77" i="19" s="1"/>
  <c r="U77" i="19" s="1"/>
  <c r="V77" i="19" s="1"/>
  <c r="W77" i="19" s="1"/>
  <c r="X77" i="19" s="1"/>
  <c r="P119" i="19"/>
  <c r="T121" i="19"/>
  <c r="L121" i="19"/>
  <c r="R121" i="19"/>
  <c r="Q121" i="19"/>
  <c r="S121" i="19"/>
  <c r="L117" i="19"/>
  <c r="V117" i="19"/>
  <c r="F193" i="19"/>
  <c r="G193" i="19" s="1"/>
  <c r="H193" i="19" s="1"/>
  <c r="I193" i="19" s="1"/>
  <c r="J193" i="19" s="1"/>
  <c r="K193" i="19" s="1"/>
  <c r="L193" i="19" s="1"/>
  <c r="M193" i="19" s="1"/>
  <c r="N193" i="19" s="1"/>
  <c r="O193" i="19" s="1"/>
  <c r="P193" i="19" s="1"/>
  <c r="Q193" i="19" s="1"/>
  <c r="R193" i="19" s="1"/>
  <c r="S193" i="19" s="1"/>
  <c r="T193" i="19" s="1"/>
  <c r="U193" i="19" s="1"/>
  <c r="V193" i="19" s="1"/>
  <c r="W193" i="19" s="1"/>
  <c r="X193" i="19" s="1"/>
  <c r="M121" i="19"/>
  <c r="O121" i="19"/>
  <c r="W121" i="19"/>
  <c r="M122" i="19"/>
  <c r="W122" i="19"/>
  <c r="S122" i="19"/>
  <c r="U121" i="19"/>
  <c r="V121" i="19"/>
  <c r="N121" i="19"/>
  <c r="J121" i="19"/>
  <c r="S118" i="19"/>
  <c r="O118" i="19"/>
  <c r="R117" i="19"/>
  <c r="I186" i="19"/>
  <c r="M186" i="19"/>
  <c r="Q186" i="19"/>
  <c r="U186" i="19"/>
  <c r="F186" i="19"/>
  <c r="J186" i="19"/>
  <c r="N186" i="19"/>
  <c r="R186" i="19"/>
  <c r="V186" i="19"/>
  <c r="K186" i="19"/>
  <c r="S186" i="19"/>
  <c r="G186" i="19"/>
  <c r="O186" i="19"/>
  <c r="L186" i="19"/>
  <c r="T186" i="19"/>
  <c r="H186" i="19"/>
  <c r="P186" i="19"/>
  <c r="W186" i="19"/>
  <c r="X186" i="19"/>
  <c r="T68" i="19"/>
  <c r="L68" i="19"/>
  <c r="U68" i="19"/>
  <c r="M68" i="19"/>
  <c r="W68" i="19"/>
  <c r="O68" i="19"/>
  <c r="G68" i="19"/>
  <c r="V68" i="19"/>
  <c r="N68" i="19"/>
  <c r="F68" i="19"/>
  <c r="X68" i="19"/>
  <c r="P68" i="19"/>
  <c r="H68" i="19"/>
  <c r="T142" i="5"/>
  <c r="T144" i="5" s="1"/>
  <c r="T151" i="5" s="1"/>
  <c r="R142" i="5"/>
  <c r="R144" i="5" s="1"/>
  <c r="R151" i="5" s="1"/>
  <c r="J142" i="5"/>
  <c r="J144" i="5" s="1"/>
  <c r="J151" i="5" s="1"/>
  <c r="I142" i="5"/>
  <c r="I144" i="5" s="1"/>
  <c r="I151" i="5" s="1"/>
  <c r="H142" i="5"/>
  <c r="H144" i="5" s="1"/>
  <c r="H151" i="5" s="1"/>
  <c r="T167" i="4"/>
  <c r="L167" i="4"/>
  <c r="P167" i="4"/>
  <c r="J68" i="19"/>
  <c r="S68" i="19"/>
  <c r="X67" i="19"/>
  <c r="I185" i="19"/>
  <c r="R185" i="19"/>
  <c r="W185" i="19"/>
  <c r="X185" i="19"/>
  <c r="Q67" i="19"/>
  <c r="I67" i="19"/>
  <c r="S67" i="19"/>
  <c r="K67" i="19"/>
  <c r="R67" i="19"/>
  <c r="J67" i="19"/>
  <c r="M185" i="19"/>
  <c r="F185" i="19"/>
  <c r="V185" i="19"/>
  <c r="K185" i="19"/>
  <c r="S185" i="19"/>
  <c r="T67" i="19"/>
  <c r="L67" i="19"/>
  <c r="Q185" i="19"/>
  <c r="J185" i="19"/>
  <c r="G185" i="19"/>
  <c r="H185" i="19"/>
  <c r="T185" i="19"/>
  <c r="U67" i="19"/>
  <c r="M67" i="19"/>
  <c r="W67" i="19"/>
  <c r="O67" i="19"/>
  <c r="G67" i="19"/>
  <c r="V67" i="19"/>
  <c r="N67" i="19"/>
  <c r="F67" i="19"/>
  <c r="S51" i="20"/>
  <c r="J51" i="20"/>
  <c r="Z51" i="20"/>
  <c r="H51" i="20"/>
  <c r="Y51" i="20"/>
  <c r="I51" i="20"/>
  <c r="Q51" i="20"/>
  <c r="E346" i="3"/>
  <c r="F346" i="3" s="1"/>
  <c r="C117" i="5"/>
  <c r="N117" i="5" s="1"/>
  <c r="C138" i="5"/>
  <c r="R68" i="19"/>
  <c r="E62" i="3"/>
  <c r="F61" i="16"/>
  <c r="F59" i="16" s="1"/>
  <c r="D61" i="16"/>
  <c r="D59" i="16" s="1"/>
  <c r="O185" i="19"/>
  <c r="H67" i="19"/>
  <c r="I68" i="19"/>
  <c r="N185" i="19"/>
  <c r="K68" i="19"/>
  <c r="P67" i="19"/>
  <c r="Q68" i="19"/>
  <c r="U906" i="3"/>
  <c r="W906" i="3"/>
  <c r="L906" i="3"/>
  <c r="AR772" i="3"/>
  <c r="I906" i="3"/>
  <c r="F906" i="3"/>
  <c r="Q52" i="20"/>
  <c r="X52" i="20"/>
  <c r="I52" i="20"/>
  <c r="U52" i="20"/>
  <c r="O52" i="20"/>
  <c r="Z52" i="20"/>
  <c r="R52" i="20"/>
  <c r="H52" i="20"/>
  <c r="Y52" i="20"/>
  <c r="V52" i="20"/>
  <c r="L185" i="19"/>
  <c r="U185" i="19"/>
  <c r="D149" i="16"/>
  <c r="D187" i="16" s="1"/>
  <c r="D114" i="16"/>
  <c r="D186" i="16" s="1"/>
  <c r="AH772" i="3"/>
  <c r="H197" i="3"/>
  <c r="F64" i="19"/>
  <c r="E111" i="19" s="1"/>
  <c r="F128" i="19" s="1"/>
  <c r="AL772" i="3"/>
  <c r="AD772" i="3"/>
  <c r="O182" i="19"/>
  <c r="N229" i="19" s="1"/>
  <c r="V64" i="19"/>
  <c r="U111" i="19" s="1"/>
  <c r="V128" i="19" s="1"/>
  <c r="E53" i="32"/>
  <c r="F53" i="32" s="1"/>
  <c r="R96" i="20"/>
  <c r="O97" i="20"/>
  <c r="W97" i="20"/>
  <c r="L195" i="16"/>
  <c r="S197" i="16"/>
  <c r="Q195" i="16"/>
  <c r="S79" i="5"/>
  <c r="V79" i="5" s="1"/>
  <c r="E44" i="10"/>
  <c r="F44" i="10" s="1"/>
  <c r="M50" i="35"/>
  <c r="R50" i="35" s="1"/>
  <c r="R149" i="16"/>
  <c r="R187" i="16" s="1"/>
  <c r="E149" i="16"/>
  <c r="E187" i="16" s="1"/>
  <c r="J149" i="16"/>
  <c r="J187" i="16" s="1"/>
  <c r="K149" i="16"/>
  <c r="K187" i="16" s="1"/>
  <c r="E114" i="16"/>
  <c r="E186" i="16" s="1"/>
  <c r="O149" i="16"/>
  <c r="O187" i="16" s="1"/>
  <c r="F114" i="16"/>
  <c r="F186" i="16" s="1"/>
  <c r="S149" i="16"/>
  <c r="S187" i="16" s="1"/>
  <c r="T149" i="16"/>
  <c r="T187" i="16" s="1"/>
  <c r="F149" i="16"/>
  <c r="F187" i="16" s="1"/>
  <c r="H149" i="16"/>
  <c r="H187" i="16" s="1"/>
  <c r="N149" i="16"/>
  <c r="N187" i="16" s="1"/>
  <c r="Q149" i="16"/>
  <c r="Q187" i="16" s="1"/>
  <c r="W149" i="16"/>
  <c r="W187" i="16" s="1"/>
  <c r="H114" i="16"/>
  <c r="H186" i="16" s="1"/>
  <c r="M149" i="16"/>
  <c r="M187" i="16" s="1"/>
  <c r="K114" i="16"/>
  <c r="K186" i="16" s="1"/>
  <c r="P149" i="16"/>
  <c r="P187" i="16" s="1"/>
  <c r="L114" i="16"/>
  <c r="L186" i="16" s="1"/>
  <c r="L149" i="16"/>
  <c r="L187" i="16" s="1"/>
  <c r="G149" i="16"/>
  <c r="G187" i="16" s="1"/>
  <c r="I149" i="16"/>
  <c r="I187" i="16" s="1"/>
  <c r="V149" i="16"/>
  <c r="V187" i="16" s="1"/>
  <c r="U149" i="16"/>
  <c r="U187" i="16" s="1"/>
  <c r="I114" i="16"/>
  <c r="I186" i="16" s="1"/>
  <c r="E49" i="3"/>
  <c r="U195" i="16"/>
  <c r="K195" i="16"/>
  <c r="I195" i="16"/>
  <c r="S195" i="16"/>
  <c r="H195" i="16"/>
  <c r="M195" i="16"/>
  <c r="E86" i="16"/>
  <c r="D173" i="16" s="1"/>
  <c r="V195" i="16"/>
  <c r="W195" i="16"/>
  <c r="G109" i="16"/>
  <c r="G108" i="16" s="1"/>
  <c r="G113" i="16"/>
  <c r="G112" i="16" s="1"/>
  <c r="G111" i="16"/>
  <c r="G110" i="16" s="1"/>
  <c r="W113" i="16"/>
  <c r="W112" i="16" s="1"/>
  <c r="W111" i="16"/>
  <c r="W110" i="16" s="1"/>
  <c r="W109" i="16"/>
  <c r="W108" i="16" s="1"/>
  <c r="V109" i="16"/>
  <c r="V108" i="16" s="1"/>
  <c r="V111" i="16"/>
  <c r="V110" i="16" s="1"/>
  <c r="V113" i="16"/>
  <c r="V112" i="16" s="1"/>
  <c r="T111" i="16"/>
  <c r="T110" i="16" s="1"/>
  <c r="T109" i="16"/>
  <c r="T108" i="16" s="1"/>
  <c r="T113" i="16"/>
  <c r="T112" i="16" s="1"/>
  <c r="S113" i="16"/>
  <c r="S112" i="16" s="1"/>
  <c r="S111" i="16"/>
  <c r="S110" i="16" s="1"/>
  <c r="S109" i="16"/>
  <c r="S108" i="16" s="1"/>
  <c r="R113" i="16"/>
  <c r="R112" i="16" s="1"/>
  <c r="R109" i="16"/>
  <c r="R108" i="16" s="1"/>
  <c r="R111" i="16"/>
  <c r="R110" i="16" s="1"/>
  <c r="D77" i="16"/>
  <c r="U109" i="16"/>
  <c r="U108" i="16" s="1"/>
  <c r="U111" i="16"/>
  <c r="U110" i="16" s="1"/>
  <c r="U113" i="16"/>
  <c r="U112" i="16" s="1"/>
  <c r="P111" i="16"/>
  <c r="P110" i="16" s="1"/>
  <c r="P113" i="16"/>
  <c r="P112" i="16" s="1"/>
  <c r="P109" i="16"/>
  <c r="P108" i="16" s="1"/>
  <c r="O113" i="16"/>
  <c r="O112" i="16" s="1"/>
  <c r="O109" i="16"/>
  <c r="O108" i="16" s="1"/>
  <c r="O111" i="16"/>
  <c r="O110" i="16" s="1"/>
  <c r="N109" i="16"/>
  <c r="N108" i="16" s="1"/>
  <c r="N111" i="16"/>
  <c r="N110" i="16" s="1"/>
  <c r="N113" i="16"/>
  <c r="N112" i="16" s="1"/>
  <c r="F14" i="16"/>
  <c r="E77" i="16"/>
  <c r="Q109" i="16"/>
  <c r="Q108" i="16" s="1"/>
  <c r="Q111" i="16"/>
  <c r="Q110" i="16" s="1"/>
  <c r="Q113" i="16"/>
  <c r="Q112" i="16" s="1"/>
  <c r="J111" i="16"/>
  <c r="J110" i="16" s="1"/>
  <c r="J113" i="16"/>
  <c r="J112" i="16" s="1"/>
  <c r="J109" i="16"/>
  <c r="J108" i="16" s="1"/>
  <c r="M113" i="16"/>
  <c r="M112" i="16" s="1"/>
  <c r="M109" i="16"/>
  <c r="M108" i="16" s="1"/>
  <c r="M111" i="16"/>
  <c r="M110" i="16" s="1"/>
  <c r="P51" i="3"/>
  <c r="D901" i="3"/>
  <c r="F55" i="31"/>
  <c r="G58" i="16"/>
  <c r="G56" i="16" s="1"/>
  <c r="C125" i="16" s="1"/>
  <c r="E72" i="19"/>
  <c r="E172" i="12"/>
  <c r="E57" i="12"/>
  <c r="C192" i="5"/>
  <c r="C136" i="5"/>
  <c r="F67" i="16"/>
  <c r="F65" i="16" s="1"/>
  <c r="E67" i="16"/>
  <c r="E65" i="16" s="1"/>
  <c r="D67" i="16"/>
  <c r="D65" i="16" s="1"/>
  <c r="G67" i="16"/>
  <c r="G65" i="16" s="1"/>
  <c r="E57" i="3"/>
  <c r="F288" i="4"/>
  <c r="E776" i="3"/>
  <c r="F776" i="3" s="1"/>
  <c r="L776" i="3" s="1"/>
  <c r="E39" i="10"/>
  <c r="E55" i="3"/>
  <c r="F55" i="3" s="1"/>
  <c r="P55" i="3" s="1"/>
  <c r="E88" i="5"/>
  <c r="E54" i="35"/>
  <c r="F54" i="35" s="1"/>
  <c r="E53" i="20"/>
  <c r="F53" i="20" s="1"/>
  <c r="E46" i="3"/>
  <c r="M51" i="20"/>
  <c r="L51" i="20"/>
  <c r="P51" i="20"/>
  <c r="K51" i="20"/>
  <c r="R51" i="20"/>
  <c r="E60" i="3"/>
  <c r="K197" i="16"/>
  <c r="I705" i="3"/>
  <c r="M705" i="3"/>
  <c r="K705" i="3"/>
  <c r="J705" i="3"/>
  <c r="O905" i="3"/>
  <c r="R705" i="3"/>
  <c r="T705" i="3"/>
  <c r="V561" i="3"/>
  <c r="I561" i="3"/>
  <c r="L705" i="3"/>
  <c r="V705" i="3"/>
  <c r="N705" i="3"/>
  <c r="J561" i="3"/>
  <c r="P705" i="3"/>
  <c r="K561" i="3"/>
  <c r="Q705" i="3"/>
  <c r="H705" i="3"/>
  <c r="O705" i="3"/>
  <c r="N906" i="3"/>
  <c r="O906" i="3"/>
  <c r="M906" i="3"/>
  <c r="P561" i="3"/>
  <c r="F561" i="3"/>
  <c r="L561" i="3"/>
  <c r="Y342" i="3"/>
  <c r="S561" i="3"/>
  <c r="V562" i="3"/>
  <c r="H130" i="3"/>
  <c r="I274" i="3"/>
  <c r="S130" i="3"/>
  <c r="I130" i="3"/>
  <c r="M562" i="3"/>
  <c r="S278" i="3"/>
  <c r="K275" i="3"/>
  <c r="T275" i="3"/>
  <c r="T130" i="3"/>
  <c r="U562" i="3"/>
  <c r="G562" i="3"/>
  <c r="K133" i="3"/>
  <c r="P130" i="3"/>
  <c r="N130" i="3"/>
  <c r="N562" i="3"/>
  <c r="I275" i="3"/>
  <c r="W275" i="3"/>
  <c r="O275" i="3"/>
  <c r="H274" i="3"/>
  <c r="W562" i="3"/>
  <c r="Q562" i="3"/>
  <c r="S562" i="3"/>
  <c r="P562" i="3"/>
  <c r="W133" i="3"/>
  <c r="J130" i="3"/>
  <c r="K130" i="3"/>
  <c r="M275" i="3"/>
  <c r="U275" i="3"/>
  <c r="S275" i="3"/>
  <c r="V275" i="3"/>
  <c r="N275" i="3"/>
  <c r="H562" i="3"/>
  <c r="I562" i="3"/>
  <c r="O562" i="3"/>
  <c r="T133" i="3"/>
  <c r="K562" i="3"/>
  <c r="Q275" i="3"/>
  <c r="L562" i="3"/>
  <c r="J562" i="3"/>
  <c r="Q133" i="3"/>
  <c r="M133" i="3"/>
  <c r="Q276" i="3"/>
  <c r="K905" i="3"/>
  <c r="K18" i="3"/>
  <c r="P133" i="3"/>
  <c r="V906" i="3"/>
  <c r="U276" i="3"/>
  <c r="O133" i="3"/>
  <c r="N133" i="3"/>
  <c r="U133" i="3"/>
  <c r="F198" i="3"/>
  <c r="D30" i="26" s="1"/>
  <c r="F30" i="26" s="1"/>
  <c r="T276" i="3"/>
  <c r="J904" i="3"/>
  <c r="L129" i="3"/>
  <c r="L274" i="3"/>
  <c r="P274" i="3"/>
  <c r="M274" i="3"/>
  <c r="P846" i="3"/>
  <c r="T274" i="3"/>
  <c r="L846" i="3"/>
  <c r="I846" i="3"/>
  <c r="F18" i="3"/>
  <c r="S132" i="3"/>
  <c r="M130" i="3"/>
  <c r="R130" i="3"/>
  <c r="W130" i="3"/>
  <c r="K276" i="3"/>
  <c r="N276" i="3"/>
  <c r="J276" i="3"/>
  <c r="O130" i="3"/>
  <c r="Q130" i="3"/>
  <c r="V130" i="3"/>
  <c r="U130" i="3"/>
  <c r="L276" i="3"/>
  <c r="Q274" i="3"/>
  <c r="F201" i="3"/>
  <c r="AF201" i="3" s="1"/>
  <c r="L515" i="3"/>
  <c r="M372" i="3"/>
  <c r="AA342" i="3"/>
  <c r="N82" i="3"/>
  <c r="I276" i="3"/>
  <c r="W276" i="3"/>
  <c r="M276" i="3"/>
  <c r="U564" i="3"/>
  <c r="P276" i="3"/>
  <c r="O276" i="3"/>
  <c r="S564" i="3"/>
  <c r="V564" i="3"/>
  <c r="J564" i="3"/>
  <c r="N274" i="3"/>
  <c r="J274" i="3"/>
  <c r="K274" i="3"/>
  <c r="V274" i="3"/>
  <c r="O274" i="3"/>
  <c r="W274" i="3"/>
  <c r="V563" i="3"/>
  <c r="W564" i="3"/>
  <c r="U274" i="3"/>
  <c r="G274" i="3"/>
  <c r="R274" i="3"/>
  <c r="P168" i="4"/>
  <c r="R168" i="4"/>
  <c r="R169" i="4" s="1"/>
  <c r="N168" i="4"/>
  <c r="L168" i="4"/>
  <c r="J168" i="4"/>
  <c r="T168" i="4"/>
  <c r="F61" i="3"/>
  <c r="E352" i="3"/>
  <c r="F352" i="3" s="1"/>
  <c r="E207" i="3"/>
  <c r="F207" i="3" s="1"/>
  <c r="S77" i="5"/>
  <c r="J77" i="5"/>
  <c r="P197" i="16"/>
  <c r="R197" i="16"/>
  <c r="Q197" i="16"/>
  <c r="T197" i="16"/>
  <c r="J197" i="16"/>
  <c r="M197" i="16"/>
  <c r="I197" i="16"/>
  <c r="O197" i="16"/>
  <c r="L197" i="16"/>
  <c r="U197" i="16"/>
  <c r="D18" i="3"/>
  <c r="M563" i="3"/>
  <c r="W563" i="3"/>
  <c r="R563" i="3"/>
  <c r="P563" i="3"/>
  <c r="T563" i="3"/>
  <c r="K563" i="3"/>
  <c r="O563" i="3"/>
  <c r="N563" i="3"/>
  <c r="S563" i="3"/>
  <c r="M278" i="3"/>
  <c r="N278" i="3"/>
  <c r="J18" i="3"/>
  <c r="Q563" i="3"/>
  <c r="I563" i="3"/>
  <c r="L132" i="3"/>
  <c r="K129" i="3"/>
  <c r="H563" i="3"/>
  <c r="Q564" i="3"/>
  <c r="K564" i="3"/>
  <c r="O564" i="3"/>
  <c r="M564" i="3"/>
  <c r="P564" i="3"/>
  <c r="L564" i="3"/>
  <c r="N564" i="3"/>
  <c r="T564" i="3"/>
  <c r="I564" i="3"/>
  <c r="O132" i="3"/>
  <c r="N129" i="3"/>
  <c r="U563" i="3"/>
  <c r="J563" i="3"/>
  <c r="N561" i="3"/>
  <c r="O561" i="3"/>
  <c r="T13" i="31"/>
  <c r="N62" i="2"/>
  <c r="U100" i="31"/>
  <c r="P100" i="31"/>
  <c r="K100" i="31"/>
  <c r="Q100" i="31"/>
  <c r="O100" i="31"/>
  <c r="T100" i="31"/>
  <c r="L100" i="31"/>
  <c r="M100" i="31"/>
  <c r="V100" i="31"/>
  <c r="R100" i="31"/>
  <c r="S100" i="31"/>
  <c r="N100" i="31"/>
  <c r="W100" i="31"/>
  <c r="N96" i="31"/>
  <c r="H96" i="31"/>
  <c r="S96" i="31"/>
  <c r="I96" i="31"/>
  <c r="R96" i="31"/>
  <c r="T96" i="31"/>
  <c r="Q96" i="31"/>
  <c r="W96" i="31"/>
  <c r="K96" i="31"/>
  <c r="V96" i="31"/>
  <c r="J96" i="31"/>
  <c r="L96" i="31"/>
  <c r="O96" i="31"/>
  <c r="G96" i="31"/>
  <c r="M96" i="31"/>
  <c r="P96" i="31"/>
  <c r="U96" i="31"/>
  <c r="R99" i="31"/>
  <c r="Q99" i="31"/>
  <c r="O99" i="31"/>
  <c r="V99" i="31"/>
  <c r="U99" i="31"/>
  <c r="M99" i="31"/>
  <c r="J99" i="31"/>
  <c r="T99" i="31"/>
  <c r="P99" i="31"/>
  <c r="W99" i="31"/>
  <c r="S99" i="31"/>
  <c r="N99" i="31"/>
  <c r="K99" i="31"/>
  <c r="L99" i="31"/>
  <c r="R98" i="30"/>
  <c r="M98" i="30"/>
  <c r="O98" i="30"/>
  <c r="L98" i="30"/>
  <c r="Q98" i="30"/>
  <c r="K98" i="30"/>
  <c r="T98" i="30"/>
  <c r="H98" i="30"/>
  <c r="U98" i="30"/>
  <c r="W98" i="30"/>
  <c r="J98" i="30"/>
  <c r="S98" i="30"/>
  <c r="V98" i="30"/>
  <c r="N98" i="30"/>
  <c r="P98" i="30"/>
  <c r="I98" i="30"/>
  <c r="U99" i="30"/>
  <c r="Q99" i="30"/>
  <c r="P99" i="30"/>
  <c r="M99" i="30"/>
  <c r="O99" i="30"/>
  <c r="J99" i="30"/>
  <c r="S99" i="30"/>
  <c r="W99" i="30"/>
  <c r="K99" i="30"/>
  <c r="L99" i="30"/>
  <c r="R99" i="30"/>
  <c r="N99" i="30"/>
  <c r="I99" i="30"/>
  <c r="V99" i="30"/>
  <c r="T99" i="30"/>
  <c r="G97" i="30"/>
  <c r="M97" i="30"/>
  <c r="S97" i="30"/>
  <c r="U97" i="30"/>
  <c r="T97" i="30"/>
  <c r="J97" i="30"/>
  <c r="L97" i="30"/>
  <c r="K97" i="30"/>
  <c r="P97" i="30"/>
  <c r="H97" i="30"/>
  <c r="W97" i="30"/>
  <c r="O97" i="30"/>
  <c r="N97" i="30"/>
  <c r="R97" i="30"/>
  <c r="V97" i="30"/>
  <c r="Q97" i="30"/>
  <c r="I97" i="30"/>
  <c r="P96" i="30"/>
  <c r="K96" i="30"/>
  <c r="U96" i="30"/>
  <c r="L96" i="30"/>
  <c r="R96" i="30"/>
  <c r="T96" i="30"/>
  <c r="I96" i="30"/>
  <c r="G96" i="30"/>
  <c r="J96" i="30"/>
  <c r="V96" i="30"/>
  <c r="S96" i="30"/>
  <c r="Q96" i="30"/>
  <c r="O96" i="30"/>
  <c r="N96" i="30"/>
  <c r="F96" i="30"/>
  <c r="H96" i="30"/>
  <c r="W96" i="30"/>
  <c r="M96" i="30"/>
  <c r="N61" i="2"/>
  <c r="T13" i="30"/>
  <c r="K101" i="30"/>
  <c r="Q101" i="30"/>
  <c r="S101" i="30"/>
  <c r="W101" i="30"/>
  <c r="V101" i="30"/>
  <c r="T101" i="30"/>
  <c r="O101" i="30"/>
  <c r="N101" i="30"/>
  <c r="L101" i="30"/>
  <c r="M101" i="30"/>
  <c r="U101" i="30"/>
  <c r="P101" i="30"/>
  <c r="R101" i="30"/>
  <c r="V197" i="16"/>
  <c r="N197" i="16"/>
  <c r="W197" i="16"/>
  <c r="J195" i="16"/>
  <c r="O195" i="16"/>
  <c r="P195" i="16"/>
  <c r="G195" i="16"/>
  <c r="R195" i="16"/>
  <c r="T195" i="16"/>
  <c r="V196" i="16"/>
  <c r="P196" i="16"/>
  <c r="R196" i="16"/>
  <c r="L196" i="16"/>
  <c r="I196" i="16"/>
  <c r="O196" i="16"/>
  <c r="M196" i="16"/>
  <c r="J196" i="16"/>
  <c r="S196" i="16"/>
  <c r="W196" i="16"/>
  <c r="N196" i="16"/>
  <c r="K196" i="16"/>
  <c r="U196" i="16"/>
  <c r="Q196" i="16"/>
  <c r="H196" i="16"/>
  <c r="T196" i="16"/>
  <c r="G194" i="16"/>
  <c r="P194" i="16"/>
  <c r="T194" i="16"/>
  <c r="S194" i="16"/>
  <c r="N194" i="16"/>
  <c r="W194" i="16"/>
  <c r="Q194" i="16"/>
  <c r="V194" i="16"/>
  <c r="J194" i="16"/>
  <c r="H194" i="16"/>
  <c r="R194" i="16"/>
  <c r="U194" i="16"/>
  <c r="K194" i="16"/>
  <c r="F194" i="16"/>
  <c r="I194" i="16"/>
  <c r="O194" i="16"/>
  <c r="L194" i="16"/>
  <c r="M194" i="16"/>
  <c r="P199" i="16"/>
  <c r="N199" i="16"/>
  <c r="R199" i="16"/>
  <c r="O199" i="16"/>
  <c r="S199" i="16"/>
  <c r="U199" i="16"/>
  <c r="W199" i="16"/>
  <c r="V199" i="16"/>
  <c r="M199" i="16"/>
  <c r="K199" i="16"/>
  <c r="Q199" i="16"/>
  <c r="T199" i="16"/>
  <c r="L199" i="16"/>
  <c r="L198" i="16"/>
  <c r="K198" i="16"/>
  <c r="N198" i="16"/>
  <c r="M198" i="16"/>
  <c r="Q198" i="16"/>
  <c r="R198" i="16"/>
  <c r="U198" i="16"/>
  <c r="W198" i="16"/>
  <c r="T198" i="16"/>
  <c r="J198" i="16"/>
  <c r="V198" i="16"/>
  <c r="O198" i="16"/>
  <c r="P198" i="16"/>
  <c r="S198" i="16"/>
  <c r="I93" i="20"/>
  <c r="N93" i="20"/>
  <c r="R93" i="20"/>
  <c r="V93" i="20"/>
  <c r="G93" i="20"/>
  <c r="M93" i="20"/>
  <c r="Q93" i="20"/>
  <c r="U93" i="20"/>
  <c r="H93" i="20"/>
  <c r="L93" i="20"/>
  <c r="P93" i="20"/>
  <c r="T93" i="20"/>
  <c r="J93" i="20"/>
  <c r="K93" i="20"/>
  <c r="O93" i="20"/>
  <c r="S93" i="20"/>
  <c r="W93" i="20"/>
  <c r="F92" i="20"/>
  <c r="G92" i="20"/>
  <c r="M92" i="20"/>
  <c r="Q92" i="20"/>
  <c r="U92" i="20"/>
  <c r="H92" i="20"/>
  <c r="L92" i="20"/>
  <c r="P92" i="20"/>
  <c r="T92" i="20"/>
  <c r="J92" i="20"/>
  <c r="K92" i="20"/>
  <c r="O92" i="20"/>
  <c r="S92" i="20"/>
  <c r="W92" i="20"/>
  <c r="I92" i="20"/>
  <c r="N92" i="20"/>
  <c r="R92" i="20"/>
  <c r="V92" i="20"/>
  <c r="J94" i="20"/>
  <c r="K94" i="20"/>
  <c r="O94" i="20"/>
  <c r="S94" i="20"/>
  <c r="W94" i="20"/>
  <c r="I94" i="20"/>
  <c r="N94" i="20"/>
  <c r="R94" i="20"/>
  <c r="V94" i="20"/>
  <c r="M94" i="20"/>
  <c r="Q94" i="20"/>
  <c r="U94" i="20"/>
  <c r="H94" i="20"/>
  <c r="L94" i="20"/>
  <c r="P94" i="20"/>
  <c r="T94" i="20"/>
  <c r="L95" i="20"/>
  <c r="P95" i="20"/>
  <c r="T95" i="20"/>
  <c r="J95" i="20"/>
  <c r="K95" i="20"/>
  <c r="O95" i="20"/>
  <c r="S95" i="20"/>
  <c r="W95" i="20"/>
  <c r="I95" i="20"/>
  <c r="N95" i="20"/>
  <c r="R95" i="20"/>
  <c r="V95" i="20"/>
  <c r="M95" i="20"/>
  <c r="Q95" i="20"/>
  <c r="U95" i="20"/>
  <c r="S277" i="3"/>
  <c r="V277" i="3"/>
  <c r="R277" i="3"/>
  <c r="T277" i="3"/>
  <c r="U277" i="3"/>
  <c r="K277" i="3"/>
  <c r="M277" i="3"/>
  <c r="E18" i="3"/>
  <c r="V847" i="3"/>
  <c r="N132" i="3"/>
  <c r="Q132" i="3"/>
  <c r="U132" i="3"/>
  <c r="U129" i="3"/>
  <c r="M129" i="3"/>
  <c r="H129" i="3"/>
  <c r="L277" i="3"/>
  <c r="W277" i="3"/>
  <c r="L278" i="3"/>
  <c r="V278" i="3"/>
  <c r="N277" i="3"/>
  <c r="U847" i="3"/>
  <c r="T132" i="3"/>
  <c r="V132" i="3"/>
  <c r="G129" i="3"/>
  <c r="O129" i="3"/>
  <c r="T129" i="3"/>
  <c r="P278" i="3"/>
  <c r="O277" i="3"/>
  <c r="R278" i="3"/>
  <c r="K278" i="3"/>
  <c r="Q847" i="3"/>
  <c r="P277" i="3"/>
  <c r="I18" i="3"/>
  <c r="N847" i="3"/>
  <c r="W132" i="3"/>
  <c r="M132" i="3"/>
  <c r="V129" i="3"/>
  <c r="S129" i="3"/>
  <c r="Q129" i="3"/>
  <c r="Q277" i="3"/>
  <c r="R275" i="3"/>
  <c r="P275" i="3"/>
  <c r="J275" i="3"/>
  <c r="L275" i="3"/>
  <c r="T278" i="3"/>
  <c r="O278" i="3"/>
  <c r="W278" i="3"/>
  <c r="Q278" i="3"/>
  <c r="W847" i="3"/>
  <c r="R847" i="3"/>
  <c r="S847" i="3"/>
  <c r="K847" i="3"/>
  <c r="H847" i="3"/>
  <c r="T847" i="3"/>
  <c r="P847" i="3"/>
  <c r="O847" i="3"/>
  <c r="I847" i="3"/>
  <c r="J847" i="3"/>
  <c r="L847" i="3"/>
  <c r="U846" i="3"/>
  <c r="N846" i="3"/>
  <c r="S846" i="3"/>
  <c r="J846" i="3"/>
  <c r="W846" i="3"/>
  <c r="K846" i="3"/>
  <c r="V846" i="3"/>
  <c r="Q846" i="3"/>
  <c r="M846" i="3"/>
  <c r="G846" i="3"/>
  <c r="H846" i="3"/>
  <c r="O846" i="3"/>
  <c r="R846" i="3"/>
  <c r="V276" i="3"/>
  <c r="R276" i="3"/>
  <c r="L634" i="3"/>
  <c r="Z634" i="3"/>
  <c r="V634" i="3"/>
  <c r="J634" i="3"/>
  <c r="AP634" i="3"/>
  <c r="AD634" i="3"/>
  <c r="AR634" i="3"/>
  <c r="R634" i="3"/>
  <c r="AL634" i="3"/>
  <c r="T634" i="3"/>
  <c r="AH634" i="3"/>
  <c r="AX634" i="3"/>
  <c r="N634" i="3"/>
  <c r="AN634" i="3"/>
  <c r="AF634" i="3"/>
  <c r="P634" i="3"/>
  <c r="AT634" i="3"/>
  <c r="AJ634" i="3"/>
  <c r="AV634" i="3"/>
  <c r="AB634" i="3"/>
  <c r="S421" i="3"/>
  <c r="O421" i="3"/>
  <c r="I421" i="3"/>
  <c r="N421" i="3"/>
  <c r="J421" i="3"/>
  <c r="M421" i="3"/>
  <c r="W421" i="3"/>
  <c r="V421" i="3"/>
  <c r="P421" i="3"/>
  <c r="R421" i="3"/>
  <c r="Q421" i="3"/>
  <c r="K421" i="3"/>
  <c r="U421" i="3"/>
  <c r="L421" i="3"/>
  <c r="T421" i="3"/>
  <c r="F418" i="3"/>
  <c r="K418" i="3"/>
  <c r="G418" i="3"/>
  <c r="U418" i="3"/>
  <c r="W418" i="3"/>
  <c r="R418" i="3"/>
  <c r="Q418" i="3"/>
  <c r="M418" i="3"/>
  <c r="L418" i="3"/>
  <c r="H418" i="3"/>
  <c r="N418" i="3"/>
  <c r="I418" i="3"/>
  <c r="S418" i="3"/>
  <c r="O418" i="3"/>
  <c r="V418" i="3"/>
  <c r="J418" i="3"/>
  <c r="T418" i="3"/>
  <c r="P418" i="3"/>
  <c r="R133" i="3"/>
  <c r="L133" i="3"/>
  <c r="S133" i="3"/>
  <c r="K227" i="3"/>
  <c r="H18" i="3"/>
  <c r="I129" i="3"/>
  <c r="R129" i="3"/>
  <c r="W129" i="3"/>
  <c r="J129" i="3"/>
  <c r="R132" i="3"/>
  <c r="P132" i="3"/>
  <c r="J132" i="3"/>
  <c r="T131" i="3"/>
  <c r="L131" i="3"/>
  <c r="N131" i="3"/>
  <c r="V131" i="3"/>
  <c r="M131" i="3"/>
  <c r="Q131" i="3"/>
  <c r="W131" i="3"/>
  <c r="J131" i="3"/>
  <c r="P131" i="3"/>
  <c r="O131" i="3"/>
  <c r="I131" i="3"/>
  <c r="K131" i="3"/>
  <c r="R131" i="3"/>
  <c r="S131" i="3"/>
  <c r="T422" i="3"/>
  <c r="S422" i="3"/>
  <c r="U422" i="3"/>
  <c r="R422" i="3"/>
  <c r="J422" i="3"/>
  <c r="K422" i="3"/>
  <c r="Q422" i="3"/>
  <c r="N422" i="3"/>
  <c r="P422" i="3"/>
  <c r="L422" i="3"/>
  <c r="M422" i="3"/>
  <c r="W422" i="3"/>
  <c r="O422" i="3"/>
  <c r="V422" i="3"/>
  <c r="W423" i="3"/>
  <c r="M423" i="3"/>
  <c r="R423" i="3"/>
  <c r="O423" i="3"/>
  <c r="P423" i="3"/>
  <c r="U423" i="3"/>
  <c r="T423" i="3"/>
  <c r="K423" i="3"/>
  <c r="Q423" i="3"/>
  <c r="S423" i="3"/>
  <c r="N423" i="3"/>
  <c r="L423" i="3"/>
  <c r="V423" i="3"/>
  <c r="L420" i="3"/>
  <c r="W420" i="3"/>
  <c r="I420" i="3"/>
  <c r="P420" i="3"/>
  <c r="Q420" i="3"/>
  <c r="M420" i="3"/>
  <c r="N420" i="3"/>
  <c r="J420" i="3"/>
  <c r="H420" i="3"/>
  <c r="K420" i="3"/>
  <c r="T420" i="3"/>
  <c r="R420" i="3"/>
  <c r="V420" i="3"/>
  <c r="U420" i="3"/>
  <c r="O420" i="3"/>
  <c r="S420" i="3"/>
  <c r="L128" i="3"/>
  <c r="T128" i="3"/>
  <c r="G128" i="3"/>
  <c r="F128" i="3"/>
  <c r="O128" i="3"/>
  <c r="W128" i="3"/>
  <c r="R128" i="3"/>
  <c r="K128" i="3"/>
  <c r="Q128" i="3"/>
  <c r="J128" i="3"/>
  <c r="I128" i="3"/>
  <c r="N128" i="3"/>
  <c r="M128" i="3"/>
  <c r="P128" i="3"/>
  <c r="H128" i="3"/>
  <c r="S128" i="3"/>
  <c r="U128" i="3"/>
  <c r="G18" i="3"/>
  <c r="W849" i="3"/>
  <c r="L849" i="3"/>
  <c r="T849" i="3"/>
  <c r="N849" i="3"/>
  <c r="R849" i="3"/>
  <c r="Q849" i="3"/>
  <c r="S849" i="3"/>
  <c r="P849" i="3"/>
  <c r="O849" i="3"/>
  <c r="J849" i="3"/>
  <c r="U849" i="3"/>
  <c r="M849" i="3"/>
  <c r="V849" i="3"/>
  <c r="K849" i="3"/>
  <c r="V848" i="3"/>
  <c r="Q848" i="3"/>
  <c r="J848" i="3"/>
  <c r="W848" i="3"/>
  <c r="S848" i="3"/>
  <c r="K848" i="3"/>
  <c r="N848" i="3"/>
  <c r="L848" i="3"/>
  <c r="M848" i="3"/>
  <c r="T848" i="3"/>
  <c r="I848" i="3"/>
  <c r="R848" i="3"/>
  <c r="O848" i="3"/>
  <c r="P848" i="3"/>
  <c r="U848" i="3"/>
  <c r="N43" i="2"/>
  <c r="T18" i="3"/>
  <c r="O566" i="3"/>
  <c r="V566" i="3"/>
  <c r="K566" i="3"/>
  <c r="U566" i="3"/>
  <c r="N566" i="3"/>
  <c r="M566" i="3"/>
  <c r="P566" i="3"/>
  <c r="L566" i="3"/>
  <c r="S566" i="3"/>
  <c r="T566" i="3"/>
  <c r="W566" i="3"/>
  <c r="R566" i="3"/>
  <c r="Q566" i="3"/>
  <c r="W850" i="3"/>
  <c r="T850" i="3"/>
  <c r="U850" i="3"/>
  <c r="P850" i="3"/>
  <c r="Q850" i="3"/>
  <c r="L850" i="3"/>
  <c r="O850" i="3"/>
  <c r="S850" i="3"/>
  <c r="M850" i="3"/>
  <c r="V850" i="3"/>
  <c r="K850" i="3"/>
  <c r="R850" i="3"/>
  <c r="N850" i="3"/>
  <c r="L419" i="3"/>
  <c r="I419" i="3"/>
  <c r="Q419" i="3"/>
  <c r="M419" i="3"/>
  <c r="P419" i="3"/>
  <c r="K419" i="3"/>
  <c r="N419" i="3"/>
  <c r="J419" i="3"/>
  <c r="W419" i="3"/>
  <c r="U419" i="3"/>
  <c r="H419" i="3"/>
  <c r="S419" i="3"/>
  <c r="O419" i="3"/>
  <c r="V419" i="3"/>
  <c r="R419" i="3"/>
  <c r="T419" i="3"/>
  <c r="G419" i="3"/>
  <c r="U565" i="3"/>
  <c r="J565" i="3"/>
  <c r="P565" i="3"/>
  <c r="M565" i="3"/>
  <c r="N565" i="3"/>
  <c r="O565" i="3"/>
  <c r="K565" i="3"/>
  <c r="L565" i="3"/>
  <c r="R565" i="3"/>
  <c r="S565" i="3"/>
  <c r="T565" i="3"/>
  <c r="Q565" i="3"/>
  <c r="W565" i="3"/>
  <c r="V565" i="3"/>
  <c r="Q845" i="3"/>
  <c r="O845" i="3"/>
  <c r="P845" i="3"/>
  <c r="H845" i="3"/>
  <c r="J845" i="3"/>
  <c r="V845" i="3"/>
  <c r="R845" i="3"/>
  <c r="N845" i="3"/>
  <c r="S845" i="3"/>
  <c r="U845" i="3"/>
  <c r="W845" i="3"/>
  <c r="T845" i="3"/>
  <c r="F845" i="3"/>
  <c r="K845" i="3"/>
  <c r="G845" i="3"/>
  <c r="I845" i="3"/>
  <c r="L845" i="3"/>
  <c r="M845" i="3"/>
  <c r="C694" i="1" l="1"/>
  <c r="R16" i="1" s="1"/>
  <c r="J44" i="35"/>
  <c r="N44" i="35"/>
  <c r="R44" i="35"/>
  <c r="V44" i="35"/>
  <c r="Z44" i="35"/>
  <c r="Q44" i="35"/>
  <c r="Y44" i="35"/>
  <c r="K44" i="35"/>
  <c r="O44" i="35"/>
  <c r="S44" i="35"/>
  <c r="W44" i="35"/>
  <c r="AA44" i="35"/>
  <c r="I44" i="35"/>
  <c r="U44" i="35"/>
  <c r="L44" i="35"/>
  <c r="P44" i="35"/>
  <c r="T44" i="35"/>
  <c r="X44" i="35"/>
  <c r="H44" i="35"/>
  <c r="M44" i="35"/>
  <c r="L42" i="35"/>
  <c r="P42" i="35"/>
  <c r="T42" i="35"/>
  <c r="X42" i="35"/>
  <c r="H42" i="35"/>
  <c r="K42" i="35"/>
  <c r="AA42" i="35"/>
  <c r="I42" i="35"/>
  <c r="M42" i="35"/>
  <c r="Q42" i="35"/>
  <c r="U42" i="35"/>
  <c r="Y42" i="35"/>
  <c r="S42" i="35"/>
  <c r="J42" i="35"/>
  <c r="N42" i="35"/>
  <c r="R42" i="35"/>
  <c r="V42" i="35"/>
  <c r="Z42" i="35"/>
  <c r="O42" i="35"/>
  <c r="W42" i="35"/>
  <c r="L34" i="20"/>
  <c r="P34" i="20"/>
  <c r="T34" i="20"/>
  <c r="X34" i="20"/>
  <c r="H34" i="20"/>
  <c r="O34" i="20"/>
  <c r="AA34" i="20"/>
  <c r="I34" i="20"/>
  <c r="M34" i="20"/>
  <c r="Q34" i="20"/>
  <c r="U34" i="20"/>
  <c r="Y34" i="20"/>
  <c r="K34" i="20"/>
  <c r="W34" i="20"/>
  <c r="J34" i="20"/>
  <c r="N34" i="20"/>
  <c r="R34" i="20"/>
  <c r="V34" i="20"/>
  <c r="Z34" i="20"/>
  <c r="S34" i="20"/>
  <c r="I35" i="20"/>
  <c r="M35" i="20"/>
  <c r="Q35" i="20"/>
  <c r="U35" i="20"/>
  <c r="Y35" i="20"/>
  <c r="T35" i="20"/>
  <c r="X35" i="20"/>
  <c r="J35" i="20"/>
  <c r="N35" i="20"/>
  <c r="R35" i="20"/>
  <c r="V35" i="20"/>
  <c r="Z35" i="20"/>
  <c r="L35" i="20"/>
  <c r="K35" i="20"/>
  <c r="O35" i="20"/>
  <c r="S35" i="20"/>
  <c r="W35" i="20"/>
  <c r="AA35" i="20"/>
  <c r="P35" i="20"/>
  <c r="H35" i="20"/>
  <c r="H37" i="20" s="1"/>
  <c r="J36" i="20"/>
  <c r="N36" i="20"/>
  <c r="R36" i="20"/>
  <c r="V36" i="20"/>
  <c r="Z36" i="20"/>
  <c r="Q36" i="20"/>
  <c r="Y36" i="20"/>
  <c r="K36" i="20"/>
  <c r="O36" i="20"/>
  <c r="S36" i="20"/>
  <c r="W36" i="20"/>
  <c r="AA36" i="20"/>
  <c r="I36" i="20"/>
  <c r="U36" i="20"/>
  <c r="L36" i="20"/>
  <c r="P36" i="20"/>
  <c r="T36" i="20"/>
  <c r="X36" i="20"/>
  <c r="H36" i="20"/>
  <c r="M36" i="20"/>
  <c r="I43" i="35"/>
  <c r="M43" i="35"/>
  <c r="Q43" i="35"/>
  <c r="U43" i="35"/>
  <c r="Y43" i="35"/>
  <c r="P43" i="35"/>
  <c r="X43" i="35"/>
  <c r="J43" i="35"/>
  <c r="N43" i="35"/>
  <c r="R43" i="35"/>
  <c r="V43" i="35"/>
  <c r="Z43" i="35"/>
  <c r="L43" i="35"/>
  <c r="K43" i="35"/>
  <c r="O43" i="35"/>
  <c r="S43" i="35"/>
  <c r="W43" i="35"/>
  <c r="AA43" i="35"/>
  <c r="T43" i="35"/>
  <c r="H43" i="35"/>
  <c r="G85" i="3"/>
  <c r="H901" i="3"/>
  <c r="I42" i="32"/>
  <c r="M42" i="32"/>
  <c r="Q42" i="32"/>
  <c r="U42" i="32"/>
  <c r="Y42" i="32"/>
  <c r="P42" i="32"/>
  <c r="X42" i="32"/>
  <c r="H42" i="32"/>
  <c r="J42" i="32"/>
  <c r="N42" i="32"/>
  <c r="R42" i="32"/>
  <c r="V42" i="32"/>
  <c r="Z42" i="32"/>
  <c r="L42" i="32"/>
  <c r="K42" i="32"/>
  <c r="O42" i="32"/>
  <c r="S42" i="32"/>
  <c r="W42" i="32"/>
  <c r="AA42" i="32"/>
  <c r="T42" i="32"/>
  <c r="J43" i="32"/>
  <c r="N43" i="32"/>
  <c r="R43" i="32"/>
  <c r="V43" i="32"/>
  <c r="Z43" i="32"/>
  <c r="Q43" i="32"/>
  <c r="K43" i="32"/>
  <c r="O43" i="32"/>
  <c r="S43" i="32"/>
  <c r="W43" i="32"/>
  <c r="AA43" i="32"/>
  <c r="I43" i="32"/>
  <c r="U43" i="32"/>
  <c r="L43" i="32"/>
  <c r="P43" i="32"/>
  <c r="T43" i="32"/>
  <c r="X43" i="32"/>
  <c r="H43" i="32"/>
  <c r="M43" i="32"/>
  <c r="Y43" i="32"/>
  <c r="E89" i="31"/>
  <c r="K31" i="26"/>
  <c r="C970" i="1"/>
  <c r="S18" i="1" s="1"/>
  <c r="D969" i="1"/>
  <c r="D966" i="1"/>
  <c r="E966" i="1" s="1"/>
  <c r="F966" i="1" s="1"/>
  <c r="G966" i="1" s="1"/>
  <c r="H966" i="1" s="1"/>
  <c r="I966" i="1" s="1"/>
  <c r="J966" i="1" s="1"/>
  <c r="K966" i="1" s="1"/>
  <c r="L966" i="1" s="1"/>
  <c r="M966" i="1" s="1"/>
  <c r="N966" i="1" s="1"/>
  <c r="O966" i="1" s="1"/>
  <c r="P966" i="1" s="1"/>
  <c r="Q966" i="1" s="1"/>
  <c r="R966" i="1" s="1"/>
  <c r="S966" i="1" s="1"/>
  <c r="T966" i="1" s="1"/>
  <c r="U966" i="1" s="1"/>
  <c r="V966" i="1" s="1"/>
  <c r="W966" i="1" s="1"/>
  <c r="C969" i="1"/>
  <c r="R18" i="1" s="1"/>
  <c r="D970" i="1"/>
  <c r="C273" i="1"/>
  <c r="S13" i="1" s="1"/>
  <c r="D272" i="1"/>
  <c r="D269" i="1"/>
  <c r="E269" i="1" s="1"/>
  <c r="F269" i="1" s="1"/>
  <c r="G269" i="1" s="1"/>
  <c r="H269" i="1" s="1"/>
  <c r="I269" i="1" s="1"/>
  <c r="J269" i="1" s="1"/>
  <c r="K269" i="1" s="1"/>
  <c r="L269" i="1" s="1"/>
  <c r="M269" i="1" s="1"/>
  <c r="N269" i="1" s="1"/>
  <c r="O269" i="1" s="1"/>
  <c r="P269" i="1" s="1"/>
  <c r="Q269" i="1" s="1"/>
  <c r="R269" i="1" s="1"/>
  <c r="S269" i="1" s="1"/>
  <c r="T269" i="1" s="1"/>
  <c r="U269" i="1" s="1"/>
  <c r="V269" i="1" s="1"/>
  <c r="W269" i="1" s="1"/>
  <c r="D273" i="1"/>
  <c r="C272" i="1"/>
  <c r="R13" i="1" s="1"/>
  <c r="C559" i="1"/>
  <c r="R15" i="1" s="1"/>
  <c r="D560" i="1"/>
  <c r="C560" i="1"/>
  <c r="S15" i="1" s="1"/>
  <c r="D556" i="1"/>
  <c r="E556" i="1" s="1"/>
  <c r="F556" i="1" s="1"/>
  <c r="G556" i="1" s="1"/>
  <c r="H556" i="1" s="1"/>
  <c r="I556" i="1" s="1"/>
  <c r="J556" i="1" s="1"/>
  <c r="K556" i="1" s="1"/>
  <c r="L556" i="1" s="1"/>
  <c r="M556" i="1" s="1"/>
  <c r="N556" i="1" s="1"/>
  <c r="O556" i="1" s="1"/>
  <c r="P556" i="1" s="1"/>
  <c r="Q556" i="1" s="1"/>
  <c r="R556" i="1" s="1"/>
  <c r="S556" i="1" s="1"/>
  <c r="T556" i="1" s="1"/>
  <c r="U556" i="1" s="1"/>
  <c r="V556" i="1" s="1"/>
  <c r="W556" i="1" s="1"/>
  <c r="D559" i="1"/>
  <c r="D829" i="1"/>
  <c r="E829" i="1" s="1"/>
  <c r="F829" i="1" s="1"/>
  <c r="G829" i="1" s="1"/>
  <c r="H829" i="1" s="1"/>
  <c r="I829" i="1" s="1"/>
  <c r="J829" i="1" s="1"/>
  <c r="K829" i="1" s="1"/>
  <c r="L829" i="1" s="1"/>
  <c r="M829" i="1" s="1"/>
  <c r="N829" i="1" s="1"/>
  <c r="O829" i="1" s="1"/>
  <c r="P829" i="1" s="1"/>
  <c r="Q829" i="1" s="1"/>
  <c r="R829" i="1" s="1"/>
  <c r="S829" i="1" s="1"/>
  <c r="T829" i="1" s="1"/>
  <c r="U829" i="1" s="1"/>
  <c r="V829" i="1" s="1"/>
  <c r="W829" i="1" s="1"/>
  <c r="C832" i="1"/>
  <c r="R17" i="1" s="1"/>
  <c r="D832" i="1"/>
  <c r="D833" i="1"/>
  <c r="C833" i="1"/>
  <c r="S17" i="1" s="1"/>
  <c r="D410" i="1"/>
  <c r="E410" i="1" s="1"/>
  <c r="F410" i="1" s="1"/>
  <c r="G410" i="1" s="1"/>
  <c r="H410" i="1" s="1"/>
  <c r="I410" i="1" s="1"/>
  <c r="J410" i="1" s="1"/>
  <c r="K410" i="1" s="1"/>
  <c r="L410" i="1" s="1"/>
  <c r="M410" i="1" s="1"/>
  <c r="N410" i="1" s="1"/>
  <c r="O410" i="1" s="1"/>
  <c r="P410" i="1" s="1"/>
  <c r="Q410" i="1" s="1"/>
  <c r="R410" i="1" s="1"/>
  <c r="S410" i="1" s="1"/>
  <c r="T410" i="1" s="1"/>
  <c r="U410" i="1" s="1"/>
  <c r="V410" i="1" s="1"/>
  <c r="W410" i="1" s="1"/>
  <c r="D414" i="1"/>
  <c r="C413" i="1"/>
  <c r="R14" i="1" s="1"/>
  <c r="D413" i="1"/>
  <c r="C414" i="1"/>
  <c r="S14" i="1" s="1"/>
  <c r="D694" i="1"/>
  <c r="D692" i="1"/>
  <c r="E692" i="1" s="1"/>
  <c r="F692" i="1" s="1"/>
  <c r="G692" i="1" s="1"/>
  <c r="H692" i="1" s="1"/>
  <c r="I692" i="1" s="1"/>
  <c r="J692" i="1" s="1"/>
  <c r="K692" i="1" s="1"/>
  <c r="L692" i="1" s="1"/>
  <c r="M692" i="1" s="1"/>
  <c r="N692" i="1" s="1"/>
  <c r="O692" i="1" s="1"/>
  <c r="P692" i="1" s="1"/>
  <c r="Q692" i="1" s="1"/>
  <c r="R692" i="1" s="1"/>
  <c r="S692" i="1" s="1"/>
  <c r="T692" i="1" s="1"/>
  <c r="U692" i="1" s="1"/>
  <c r="V692" i="1" s="1"/>
  <c r="W692" i="1" s="1"/>
  <c r="D695" i="1"/>
  <c r="C695" i="1"/>
  <c r="S16" i="1" s="1"/>
  <c r="E53" i="12"/>
  <c r="F53" i="12" s="1"/>
  <c r="G53" i="12" s="1"/>
  <c r="D81" i="12"/>
  <c r="C33" i="41"/>
  <c r="C45" i="41"/>
  <c r="C46" i="41" s="1"/>
  <c r="J53" i="32"/>
  <c r="N53" i="32"/>
  <c r="R53" i="32"/>
  <c r="V53" i="32"/>
  <c r="Z53" i="32"/>
  <c r="Q53" i="32"/>
  <c r="K53" i="32"/>
  <c r="O53" i="32"/>
  <c r="S53" i="32"/>
  <c r="W53" i="32"/>
  <c r="AA53" i="32"/>
  <c r="M53" i="32"/>
  <c r="U53" i="32"/>
  <c r="H53" i="32"/>
  <c r="L53" i="32"/>
  <c r="P53" i="32"/>
  <c r="T53" i="32"/>
  <c r="X53" i="32"/>
  <c r="I53" i="32"/>
  <c r="Y53" i="32"/>
  <c r="W238" i="16"/>
  <c r="M901" i="3"/>
  <c r="H904" i="3"/>
  <c r="H518" i="3"/>
  <c r="H555" i="3" s="1"/>
  <c r="M576" i="3" s="1"/>
  <c r="F400" i="5"/>
  <c r="P400" i="5" s="1"/>
  <c r="C392" i="5"/>
  <c r="F392" i="5" s="1"/>
  <c r="G392" i="5" s="1"/>
  <c r="H392" i="5" s="1"/>
  <c r="I392" i="5" s="1"/>
  <c r="J392" i="5" s="1"/>
  <c r="K392" i="5" s="1"/>
  <c r="L392" i="5" s="1"/>
  <c r="M392" i="5" s="1"/>
  <c r="N392" i="5" s="1"/>
  <c r="O392" i="5" s="1"/>
  <c r="P392" i="5" s="1"/>
  <c r="Q392" i="5" s="1"/>
  <c r="R392" i="5" s="1"/>
  <c r="S392" i="5" s="1"/>
  <c r="T392" i="5" s="1"/>
  <c r="U392" i="5" s="1"/>
  <c r="V392" i="5" s="1"/>
  <c r="W392" i="5" s="1"/>
  <c r="X392" i="5" s="1"/>
  <c r="Y392" i="5" s="1"/>
  <c r="F529" i="5"/>
  <c r="C521" i="5"/>
  <c r="F521" i="5" s="1"/>
  <c r="G521" i="5" s="1"/>
  <c r="H521" i="5" s="1"/>
  <c r="I521" i="5" s="1"/>
  <c r="J521" i="5" s="1"/>
  <c r="K521" i="5" s="1"/>
  <c r="L521" i="5" s="1"/>
  <c r="M521" i="5" s="1"/>
  <c r="N521" i="5" s="1"/>
  <c r="O521" i="5" s="1"/>
  <c r="P521" i="5" s="1"/>
  <c r="Q521" i="5" s="1"/>
  <c r="R521" i="5" s="1"/>
  <c r="S521" i="5" s="1"/>
  <c r="T521" i="5" s="1"/>
  <c r="U521" i="5" s="1"/>
  <c r="V521" i="5" s="1"/>
  <c r="W521" i="5" s="1"/>
  <c r="X521" i="5" s="1"/>
  <c r="Y521" i="5" s="1"/>
  <c r="F528" i="5"/>
  <c r="P528" i="5" s="1"/>
  <c r="C520" i="5"/>
  <c r="F520" i="5" s="1"/>
  <c r="G520" i="5" s="1"/>
  <c r="H520" i="5" s="1"/>
  <c r="I520" i="5" s="1"/>
  <c r="J520" i="5" s="1"/>
  <c r="K520" i="5" s="1"/>
  <c r="L520" i="5" s="1"/>
  <c r="M520" i="5" s="1"/>
  <c r="N520" i="5" s="1"/>
  <c r="O520" i="5" s="1"/>
  <c r="P520" i="5" s="1"/>
  <c r="Q520" i="5" s="1"/>
  <c r="R520" i="5" s="1"/>
  <c r="S520" i="5" s="1"/>
  <c r="T520" i="5" s="1"/>
  <c r="U520" i="5" s="1"/>
  <c r="V520" i="5" s="1"/>
  <c r="W520" i="5" s="1"/>
  <c r="X520" i="5" s="1"/>
  <c r="Y520" i="5" s="1"/>
  <c r="F399" i="5"/>
  <c r="P399" i="5" s="1"/>
  <c r="C391" i="5"/>
  <c r="F391" i="5" s="1"/>
  <c r="G391" i="5" s="1"/>
  <c r="H391" i="5" s="1"/>
  <c r="I391" i="5" s="1"/>
  <c r="J391" i="5" s="1"/>
  <c r="K391" i="5" s="1"/>
  <c r="L391" i="5" s="1"/>
  <c r="M391" i="5" s="1"/>
  <c r="N391" i="5" s="1"/>
  <c r="O391" i="5" s="1"/>
  <c r="P391" i="5" s="1"/>
  <c r="Q391" i="5" s="1"/>
  <c r="R391" i="5" s="1"/>
  <c r="S391" i="5" s="1"/>
  <c r="T391" i="5" s="1"/>
  <c r="U391" i="5" s="1"/>
  <c r="V391" i="5" s="1"/>
  <c r="W391" i="5" s="1"/>
  <c r="X391" i="5" s="1"/>
  <c r="Y391" i="5" s="1"/>
  <c r="F527" i="5"/>
  <c r="P527" i="5" s="1"/>
  <c r="C519" i="5"/>
  <c r="F519" i="5" s="1"/>
  <c r="G519" i="5" s="1"/>
  <c r="H519" i="5" s="1"/>
  <c r="I519" i="5" s="1"/>
  <c r="J519" i="5" s="1"/>
  <c r="K519" i="5" s="1"/>
  <c r="L519" i="5" s="1"/>
  <c r="M519" i="5" s="1"/>
  <c r="N519" i="5" s="1"/>
  <c r="O519" i="5" s="1"/>
  <c r="P519" i="5" s="1"/>
  <c r="Q519" i="5" s="1"/>
  <c r="R519" i="5" s="1"/>
  <c r="S519" i="5" s="1"/>
  <c r="T519" i="5" s="1"/>
  <c r="U519" i="5" s="1"/>
  <c r="V519" i="5" s="1"/>
  <c r="W519" i="5" s="1"/>
  <c r="X519" i="5" s="1"/>
  <c r="Y519" i="5" s="1"/>
  <c r="F401" i="5"/>
  <c r="C393" i="5"/>
  <c r="F393" i="5" s="1"/>
  <c r="G393" i="5" s="1"/>
  <c r="H393" i="5" s="1"/>
  <c r="I393" i="5" s="1"/>
  <c r="J393" i="5" s="1"/>
  <c r="K393" i="5" s="1"/>
  <c r="L393" i="5" s="1"/>
  <c r="M393" i="5" s="1"/>
  <c r="N393" i="5" s="1"/>
  <c r="O393" i="5" s="1"/>
  <c r="P393" i="5" s="1"/>
  <c r="Q393" i="5" s="1"/>
  <c r="R393" i="5" s="1"/>
  <c r="S393" i="5" s="1"/>
  <c r="T393" i="5" s="1"/>
  <c r="U393" i="5" s="1"/>
  <c r="V393" i="5" s="1"/>
  <c r="W393" i="5" s="1"/>
  <c r="X393" i="5" s="1"/>
  <c r="Y393" i="5" s="1"/>
  <c r="F398" i="5"/>
  <c r="P398" i="5" s="1"/>
  <c r="P408" i="5" s="1"/>
  <c r="C390" i="5"/>
  <c r="F390" i="5" s="1"/>
  <c r="G390" i="5" s="1"/>
  <c r="H390" i="5" s="1"/>
  <c r="I390" i="5" s="1"/>
  <c r="J390" i="5" s="1"/>
  <c r="K390" i="5" s="1"/>
  <c r="L390" i="5" s="1"/>
  <c r="M390" i="5" s="1"/>
  <c r="N390" i="5" s="1"/>
  <c r="O390" i="5" s="1"/>
  <c r="P390" i="5" s="1"/>
  <c r="Q390" i="5" s="1"/>
  <c r="R390" i="5" s="1"/>
  <c r="S390" i="5" s="1"/>
  <c r="T390" i="5" s="1"/>
  <c r="U390" i="5" s="1"/>
  <c r="V390" i="5" s="1"/>
  <c r="W390" i="5" s="1"/>
  <c r="X390" i="5" s="1"/>
  <c r="Y390" i="5" s="1"/>
  <c r="F526" i="5"/>
  <c r="P526" i="5" s="1"/>
  <c r="C518" i="5"/>
  <c r="F518" i="5" s="1"/>
  <c r="G518" i="5" s="1"/>
  <c r="H518" i="5" s="1"/>
  <c r="I518" i="5" s="1"/>
  <c r="J518" i="5" s="1"/>
  <c r="K518" i="5" s="1"/>
  <c r="L518" i="5" s="1"/>
  <c r="M518" i="5" s="1"/>
  <c r="N518" i="5" s="1"/>
  <c r="O518" i="5" s="1"/>
  <c r="P518" i="5" s="1"/>
  <c r="Q518" i="5" s="1"/>
  <c r="R518" i="5" s="1"/>
  <c r="S518" i="5" s="1"/>
  <c r="T518" i="5" s="1"/>
  <c r="U518" i="5" s="1"/>
  <c r="V518" i="5" s="1"/>
  <c r="W518" i="5" s="1"/>
  <c r="X518" i="5" s="1"/>
  <c r="Y518" i="5" s="1"/>
  <c r="D73" i="32"/>
  <c r="L290" i="4"/>
  <c r="V243" i="16"/>
  <c r="U242" i="16"/>
  <c r="S240" i="16"/>
  <c r="R239" i="16"/>
  <c r="Q238" i="16"/>
  <c r="H228" i="16"/>
  <c r="J230" i="16"/>
  <c r="G227" i="16"/>
  <c r="K231" i="16"/>
  <c r="L232" i="16"/>
  <c r="I229" i="16"/>
  <c r="I242" i="16"/>
  <c r="J243" i="16"/>
  <c r="E238" i="16"/>
  <c r="E245" i="16" s="1"/>
  <c r="D54" i="40" s="1"/>
  <c r="H241" i="16"/>
  <c r="G240" i="16"/>
  <c r="F239" i="16"/>
  <c r="M230" i="16"/>
  <c r="O232" i="16"/>
  <c r="N231" i="16"/>
  <c r="J227" i="16"/>
  <c r="K228" i="16"/>
  <c r="L229" i="16"/>
  <c r="H238" i="16"/>
  <c r="I239" i="16"/>
  <c r="M243" i="16"/>
  <c r="J240" i="16"/>
  <c r="K241" i="16"/>
  <c r="L242" i="16"/>
  <c r="Q232" i="16"/>
  <c r="L227" i="16"/>
  <c r="M228" i="16"/>
  <c r="N229" i="16"/>
  <c r="O230" i="16"/>
  <c r="P231" i="16"/>
  <c r="V242" i="16"/>
  <c r="U241" i="16"/>
  <c r="R238" i="16"/>
  <c r="S239" i="16"/>
  <c r="T240" i="16"/>
  <c r="W243" i="16"/>
  <c r="J241" i="16"/>
  <c r="G238" i="16"/>
  <c r="H239" i="16"/>
  <c r="I240" i="16"/>
  <c r="K242" i="16"/>
  <c r="L243" i="16"/>
  <c r="S241" i="16"/>
  <c r="R240" i="16"/>
  <c r="P238" i="16"/>
  <c r="Q239" i="16"/>
  <c r="I241" i="16"/>
  <c r="K243" i="16"/>
  <c r="J242" i="16"/>
  <c r="F238" i="16"/>
  <c r="G239" i="16"/>
  <c r="H240" i="16"/>
  <c r="T242" i="16"/>
  <c r="O243" i="16"/>
  <c r="N242" i="16"/>
  <c r="M241" i="16"/>
  <c r="J238" i="16"/>
  <c r="K239" i="16"/>
  <c r="L240" i="16"/>
  <c r="N243" i="16"/>
  <c r="M242" i="16"/>
  <c r="I238" i="16"/>
  <c r="L241" i="16"/>
  <c r="K240" i="16"/>
  <c r="J239" i="16"/>
  <c r="T241" i="16"/>
  <c r="Q242" i="16"/>
  <c r="R243" i="16"/>
  <c r="M238" i="16"/>
  <c r="N239" i="16"/>
  <c r="O240" i="16"/>
  <c r="P241" i="16"/>
  <c r="Q241" i="16"/>
  <c r="R242" i="16"/>
  <c r="P240" i="16"/>
  <c r="S243" i="16"/>
  <c r="O239" i="16"/>
  <c r="N238" i="16"/>
  <c r="U238" i="16"/>
  <c r="W240" i="16"/>
  <c r="V239" i="16"/>
  <c r="K232" i="16"/>
  <c r="J231" i="16"/>
  <c r="I230" i="16"/>
  <c r="H229" i="16"/>
  <c r="F227" i="16"/>
  <c r="G228" i="16"/>
  <c r="T239" i="16"/>
  <c r="V241" i="16"/>
  <c r="S238" i="16"/>
  <c r="W242" i="16"/>
  <c r="W239" i="16"/>
  <c r="V238" i="16"/>
  <c r="U243" i="16"/>
  <c r="U240" i="16"/>
  <c r="K238" i="16"/>
  <c r="N241" i="16"/>
  <c r="L239" i="16"/>
  <c r="P243" i="16"/>
  <c r="M240" i="16"/>
  <c r="O242" i="16"/>
  <c r="R232" i="16"/>
  <c r="Q231" i="16"/>
  <c r="P230" i="16"/>
  <c r="M227" i="16"/>
  <c r="O229" i="16"/>
  <c r="N228" i="16"/>
  <c r="M231" i="16"/>
  <c r="N232" i="16"/>
  <c r="I227" i="16"/>
  <c r="K229" i="16"/>
  <c r="J228" i="16"/>
  <c r="L230" i="16"/>
  <c r="R241" i="16"/>
  <c r="O238" i="16"/>
  <c r="P239" i="16"/>
  <c r="S242" i="16"/>
  <c r="T243" i="16"/>
  <c r="Q240" i="16"/>
  <c r="T238" i="16"/>
  <c r="U239" i="16"/>
  <c r="W241" i="16"/>
  <c r="V240" i="16"/>
  <c r="P242" i="16"/>
  <c r="L238" i="16"/>
  <c r="M239" i="16"/>
  <c r="N240" i="16"/>
  <c r="Q243" i="16"/>
  <c r="O241" i="16"/>
  <c r="J232" i="16"/>
  <c r="I231" i="16"/>
  <c r="G229" i="16"/>
  <c r="F228" i="16"/>
  <c r="E227" i="16"/>
  <c r="E234" i="16" s="1"/>
  <c r="D114" i="40" s="1"/>
  <c r="H230" i="16"/>
  <c r="C329" i="5"/>
  <c r="C318" i="5"/>
  <c r="C328" i="5"/>
  <c r="C317" i="5"/>
  <c r="C319" i="5"/>
  <c r="C330" i="5"/>
  <c r="C327" i="5"/>
  <c r="C316" i="5"/>
  <c r="C331" i="5"/>
  <c r="C320" i="5"/>
  <c r="R208" i="5"/>
  <c r="Q226" i="5"/>
  <c r="Q517" i="5"/>
  <c r="R499" i="5"/>
  <c r="R371" i="5"/>
  <c r="Q389" i="5"/>
  <c r="P513" i="5"/>
  <c r="G513" i="5"/>
  <c r="I17" i="29"/>
  <c r="J17" i="29" s="1"/>
  <c r="J18" i="29" s="1"/>
  <c r="J21" i="29" s="1"/>
  <c r="J22" i="29" s="1"/>
  <c r="J23" i="29" s="1"/>
  <c r="L901" i="3"/>
  <c r="J901" i="3"/>
  <c r="C444" i="5"/>
  <c r="C578" i="5" s="1"/>
  <c r="C294" i="5"/>
  <c r="C455" i="5" s="1"/>
  <c r="C589" i="5" s="1"/>
  <c r="C446" i="5"/>
  <c r="C580" i="5" s="1"/>
  <c r="C296" i="5"/>
  <c r="C457" i="5" s="1"/>
  <c r="C591" i="5" s="1"/>
  <c r="C295" i="5"/>
  <c r="C456" i="5" s="1"/>
  <c r="C590" i="5" s="1"/>
  <c r="C445" i="5"/>
  <c r="C579" i="5" s="1"/>
  <c r="C447" i="5"/>
  <c r="C581" i="5" s="1"/>
  <c r="C297" i="5"/>
  <c r="C458" i="5" s="1"/>
  <c r="C592" i="5" s="1"/>
  <c r="C448" i="5"/>
  <c r="C582" i="5" s="1"/>
  <c r="C298" i="5"/>
  <c r="C459" i="5" s="1"/>
  <c r="C593" i="5" s="1"/>
  <c r="AD178" i="5"/>
  <c r="AC181" i="5"/>
  <c r="G304" i="5"/>
  <c r="H304" i="5"/>
  <c r="N304" i="5"/>
  <c r="N311" i="5" s="1"/>
  <c r="L304" i="5"/>
  <c r="L311" i="5" s="1"/>
  <c r="M304" i="5"/>
  <c r="M311" i="5" s="1"/>
  <c r="R304" i="5"/>
  <c r="R311" i="5" s="1"/>
  <c r="Q304" i="5"/>
  <c r="Q311" i="5" s="1"/>
  <c r="T304" i="5"/>
  <c r="T311" i="5" s="1"/>
  <c r="J304" i="5"/>
  <c r="O304" i="5"/>
  <c r="O311" i="5" s="1"/>
  <c r="K304" i="5"/>
  <c r="K311" i="5" s="1"/>
  <c r="V304" i="5"/>
  <c r="V311" i="5" s="1"/>
  <c r="W304" i="5"/>
  <c r="W311" i="5" s="1"/>
  <c r="U304" i="5"/>
  <c r="U311" i="5" s="1"/>
  <c r="Q51" i="35"/>
  <c r="F304" i="5"/>
  <c r="C282" i="5"/>
  <c r="I304" i="5"/>
  <c r="P304" i="5"/>
  <c r="P311" i="5" s="1"/>
  <c r="K317" i="4"/>
  <c r="O317" i="4"/>
  <c r="R317" i="4"/>
  <c r="Q317" i="4"/>
  <c r="E17" i="29"/>
  <c r="F17" i="29" s="1"/>
  <c r="F18" i="29" s="1"/>
  <c r="F21" i="29" s="1"/>
  <c r="F22" i="29" s="1"/>
  <c r="F23" i="29" s="1"/>
  <c r="F25" i="29" s="1"/>
  <c r="N317" i="4"/>
  <c r="T317" i="4"/>
  <c r="P317" i="4"/>
  <c r="J317" i="4"/>
  <c r="M317" i="4"/>
  <c r="L317" i="4"/>
  <c r="S317" i="4"/>
  <c r="W317" i="4"/>
  <c r="W345" i="4" s="1"/>
  <c r="V317" i="4"/>
  <c r="U317" i="4"/>
  <c r="I24" i="4"/>
  <c r="AO630" i="3"/>
  <c r="AP630" i="3" s="1"/>
  <c r="Q51" i="3"/>
  <c r="R51" i="3" s="1"/>
  <c r="J24" i="4"/>
  <c r="W51" i="35"/>
  <c r="I51" i="35"/>
  <c r="R51" i="35"/>
  <c r="T51" i="35"/>
  <c r="V242" i="19"/>
  <c r="G16" i="29"/>
  <c r="G17" i="29"/>
  <c r="H17" i="29" s="1"/>
  <c r="H18" i="29" s="1"/>
  <c r="H21" i="29" s="1"/>
  <c r="H22" i="29" s="1"/>
  <c r="H23" i="29" s="1"/>
  <c r="H25" i="29" s="1"/>
  <c r="K18" i="29"/>
  <c r="K21" i="29" s="1"/>
  <c r="K22" i="29" s="1"/>
  <c r="K23" i="29" s="1"/>
  <c r="K25" i="29" s="1"/>
  <c r="H51" i="35"/>
  <c r="X51" i="35"/>
  <c r="L51" i="35"/>
  <c r="W194" i="5"/>
  <c r="P51" i="35"/>
  <c r="M51" i="35"/>
  <c r="O51" i="35"/>
  <c r="U51" i="35"/>
  <c r="Z51" i="35"/>
  <c r="K51" i="35"/>
  <c r="N51" i="35"/>
  <c r="Y51" i="35"/>
  <c r="AA51" i="35"/>
  <c r="V51" i="35"/>
  <c r="J51" i="35"/>
  <c r="L18" i="29"/>
  <c r="L21" i="29" s="1"/>
  <c r="L22" i="29" s="1"/>
  <c r="L23" i="29" s="1"/>
  <c r="M242" i="19"/>
  <c r="X52" i="35"/>
  <c r="K242" i="19"/>
  <c r="D175" i="16"/>
  <c r="D190" i="16" s="1"/>
  <c r="E194" i="16" s="1"/>
  <c r="I901" i="3"/>
  <c r="G901" i="3"/>
  <c r="K901" i="3"/>
  <c r="D555" i="3"/>
  <c r="E572" i="3" s="1"/>
  <c r="E579" i="3" s="1"/>
  <c r="D48" i="40" s="1"/>
  <c r="D146" i="40" s="1"/>
  <c r="G194" i="5"/>
  <c r="O136" i="5"/>
  <c r="R115" i="5"/>
  <c r="H136" i="5"/>
  <c r="L242" i="19"/>
  <c r="P242" i="19"/>
  <c r="T242" i="19"/>
  <c r="H24" i="4"/>
  <c r="Q242" i="19"/>
  <c r="N242" i="19"/>
  <c r="F235" i="5"/>
  <c r="P235" i="5" s="1"/>
  <c r="G24" i="4"/>
  <c r="J194" i="5"/>
  <c r="V194" i="5"/>
  <c r="E24" i="4"/>
  <c r="S99" i="32"/>
  <c r="D24" i="4"/>
  <c r="W242" i="19"/>
  <c r="R136" i="5"/>
  <c r="T136" i="5"/>
  <c r="G115" i="5"/>
  <c r="N136" i="5"/>
  <c r="U115" i="5"/>
  <c r="H52" i="35"/>
  <c r="S52" i="35"/>
  <c r="Z52" i="35"/>
  <c r="P52" i="35"/>
  <c r="S136" i="5"/>
  <c r="Y136" i="5"/>
  <c r="J136" i="5"/>
  <c r="U136" i="5"/>
  <c r="P115" i="5"/>
  <c r="G136" i="5"/>
  <c r="Y115" i="5"/>
  <c r="M115" i="5"/>
  <c r="N115" i="5"/>
  <c r="S115" i="5"/>
  <c r="Q115" i="5"/>
  <c r="L136" i="5"/>
  <c r="V115" i="5"/>
  <c r="L115" i="5"/>
  <c r="V136" i="5"/>
  <c r="W136" i="5"/>
  <c r="H115" i="5"/>
  <c r="Q136" i="5"/>
  <c r="K136" i="5"/>
  <c r="I136" i="5"/>
  <c r="X115" i="5"/>
  <c r="I115" i="5"/>
  <c r="W115" i="5"/>
  <c r="O115" i="5"/>
  <c r="K115" i="5"/>
  <c r="T115" i="5"/>
  <c r="M136" i="5"/>
  <c r="P136" i="5"/>
  <c r="F115" i="5"/>
  <c r="J115" i="5"/>
  <c r="X136" i="5"/>
  <c r="F24" i="4"/>
  <c r="K24" i="4"/>
  <c r="D98" i="19"/>
  <c r="D100" i="19" s="1"/>
  <c r="C229" i="5"/>
  <c r="F229" i="5" s="1"/>
  <c r="G229" i="5" s="1"/>
  <c r="H229" i="5" s="1"/>
  <c r="I229" i="5" s="1"/>
  <c r="J229" i="5" s="1"/>
  <c r="K229" i="5" s="1"/>
  <c r="L229" i="5" s="1"/>
  <c r="M229" i="5" s="1"/>
  <c r="N229" i="5" s="1"/>
  <c r="O229" i="5" s="1"/>
  <c r="P229" i="5" s="1"/>
  <c r="Q229" i="5" s="1"/>
  <c r="R229" i="5" s="1"/>
  <c r="S229" i="5" s="1"/>
  <c r="T229" i="5" s="1"/>
  <c r="U229" i="5" s="1"/>
  <c r="V229" i="5" s="1"/>
  <c r="W229" i="5" s="1"/>
  <c r="X229" i="5" s="1"/>
  <c r="Y229" i="5" s="1"/>
  <c r="C230" i="5"/>
  <c r="F230" i="5" s="1"/>
  <c r="G230" i="5" s="1"/>
  <c r="H230" i="5" s="1"/>
  <c r="I230" i="5" s="1"/>
  <c r="J230" i="5" s="1"/>
  <c r="K230" i="5" s="1"/>
  <c r="L230" i="5" s="1"/>
  <c r="M230" i="5" s="1"/>
  <c r="N230" i="5" s="1"/>
  <c r="O230" i="5" s="1"/>
  <c r="P230" i="5" s="1"/>
  <c r="Q230" i="5" s="1"/>
  <c r="R230" i="5" s="1"/>
  <c r="S230" i="5" s="1"/>
  <c r="T230" i="5" s="1"/>
  <c r="U230" i="5" s="1"/>
  <c r="V230" i="5" s="1"/>
  <c r="W230" i="5" s="1"/>
  <c r="X230" i="5" s="1"/>
  <c r="Y230" i="5" s="1"/>
  <c r="C227" i="5"/>
  <c r="F227" i="5" s="1"/>
  <c r="G227" i="5" s="1"/>
  <c r="H227" i="5" s="1"/>
  <c r="I227" i="5" s="1"/>
  <c r="J227" i="5" s="1"/>
  <c r="K227" i="5" s="1"/>
  <c r="L227" i="5" s="1"/>
  <c r="M227" i="5" s="1"/>
  <c r="N227" i="5" s="1"/>
  <c r="O227" i="5" s="1"/>
  <c r="P227" i="5" s="1"/>
  <c r="Q227" i="5" s="1"/>
  <c r="R227" i="5" s="1"/>
  <c r="S227" i="5" s="1"/>
  <c r="T227" i="5" s="1"/>
  <c r="U227" i="5" s="1"/>
  <c r="V227" i="5" s="1"/>
  <c r="W227" i="5" s="1"/>
  <c r="X227" i="5" s="1"/>
  <c r="Y227" i="5" s="1"/>
  <c r="C228" i="5"/>
  <c r="F228" i="5" s="1"/>
  <c r="G228" i="5" s="1"/>
  <c r="H228" i="5" s="1"/>
  <c r="I228" i="5" s="1"/>
  <c r="J228" i="5" s="1"/>
  <c r="K228" i="5" s="1"/>
  <c r="L228" i="5" s="1"/>
  <c r="M228" i="5" s="1"/>
  <c r="N228" i="5" s="1"/>
  <c r="O228" i="5" s="1"/>
  <c r="P228" i="5" s="1"/>
  <c r="Q228" i="5" s="1"/>
  <c r="R228" i="5" s="1"/>
  <c r="S228" i="5" s="1"/>
  <c r="T228" i="5" s="1"/>
  <c r="U228" i="5" s="1"/>
  <c r="V228" i="5" s="1"/>
  <c r="W228" i="5" s="1"/>
  <c r="X228" i="5" s="1"/>
  <c r="Y228" i="5" s="1"/>
  <c r="F515" i="5"/>
  <c r="G515" i="5"/>
  <c r="H515" i="5"/>
  <c r="I515" i="5"/>
  <c r="J515" i="5"/>
  <c r="K515" i="5"/>
  <c r="L515" i="5"/>
  <c r="M515" i="5"/>
  <c r="N515" i="5"/>
  <c r="O515" i="5"/>
  <c r="F513" i="5"/>
  <c r="H513" i="5"/>
  <c r="I513" i="5"/>
  <c r="J513" i="5"/>
  <c r="K513" i="5"/>
  <c r="L513" i="5"/>
  <c r="M513" i="5"/>
  <c r="N513" i="5"/>
  <c r="O513" i="5"/>
  <c r="F516" i="5"/>
  <c r="G516" i="5"/>
  <c r="H516" i="5"/>
  <c r="I516" i="5"/>
  <c r="J516" i="5"/>
  <c r="K516" i="5"/>
  <c r="L516" i="5"/>
  <c r="M516" i="5"/>
  <c r="N516" i="5"/>
  <c r="O516" i="5"/>
  <c r="D216" i="19"/>
  <c r="D218" i="19" s="1"/>
  <c r="F236" i="5"/>
  <c r="P236" i="5" s="1"/>
  <c r="Y194" i="5"/>
  <c r="I194" i="5"/>
  <c r="O194" i="5"/>
  <c r="H194" i="5"/>
  <c r="M194" i="5"/>
  <c r="R194" i="5"/>
  <c r="P194" i="5"/>
  <c r="Q194" i="5"/>
  <c r="L194" i="5"/>
  <c r="U194" i="5"/>
  <c r="S194" i="5"/>
  <c r="T194" i="5"/>
  <c r="X194" i="5"/>
  <c r="K194" i="5"/>
  <c r="N194" i="5"/>
  <c r="G193" i="5"/>
  <c r="Q516" i="5"/>
  <c r="Q513" i="5"/>
  <c r="Q515" i="5"/>
  <c r="R497" i="5"/>
  <c r="G180" i="5"/>
  <c r="H180" i="5" s="1"/>
  <c r="I180" i="5" s="1"/>
  <c r="J180" i="5" s="1"/>
  <c r="K180" i="5" s="1"/>
  <c r="L180" i="5" s="1"/>
  <c r="M180" i="5" s="1"/>
  <c r="N180" i="5" s="1"/>
  <c r="O180" i="5" s="1"/>
  <c r="P180" i="5" s="1"/>
  <c r="Q180" i="5" s="1"/>
  <c r="R180" i="5" s="1"/>
  <c r="S180" i="5" s="1"/>
  <c r="T180" i="5" s="1"/>
  <c r="U180" i="5" s="1"/>
  <c r="V180" i="5" s="1"/>
  <c r="W180" i="5" s="1"/>
  <c r="X180" i="5" s="1"/>
  <c r="Y180" i="5" s="1"/>
  <c r="AD180" i="5" s="1"/>
  <c r="F224" i="5"/>
  <c r="F385" i="5"/>
  <c r="F388" i="5"/>
  <c r="F387" i="5"/>
  <c r="AC372" i="5"/>
  <c r="G206" i="5"/>
  <c r="G222" i="5" s="1"/>
  <c r="G369" i="5"/>
  <c r="Y52" i="35"/>
  <c r="N52" i="35"/>
  <c r="K52" i="35"/>
  <c r="L52" i="35"/>
  <c r="O52" i="35"/>
  <c r="AA52" i="35"/>
  <c r="W52" i="35"/>
  <c r="U52" i="35"/>
  <c r="Q52" i="35"/>
  <c r="M52" i="35"/>
  <c r="V52" i="35"/>
  <c r="T52" i="35"/>
  <c r="J52" i="35"/>
  <c r="I52" i="35"/>
  <c r="S311" i="5"/>
  <c r="D73" i="20"/>
  <c r="R193" i="5"/>
  <c r="R48" i="35"/>
  <c r="D74" i="35"/>
  <c r="D75" i="35" s="1"/>
  <c r="AN163" i="4"/>
  <c r="I71" i="4"/>
  <c r="H72" i="4"/>
  <c r="I193" i="4"/>
  <c r="H194" i="4"/>
  <c r="R242" i="19"/>
  <c r="U242" i="19"/>
  <c r="S242" i="19"/>
  <c r="O242" i="19"/>
  <c r="D196" i="12"/>
  <c r="D198" i="12" s="1"/>
  <c r="R107" i="12"/>
  <c r="S107" i="12"/>
  <c r="AQ630" i="3"/>
  <c r="AR630" i="3" s="1"/>
  <c r="L710" i="3"/>
  <c r="R99" i="32"/>
  <c r="T99" i="32"/>
  <c r="M49" i="32"/>
  <c r="R49" i="32" s="1"/>
  <c r="W49" i="32"/>
  <c r="M710" i="3"/>
  <c r="S710" i="3"/>
  <c r="N710" i="3"/>
  <c r="K518" i="3"/>
  <c r="K555" i="3" s="1"/>
  <c r="O575" i="3" s="1"/>
  <c r="K710" i="3"/>
  <c r="I230" i="3"/>
  <c r="I267" i="3" s="1"/>
  <c r="V710" i="3"/>
  <c r="P710" i="3"/>
  <c r="K904" i="3"/>
  <c r="H230" i="3"/>
  <c r="H267" i="3" s="1"/>
  <c r="AV205" i="3"/>
  <c r="E230" i="3"/>
  <c r="E267" i="3" s="1"/>
  <c r="J288" i="3" s="1"/>
  <c r="O710" i="3"/>
  <c r="R710" i="3"/>
  <c r="W710" i="3"/>
  <c r="I904" i="3"/>
  <c r="Q710" i="3"/>
  <c r="F230" i="3"/>
  <c r="F267" i="3" s="1"/>
  <c r="K230" i="3"/>
  <c r="G230" i="3"/>
  <c r="G267" i="3" s="1"/>
  <c r="D230" i="3"/>
  <c r="D267" i="3" s="1"/>
  <c r="U710" i="3"/>
  <c r="T710" i="3"/>
  <c r="F35" i="26"/>
  <c r="F36" i="26" s="1"/>
  <c r="H51" i="32"/>
  <c r="AA50" i="32"/>
  <c r="L116" i="5"/>
  <c r="H116" i="5"/>
  <c r="V137" i="5"/>
  <c r="U137" i="5"/>
  <c r="AL163" i="4"/>
  <c r="X163" i="4"/>
  <c r="V163" i="4"/>
  <c r="P163" i="4"/>
  <c r="V205" i="3"/>
  <c r="J163" i="4"/>
  <c r="AH163" i="4"/>
  <c r="AX163" i="4"/>
  <c r="T163" i="4"/>
  <c r="AJ163" i="4"/>
  <c r="R163" i="4"/>
  <c r="R205" i="3"/>
  <c r="AT163" i="4"/>
  <c r="AD163" i="4"/>
  <c r="AD164" i="4" s="1"/>
  <c r="AD170" i="4" s="1"/>
  <c r="M198" i="4" s="1"/>
  <c r="M226" i="4" s="1"/>
  <c r="N163" i="4"/>
  <c r="AV163" i="4"/>
  <c r="AF163" i="4"/>
  <c r="L182" i="19"/>
  <c r="K229" i="19" s="1"/>
  <c r="Q251" i="19" s="1"/>
  <c r="AP163" i="4"/>
  <c r="Z163" i="4"/>
  <c r="L163" i="4"/>
  <c r="AR163" i="4"/>
  <c r="W116" i="5"/>
  <c r="M116" i="5"/>
  <c r="Q116" i="5"/>
  <c r="P116" i="5"/>
  <c r="F116" i="5"/>
  <c r="Y116" i="5"/>
  <c r="P137" i="5"/>
  <c r="W50" i="32"/>
  <c r="T137" i="5"/>
  <c r="G116" i="5"/>
  <c r="W137" i="5"/>
  <c r="R137" i="5"/>
  <c r="J116" i="5"/>
  <c r="N116" i="5"/>
  <c r="J137" i="5"/>
  <c r="I137" i="5"/>
  <c r="Y137" i="5"/>
  <c r="U116" i="5"/>
  <c r="M137" i="5"/>
  <c r="G137" i="5"/>
  <c r="R116" i="5"/>
  <c r="I116" i="5"/>
  <c r="O137" i="5"/>
  <c r="X116" i="5"/>
  <c r="L137" i="5"/>
  <c r="N137" i="5"/>
  <c r="K137" i="5"/>
  <c r="S116" i="5"/>
  <c r="X137" i="5"/>
  <c r="V116" i="5"/>
  <c r="Q137" i="5"/>
  <c r="F137" i="5"/>
  <c r="O116" i="5"/>
  <c r="H137" i="5"/>
  <c r="S137" i="5"/>
  <c r="T116" i="5"/>
  <c r="W182" i="19"/>
  <c r="V229" i="19" s="1"/>
  <c r="W246" i="19" s="1"/>
  <c r="J73" i="5"/>
  <c r="J70" i="5"/>
  <c r="S73" i="5"/>
  <c r="T64" i="19"/>
  <c r="S111" i="19" s="1"/>
  <c r="T128" i="19" s="1"/>
  <c r="K64" i="19"/>
  <c r="J111" i="19" s="1"/>
  <c r="P133" i="19" s="1"/>
  <c r="P182" i="19"/>
  <c r="O229" i="19" s="1"/>
  <c r="U251" i="19" s="1"/>
  <c r="J169" i="4"/>
  <c r="P191" i="4"/>
  <c r="Z205" i="3"/>
  <c r="AT205" i="3"/>
  <c r="AP205" i="3"/>
  <c r="T191" i="4"/>
  <c r="E347" i="3"/>
  <c r="F347" i="3" s="1"/>
  <c r="AF347" i="3" s="1"/>
  <c r="J205" i="3"/>
  <c r="AR205" i="3"/>
  <c r="C191" i="4"/>
  <c r="C197" i="4" s="1"/>
  <c r="C225" i="4" s="1"/>
  <c r="F191" i="4"/>
  <c r="J74" i="5"/>
  <c r="G122" i="3"/>
  <c r="X205" i="3"/>
  <c r="AB205" i="3"/>
  <c r="J191" i="4"/>
  <c r="N193" i="5"/>
  <c r="AH204" i="3"/>
  <c r="AN58" i="3"/>
  <c r="X193" i="5"/>
  <c r="AX349" i="3"/>
  <c r="AT204" i="3"/>
  <c r="L193" i="5"/>
  <c r="J69" i="4"/>
  <c r="R349" i="3"/>
  <c r="AR204" i="3"/>
  <c r="L204" i="3"/>
  <c r="X58" i="3"/>
  <c r="P162" i="4"/>
  <c r="U193" i="5"/>
  <c r="W193" i="5"/>
  <c r="T193" i="5"/>
  <c r="Q193" i="5"/>
  <c r="J193" i="5"/>
  <c r="R44" i="20"/>
  <c r="Z204" i="3"/>
  <c r="M193" i="5"/>
  <c r="V193" i="5"/>
  <c r="S193" i="5"/>
  <c r="P193" i="5"/>
  <c r="H193" i="5"/>
  <c r="Z491" i="3"/>
  <c r="AD58" i="3"/>
  <c r="AF349" i="3"/>
  <c r="AV204" i="3"/>
  <c r="K193" i="5"/>
  <c r="Y193" i="5"/>
  <c r="I193" i="5"/>
  <c r="O193" i="5"/>
  <c r="F193" i="5"/>
  <c r="C91" i="16"/>
  <c r="Q123" i="16" s="1"/>
  <c r="AT776" i="3"/>
  <c r="J43" i="4"/>
  <c r="J44" i="4" s="1"/>
  <c r="AJ349" i="3"/>
  <c r="AV349" i="3"/>
  <c r="L349" i="3"/>
  <c r="AX204" i="3"/>
  <c r="AP204" i="3"/>
  <c r="AJ204" i="3"/>
  <c r="AD204" i="3"/>
  <c r="T204" i="3"/>
  <c r="R58" i="3"/>
  <c r="AP58" i="3"/>
  <c r="J162" i="4"/>
  <c r="AN162" i="4"/>
  <c r="AT491" i="3"/>
  <c r="L169" i="4"/>
  <c r="L491" i="3"/>
  <c r="W44" i="20"/>
  <c r="C123" i="16"/>
  <c r="P349" i="3"/>
  <c r="AL349" i="3"/>
  <c r="AL204" i="3"/>
  <c r="V204" i="3"/>
  <c r="AB204" i="3"/>
  <c r="AF204" i="3"/>
  <c r="N204" i="3"/>
  <c r="V58" i="3"/>
  <c r="P58" i="3"/>
  <c r="L162" i="4"/>
  <c r="AB162" i="4"/>
  <c r="AB164" i="4" s="1"/>
  <c r="AB170" i="4" s="1"/>
  <c r="L198" i="4" s="1"/>
  <c r="L226" i="4" s="1"/>
  <c r="R491" i="3"/>
  <c r="J349" i="3"/>
  <c r="AT349" i="3"/>
  <c r="AB349" i="3"/>
  <c r="X204" i="3"/>
  <c r="AN204" i="3"/>
  <c r="P204" i="3"/>
  <c r="J204" i="3"/>
  <c r="AF58" i="3"/>
  <c r="T58" i="3"/>
  <c r="AX58" i="3"/>
  <c r="P64" i="19"/>
  <c r="O111" i="19" s="1"/>
  <c r="P128" i="19" s="1"/>
  <c r="N64" i="19"/>
  <c r="M111" i="19" s="1"/>
  <c r="Q131" i="19" s="1"/>
  <c r="I49" i="12"/>
  <c r="H94" i="12" s="1"/>
  <c r="I111" i="12" s="1"/>
  <c r="L44" i="4"/>
  <c r="AP37" i="4"/>
  <c r="R43" i="4"/>
  <c r="R44" i="4" s="1"/>
  <c r="AT56" i="3"/>
  <c r="AF56" i="3"/>
  <c r="AX56" i="3"/>
  <c r="AV56" i="3"/>
  <c r="AH56" i="3"/>
  <c r="AD56" i="3"/>
  <c r="L56" i="3"/>
  <c r="J56" i="3"/>
  <c r="N56" i="3"/>
  <c r="AJ56" i="3"/>
  <c r="AP56" i="3"/>
  <c r="AR56" i="3"/>
  <c r="X56" i="3"/>
  <c r="AB56" i="3"/>
  <c r="AL56" i="3"/>
  <c r="Z56" i="3"/>
  <c r="V56" i="3"/>
  <c r="T56" i="3"/>
  <c r="P56" i="3"/>
  <c r="R56" i="3"/>
  <c r="AN56" i="3"/>
  <c r="Z776" i="3"/>
  <c r="L191" i="4"/>
  <c r="N191" i="4"/>
  <c r="U191" i="4"/>
  <c r="V191" i="4"/>
  <c r="E191" i="4"/>
  <c r="L85" i="3"/>
  <c r="T776" i="3"/>
  <c r="I191" i="4"/>
  <c r="O191" i="4"/>
  <c r="D191" i="4"/>
  <c r="H191" i="4"/>
  <c r="H197" i="4" s="1"/>
  <c r="R191" i="4"/>
  <c r="F225" i="5"/>
  <c r="J283" i="4"/>
  <c r="S74" i="5"/>
  <c r="AP283" i="4"/>
  <c r="E202" i="3"/>
  <c r="F202" i="3" s="1"/>
  <c r="AP202" i="3" s="1"/>
  <c r="AR776" i="3"/>
  <c r="J230" i="3"/>
  <c r="J267" i="3" s="1"/>
  <c r="AP776" i="3"/>
  <c r="W191" i="4"/>
  <c r="M191" i="4"/>
  <c r="K191" i="4"/>
  <c r="Q191" i="4"/>
  <c r="G191" i="4"/>
  <c r="AF37" i="4"/>
  <c r="AL38" i="4"/>
  <c r="T43" i="4"/>
  <c r="T44" i="4" s="1"/>
  <c r="F222" i="5"/>
  <c r="AF162" i="4"/>
  <c r="AV162" i="4"/>
  <c r="V162" i="4"/>
  <c r="AL162" i="4"/>
  <c r="R162" i="4"/>
  <c r="AJ162" i="4"/>
  <c r="T162" i="4"/>
  <c r="Z162" i="4"/>
  <c r="AP162" i="4"/>
  <c r="AX162" i="4"/>
  <c r="J49" i="12"/>
  <c r="I94" i="12" s="1"/>
  <c r="N115" i="12" s="1"/>
  <c r="AD491" i="3"/>
  <c r="AV491" i="3"/>
  <c r="AX491" i="3"/>
  <c r="V491" i="3"/>
  <c r="AP491" i="3"/>
  <c r="AJ491" i="3"/>
  <c r="AB491" i="3"/>
  <c r="N491" i="3"/>
  <c r="T491" i="3"/>
  <c r="AR491" i="3"/>
  <c r="S76" i="5"/>
  <c r="AD349" i="3"/>
  <c r="V349" i="3"/>
  <c r="AB58" i="3"/>
  <c r="AT58" i="3"/>
  <c r="J58" i="3"/>
  <c r="N43" i="4"/>
  <c r="N44" i="4" s="1"/>
  <c r="AT162" i="4"/>
  <c r="N162" i="4"/>
  <c r="X162" i="4"/>
  <c r="AH491" i="3"/>
  <c r="N169" i="4"/>
  <c r="P491" i="3"/>
  <c r="J76" i="5"/>
  <c r="M76" i="5" s="1"/>
  <c r="M82" i="5" s="1"/>
  <c r="M83" i="5" s="1"/>
  <c r="AF284" i="4"/>
  <c r="P284" i="4"/>
  <c r="J78" i="5"/>
  <c r="S78" i="5"/>
  <c r="N349" i="3"/>
  <c r="AN349" i="3"/>
  <c r="Z349" i="3"/>
  <c r="AR58" i="3"/>
  <c r="AH58" i="3"/>
  <c r="L58" i="3"/>
  <c r="AR349" i="3"/>
  <c r="AP349" i="3"/>
  <c r="X349" i="3"/>
  <c r="AH349" i="3"/>
  <c r="AL58" i="3"/>
  <c r="Z58" i="3"/>
  <c r="AV58" i="3"/>
  <c r="N58" i="3"/>
  <c r="P43" i="4"/>
  <c r="P44" i="4" s="1"/>
  <c r="AH162" i="4"/>
  <c r="AR162" i="4"/>
  <c r="AF491" i="3"/>
  <c r="AN491" i="3"/>
  <c r="J491" i="3"/>
  <c r="P169" i="4"/>
  <c r="G182" i="19"/>
  <c r="F229" i="19" s="1"/>
  <c r="U182" i="19"/>
  <c r="T229" i="19" s="1"/>
  <c r="U164" i="12"/>
  <c r="T209" i="12" s="1"/>
  <c r="V227" i="12" s="1"/>
  <c r="L49" i="12"/>
  <c r="K94" i="12" s="1"/>
  <c r="P115" i="12" s="1"/>
  <c r="E777" i="3"/>
  <c r="F777" i="3" s="1"/>
  <c r="E492" i="3"/>
  <c r="F492" i="3" s="1"/>
  <c r="E635" i="3"/>
  <c r="F635" i="3" s="1"/>
  <c r="M64" i="19"/>
  <c r="L111" i="19" s="1"/>
  <c r="Q182" i="19"/>
  <c r="P229" i="19" s="1"/>
  <c r="U250" i="19" s="1"/>
  <c r="E49" i="12"/>
  <c r="S49" i="12"/>
  <c r="R94" i="12" s="1"/>
  <c r="S111" i="12" s="1"/>
  <c r="M49" i="12"/>
  <c r="L94" i="12" s="1"/>
  <c r="N112" i="12" s="1"/>
  <c r="X49" i="12"/>
  <c r="W94" i="12" s="1"/>
  <c r="AV346" i="3"/>
  <c r="AD346" i="3"/>
  <c r="Z39" i="4"/>
  <c r="Z45" i="4" s="1"/>
  <c r="K76" i="4" s="1"/>
  <c r="N55" i="3"/>
  <c r="R69" i="4"/>
  <c r="T169" i="4"/>
  <c r="AX55" i="3"/>
  <c r="H69" i="4"/>
  <c r="AX38" i="4"/>
  <c r="C69" i="4"/>
  <c r="C75" i="4" s="1"/>
  <c r="C103" i="4" s="1"/>
  <c r="E85" i="3"/>
  <c r="F85" i="3"/>
  <c r="N85" i="3"/>
  <c r="J85" i="3"/>
  <c r="I85" i="3"/>
  <c r="D85" i="3"/>
  <c r="K85" i="3"/>
  <c r="H85" i="3"/>
  <c r="F107" i="31"/>
  <c r="I110" i="31"/>
  <c r="E106" i="31"/>
  <c r="E113" i="31" s="1"/>
  <c r="D76" i="40" s="1"/>
  <c r="D174" i="40" s="1"/>
  <c r="H109" i="31"/>
  <c r="C129" i="16"/>
  <c r="C97" i="16"/>
  <c r="V129" i="16" s="1"/>
  <c r="AB37" i="4"/>
  <c r="AL37" i="4"/>
  <c r="M85" i="3"/>
  <c r="J111" i="31"/>
  <c r="R47" i="32"/>
  <c r="F555" i="3"/>
  <c r="H573" i="3" s="1"/>
  <c r="G555" i="3"/>
  <c r="K575" i="3" s="1"/>
  <c r="E555" i="3"/>
  <c r="F572" i="3" s="1"/>
  <c r="AV37" i="4"/>
  <c r="L37" i="4"/>
  <c r="Q52" i="32"/>
  <c r="R52" i="32"/>
  <c r="W52" i="32"/>
  <c r="AD37" i="4"/>
  <c r="AT37" i="4"/>
  <c r="R37" i="4"/>
  <c r="AJ37" i="4"/>
  <c r="AX37" i="4"/>
  <c r="T37" i="4"/>
  <c r="AH37" i="4"/>
  <c r="N37" i="4"/>
  <c r="X37" i="4"/>
  <c r="AN37" i="4"/>
  <c r="J37" i="4"/>
  <c r="S81" i="5"/>
  <c r="J81" i="5"/>
  <c r="S75" i="5"/>
  <c r="AR37" i="4"/>
  <c r="P37" i="4"/>
  <c r="V37" i="4"/>
  <c r="X79" i="5"/>
  <c r="J75" i="5"/>
  <c r="C95" i="16"/>
  <c r="E127" i="16" s="1"/>
  <c r="E68" i="16"/>
  <c r="T164" i="12"/>
  <c r="S209" i="12" s="1"/>
  <c r="W229" i="12" s="1"/>
  <c r="G108" i="31"/>
  <c r="S71" i="5"/>
  <c r="T69" i="5" s="1"/>
  <c r="J71" i="5"/>
  <c r="S80" i="5"/>
  <c r="J80" i="5"/>
  <c r="K51" i="32"/>
  <c r="L51" i="32"/>
  <c r="K52" i="32"/>
  <c r="N52" i="32"/>
  <c r="U52" i="32"/>
  <c r="T52" i="32"/>
  <c r="AA52" i="32"/>
  <c r="H52" i="32"/>
  <c r="O52" i="32"/>
  <c r="M52" i="32"/>
  <c r="X52" i="32"/>
  <c r="L52" i="32"/>
  <c r="J52" i="32"/>
  <c r="Z52" i="32"/>
  <c r="V52" i="32"/>
  <c r="P52" i="32"/>
  <c r="AV55" i="3"/>
  <c r="J55" i="3"/>
  <c r="AB55" i="3"/>
  <c r="AN55" i="3"/>
  <c r="AD55" i="3"/>
  <c r="T55" i="3"/>
  <c r="V55" i="3"/>
  <c r="AT55" i="3"/>
  <c r="E69" i="4"/>
  <c r="V69" i="4"/>
  <c r="F69" i="4"/>
  <c r="P69" i="4"/>
  <c r="Q69" i="4"/>
  <c r="W69" i="4"/>
  <c r="G69" i="4"/>
  <c r="G75" i="4" s="1"/>
  <c r="S69" i="4"/>
  <c r="T69" i="4"/>
  <c r="N69" i="4"/>
  <c r="O69" i="4"/>
  <c r="I69" i="4"/>
  <c r="D69" i="4"/>
  <c r="L69" i="4"/>
  <c r="K69" i="4"/>
  <c r="U69" i="4"/>
  <c r="H138" i="5"/>
  <c r="K117" i="5"/>
  <c r="P117" i="5"/>
  <c r="Y117" i="5"/>
  <c r="S117" i="5"/>
  <c r="T284" i="4"/>
  <c r="AV284" i="4"/>
  <c r="AJ284" i="4"/>
  <c r="AH284" i="4"/>
  <c r="V284" i="4"/>
  <c r="AX284" i="4"/>
  <c r="N284" i="4"/>
  <c r="AL284" i="4"/>
  <c r="P283" i="4"/>
  <c r="AT283" i="4"/>
  <c r="AX283" i="4"/>
  <c r="AF283" i="4"/>
  <c r="R283" i="4"/>
  <c r="Z283" i="4"/>
  <c r="AV283" i="4"/>
  <c r="AJ283" i="4"/>
  <c r="I52" i="32"/>
  <c r="X53" i="35"/>
  <c r="J53" i="35"/>
  <c r="Q53" i="35"/>
  <c r="Z53" i="35"/>
  <c r="K53" i="35"/>
  <c r="R64" i="19"/>
  <c r="Q111" i="19" s="1"/>
  <c r="O64" i="19"/>
  <c r="N111" i="19" s="1"/>
  <c r="Q130" i="19" s="1"/>
  <c r="J182" i="19"/>
  <c r="I229" i="19" s="1"/>
  <c r="K247" i="19" s="1"/>
  <c r="D76" i="31"/>
  <c r="D78" i="31" s="1"/>
  <c r="C127" i="16"/>
  <c r="J555" i="3"/>
  <c r="K572" i="3" s="1"/>
  <c r="AH776" i="3"/>
  <c r="AB776" i="3"/>
  <c r="AX346" i="3"/>
  <c r="P776" i="3"/>
  <c r="R776" i="3"/>
  <c r="AX776" i="3"/>
  <c r="AV776" i="3"/>
  <c r="AD776" i="3"/>
  <c r="AL346" i="3"/>
  <c r="I518" i="3"/>
  <c r="I555" i="3" s="1"/>
  <c r="N576" i="3" s="1"/>
  <c r="J776" i="3"/>
  <c r="AJ776" i="3"/>
  <c r="N776" i="3"/>
  <c r="AF776" i="3"/>
  <c r="AN776" i="3"/>
  <c r="AL776" i="3"/>
  <c r="V776" i="3"/>
  <c r="AL205" i="3"/>
  <c r="L205" i="3"/>
  <c r="AD205" i="3"/>
  <c r="AH205" i="3"/>
  <c r="AX205" i="3"/>
  <c r="P205" i="3"/>
  <c r="AL55" i="3"/>
  <c r="AJ55" i="3"/>
  <c r="AH55" i="3"/>
  <c r="AP55" i="3"/>
  <c r="L55" i="3"/>
  <c r="AJ205" i="3"/>
  <c r="N205" i="3"/>
  <c r="AF205" i="3"/>
  <c r="T205" i="3"/>
  <c r="R55" i="3"/>
  <c r="AF55" i="3"/>
  <c r="AR55" i="3"/>
  <c r="Z55" i="3"/>
  <c r="N107" i="12"/>
  <c r="Q107" i="12"/>
  <c r="V107" i="12"/>
  <c r="L107" i="12"/>
  <c r="T107" i="12"/>
  <c r="S164" i="12"/>
  <c r="R209" i="12" s="1"/>
  <c r="T227" i="12" s="1"/>
  <c r="F164" i="12"/>
  <c r="E209" i="12" s="1"/>
  <c r="K231" i="12" s="1"/>
  <c r="P107" i="12"/>
  <c r="U107" i="12"/>
  <c r="O107" i="12"/>
  <c r="M107" i="12"/>
  <c r="E164" i="12"/>
  <c r="D209" i="12" s="1"/>
  <c r="J231" i="12" s="1"/>
  <c r="W107" i="12"/>
  <c r="K107" i="12"/>
  <c r="S222" i="12"/>
  <c r="Q222" i="12"/>
  <c r="L222" i="12"/>
  <c r="P99" i="32"/>
  <c r="M99" i="32"/>
  <c r="O99" i="32"/>
  <c r="K99" i="32"/>
  <c r="W99" i="32"/>
  <c r="V99" i="32"/>
  <c r="W222" i="12"/>
  <c r="L99" i="32"/>
  <c r="U50" i="32"/>
  <c r="O50" i="32"/>
  <c r="Q50" i="32"/>
  <c r="I50" i="32"/>
  <c r="S50" i="32"/>
  <c r="L50" i="32"/>
  <c r="P50" i="32"/>
  <c r="V50" i="32"/>
  <c r="M50" i="32"/>
  <c r="X50" i="32"/>
  <c r="R50" i="32"/>
  <c r="T50" i="32"/>
  <c r="H50" i="32"/>
  <c r="Z50" i="32"/>
  <c r="K50" i="32"/>
  <c r="N50" i="32"/>
  <c r="J50" i="32"/>
  <c r="E57" i="31"/>
  <c r="R44" i="32"/>
  <c r="N86" i="32" s="1"/>
  <c r="R106" i="32" s="1"/>
  <c r="R38" i="4"/>
  <c r="N38" i="4"/>
  <c r="AP38" i="4"/>
  <c r="J38" i="4"/>
  <c r="AF38" i="4"/>
  <c r="P38" i="4"/>
  <c r="V38" i="4"/>
  <c r="AV38" i="4"/>
  <c r="AJ38" i="4"/>
  <c r="E196" i="3"/>
  <c r="E341" i="3" s="1"/>
  <c r="H50" i="3"/>
  <c r="J346" i="3"/>
  <c r="AB346" i="3"/>
  <c r="F40" i="10"/>
  <c r="N99" i="32"/>
  <c r="AA51" i="32"/>
  <c r="U51" i="32"/>
  <c r="N51" i="32"/>
  <c r="I51" i="32"/>
  <c r="P51" i="32"/>
  <c r="R51" i="32"/>
  <c r="Z51" i="32"/>
  <c r="O51" i="32"/>
  <c r="V51" i="32"/>
  <c r="W51" i="32"/>
  <c r="J51" i="32"/>
  <c r="M51" i="32"/>
  <c r="T51" i="32"/>
  <c r="Y51" i="32"/>
  <c r="Q51" i="32"/>
  <c r="S51" i="32"/>
  <c r="W53" i="35"/>
  <c r="Y53" i="35"/>
  <c r="O53" i="35"/>
  <c r="S53" i="35"/>
  <c r="T53" i="35"/>
  <c r="I53" i="35"/>
  <c r="U53" i="35"/>
  <c r="H53" i="35"/>
  <c r="L53" i="35"/>
  <c r="V53" i="35"/>
  <c r="P53" i="35"/>
  <c r="N53" i="35"/>
  <c r="R53" i="35"/>
  <c r="AA53" i="35"/>
  <c r="M53" i="35"/>
  <c r="L64" i="19"/>
  <c r="K111" i="19" s="1"/>
  <c r="M129" i="19" s="1"/>
  <c r="T49" i="12"/>
  <c r="S94" i="12" s="1"/>
  <c r="W114" i="12" s="1"/>
  <c r="O49" i="12"/>
  <c r="N94" i="12" s="1"/>
  <c r="P112" i="12" s="1"/>
  <c r="U49" i="12"/>
  <c r="T94" i="12" s="1"/>
  <c r="W113" i="12" s="1"/>
  <c r="T124" i="19"/>
  <c r="V49" i="12"/>
  <c r="U94" i="12" s="1"/>
  <c r="W112" i="12" s="1"/>
  <c r="F49" i="12"/>
  <c r="E94" i="12" s="1"/>
  <c r="K116" i="12" s="1"/>
  <c r="Q99" i="32"/>
  <c r="Y52" i="32"/>
  <c r="N182" i="19"/>
  <c r="M229" i="19" s="1"/>
  <c r="Q249" i="19" s="1"/>
  <c r="L164" i="12"/>
  <c r="K209" i="12" s="1"/>
  <c r="Q231" i="12" s="1"/>
  <c r="R49" i="12"/>
  <c r="Q94" i="12" s="1"/>
  <c r="V115" i="12" s="1"/>
  <c r="U99" i="32"/>
  <c r="G55" i="31"/>
  <c r="H55" i="31" s="1"/>
  <c r="O102" i="31"/>
  <c r="W102" i="31"/>
  <c r="D77" i="30"/>
  <c r="D79" i="30" s="1"/>
  <c r="F56" i="30"/>
  <c r="U49" i="20"/>
  <c r="N49" i="20"/>
  <c r="S49" i="20"/>
  <c r="P49" i="20"/>
  <c r="I49" i="20"/>
  <c r="M49" i="20"/>
  <c r="K49" i="20"/>
  <c r="T49" i="20"/>
  <c r="AA49" i="20"/>
  <c r="O49" i="20"/>
  <c r="Y49" i="20"/>
  <c r="J49" i="20"/>
  <c r="X49" i="20"/>
  <c r="V49" i="20"/>
  <c r="Q49" i="20"/>
  <c r="H49" i="20"/>
  <c r="W49" i="20"/>
  <c r="L49" i="20"/>
  <c r="Z49" i="20"/>
  <c r="R49" i="20"/>
  <c r="E47" i="30"/>
  <c r="L48" i="20"/>
  <c r="H48" i="20"/>
  <c r="N48" i="20"/>
  <c r="W48" i="20"/>
  <c r="U48" i="20"/>
  <c r="I48" i="20"/>
  <c r="R48" i="20"/>
  <c r="AA48" i="20"/>
  <c r="K48" i="20"/>
  <c r="S48" i="20"/>
  <c r="J48" i="20"/>
  <c r="X48" i="20"/>
  <c r="M48" i="20"/>
  <c r="O48" i="20"/>
  <c r="Z48" i="20"/>
  <c r="V48" i="20"/>
  <c r="T48" i="20"/>
  <c r="Y48" i="20"/>
  <c r="Q48" i="20"/>
  <c r="P48" i="20"/>
  <c r="F106" i="31"/>
  <c r="G107" i="31"/>
  <c r="J110" i="31"/>
  <c r="K111" i="31"/>
  <c r="H108" i="31"/>
  <c r="I109" i="31"/>
  <c r="V164" i="12"/>
  <c r="U209" i="12" s="1"/>
  <c r="W227" i="12" s="1"/>
  <c r="AL283" i="4"/>
  <c r="AB283" i="4"/>
  <c r="T283" i="4"/>
  <c r="L283" i="4"/>
  <c r="AN283" i="4"/>
  <c r="AH283" i="4"/>
  <c r="X283" i="4"/>
  <c r="V283" i="4"/>
  <c r="N283" i="4"/>
  <c r="AR283" i="4"/>
  <c r="L284" i="4"/>
  <c r="AT284" i="4"/>
  <c r="AR284" i="4"/>
  <c r="AN284" i="4"/>
  <c r="Z284" i="4"/>
  <c r="X284" i="4"/>
  <c r="J284" i="4"/>
  <c r="AP284" i="4"/>
  <c r="AD284" i="4"/>
  <c r="AD285" i="4" s="1"/>
  <c r="AD292" i="4" s="1"/>
  <c r="M318" i="4" s="1"/>
  <c r="AB284" i="4"/>
  <c r="R284" i="4"/>
  <c r="L59" i="3"/>
  <c r="AV59" i="3"/>
  <c r="AD59" i="3"/>
  <c r="J59" i="3"/>
  <c r="N59" i="3"/>
  <c r="AH59" i="3"/>
  <c r="AF59" i="3"/>
  <c r="T59" i="3"/>
  <c r="AN59" i="3"/>
  <c r="Z59" i="3"/>
  <c r="P59" i="3"/>
  <c r="AP59" i="3"/>
  <c r="X59" i="3"/>
  <c r="V59" i="3"/>
  <c r="AX59" i="3"/>
  <c r="AB59" i="3"/>
  <c r="AJ59" i="3"/>
  <c r="AL59" i="3"/>
  <c r="AR59" i="3"/>
  <c r="AT59" i="3"/>
  <c r="R59" i="3"/>
  <c r="E626" i="3"/>
  <c r="H626" i="3" s="1"/>
  <c r="E483" i="3"/>
  <c r="H483" i="3" s="1"/>
  <c r="H47" i="3"/>
  <c r="E338" i="3"/>
  <c r="H338" i="3" s="1"/>
  <c r="E768" i="3"/>
  <c r="H768" i="3" s="1"/>
  <c r="E193" i="3"/>
  <c r="H193" i="3" s="1"/>
  <c r="E58" i="30"/>
  <c r="I41" i="20"/>
  <c r="J41" i="20" s="1"/>
  <c r="K41" i="20" s="1"/>
  <c r="L41" i="20" s="1"/>
  <c r="M41" i="20" s="1"/>
  <c r="N41" i="20" s="1"/>
  <c r="O41" i="20" s="1"/>
  <c r="P41" i="20" s="1"/>
  <c r="Q41" i="20" s="1"/>
  <c r="R41" i="20" s="1"/>
  <c r="S41" i="20" s="1"/>
  <c r="T41" i="20" s="1"/>
  <c r="U41" i="20" s="1"/>
  <c r="V41" i="20" s="1"/>
  <c r="W41" i="20" s="1"/>
  <c r="X41" i="20" s="1"/>
  <c r="Y41" i="20" s="1"/>
  <c r="R40" i="20"/>
  <c r="M42" i="20"/>
  <c r="R42" i="20" s="1"/>
  <c r="W42" i="20"/>
  <c r="Q64" i="19"/>
  <c r="P111" i="19" s="1"/>
  <c r="S130" i="19" s="1"/>
  <c r="F73" i="19"/>
  <c r="G73" i="19" s="1"/>
  <c r="H73" i="19" s="1"/>
  <c r="I73" i="19" s="1"/>
  <c r="E73" i="19"/>
  <c r="K182" i="19"/>
  <c r="J229" i="19" s="1"/>
  <c r="L247" i="19" s="1"/>
  <c r="I64" i="19"/>
  <c r="H111" i="19" s="1"/>
  <c r="S64" i="19"/>
  <c r="R111" i="19" s="1"/>
  <c r="T129" i="19" s="1"/>
  <c r="P222" i="12"/>
  <c r="K49" i="12"/>
  <c r="J94" i="12" s="1"/>
  <c r="Q49" i="12"/>
  <c r="P94" i="12" s="1"/>
  <c r="M164" i="12"/>
  <c r="L209" i="12" s="1"/>
  <c r="W49" i="12"/>
  <c r="V94" i="12" s="1"/>
  <c r="W111" i="12" s="1"/>
  <c r="G49" i="12"/>
  <c r="F94" i="12" s="1"/>
  <c r="P49" i="12"/>
  <c r="O94" i="12" s="1"/>
  <c r="R222" i="12"/>
  <c r="N49" i="12"/>
  <c r="M94" i="12" s="1"/>
  <c r="H49" i="12"/>
  <c r="G94" i="12" s="1"/>
  <c r="H164" i="12"/>
  <c r="G209" i="12" s="1"/>
  <c r="K229" i="12" s="1"/>
  <c r="K164" i="12"/>
  <c r="J209" i="12" s="1"/>
  <c r="O164" i="12"/>
  <c r="N209" i="12" s="1"/>
  <c r="R229" i="12" s="1"/>
  <c r="G164" i="12"/>
  <c r="F209" i="12" s="1"/>
  <c r="I228" i="12" s="1"/>
  <c r="M222" i="12"/>
  <c r="V222" i="12"/>
  <c r="X164" i="12"/>
  <c r="W209" i="12" s="1"/>
  <c r="Q164" i="12"/>
  <c r="P209" i="12" s="1"/>
  <c r="S228" i="12" s="1"/>
  <c r="R164" i="12"/>
  <c r="Q209" i="12" s="1"/>
  <c r="N222" i="12"/>
  <c r="N164" i="12"/>
  <c r="M209" i="12" s="1"/>
  <c r="P228" i="12" s="1"/>
  <c r="E168" i="12"/>
  <c r="F168" i="12" s="1"/>
  <c r="G168" i="12" s="1"/>
  <c r="H168" i="12" s="1"/>
  <c r="I168" i="12" s="1"/>
  <c r="J168" i="12" s="1"/>
  <c r="K168" i="12" s="1"/>
  <c r="L168" i="12" s="1"/>
  <c r="P164" i="12"/>
  <c r="O209" i="12" s="1"/>
  <c r="I164" i="12"/>
  <c r="H209" i="12" s="1"/>
  <c r="W164" i="12"/>
  <c r="V209" i="12" s="1"/>
  <c r="W226" i="12" s="1"/>
  <c r="J164" i="12"/>
  <c r="I209" i="12" s="1"/>
  <c r="J226" i="12" s="1"/>
  <c r="O222" i="12"/>
  <c r="AT48" i="3"/>
  <c r="U222" i="12"/>
  <c r="K222" i="12"/>
  <c r="T222" i="12"/>
  <c r="M116" i="10"/>
  <c r="AD38" i="4"/>
  <c r="X38" i="4"/>
  <c r="AH38" i="4"/>
  <c r="AB38" i="4"/>
  <c r="AT38" i="4"/>
  <c r="AN38" i="4"/>
  <c r="T38" i="4"/>
  <c r="L38" i="4"/>
  <c r="AR38" i="4"/>
  <c r="Q116" i="10"/>
  <c r="E769" i="3"/>
  <c r="H769" i="3" s="1"/>
  <c r="E484" i="3"/>
  <c r="H484" i="3" s="1"/>
  <c r="E627" i="3"/>
  <c r="H627" i="3" s="1"/>
  <c r="E194" i="3"/>
  <c r="H194" i="3" s="1"/>
  <c r="J194" i="3" s="1"/>
  <c r="E339" i="3"/>
  <c r="H339" i="3" s="1"/>
  <c r="P116" i="10"/>
  <c r="Q102" i="31"/>
  <c r="L116" i="10"/>
  <c r="S116" i="10"/>
  <c r="R18" i="4"/>
  <c r="R24" i="4" s="1"/>
  <c r="U116" i="10"/>
  <c r="O116" i="10"/>
  <c r="N23" i="2"/>
  <c r="N29" i="2" s="1"/>
  <c r="T116" i="10"/>
  <c r="W116" i="10"/>
  <c r="N116" i="10"/>
  <c r="K116" i="10"/>
  <c r="V116" i="10"/>
  <c r="R116" i="10"/>
  <c r="H64" i="19"/>
  <c r="G111" i="19" s="1"/>
  <c r="N124" i="19"/>
  <c r="K124" i="19"/>
  <c r="X182" i="19"/>
  <c r="W229" i="19" s="1"/>
  <c r="S182" i="19"/>
  <c r="R229" i="19" s="1"/>
  <c r="P247" i="19"/>
  <c r="O246" i="19"/>
  <c r="R249" i="19"/>
  <c r="S250" i="19"/>
  <c r="Q248" i="19"/>
  <c r="Q124" i="19"/>
  <c r="O124" i="19"/>
  <c r="P124" i="19"/>
  <c r="T251" i="19"/>
  <c r="H182" i="19"/>
  <c r="G229" i="19" s="1"/>
  <c r="J64" i="19"/>
  <c r="I111" i="19" s="1"/>
  <c r="J128" i="19" s="1"/>
  <c r="F182" i="19"/>
  <c r="E229" i="19" s="1"/>
  <c r="T182" i="19"/>
  <c r="S229" i="19" s="1"/>
  <c r="R124" i="19"/>
  <c r="U124" i="19"/>
  <c r="M124" i="19"/>
  <c r="G129" i="19"/>
  <c r="W129" i="19"/>
  <c r="K133" i="19"/>
  <c r="I131" i="19"/>
  <c r="W64" i="19"/>
  <c r="V111" i="19" s="1"/>
  <c r="W128" i="19" s="1"/>
  <c r="H130" i="19"/>
  <c r="J132" i="19"/>
  <c r="X64" i="19"/>
  <c r="W111" i="19" s="1"/>
  <c r="V124" i="19"/>
  <c r="R182" i="19"/>
  <c r="Q229" i="19" s="1"/>
  <c r="G64" i="19"/>
  <c r="F111" i="19" s="1"/>
  <c r="I130" i="19" s="1"/>
  <c r="L124" i="19"/>
  <c r="J69" i="19"/>
  <c r="K69" i="19" s="1"/>
  <c r="L69" i="19" s="1"/>
  <c r="M69" i="19" s="1"/>
  <c r="N69" i="19" s="1"/>
  <c r="O69" i="19" s="1"/>
  <c r="P69" i="19" s="1"/>
  <c r="Q69" i="19" s="1"/>
  <c r="R69" i="19" s="1"/>
  <c r="S69" i="19" s="1"/>
  <c r="T69" i="19" s="1"/>
  <c r="U69" i="19" s="1"/>
  <c r="V69" i="19" s="1"/>
  <c r="W69" i="19" s="1"/>
  <c r="X69" i="19" s="1"/>
  <c r="W124" i="19"/>
  <c r="S124" i="19"/>
  <c r="M182" i="19"/>
  <c r="L229" i="19" s="1"/>
  <c r="V182" i="19"/>
  <c r="U229" i="19" s="1"/>
  <c r="I182" i="19"/>
  <c r="H229" i="19" s="1"/>
  <c r="U64" i="19"/>
  <c r="T111" i="19" s="1"/>
  <c r="W130" i="19" s="1"/>
  <c r="J197" i="3"/>
  <c r="N197" i="3"/>
  <c r="E902" i="3"/>
  <c r="F902" i="3"/>
  <c r="P197" i="3"/>
  <c r="L197" i="3"/>
  <c r="D902" i="3"/>
  <c r="E495" i="3"/>
  <c r="F495" i="3" s="1"/>
  <c r="E780" i="3"/>
  <c r="F780" i="3" s="1"/>
  <c r="F62" i="3"/>
  <c r="E353" i="3"/>
  <c r="F353" i="3" s="1"/>
  <c r="E208" i="3"/>
  <c r="F208" i="3" s="1"/>
  <c r="E638" i="3"/>
  <c r="F638" i="3" s="1"/>
  <c r="F138" i="5"/>
  <c r="N138" i="5"/>
  <c r="U138" i="5"/>
  <c r="I138" i="5"/>
  <c r="O117" i="5"/>
  <c r="X117" i="5"/>
  <c r="J138" i="5"/>
  <c r="V138" i="5"/>
  <c r="U117" i="5"/>
  <c r="I117" i="5"/>
  <c r="P138" i="5"/>
  <c r="W138" i="5"/>
  <c r="J117" i="5"/>
  <c r="Q138" i="5"/>
  <c r="F117" i="5"/>
  <c r="M117" i="5"/>
  <c r="X138" i="5"/>
  <c r="M138" i="5"/>
  <c r="K138" i="5"/>
  <c r="Y138" i="5"/>
  <c r="T117" i="5"/>
  <c r="R117" i="5"/>
  <c r="W117" i="5"/>
  <c r="L117" i="5"/>
  <c r="G117" i="5"/>
  <c r="V117" i="5"/>
  <c r="T138" i="5"/>
  <c r="R138" i="5"/>
  <c r="Q117" i="5"/>
  <c r="L138" i="5"/>
  <c r="G138" i="5"/>
  <c r="S138" i="5"/>
  <c r="O138" i="5"/>
  <c r="H117" i="5"/>
  <c r="C93" i="16"/>
  <c r="U125" i="16" s="1"/>
  <c r="M114" i="16"/>
  <c r="M186" i="16" s="1"/>
  <c r="O114" i="16"/>
  <c r="AH48" i="3"/>
  <c r="J114" i="16"/>
  <c r="J186" i="16" s="1"/>
  <c r="S114" i="16"/>
  <c r="T114" i="16"/>
  <c r="N135" i="16"/>
  <c r="D135" i="16"/>
  <c r="R114" i="16"/>
  <c r="E136" i="16"/>
  <c r="I136" i="16"/>
  <c r="M136" i="16"/>
  <c r="Q136" i="16"/>
  <c r="U136" i="16"/>
  <c r="L136" i="16"/>
  <c r="F136" i="16"/>
  <c r="J136" i="16"/>
  <c r="N136" i="16"/>
  <c r="R136" i="16"/>
  <c r="V136" i="16"/>
  <c r="H136" i="16"/>
  <c r="G136" i="16"/>
  <c r="K136" i="16"/>
  <c r="O136" i="16"/>
  <c r="S136" i="16"/>
  <c r="W136" i="16"/>
  <c r="P136" i="16"/>
  <c r="T136" i="16"/>
  <c r="D136" i="16"/>
  <c r="G114" i="16"/>
  <c r="G186" i="16" s="1"/>
  <c r="V114" i="16"/>
  <c r="C131" i="16"/>
  <c r="C99" i="16"/>
  <c r="Q114" i="16"/>
  <c r="W114" i="16"/>
  <c r="N114" i="16"/>
  <c r="P114" i="16"/>
  <c r="U114" i="16"/>
  <c r="H49" i="3"/>
  <c r="E485" i="3"/>
  <c r="H485" i="3" s="1"/>
  <c r="E340" i="3"/>
  <c r="H340" i="3" s="1"/>
  <c r="E628" i="3"/>
  <c r="H628" i="3" s="1"/>
  <c r="E195" i="3"/>
  <c r="H195" i="3" s="1"/>
  <c r="E770" i="3"/>
  <c r="H770" i="3" s="1"/>
  <c r="D68" i="16"/>
  <c r="D73" i="16" s="1"/>
  <c r="E767" i="3"/>
  <c r="H767" i="3" s="1"/>
  <c r="E192" i="3"/>
  <c r="H192" i="3" s="1"/>
  <c r="E337" i="3"/>
  <c r="H337" i="3" s="1"/>
  <c r="E482" i="3"/>
  <c r="H482" i="3" s="1"/>
  <c r="E625" i="3"/>
  <c r="H625" i="3" s="1"/>
  <c r="H46" i="3"/>
  <c r="K53" i="20"/>
  <c r="T53" i="20"/>
  <c r="L53" i="20"/>
  <c r="O53" i="20"/>
  <c r="J53" i="20"/>
  <c r="U53" i="20"/>
  <c r="P53" i="20"/>
  <c r="I53" i="20"/>
  <c r="Q53" i="20"/>
  <c r="AA53" i="20"/>
  <c r="S53" i="20"/>
  <c r="V53" i="20"/>
  <c r="R53" i="20"/>
  <c r="Y53" i="20"/>
  <c r="M53" i="20"/>
  <c r="Z53" i="20"/>
  <c r="H53" i="20"/>
  <c r="X53" i="20"/>
  <c r="W53" i="20"/>
  <c r="N53" i="20"/>
  <c r="E73" i="10"/>
  <c r="R103" i="10"/>
  <c r="G174" i="12"/>
  <c r="I50" i="20"/>
  <c r="T50" i="20"/>
  <c r="V50" i="20"/>
  <c r="Z50" i="20"/>
  <c r="AA50" i="20"/>
  <c r="K50" i="20"/>
  <c r="W50" i="20"/>
  <c r="X50" i="20"/>
  <c r="J50" i="20"/>
  <c r="R50" i="20"/>
  <c r="H50" i="20"/>
  <c r="Q50" i="20"/>
  <c r="L50" i="20"/>
  <c r="P50" i="20"/>
  <c r="N50" i="20"/>
  <c r="M50" i="20"/>
  <c r="S50" i="20"/>
  <c r="Y50" i="20"/>
  <c r="U50" i="20"/>
  <c r="O50" i="20"/>
  <c r="U54" i="35"/>
  <c r="P54" i="35"/>
  <c r="J54" i="35"/>
  <c r="T54" i="35"/>
  <c r="N54" i="35"/>
  <c r="Q54" i="35"/>
  <c r="M54" i="35"/>
  <c r="X54" i="35"/>
  <c r="AA54" i="35"/>
  <c r="L54" i="35"/>
  <c r="K54" i="35"/>
  <c r="I54" i="35"/>
  <c r="W54" i="35"/>
  <c r="V54" i="35"/>
  <c r="R54" i="35"/>
  <c r="S54" i="35"/>
  <c r="Z54" i="35"/>
  <c r="O54" i="35"/>
  <c r="Y54" i="35"/>
  <c r="H54" i="35"/>
  <c r="I88" i="5"/>
  <c r="K88" i="5" s="1"/>
  <c r="C111" i="5" s="1"/>
  <c r="G111" i="5" s="1"/>
  <c r="O88" i="5"/>
  <c r="Q88" i="5" s="1"/>
  <c r="C132" i="5" s="1"/>
  <c r="J288" i="4"/>
  <c r="J291" i="4" s="1"/>
  <c r="T288" i="4"/>
  <c r="T291" i="4" s="1"/>
  <c r="R288" i="4"/>
  <c r="R291" i="4" s="1"/>
  <c r="L288" i="4"/>
  <c r="L291" i="4" s="1"/>
  <c r="P288" i="4"/>
  <c r="P291" i="4" s="1"/>
  <c r="N288" i="4"/>
  <c r="N291" i="4" s="1"/>
  <c r="E493" i="3"/>
  <c r="F493" i="3" s="1"/>
  <c r="E348" i="3"/>
  <c r="F348" i="3" s="1"/>
  <c r="E636" i="3"/>
  <c r="F636" i="3" s="1"/>
  <c r="E203" i="3"/>
  <c r="F203" i="3" s="1"/>
  <c r="F57" i="3"/>
  <c r="E778" i="3"/>
  <c r="F39" i="10"/>
  <c r="E46" i="10"/>
  <c r="F46" i="10" s="1"/>
  <c r="F48" i="10" s="1"/>
  <c r="F70" i="10" s="1"/>
  <c r="G70" i="10" s="1"/>
  <c r="F47" i="30"/>
  <c r="F192" i="5"/>
  <c r="S192" i="5"/>
  <c r="I192" i="5"/>
  <c r="Q192" i="5"/>
  <c r="P192" i="5"/>
  <c r="G192" i="5"/>
  <c r="H192" i="5"/>
  <c r="M192" i="5"/>
  <c r="L192" i="5"/>
  <c r="J192" i="5"/>
  <c r="U192" i="5"/>
  <c r="T192" i="5"/>
  <c r="W192" i="5"/>
  <c r="N192" i="5"/>
  <c r="V192" i="5"/>
  <c r="K192" i="5"/>
  <c r="Y192" i="5"/>
  <c r="X192" i="5"/>
  <c r="O192" i="5"/>
  <c r="R192" i="5"/>
  <c r="K191" i="19"/>
  <c r="J191" i="19"/>
  <c r="M191" i="19"/>
  <c r="N191" i="19" s="1"/>
  <c r="O191" i="19" s="1"/>
  <c r="P191" i="19" s="1"/>
  <c r="Q191" i="19" s="1"/>
  <c r="R191" i="19" s="1"/>
  <c r="S191" i="19" s="1"/>
  <c r="T191" i="19" s="1"/>
  <c r="U191" i="19" s="1"/>
  <c r="V191" i="19" s="1"/>
  <c r="W191" i="19" s="1"/>
  <c r="X191" i="19" s="1"/>
  <c r="L191" i="19"/>
  <c r="I191" i="19"/>
  <c r="H191" i="19"/>
  <c r="H197" i="19" s="1"/>
  <c r="F191" i="19"/>
  <c r="F197" i="19" s="1"/>
  <c r="G191" i="19"/>
  <c r="G197" i="19" s="1"/>
  <c r="I375" i="3"/>
  <c r="I412" i="3" s="1"/>
  <c r="O434" i="3" s="1"/>
  <c r="E375" i="3"/>
  <c r="E412" i="3" s="1"/>
  <c r="F429" i="3" s="1"/>
  <c r="J375" i="3"/>
  <c r="L375" i="3"/>
  <c r="L412" i="3" s="1"/>
  <c r="P432" i="3" s="1"/>
  <c r="H375" i="3"/>
  <c r="G375" i="3"/>
  <c r="F375" i="3"/>
  <c r="F412" i="3" s="1"/>
  <c r="K433" i="3" s="1"/>
  <c r="M375" i="3"/>
  <c r="K375" i="3"/>
  <c r="D375" i="3"/>
  <c r="D412" i="3" s="1"/>
  <c r="E429" i="3" s="1"/>
  <c r="G345" i="4"/>
  <c r="E345" i="4"/>
  <c r="H345" i="4"/>
  <c r="C317" i="4"/>
  <c r="D345" i="4"/>
  <c r="F345" i="4"/>
  <c r="F802" i="3"/>
  <c r="F839" i="3" s="1"/>
  <c r="Q802" i="3"/>
  <c r="Q839" i="3" s="1"/>
  <c r="O802" i="3"/>
  <c r="O839" i="3" s="1"/>
  <c r="T860" i="3" s="1"/>
  <c r="J802" i="3"/>
  <c r="J839" i="3" s="1"/>
  <c r="R802" i="3"/>
  <c r="R839" i="3" s="1"/>
  <c r="I802" i="3"/>
  <c r="I839" i="3" s="1"/>
  <c r="U802" i="3"/>
  <c r="U839" i="3" s="1"/>
  <c r="P802" i="3"/>
  <c r="P839" i="3" s="1"/>
  <c r="V861" i="3" s="1"/>
  <c r="E802" i="3"/>
  <c r="E839" i="3" s="1"/>
  <c r="G802" i="3"/>
  <c r="G839" i="3" s="1"/>
  <c r="M802" i="3"/>
  <c r="M839" i="3" s="1"/>
  <c r="R860" i="3" s="1"/>
  <c r="T802" i="3"/>
  <c r="T839" i="3" s="1"/>
  <c r="S802" i="3"/>
  <c r="S839" i="3" s="1"/>
  <c r="K802" i="3"/>
  <c r="K839" i="3" s="1"/>
  <c r="D802" i="3"/>
  <c r="D839" i="3" s="1"/>
  <c r="H802" i="3"/>
  <c r="H839" i="3" s="1"/>
  <c r="N802" i="3"/>
  <c r="N839" i="3" s="1"/>
  <c r="S860" i="3" s="1"/>
  <c r="W802" i="3"/>
  <c r="W839" i="3" s="1"/>
  <c r="L802" i="3"/>
  <c r="L839" i="3" s="1"/>
  <c r="V802" i="3"/>
  <c r="V839" i="3" s="1"/>
  <c r="W856" i="3" s="1"/>
  <c r="F60" i="3"/>
  <c r="E494" i="3"/>
  <c r="F494" i="3" s="1"/>
  <c r="E637" i="3"/>
  <c r="F637" i="3" s="1"/>
  <c r="E779" i="3"/>
  <c r="F779" i="3" s="1"/>
  <c r="E351" i="3"/>
  <c r="F351" i="3" s="1"/>
  <c r="E206" i="3"/>
  <c r="F206" i="3" s="1"/>
  <c r="AN48" i="3"/>
  <c r="AR48" i="3"/>
  <c r="Z48" i="3"/>
  <c r="AF48" i="3"/>
  <c r="AT201" i="3"/>
  <c r="R48" i="3"/>
  <c r="AV48" i="3"/>
  <c r="P660" i="3"/>
  <c r="P697" i="3" s="1"/>
  <c r="V719" i="3" s="1"/>
  <c r="R660" i="3"/>
  <c r="R697" i="3" s="1"/>
  <c r="S714" i="3" s="1"/>
  <c r="S660" i="3"/>
  <c r="S697" i="3" s="1"/>
  <c r="U715" i="3" s="1"/>
  <c r="K660" i="3"/>
  <c r="K697" i="3" s="1"/>
  <c r="Q719" i="3" s="1"/>
  <c r="Q660" i="3"/>
  <c r="Q697" i="3" s="1"/>
  <c r="W719" i="3" s="1"/>
  <c r="L660" i="3"/>
  <c r="L697" i="3" s="1"/>
  <c r="P717" i="3" s="1"/>
  <c r="O660" i="3"/>
  <c r="O697" i="3" s="1"/>
  <c r="R716" i="3" s="1"/>
  <c r="D660" i="3"/>
  <c r="F660" i="3"/>
  <c r="F697" i="3" s="1"/>
  <c r="K718" i="3" s="1"/>
  <c r="I660" i="3"/>
  <c r="I697" i="3" s="1"/>
  <c r="K715" i="3" s="1"/>
  <c r="G660" i="3"/>
  <c r="G697" i="3" s="1"/>
  <c r="L718" i="3" s="1"/>
  <c r="N660" i="3"/>
  <c r="N697" i="3" s="1"/>
  <c r="O714" i="3" s="1"/>
  <c r="H660" i="3"/>
  <c r="H697" i="3" s="1"/>
  <c r="N719" i="3" s="1"/>
  <c r="E660" i="3"/>
  <c r="E697" i="3" s="1"/>
  <c r="F714" i="3" s="1"/>
  <c r="J660" i="3"/>
  <c r="J697" i="3" s="1"/>
  <c r="N717" i="3" s="1"/>
  <c r="M660" i="3"/>
  <c r="M697" i="3" s="1"/>
  <c r="N714" i="3" s="1"/>
  <c r="AX48" i="3"/>
  <c r="P48" i="3"/>
  <c r="AD48" i="3"/>
  <c r="G46" i="31"/>
  <c r="F89" i="31" s="1"/>
  <c r="K54" i="30"/>
  <c r="AP346" i="3"/>
  <c r="L48" i="3"/>
  <c r="X48" i="3"/>
  <c r="AP48" i="3"/>
  <c r="T346" i="3"/>
  <c r="L346" i="3"/>
  <c r="V48" i="3"/>
  <c r="AJ48" i="3"/>
  <c r="N48" i="3"/>
  <c r="R201" i="3"/>
  <c r="AL201" i="3"/>
  <c r="AR346" i="3"/>
  <c r="AN346" i="3"/>
  <c r="N346" i="3"/>
  <c r="AH346" i="3"/>
  <c r="AT346" i="3"/>
  <c r="AJ346" i="3"/>
  <c r="Z346" i="3"/>
  <c r="R346" i="3"/>
  <c r="P346" i="3"/>
  <c r="V346" i="3"/>
  <c r="AF346" i="3"/>
  <c r="AN201" i="3"/>
  <c r="AB48" i="3"/>
  <c r="AL48" i="3"/>
  <c r="T48" i="3"/>
  <c r="AB201" i="3"/>
  <c r="AR201" i="3"/>
  <c r="U280" i="3"/>
  <c r="S280" i="3"/>
  <c r="AH201" i="3"/>
  <c r="AJ201" i="3"/>
  <c r="X634" i="3"/>
  <c r="N201" i="3"/>
  <c r="AX201" i="3"/>
  <c r="J201" i="3"/>
  <c r="V201" i="3"/>
  <c r="X55" i="3"/>
  <c r="X201" i="3"/>
  <c r="X346" i="3"/>
  <c r="AV201" i="3"/>
  <c r="AD201" i="3"/>
  <c r="Z201" i="3"/>
  <c r="L201" i="3"/>
  <c r="X491" i="3"/>
  <c r="T201" i="3"/>
  <c r="P201" i="3"/>
  <c r="AP201" i="3"/>
  <c r="X776" i="3"/>
  <c r="W280" i="3"/>
  <c r="U135" i="3"/>
  <c r="M135" i="3"/>
  <c r="T280" i="3"/>
  <c r="V568" i="3"/>
  <c r="W135" i="3"/>
  <c r="M280" i="3"/>
  <c r="O135" i="3"/>
  <c r="N901" i="3"/>
  <c r="AE51" i="3"/>
  <c r="AF51" i="3" s="1"/>
  <c r="AC342" i="3"/>
  <c r="N372" i="3"/>
  <c r="O82" i="3"/>
  <c r="M515" i="3"/>
  <c r="L904" i="3"/>
  <c r="AA487" i="3"/>
  <c r="AB487" i="3" s="1"/>
  <c r="L518" i="3"/>
  <c r="L555" i="3" s="1"/>
  <c r="Q576" i="3" s="1"/>
  <c r="K568" i="3"/>
  <c r="L280" i="3"/>
  <c r="L135" i="3"/>
  <c r="V135" i="3"/>
  <c r="W568" i="3"/>
  <c r="K135" i="3"/>
  <c r="P280" i="3"/>
  <c r="N135" i="3"/>
  <c r="P135" i="3"/>
  <c r="T135" i="3"/>
  <c r="Q280" i="3"/>
  <c r="N207" i="3"/>
  <c r="AR207" i="3"/>
  <c r="X207" i="3"/>
  <c r="T207" i="3"/>
  <c r="Z207" i="3"/>
  <c r="V207" i="3"/>
  <c r="AB207" i="3"/>
  <c r="AN207" i="3"/>
  <c r="AJ207" i="3"/>
  <c r="AD207" i="3"/>
  <c r="J207" i="3"/>
  <c r="L207" i="3"/>
  <c r="AT207" i="3"/>
  <c r="AV207" i="3"/>
  <c r="P207" i="3"/>
  <c r="AF207" i="3"/>
  <c r="AL207" i="3"/>
  <c r="AX207" i="3"/>
  <c r="AP207" i="3"/>
  <c r="R207" i="3"/>
  <c r="AH207" i="3"/>
  <c r="J48" i="32"/>
  <c r="V352" i="3"/>
  <c r="AV352" i="3"/>
  <c r="AH352" i="3"/>
  <c r="T352" i="3"/>
  <c r="N352" i="3"/>
  <c r="P352" i="3"/>
  <c r="AP352" i="3"/>
  <c r="X352" i="3"/>
  <c r="R352" i="3"/>
  <c r="Z352" i="3"/>
  <c r="AX352" i="3"/>
  <c r="AN352" i="3"/>
  <c r="AD352" i="3"/>
  <c r="AJ352" i="3"/>
  <c r="AT352" i="3"/>
  <c r="AL352" i="3"/>
  <c r="AB352" i="3"/>
  <c r="AF352" i="3"/>
  <c r="L352" i="3"/>
  <c r="AR352" i="3"/>
  <c r="J352" i="3"/>
  <c r="AP61" i="3"/>
  <c r="J61" i="3"/>
  <c r="AR61" i="3"/>
  <c r="P61" i="3"/>
  <c r="AH61" i="3"/>
  <c r="X61" i="3"/>
  <c r="AX61" i="3"/>
  <c r="AV61" i="3"/>
  <c r="L61" i="3"/>
  <c r="R61" i="3"/>
  <c r="N61" i="3"/>
  <c r="AB61" i="3"/>
  <c r="AT61" i="3"/>
  <c r="AJ61" i="3"/>
  <c r="AD61" i="3"/>
  <c r="AL61" i="3"/>
  <c r="V61" i="3"/>
  <c r="T61" i="3"/>
  <c r="AN61" i="3"/>
  <c r="AF61" i="3"/>
  <c r="Z61" i="3"/>
  <c r="J47" i="20"/>
  <c r="J49" i="35"/>
  <c r="J223" i="5"/>
  <c r="U102" i="31"/>
  <c r="V102" i="31"/>
  <c r="M102" i="31"/>
  <c r="P102" i="31"/>
  <c r="K102" i="31"/>
  <c r="R102" i="31"/>
  <c r="Q135" i="3"/>
  <c r="K280" i="3"/>
  <c r="M568" i="3"/>
  <c r="T852" i="3"/>
  <c r="T568" i="3"/>
  <c r="P568" i="3"/>
  <c r="R135" i="3"/>
  <c r="N280" i="3"/>
  <c r="S102" i="31"/>
  <c r="T102" i="31"/>
  <c r="N102" i="31"/>
  <c r="L102" i="31"/>
  <c r="W103" i="30"/>
  <c r="Q103" i="30"/>
  <c r="R103" i="30"/>
  <c r="P103" i="30"/>
  <c r="S103" i="30"/>
  <c r="L103" i="30"/>
  <c r="M103" i="30"/>
  <c r="N103" i="30"/>
  <c r="V103" i="30"/>
  <c r="T103" i="30"/>
  <c r="U103" i="30"/>
  <c r="O103" i="30"/>
  <c r="K103" i="30"/>
  <c r="T201" i="16"/>
  <c r="L201" i="16"/>
  <c r="K201" i="16"/>
  <c r="W201" i="16"/>
  <c r="P201" i="16"/>
  <c r="Q201" i="16"/>
  <c r="O201" i="16"/>
  <c r="U201" i="16"/>
  <c r="N201" i="16"/>
  <c r="M201" i="16"/>
  <c r="R201" i="16"/>
  <c r="V201" i="16"/>
  <c r="S201" i="16"/>
  <c r="R99" i="20"/>
  <c r="S99" i="20"/>
  <c r="N99" i="20"/>
  <c r="O99" i="20"/>
  <c r="T99" i="20"/>
  <c r="U99" i="20"/>
  <c r="K99" i="20"/>
  <c r="P99" i="20"/>
  <c r="Q99" i="20"/>
  <c r="V99" i="20"/>
  <c r="W99" i="20"/>
  <c r="L99" i="20"/>
  <c r="M99" i="20"/>
  <c r="N852" i="3"/>
  <c r="T425" i="3"/>
  <c r="O280" i="3"/>
  <c r="P852" i="3"/>
  <c r="R280" i="3"/>
  <c r="U852" i="3"/>
  <c r="N568" i="3"/>
  <c r="V425" i="3"/>
  <c r="U425" i="3"/>
  <c r="K425" i="3"/>
  <c r="V280" i="3"/>
  <c r="S135" i="3"/>
  <c r="U197" i="3"/>
  <c r="V197" i="3" s="1"/>
  <c r="I902" i="3"/>
  <c r="S197" i="3"/>
  <c r="T197" i="3" s="1"/>
  <c r="H902" i="3"/>
  <c r="Q568" i="3"/>
  <c r="O425" i="3"/>
  <c r="W425" i="3"/>
  <c r="P425" i="3"/>
  <c r="L425" i="3"/>
  <c r="W197" i="3"/>
  <c r="X197" i="3" s="1"/>
  <c r="J902" i="3"/>
  <c r="L227" i="3"/>
  <c r="Y197" i="3"/>
  <c r="Z197" i="3" s="1"/>
  <c r="K902" i="3"/>
  <c r="S425" i="3"/>
  <c r="M425" i="3"/>
  <c r="W852" i="3"/>
  <c r="R852" i="3"/>
  <c r="S568" i="3"/>
  <c r="O568" i="3"/>
  <c r="R425" i="3"/>
  <c r="N425" i="3"/>
  <c r="Q425" i="3"/>
  <c r="G902" i="3"/>
  <c r="Q197" i="3"/>
  <c r="R197" i="3" s="1"/>
  <c r="N49" i="2"/>
  <c r="N63" i="2" s="1"/>
  <c r="N70" i="2" s="1"/>
  <c r="M852" i="3"/>
  <c r="K852" i="3"/>
  <c r="V852" i="3"/>
  <c r="O852" i="3"/>
  <c r="R568" i="3"/>
  <c r="U568" i="3"/>
  <c r="L852" i="3"/>
  <c r="S852" i="3"/>
  <c r="Q852" i="3"/>
  <c r="L568" i="3"/>
  <c r="P416" i="5" l="1"/>
  <c r="P427" i="5"/>
  <c r="H132" i="5"/>
  <c r="L132" i="5"/>
  <c r="P132" i="5"/>
  <c r="T132" i="5"/>
  <c r="X132" i="5"/>
  <c r="J132" i="5"/>
  <c r="N132" i="5"/>
  <c r="R132" i="5"/>
  <c r="V132" i="5"/>
  <c r="G132" i="5"/>
  <c r="M132" i="5"/>
  <c r="U132" i="5"/>
  <c r="O132" i="5"/>
  <c r="S132" i="5"/>
  <c r="W132" i="5"/>
  <c r="K132" i="5"/>
  <c r="I132" i="5"/>
  <c r="Q132" i="5"/>
  <c r="Y132" i="5"/>
  <c r="I18" i="29"/>
  <c r="I21" i="29" s="1"/>
  <c r="I22" i="29" s="1"/>
  <c r="I23" i="29" s="1"/>
  <c r="I25" i="29" s="1"/>
  <c r="E18" i="29"/>
  <c r="E21" i="29" s="1"/>
  <c r="E22" i="29" s="1"/>
  <c r="E23" i="29" s="1"/>
  <c r="E25" i="29" s="1"/>
  <c r="D211" i="12"/>
  <c r="E215" i="12" s="1"/>
  <c r="E222" i="12" s="1"/>
  <c r="L245" i="16"/>
  <c r="K54" i="40" s="1"/>
  <c r="E122" i="3"/>
  <c r="H141" i="3" s="1"/>
  <c r="H122" i="3"/>
  <c r="K141" i="3" s="1"/>
  <c r="J122" i="3"/>
  <c r="K139" i="3" s="1"/>
  <c r="L122" i="3"/>
  <c r="N140" i="3" s="1"/>
  <c r="K122" i="3"/>
  <c r="M122" i="3"/>
  <c r="P141" i="3" s="1"/>
  <c r="I122" i="3"/>
  <c r="O144" i="3" s="1"/>
  <c r="F122" i="3"/>
  <c r="J142" i="3" s="1"/>
  <c r="F536" i="5"/>
  <c r="F544" i="5" s="1"/>
  <c r="P536" i="5"/>
  <c r="F245" i="16"/>
  <c r="E54" i="40" s="1"/>
  <c r="P103" i="10"/>
  <c r="F42" i="10"/>
  <c r="F49" i="10" s="1"/>
  <c r="F71" i="10" s="1"/>
  <c r="F408" i="5"/>
  <c r="F416" i="5" s="1"/>
  <c r="F232" i="5"/>
  <c r="F395" i="5"/>
  <c r="S157" i="16"/>
  <c r="S186" i="16"/>
  <c r="G234" i="16"/>
  <c r="F114" i="40" s="1"/>
  <c r="U245" i="16"/>
  <c r="T54" i="40" s="1"/>
  <c r="G245" i="16"/>
  <c r="F54" i="40" s="1"/>
  <c r="S245" i="16"/>
  <c r="R54" i="40" s="1"/>
  <c r="P157" i="16"/>
  <c r="P188" i="16" s="1"/>
  <c r="V210" i="16" s="1"/>
  <c r="P186" i="16"/>
  <c r="R157" i="16"/>
  <c r="R186" i="16"/>
  <c r="W245" i="16"/>
  <c r="V54" i="40" s="1"/>
  <c r="H245" i="16"/>
  <c r="G54" i="40" s="1"/>
  <c r="N157" i="16"/>
  <c r="N186" i="16"/>
  <c r="N230" i="16"/>
  <c r="L228" i="16"/>
  <c r="K227" i="16"/>
  <c r="M229" i="16"/>
  <c r="O231" i="16"/>
  <c r="P232" i="16"/>
  <c r="W157" i="16"/>
  <c r="W186" i="16"/>
  <c r="V157" i="16"/>
  <c r="V188" i="16" s="1"/>
  <c r="W205" i="16" s="1"/>
  <c r="V186" i="16"/>
  <c r="W227" i="16" s="1"/>
  <c r="F234" i="16"/>
  <c r="E114" i="40" s="1"/>
  <c r="N245" i="16"/>
  <c r="M54" i="40" s="1"/>
  <c r="I245" i="16"/>
  <c r="H54" i="40" s="1"/>
  <c r="K245" i="16"/>
  <c r="J54" i="40" s="1"/>
  <c r="P245" i="16"/>
  <c r="O54" i="40" s="1"/>
  <c r="R245" i="16"/>
  <c r="Q54" i="40" s="1"/>
  <c r="S232" i="16"/>
  <c r="R231" i="16"/>
  <c r="Q230" i="16"/>
  <c r="N227" i="16"/>
  <c r="O228" i="16"/>
  <c r="P229" i="16"/>
  <c r="U157" i="16"/>
  <c r="U186" i="16"/>
  <c r="Q157" i="16"/>
  <c r="Q188" i="16" s="1"/>
  <c r="Q186" i="16"/>
  <c r="H227" i="16"/>
  <c r="H234" i="16" s="1"/>
  <c r="G114" i="40" s="1"/>
  <c r="I228" i="16"/>
  <c r="I234" i="16" s="1"/>
  <c r="H114" i="40" s="1"/>
  <c r="J229" i="16"/>
  <c r="J234" i="16" s="1"/>
  <c r="I114" i="40" s="1"/>
  <c r="K230" i="16"/>
  <c r="L231" i="16"/>
  <c r="M232" i="16"/>
  <c r="T157" i="16"/>
  <c r="T186" i="16"/>
  <c r="O157" i="16"/>
  <c r="O186" i="16"/>
  <c r="T245" i="16"/>
  <c r="S54" i="40" s="1"/>
  <c r="V245" i="16"/>
  <c r="U54" i="40" s="1"/>
  <c r="O245" i="16"/>
  <c r="N54" i="40" s="1"/>
  <c r="M245" i="16"/>
  <c r="L54" i="40" s="1"/>
  <c r="J245" i="16"/>
  <c r="I54" i="40" s="1"/>
  <c r="Q245" i="16"/>
  <c r="P54" i="40" s="1"/>
  <c r="C315" i="5"/>
  <c r="C326" i="5"/>
  <c r="R517" i="5"/>
  <c r="S499" i="5"/>
  <c r="S371" i="5"/>
  <c r="R389" i="5"/>
  <c r="S208" i="5"/>
  <c r="R226" i="5"/>
  <c r="T905" i="3"/>
  <c r="C293" i="5"/>
  <c r="C454" i="5" s="1"/>
  <c r="C588" i="5" s="1"/>
  <c r="C443" i="5"/>
  <c r="C577" i="5" s="1"/>
  <c r="AD181" i="5"/>
  <c r="C186" i="5"/>
  <c r="C507" i="5"/>
  <c r="C216" i="5"/>
  <c r="C379" i="5"/>
  <c r="G26" i="29"/>
  <c r="I5" i="8" s="1"/>
  <c r="H56" i="8" s="1"/>
  <c r="J56" i="8" s="1"/>
  <c r="E26" i="29"/>
  <c r="I4" i="8" s="1"/>
  <c r="H49" i="8" s="1"/>
  <c r="J49" i="8" s="1"/>
  <c r="H75" i="4"/>
  <c r="H103" i="4" s="1"/>
  <c r="I120" i="4" s="1"/>
  <c r="D197" i="4"/>
  <c r="D225" i="4" s="1"/>
  <c r="G197" i="4"/>
  <c r="G225" i="4" s="1"/>
  <c r="E197" i="4"/>
  <c r="E225" i="4" s="1"/>
  <c r="F197" i="4"/>
  <c r="F225" i="4" s="1"/>
  <c r="F75" i="4"/>
  <c r="F103" i="4" s="1"/>
  <c r="D75" i="4"/>
  <c r="D103" i="4" s="1"/>
  <c r="E75" i="4"/>
  <c r="E103" i="4" s="1"/>
  <c r="D48" i="39"/>
  <c r="K118" i="5"/>
  <c r="N118" i="5"/>
  <c r="G103" i="4"/>
  <c r="H225" i="4"/>
  <c r="N247" i="4" s="1"/>
  <c r="G18" i="29"/>
  <c r="G21" i="29" s="1"/>
  <c r="G22" i="29" s="1"/>
  <c r="G23" i="29" s="1"/>
  <c r="G25" i="29" s="1"/>
  <c r="T164" i="4"/>
  <c r="T170" i="4" s="1"/>
  <c r="H198" i="4" s="1"/>
  <c r="H210" i="4" s="1"/>
  <c r="H212" i="4" s="1"/>
  <c r="R164" i="4"/>
  <c r="R170" i="4" s="1"/>
  <c r="G198" i="4" s="1"/>
  <c r="G226" i="4" s="1"/>
  <c r="H231" i="4" s="1"/>
  <c r="AF164" i="4"/>
  <c r="AF170" i="4" s="1"/>
  <c r="N198" i="4" s="1"/>
  <c r="N226" i="4" s="1"/>
  <c r="T236" i="4" s="1"/>
  <c r="P164" i="4"/>
  <c r="P170" i="4" s="1"/>
  <c r="F198" i="4" s="1"/>
  <c r="F226" i="4" s="1"/>
  <c r="J234" i="4" s="1"/>
  <c r="Z164" i="4"/>
  <c r="Z170" i="4" s="1"/>
  <c r="K198" i="4" s="1"/>
  <c r="K210" i="4" s="1"/>
  <c r="K212" i="4" s="1"/>
  <c r="K211" i="4" s="1"/>
  <c r="D76" i="39"/>
  <c r="D75" i="32"/>
  <c r="D88" i="32" s="1"/>
  <c r="D90" i="30"/>
  <c r="F108" i="30" s="1"/>
  <c r="D76" i="35"/>
  <c r="D89" i="35" s="1"/>
  <c r="F94" i="35" s="1"/>
  <c r="F100" i="35" s="1"/>
  <c r="D75" i="20"/>
  <c r="D88" i="20" s="1"/>
  <c r="I96" i="20" s="1"/>
  <c r="I99" i="20" s="1"/>
  <c r="D74" i="20"/>
  <c r="D92" i="30"/>
  <c r="E59" i="31"/>
  <c r="E60" i="31" s="1"/>
  <c r="D83" i="12"/>
  <c r="D96" i="12" s="1"/>
  <c r="H103" i="12" s="1"/>
  <c r="H107" i="12" s="1"/>
  <c r="D94" i="12"/>
  <c r="F112" i="12" s="1"/>
  <c r="C190" i="12"/>
  <c r="H194" i="12" s="1"/>
  <c r="AX164" i="4"/>
  <c r="AX170" i="4" s="1"/>
  <c r="W198" i="4" s="1"/>
  <c r="W210" i="4" s="1"/>
  <c r="W212" i="4" s="1"/>
  <c r="W211" i="4" s="1"/>
  <c r="D103" i="10"/>
  <c r="E120" i="10" s="1"/>
  <c r="E127" i="10" s="1"/>
  <c r="D63" i="40" s="1"/>
  <c r="D161" i="40" s="1"/>
  <c r="D122" i="3"/>
  <c r="G141" i="3" s="1"/>
  <c r="H287" i="3"/>
  <c r="D697" i="3"/>
  <c r="E714" i="3" s="1"/>
  <c r="E721" i="3" s="1"/>
  <c r="D49" i="40" s="1"/>
  <c r="D147" i="40" s="1"/>
  <c r="AS630" i="3"/>
  <c r="AT630" i="3" s="1"/>
  <c r="T660" i="3"/>
  <c r="T697" i="3" s="1"/>
  <c r="W716" i="3" s="1"/>
  <c r="F778" i="3"/>
  <c r="AX778" i="3" s="1"/>
  <c r="P245" i="5"/>
  <c r="P264" i="5" s="1"/>
  <c r="G195" i="5"/>
  <c r="D74" i="32"/>
  <c r="F245" i="5"/>
  <c r="F253" i="5" s="1"/>
  <c r="D278" i="5" s="1"/>
  <c r="J164" i="4"/>
  <c r="J170" i="4" s="1"/>
  <c r="C198" i="4" s="1"/>
  <c r="C226" i="4" s="1"/>
  <c r="C227" i="4" s="1"/>
  <c r="O523" i="5"/>
  <c r="K523" i="5"/>
  <c r="K103" i="10"/>
  <c r="L120" i="10" s="1"/>
  <c r="P523" i="5"/>
  <c r="AN164" i="4"/>
  <c r="AN170" i="4" s="1"/>
  <c r="R198" i="4" s="1"/>
  <c r="R226" i="4" s="1"/>
  <c r="U233" i="4" s="1"/>
  <c r="AH164" i="4"/>
  <c r="AH170" i="4" s="1"/>
  <c r="O198" i="4" s="1"/>
  <c r="O210" i="4" s="1"/>
  <c r="O212" i="4" s="1"/>
  <c r="L523" i="5"/>
  <c r="K26" i="29"/>
  <c r="L25" i="29"/>
  <c r="I26" i="29"/>
  <c r="J25" i="29"/>
  <c r="N523" i="5"/>
  <c r="J523" i="5"/>
  <c r="F523" i="5"/>
  <c r="M523" i="5"/>
  <c r="I523" i="5"/>
  <c r="H523" i="5"/>
  <c r="G523" i="5"/>
  <c r="Q523" i="5"/>
  <c r="R516" i="5"/>
  <c r="R515" i="5"/>
  <c r="R513" i="5"/>
  <c r="S497" i="5"/>
  <c r="V118" i="5"/>
  <c r="X118" i="5"/>
  <c r="G387" i="5"/>
  <c r="G385" i="5"/>
  <c r="G388" i="5"/>
  <c r="V139" i="5"/>
  <c r="G225" i="5"/>
  <c r="G224" i="5"/>
  <c r="H206" i="5"/>
  <c r="H369" i="5"/>
  <c r="T118" i="5"/>
  <c r="J118" i="5"/>
  <c r="F139" i="5"/>
  <c r="P118" i="5"/>
  <c r="W118" i="5"/>
  <c r="S118" i="5"/>
  <c r="M139" i="5"/>
  <c r="I118" i="5"/>
  <c r="N139" i="5"/>
  <c r="L118" i="5"/>
  <c r="Y139" i="5"/>
  <c r="W139" i="5"/>
  <c r="T139" i="5"/>
  <c r="T150" i="5" s="1"/>
  <c r="J139" i="5"/>
  <c r="J150" i="5" s="1"/>
  <c r="I195" i="5"/>
  <c r="U195" i="5"/>
  <c r="R195" i="5"/>
  <c r="C68" i="35"/>
  <c r="F72" i="35" s="1"/>
  <c r="I72" i="4"/>
  <c r="J71" i="4"/>
  <c r="AP164" i="4"/>
  <c r="AP170" i="4" s="1"/>
  <c r="S198" i="4" s="1"/>
  <c r="S226" i="4" s="1"/>
  <c r="U232" i="4" s="1"/>
  <c r="N164" i="4"/>
  <c r="N170" i="4" s="1"/>
  <c r="E198" i="4" s="1"/>
  <c r="AL164" i="4"/>
  <c r="AL170" i="4" s="1"/>
  <c r="Q198" i="4" s="1"/>
  <c r="Q210" i="4" s="1"/>
  <c r="Q212" i="4" s="1"/>
  <c r="Q211" i="4" s="1"/>
  <c r="J193" i="4"/>
  <c r="I194" i="4"/>
  <c r="C210" i="19"/>
  <c r="H214" i="19" s="1"/>
  <c r="D231" i="19"/>
  <c r="D99" i="19"/>
  <c r="D113" i="19"/>
  <c r="H120" i="19" s="1"/>
  <c r="H124" i="19" s="1"/>
  <c r="D91" i="31"/>
  <c r="E95" i="31" s="1"/>
  <c r="E102" i="31" s="1"/>
  <c r="D76" i="36" s="1"/>
  <c r="C71" i="30"/>
  <c r="F75" i="30" s="1"/>
  <c r="C75" i="12"/>
  <c r="D78" i="12" s="1"/>
  <c r="D80" i="12" s="1"/>
  <c r="F284" i="3"/>
  <c r="Y44" i="32"/>
  <c r="U86" i="32" s="1"/>
  <c r="W104" i="32" s="1"/>
  <c r="K289" i="3"/>
  <c r="I286" i="3"/>
  <c r="J287" i="3"/>
  <c r="H285" i="3"/>
  <c r="L289" i="3"/>
  <c r="K288" i="3"/>
  <c r="G284" i="3"/>
  <c r="G285" i="3"/>
  <c r="I287" i="3"/>
  <c r="H286" i="3"/>
  <c r="Y118" i="5"/>
  <c r="M575" i="3"/>
  <c r="H139" i="5"/>
  <c r="L164" i="4"/>
  <c r="L170" i="4" s="1"/>
  <c r="D198" i="4" s="1"/>
  <c r="AT164" i="4"/>
  <c r="AT170" i="4" s="1"/>
  <c r="U198" i="4" s="1"/>
  <c r="U226" i="4" s="1"/>
  <c r="W232" i="4" s="1"/>
  <c r="Q118" i="5"/>
  <c r="G118" i="5"/>
  <c r="U118" i="5"/>
  <c r="O249" i="19"/>
  <c r="S127" i="16"/>
  <c r="L246" i="19"/>
  <c r="W131" i="19"/>
  <c r="P250" i="19"/>
  <c r="N248" i="19"/>
  <c r="H118" i="5"/>
  <c r="M247" i="19"/>
  <c r="AR164" i="4"/>
  <c r="AR170" i="4" s="1"/>
  <c r="T198" i="4" s="1"/>
  <c r="T210" i="4" s="1"/>
  <c r="T212" i="4" s="1"/>
  <c r="T211" i="4" s="1"/>
  <c r="V164" i="4"/>
  <c r="V170" i="4" s="1"/>
  <c r="I198" i="4" s="1"/>
  <c r="I210" i="4" s="1"/>
  <c r="I212" i="4" s="1"/>
  <c r="I211" i="4" s="1"/>
  <c r="K91" i="16"/>
  <c r="M118" i="5"/>
  <c r="N123" i="16"/>
  <c r="G139" i="5"/>
  <c r="F118" i="5"/>
  <c r="U139" i="5"/>
  <c r="U150" i="5" s="1"/>
  <c r="R132" i="19"/>
  <c r="X164" i="4"/>
  <c r="X170" i="4" s="1"/>
  <c r="J198" i="4" s="1"/>
  <c r="J226" i="4" s="1"/>
  <c r="L232" i="4" s="1"/>
  <c r="Y195" i="5"/>
  <c r="I91" i="16"/>
  <c r="R91" i="16"/>
  <c r="E123" i="16"/>
  <c r="K128" i="19"/>
  <c r="L129" i="19"/>
  <c r="L91" i="16"/>
  <c r="W95" i="16"/>
  <c r="M123" i="16"/>
  <c r="O139" i="5"/>
  <c r="X139" i="5"/>
  <c r="O118" i="5"/>
  <c r="AJ164" i="4"/>
  <c r="AJ170" i="4" s="1"/>
  <c r="P198" i="4" s="1"/>
  <c r="P226" i="4" s="1"/>
  <c r="T234" i="4" s="1"/>
  <c r="AV164" i="4"/>
  <c r="AV170" i="4" s="1"/>
  <c r="V198" i="4" s="1"/>
  <c r="V226" i="4" s="1"/>
  <c r="W231" i="4" s="1"/>
  <c r="E91" i="16"/>
  <c r="G123" i="16"/>
  <c r="V123" i="16"/>
  <c r="R139" i="5"/>
  <c r="I139" i="5"/>
  <c r="P139" i="5"/>
  <c r="S139" i="5"/>
  <c r="K139" i="5"/>
  <c r="L139" i="5"/>
  <c r="R118" i="5"/>
  <c r="Q139" i="5"/>
  <c r="R95" i="16"/>
  <c r="P95" i="16"/>
  <c r="O127" i="16"/>
  <c r="U226" i="12"/>
  <c r="O95" i="16"/>
  <c r="W127" i="16"/>
  <c r="L576" i="3"/>
  <c r="J573" i="3"/>
  <c r="T95" i="16"/>
  <c r="O76" i="5"/>
  <c r="O82" i="5" s="1"/>
  <c r="T132" i="19"/>
  <c r="AH202" i="3"/>
  <c r="AV347" i="3"/>
  <c r="AB347" i="3"/>
  <c r="N116" i="12"/>
  <c r="V347" i="3"/>
  <c r="R347" i="3"/>
  <c r="S249" i="19"/>
  <c r="P347" i="3"/>
  <c r="AH347" i="3"/>
  <c r="N195" i="5"/>
  <c r="J195" i="5"/>
  <c r="Q247" i="19"/>
  <c r="AP347" i="3"/>
  <c r="L347" i="3"/>
  <c r="AX347" i="3"/>
  <c r="T347" i="3"/>
  <c r="AT347" i="3"/>
  <c r="L195" i="5"/>
  <c r="P195" i="5"/>
  <c r="P246" i="19"/>
  <c r="R248" i="19"/>
  <c r="I230" i="12"/>
  <c r="I45" i="35"/>
  <c r="E87" i="35" s="1"/>
  <c r="J108" i="35" s="1"/>
  <c r="AN347" i="3"/>
  <c r="AJ347" i="3"/>
  <c r="AL347" i="3"/>
  <c r="AR347" i="3"/>
  <c r="K69" i="5"/>
  <c r="K72" i="5"/>
  <c r="X347" i="3"/>
  <c r="V202" i="3"/>
  <c r="L577" i="3"/>
  <c r="T250" i="19"/>
  <c r="L114" i="12"/>
  <c r="L44" i="32"/>
  <c r="H86" i="32" s="1"/>
  <c r="I103" i="32" s="1"/>
  <c r="J347" i="3"/>
  <c r="N347" i="3"/>
  <c r="Z347" i="3"/>
  <c r="AD347" i="3"/>
  <c r="P202" i="3"/>
  <c r="M195" i="5"/>
  <c r="O114" i="12"/>
  <c r="F113" i="31"/>
  <c r="K576" i="3"/>
  <c r="I574" i="3"/>
  <c r="J575" i="3"/>
  <c r="P576" i="3"/>
  <c r="V130" i="19"/>
  <c r="U129" i="19"/>
  <c r="AR39" i="4"/>
  <c r="AR45" i="4" s="1"/>
  <c r="T76" i="4" s="1"/>
  <c r="T104" i="4" s="1"/>
  <c r="T112" i="12"/>
  <c r="V285" i="4"/>
  <c r="V292" i="4" s="1"/>
  <c r="I318" i="4" s="1"/>
  <c r="I346" i="4" s="1"/>
  <c r="N39" i="4"/>
  <c r="N45" i="4" s="1"/>
  <c r="E76" i="4" s="1"/>
  <c r="G572" i="3"/>
  <c r="L572" i="3"/>
  <c r="T285" i="4"/>
  <c r="T292" i="4" s="1"/>
  <c r="H318" i="4" s="1"/>
  <c r="H319" i="4" s="1"/>
  <c r="AJ39" i="4"/>
  <c r="AJ45" i="4" s="1"/>
  <c r="P76" i="4" s="1"/>
  <c r="P88" i="4" s="1"/>
  <c r="P90" i="4" s="1"/>
  <c r="P89" i="4" s="1"/>
  <c r="Q195" i="5"/>
  <c r="D91" i="16"/>
  <c r="H91" i="16"/>
  <c r="W91" i="16"/>
  <c r="G91" i="16"/>
  <c r="N91" i="16"/>
  <c r="S123" i="16"/>
  <c r="W123" i="16"/>
  <c r="T123" i="16"/>
  <c r="J123" i="16"/>
  <c r="F123" i="16"/>
  <c r="P130" i="19"/>
  <c r="N128" i="19"/>
  <c r="O129" i="19"/>
  <c r="W228" i="12"/>
  <c r="H44" i="32"/>
  <c r="D86" i="32" s="1"/>
  <c r="I107" i="32" s="1"/>
  <c r="AP39" i="4"/>
  <c r="AP45" i="4" s="1"/>
  <c r="S76" i="4" s="1"/>
  <c r="U44" i="32"/>
  <c r="Q86" i="32" s="1"/>
  <c r="U106" i="32" s="1"/>
  <c r="X202" i="3"/>
  <c r="L202" i="3"/>
  <c r="AJ202" i="3"/>
  <c r="J577" i="3"/>
  <c r="L575" i="3"/>
  <c r="F573" i="3"/>
  <c r="F579" i="3" s="1"/>
  <c r="E48" i="40" s="1"/>
  <c r="E146" i="40" s="1"/>
  <c r="T91" i="16"/>
  <c r="U91" i="16"/>
  <c r="S91" i="16"/>
  <c r="Q91" i="16"/>
  <c r="J91" i="16"/>
  <c r="K123" i="16"/>
  <c r="D123" i="16"/>
  <c r="H123" i="16"/>
  <c r="P123" i="16"/>
  <c r="L123" i="16"/>
  <c r="O132" i="19"/>
  <c r="N131" i="19"/>
  <c r="J285" i="4"/>
  <c r="J292" i="4" s="1"/>
  <c r="C318" i="4" s="1"/>
  <c r="R202" i="3"/>
  <c r="AL202" i="3"/>
  <c r="K574" i="3"/>
  <c r="I572" i="3"/>
  <c r="N577" i="3"/>
  <c r="S195" i="5"/>
  <c r="P91" i="16"/>
  <c r="M91" i="16"/>
  <c r="O91" i="16"/>
  <c r="V91" i="16"/>
  <c r="F91" i="16"/>
  <c r="O123" i="16"/>
  <c r="I123" i="16"/>
  <c r="R123" i="16"/>
  <c r="U123" i="16"/>
  <c r="M130" i="19"/>
  <c r="S133" i="19"/>
  <c r="J44" i="32"/>
  <c r="F86" i="32" s="1"/>
  <c r="G103" i="32" s="1"/>
  <c r="AF39" i="4"/>
  <c r="AF45" i="4" s="1"/>
  <c r="N76" i="4" s="1"/>
  <c r="N104" i="4" s="1"/>
  <c r="O109" i="4" s="1"/>
  <c r="Z202" i="3"/>
  <c r="K195" i="5"/>
  <c r="T195" i="5"/>
  <c r="C107" i="40"/>
  <c r="C134" i="40" s="1"/>
  <c r="M573" i="3"/>
  <c r="Q577" i="3"/>
  <c r="N574" i="3"/>
  <c r="X195" i="5"/>
  <c r="G228" i="12"/>
  <c r="AP285" i="4"/>
  <c r="AP292" i="4" s="1"/>
  <c r="S318" i="4" s="1"/>
  <c r="S319" i="4" s="1"/>
  <c r="P45" i="35"/>
  <c r="L87" i="35" s="1"/>
  <c r="R109" i="35" s="1"/>
  <c r="J574" i="3"/>
  <c r="O195" i="5"/>
  <c r="H195" i="5"/>
  <c r="U130" i="19"/>
  <c r="Z45" i="35"/>
  <c r="V87" i="35" s="1"/>
  <c r="W104" i="35" s="1"/>
  <c r="D97" i="16"/>
  <c r="K79" i="5"/>
  <c r="W195" i="5"/>
  <c r="W129" i="16"/>
  <c r="O44" i="32"/>
  <c r="K86" i="32" s="1"/>
  <c r="N105" i="32" s="1"/>
  <c r="AL39" i="4"/>
  <c r="AL45" i="4" s="1"/>
  <c r="Q76" i="4" s="1"/>
  <c r="Q104" i="4" s="1"/>
  <c r="U112" i="4" s="1"/>
  <c r="K76" i="5"/>
  <c r="V195" i="5"/>
  <c r="U133" i="19"/>
  <c r="W44" i="32"/>
  <c r="S86" i="32" s="1"/>
  <c r="T103" i="32" s="1"/>
  <c r="R130" i="19"/>
  <c r="L130" i="19"/>
  <c r="Q129" i="19"/>
  <c r="N246" i="19"/>
  <c r="F195" i="5"/>
  <c r="S131" i="19"/>
  <c r="U45" i="35"/>
  <c r="Q87" i="35" s="1"/>
  <c r="V108" i="35" s="1"/>
  <c r="I576" i="3"/>
  <c r="U716" i="3"/>
  <c r="S251" i="19"/>
  <c r="O247" i="19"/>
  <c r="K129" i="16"/>
  <c r="Q128" i="19"/>
  <c r="C67" i="20"/>
  <c r="G71" i="20" s="1"/>
  <c r="C70" i="31"/>
  <c r="E74" i="31" s="1"/>
  <c r="U227" i="12"/>
  <c r="J289" i="3"/>
  <c r="R250" i="19"/>
  <c r="Q97" i="16"/>
  <c r="T226" i="12"/>
  <c r="P248" i="19"/>
  <c r="S97" i="16"/>
  <c r="H572" i="3"/>
  <c r="G574" i="3"/>
  <c r="G97" i="16"/>
  <c r="M97" i="16"/>
  <c r="K97" i="16"/>
  <c r="F129" i="16"/>
  <c r="S129" i="16"/>
  <c r="M112" i="12"/>
  <c r="J112" i="12"/>
  <c r="M115" i="12"/>
  <c r="W115" i="12"/>
  <c r="V228" i="12"/>
  <c r="D77" i="31"/>
  <c r="U113" i="12"/>
  <c r="M577" i="3"/>
  <c r="E97" i="16"/>
  <c r="H129" i="16"/>
  <c r="Q129" i="16"/>
  <c r="W97" i="16"/>
  <c r="R129" i="16"/>
  <c r="N113" i="12"/>
  <c r="Q116" i="12"/>
  <c r="K113" i="12"/>
  <c r="V114" i="12"/>
  <c r="E226" i="12"/>
  <c r="E233" i="12" s="1"/>
  <c r="D68" i="40" s="1"/>
  <c r="D166" i="40" s="1"/>
  <c r="F227" i="12"/>
  <c r="M44" i="32"/>
  <c r="I86" i="32" s="1"/>
  <c r="L105" i="32" s="1"/>
  <c r="N44" i="32"/>
  <c r="J86" i="32" s="1"/>
  <c r="O107" i="32" s="1"/>
  <c r="I573" i="3"/>
  <c r="H575" i="3"/>
  <c r="L129" i="16"/>
  <c r="G129" i="16"/>
  <c r="M129" i="16"/>
  <c r="F97" i="16"/>
  <c r="AB39" i="4"/>
  <c r="AB45" i="4" s="1"/>
  <c r="L76" i="4" s="1"/>
  <c r="L111" i="12"/>
  <c r="H229" i="12"/>
  <c r="T45" i="35"/>
  <c r="P87" i="35" s="1"/>
  <c r="V109" i="35" s="1"/>
  <c r="T72" i="5"/>
  <c r="K45" i="35"/>
  <c r="G87" i="35" s="1"/>
  <c r="I105" i="35" s="1"/>
  <c r="M574" i="3"/>
  <c r="G430" i="3"/>
  <c r="J433" i="3"/>
  <c r="O716" i="3"/>
  <c r="M37" i="20"/>
  <c r="I86" i="20" s="1"/>
  <c r="N107" i="20" s="1"/>
  <c r="K44" i="32"/>
  <c r="G86" i="32" s="1"/>
  <c r="K106" i="32" s="1"/>
  <c r="O37" i="20"/>
  <c r="K86" i="20" s="1"/>
  <c r="L103" i="20" s="1"/>
  <c r="H199" i="19"/>
  <c r="H200" i="19" s="1"/>
  <c r="AN39" i="4"/>
  <c r="AN45" i="4" s="1"/>
  <c r="R76" i="4" s="1"/>
  <c r="M210" i="4"/>
  <c r="M212" i="4" s="1"/>
  <c r="M211" i="4" s="1"/>
  <c r="N575" i="3"/>
  <c r="G79" i="19"/>
  <c r="F199" i="19"/>
  <c r="F200" i="19" s="1"/>
  <c r="W132" i="19"/>
  <c r="V131" i="19"/>
  <c r="D78" i="30"/>
  <c r="F79" i="19"/>
  <c r="H79" i="19"/>
  <c r="O128" i="19"/>
  <c r="P114" i="12"/>
  <c r="E60" i="30"/>
  <c r="E61" i="30" s="1"/>
  <c r="AN202" i="3"/>
  <c r="AR202" i="3"/>
  <c r="J202" i="3"/>
  <c r="AD202" i="3"/>
  <c r="AB202" i="3"/>
  <c r="AF202" i="3"/>
  <c r="N202" i="3"/>
  <c r="AT202" i="3"/>
  <c r="AX202" i="3"/>
  <c r="AV202" i="3"/>
  <c r="T202" i="3"/>
  <c r="I575" i="3"/>
  <c r="S128" i="19"/>
  <c r="T39" i="4"/>
  <c r="T45" i="4" s="1"/>
  <c r="H76" i="4" s="1"/>
  <c r="R116" i="12"/>
  <c r="R37" i="20"/>
  <c r="N86" i="20" s="1"/>
  <c r="T108" i="20" s="1"/>
  <c r="V37" i="20"/>
  <c r="R86" i="20" s="1"/>
  <c r="U105" i="20" s="1"/>
  <c r="V39" i="4"/>
  <c r="V45" i="4" s="1"/>
  <c r="I76" i="4" s="1"/>
  <c r="P285" i="4"/>
  <c r="P292" i="4" s="1"/>
  <c r="F318" i="4" s="1"/>
  <c r="F319" i="4" s="1"/>
  <c r="R247" i="19"/>
  <c r="S248" i="19"/>
  <c r="Q246" i="19"/>
  <c r="U246" i="19"/>
  <c r="W248" i="19"/>
  <c r="V247" i="19"/>
  <c r="T249" i="19"/>
  <c r="V194" i="3"/>
  <c r="AJ194" i="3"/>
  <c r="AH39" i="4"/>
  <c r="AH45" i="4" s="1"/>
  <c r="O76" i="4" s="1"/>
  <c r="T79" i="5"/>
  <c r="P127" i="16"/>
  <c r="D127" i="16"/>
  <c r="F127" i="16"/>
  <c r="M127" i="16"/>
  <c r="V127" i="16"/>
  <c r="F95" i="16"/>
  <c r="G95" i="16"/>
  <c r="E95" i="16"/>
  <c r="M95" i="16"/>
  <c r="H95" i="16"/>
  <c r="K127" i="16"/>
  <c r="T127" i="16"/>
  <c r="Q127" i="16"/>
  <c r="I127" i="16"/>
  <c r="R127" i="16"/>
  <c r="K95" i="16"/>
  <c r="L95" i="16"/>
  <c r="J95" i="16"/>
  <c r="S95" i="16"/>
  <c r="N95" i="16"/>
  <c r="K104" i="4"/>
  <c r="M110" i="4" s="1"/>
  <c r="K88" i="4"/>
  <c r="K90" i="4" s="1"/>
  <c r="N129" i="19"/>
  <c r="O130" i="19"/>
  <c r="Q132" i="19"/>
  <c r="R133" i="19"/>
  <c r="M128" i="19"/>
  <c r="J249" i="19"/>
  <c r="G246" i="19"/>
  <c r="L251" i="19"/>
  <c r="V76" i="5"/>
  <c r="T76" i="5"/>
  <c r="O116" i="12"/>
  <c r="J111" i="12"/>
  <c r="M114" i="12"/>
  <c r="K112" i="12"/>
  <c r="D95" i="16"/>
  <c r="Q95" i="16"/>
  <c r="N127" i="16"/>
  <c r="H127" i="16"/>
  <c r="G127" i="16"/>
  <c r="K250" i="19"/>
  <c r="H196" i="3"/>
  <c r="AN196" i="3" s="1"/>
  <c r="O576" i="3"/>
  <c r="L573" i="3"/>
  <c r="P577" i="3"/>
  <c r="T133" i="19"/>
  <c r="R131" i="19"/>
  <c r="P129" i="19"/>
  <c r="S132" i="19"/>
  <c r="C67" i="32"/>
  <c r="R777" i="3"/>
  <c r="P777" i="3"/>
  <c r="AJ777" i="3"/>
  <c r="J777" i="3"/>
  <c r="AH777" i="3"/>
  <c r="L777" i="3"/>
  <c r="AD777" i="3"/>
  <c r="AN777" i="3"/>
  <c r="AF777" i="3"/>
  <c r="AV777" i="3"/>
  <c r="AB777" i="3"/>
  <c r="AT777" i="3"/>
  <c r="V777" i="3"/>
  <c r="AX777" i="3"/>
  <c r="N777" i="3"/>
  <c r="AP777" i="3"/>
  <c r="AL777" i="3"/>
  <c r="AR777" i="3"/>
  <c r="Z777" i="3"/>
  <c r="T777" i="3"/>
  <c r="X777" i="3"/>
  <c r="J576" i="3"/>
  <c r="G573" i="3"/>
  <c r="K577" i="3"/>
  <c r="M111" i="12"/>
  <c r="O113" i="12"/>
  <c r="O85" i="3"/>
  <c r="H574" i="3"/>
  <c r="L431" i="3"/>
  <c r="V95" i="16"/>
  <c r="I95" i="16"/>
  <c r="U95" i="16"/>
  <c r="L127" i="16"/>
  <c r="J127" i="16"/>
  <c r="U127" i="16"/>
  <c r="P131" i="19"/>
  <c r="L128" i="19"/>
  <c r="I248" i="19"/>
  <c r="V251" i="19"/>
  <c r="H247" i="19"/>
  <c r="L113" i="12"/>
  <c r="Q115" i="12"/>
  <c r="AT39" i="4"/>
  <c r="AT45" i="4" s="1"/>
  <c r="U76" i="4" s="1"/>
  <c r="U88" i="4" s="1"/>
  <c r="U90" i="4" s="1"/>
  <c r="U89" i="4" s="1"/>
  <c r="AH285" i="4"/>
  <c r="AH292" i="4" s="1"/>
  <c r="O318" i="4" s="1"/>
  <c r="O330" i="4" s="1"/>
  <c r="O332" i="4" s="1"/>
  <c r="Q45" i="35"/>
  <c r="M87" i="35" s="1"/>
  <c r="N104" i="35" s="1"/>
  <c r="R39" i="4"/>
  <c r="R45" i="4" s="1"/>
  <c r="G76" i="4" s="1"/>
  <c r="AJ285" i="4"/>
  <c r="AJ292" i="4" s="1"/>
  <c r="P318" i="4" s="1"/>
  <c r="P346" i="4" s="1"/>
  <c r="AF285" i="4"/>
  <c r="AF292" i="4" s="1"/>
  <c r="N318" i="4" s="1"/>
  <c r="N346" i="4" s="1"/>
  <c r="AX39" i="4"/>
  <c r="AX45" i="4" s="1"/>
  <c r="W76" i="4" s="1"/>
  <c r="AX635" i="3"/>
  <c r="AB635" i="3"/>
  <c r="AF635" i="3"/>
  <c r="AJ635" i="3"/>
  <c r="AP635" i="3"/>
  <c r="R635" i="3"/>
  <c r="T635" i="3"/>
  <c r="N635" i="3"/>
  <c r="AN635" i="3"/>
  <c r="J635" i="3"/>
  <c r="AT635" i="3"/>
  <c r="AL635" i="3"/>
  <c r="Z635" i="3"/>
  <c r="V635" i="3"/>
  <c r="AV635" i="3"/>
  <c r="L635" i="3"/>
  <c r="AD635" i="3"/>
  <c r="AR635" i="3"/>
  <c r="AH635" i="3"/>
  <c r="X635" i="3"/>
  <c r="P635" i="3"/>
  <c r="G199" i="19"/>
  <c r="G200" i="19" s="1"/>
  <c r="L39" i="4"/>
  <c r="L45" i="4" s="1"/>
  <c r="D76" i="4" s="1"/>
  <c r="R285" i="4"/>
  <c r="R292" i="4" s="1"/>
  <c r="G318" i="4" s="1"/>
  <c r="G346" i="4" s="1"/>
  <c r="N285" i="4"/>
  <c r="N292" i="4" s="1"/>
  <c r="E318" i="4" s="1"/>
  <c r="T44" i="32"/>
  <c r="P86" i="32" s="1"/>
  <c r="V108" i="32" s="1"/>
  <c r="AV39" i="4"/>
  <c r="AV45" i="4" s="1"/>
  <c r="V76" i="4" s="1"/>
  <c r="J39" i="4"/>
  <c r="J45" i="4" s="1"/>
  <c r="C76" i="4" s="1"/>
  <c r="C104" i="4" s="1"/>
  <c r="C105" i="4" s="1"/>
  <c r="T492" i="3"/>
  <c r="X492" i="3"/>
  <c r="AX492" i="3"/>
  <c r="L492" i="3"/>
  <c r="AL492" i="3"/>
  <c r="AV492" i="3"/>
  <c r="R492" i="3"/>
  <c r="AN492" i="3"/>
  <c r="N492" i="3"/>
  <c r="J492" i="3"/>
  <c r="AD492" i="3"/>
  <c r="V492" i="3"/>
  <c r="AP492" i="3"/>
  <c r="AJ492" i="3"/>
  <c r="P492" i="3"/>
  <c r="AT492" i="3"/>
  <c r="AF492" i="3"/>
  <c r="AB492" i="3"/>
  <c r="Z492" i="3"/>
  <c r="AH492" i="3"/>
  <c r="AR492" i="3"/>
  <c r="Y37" i="20"/>
  <c r="U86" i="20" s="1"/>
  <c r="W104" i="20" s="1"/>
  <c r="P39" i="4"/>
  <c r="P45" i="4" s="1"/>
  <c r="F76" i="4" s="1"/>
  <c r="F104" i="4" s="1"/>
  <c r="L114" i="4" s="1"/>
  <c r="AA45" i="35"/>
  <c r="W87" i="35" s="1"/>
  <c r="K129" i="19"/>
  <c r="L97" i="16"/>
  <c r="O97" i="16"/>
  <c r="I129" i="16"/>
  <c r="I97" i="16"/>
  <c r="H97" i="16"/>
  <c r="R97" i="16"/>
  <c r="O129" i="16"/>
  <c r="U97" i="16"/>
  <c r="N97" i="16"/>
  <c r="T129" i="16"/>
  <c r="AL285" i="4"/>
  <c r="AL292" i="4" s="1"/>
  <c r="Q318" i="4" s="1"/>
  <c r="Q330" i="4" s="1"/>
  <c r="Q332" i="4" s="1"/>
  <c r="Q331" i="4" s="1"/>
  <c r="R45" i="35"/>
  <c r="N87" i="35" s="1"/>
  <c r="Q106" i="35" s="1"/>
  <c r="U719" i="3"/>
  <c r="J715" i="3"/>
  <c r="N103" i="10"/>
  <c r="O120" i="10" s="1"/>
  <c r="Q103" i="10"/>
  <c r="T122" i="10" s="1"/>
  <c r="E129" i="16"/>
  <c r="V97" i="16"/>
  <c r="J129" i="16"/>
  <c r="J97" i="16"/>
  <c r="T97" i="16"/>
  <c r="N129" i="16"/>
  <c r="P129" i="16"/>
  <c r="P97" i="16"/>
  <c r="D129" i="16"/>
  <c r="U129" i="16"/>
  <c r="X39" i="4"/>
  <c r="X45" i="4" s="1"/>
  <c r="J76" i="4" s="1"/>
  <c r="AT285" i="4"/>
  <c r="AT292" i="4" s="1"/>
  <c r="U318" i="4" s="1"/>
  <c r="U330" i="4" s="1"/>
  <c r="U332" i="4" s="1"/>
  <c r="U331" i="4" s="1"/>
  <c r="AA37" i="20"/>
  <c r="W86" i="20" s="1"/>
  <c r="K434" i="3"/>
  <c r="H431" i="3"/>
  <c r="M103" i="10"/>
  <c r="Q123" i="10" s="1"/>
  <c r="N132" i="19"/>
  <c r="M131" i="19"/>
  <c r="O133" i="19"/>
  <c r="AD39" i="4"/>
  <c r="AD45" i="4" s="1"/>
  <c r="M76" i="4" s="1"/>
  <c r="Z285" i="4"/>
  <c r="Z292" i="4" s="1"/>
  <c r="K318" i="4" s="1"/>
  <c r="K330" i="4" s="1"/>
  <c r="L37" i="20"/>
  <c r="H86" i="20" s="1"/>
  <c r="L106" i="20" s="1"/>
  <c r="X37" i="20"/>
  <c r="T86" i="20" s="1"/>
  <c r="V104" i="20" s="1"/>
  <c r="V44" i="32"/>
  <c r="R86" i="32" s="1"/>
  <c r="S103" i="32" s="1"/>
  <c r="L45" i="35"/>
  <c r="H87" i="35" s="1"/>
  <c r="M108" i="35" s="1"/>
  <c r="X45" i="35"/>
  <c r="T87" i="35" s="1"/>
  <c r="U104" i="35" s="1"/>
  <c r="Q37" i="20"/>
  <c r="M86" i="20" s="1"/>
  <c r="K125" i="16"/>
  <c r="O125" i="16"/>
  <c r="Q125" i="16"/>
  <c r="W125" i="16"/>
  <c r="R125" i="16"/>
  <c r="E125" i="16"/>
  <c r="T125" i="16"/>
  <c r="J125" i="16"/>
  <c r="U248" i="19"/>
  <c r="V249" i="19"/>
  <c r="T339" i="3"/>
  <c r="X339" i="3"/>
  <c r="L131" i="19"/>
  <c r="J129" i="19"/>
  <c r="T131" i="19"/>
  <c r="U132" i="19"/>
  <c r="V133" i="19"/>
  <c r="H45" i="35"/>
  <c r="D87" i="35" s="1"/>
  <c r="E104" i="35" s="1"/>
  <c r="E111" i="35" s="1"/>
  <c r="D88" i="40" s="1"/>
  <c r="D186" i="40" s="1"/>
  <c r="U131" i="19"/>
  <c r="W133" i="19"/>
  <c r="V132" i="19"/>
  <c r="T130" i="19"/>
  <c r="S129" i="19"/>
  <c r="H140" i="3"/>
  <c r="L210" i="4"/>
  <c r="L212" i="4" s="1"/>
  <c r="L211" i="4" s="1"/>
  <c r="P858" i="3"/>
  <c r="S861" i="3"/>
  <c r="O857" i="3"/>
  <c r="U861" i="3"/>
  <c r="P856" i="3"/>
  <c r="O345" i="4"/>
  <c r="R364" i="4" s="1"/>
  <c r="N45" i="35"/>
  <c r="J87" i="35" s="1"/>
  <c r="K104" i="35" s="1"/>
  <c r="V45" i="35"/>
  <c r="R87" i="35" s="1"/>
  <c r="U106" i="35" s="1"/>
  <c r="G227" i="12"/>
  <c r="I229" i="12"/>
  <c r="F226" i="12"/>
  <c r="J230" i="12"/>
  <c r="H228" i="12"/>
  <c r="O251" i="19"/>
  <c r="L248" i="19"/>
  <c r="J246" i="19"/>
  <c r="N250" i="19"/>
  <c r="M249" i="19"/>
  <c r="N856" i="3"/>
  <c r="R128" i="19"/>
  <c r="O45" i="35"/>
  <c r="K87" i="35" s="1"/>
  <c r="P108" i="35" s="1"/>
  <c r="AX285" i="4"/>
  <c r="AX292" i="4" s="1"/>
  <c r="W318" i="4" s="1"/>
  <c r="W319" i="4" s="1"/>
  <c r="S45" i="35"/>
  <c r="O87" i="35" s="1"/>
  <c r="T108" i="35" s="1"/>
  <c r="W45" i="35"/>
  <c r="S87" i="35" s="1"/>
  <c r="V106" i="35" s="1"/>
  <c r="AV285" i="4"/>
  <c r="AV292" i="4" s="1"/>
  <c r="V318" i="4" s="1"/>
  <c r="V319" i="4" s="1"/>
  <c r="L194" i="3"/>
  <c r="AH194" i="3"/>
  <c r="N37" i="20"/>
  <c r="J86" i="20" s="1"/>
  <c r="K103" i="20" s="1"/>
  <c r="M45" i="35"/>
  <c r="I87" i="35" s="1"/>
  <c r="L106" i="35" s="1"/>
  <c r="Y45" i="35"/>
  <c r="U87" i="35" s="1"/>
  <c r="W105" i="35" s="1"/>
  <c r="J45" i="35"/>
  <c r="F87" i="35" s="1"/>
  <c r="K108" i="35" s="1"/>
  <c r="AD342" i="3"/>
  <c r="T194" i="3"/>
  <c r="L434" i="3"/>
  <c r="I54" i="32"/>
  <c r="K430" i="3"/>
  <c r="J572" i="3"/>
  <c r="L574" i="3"/>
  <c r="AL339" i="3"/>
  <c r="P339" i="3"/>
  <c r="AF339" i="3"/>
  <c r="AR339" i="3"/>
  <c r="AV339" i="3"/>
  <c r="M714" i="3"/>
  <c r="P719" i="3"/>
  <c r="Z339" i="3"/>
  <c r="T715" i="3"/>
  <c r="N339" i="3"/>
  <c r="O577" i="3"/>
  <c r="AD339" i="3"/>
  <c r="R339" i="3"/>
  <c r="AB339" i="3"/>
  <c r="M432" i="3"/>
  <c r="AT339" i="3"/>
  <c r="V339" i="3"/>
  <c r="AH339" i="3"/>
  <c r="AP339" i="3"/>
  <c r="AX339" i="3"/>
  <c r="L339" i="3"/>
  <c r="L715" i="3"/>
  <c r="J717" i="3"/>
  <c r="AB194" i="3"/>
  <c r="AX194" i="3"/>
  <c r="S859" i="3"/>
  <c r="AN339" i="3"/>
  <c r="K573" i="3"/>
  <c r="J339" i="3"/>
  <c r="N433" i="3"/>
  <c r="J429" i="3"/>
  <c r="AJ339" i="3"/>
  <c r="V718" i="3"/>
  <c r="P714" i="3"/>
  <c r="G714" i="3"/>
  <c r="AD194" i="3"/>
  <c r="R194" i="3"/>
  <c r="Q857" i="3"/>
  <c r="Q859" i="3"/>
  <c r="R858" i="3"/>
  <c r="N430" i="3"/>
  <c r="M717" i="3"/>
  <c r="K714" i="3"/>
  <c r="P718" i="3"/>
  <c r="H715" i="3"/>
  <c r="I432" i="3"/>
  <c r="Q718" i="3"/>
  <c r="M716" i="3"/>
  <c r="I716" i="3"/>
  <c r="W718" i="3"/>
  <c r="M227" i="12"/>
  <c r="W230" i="12"/>
  <c r="U228" i="12"/>
  <c r="S226" i="12"/>
  <c r="V229" i="12"/>
  <c r="S115" i="12"/>
  <c r="R111" i="12"/>
  <c r="Q113" i="12"/>
  <c r="R114" i="12"/>
  <c r="D82" i="12"/>
  <c r="O111" i="12"/>
  <c r="T116" i="12"/>
  <c r="V112" i="12"/>
  <c r="U112" i="12"/>
  <c r="L226" i="12"/>
  <c r="N228" i="12"/>
  <c r="G112" i="12"/>
  <c r="J115" i="12"/>
  <c r="D197" i="12"/>
  <c r="H113" i="12"/>
  <c r="I114" i="12"/>
  <c r="T111" i="12"/>
  <c r="F111" i="12"/>
  <c r="V113" i="12"/>
  <c r="O229" i="12"/>
  <c r="P230" i="12"/>
  <c r="V111" i="12"/>
  <c r="U111" i="12"/>
  <c r="G56" i="30"/>
  <c r="H56" i="30" s="1"/>
  <c r="I56" i="30" s="1"/>
  <c r="J56" i="30" s="1"/>
  <c r="K56" i="30" s="1"/>
  <c r="L56" i="30" s="1"/>
  <c r="M56" i="30" s="1"/>
  <c r="N56" i="30" s="1"/>
  <c r="O56" i="30" s="1"/>
  <c r="P56" i="30" s="1"/>
  <c r="Q56" i="30" s="1"/>
  <c r="R56" i="30" s="1"/>
  <c r="S56" i="30" s="1"/>
  <c r="T56" i="30" s="1"/>
  <c r="U56" i="30" s="1"/>
  <c r="V56" i="30" s="1"/>
  <c r="W56" i="30" s="1"/>
  <c r="X56" i="30" s="1"/>
  <c r="F58" i="30"/>
  <c r="Q105" i="32"/>
  <c r="O103" i="32"/>
  <c r="S107" i="32"/>
  <c r="P104" i="32"/>
  <c r="T108" i="32"/>
  <c r="F57" i="31"/>
  <c r="F59" i="31" s="1"/>
  <c r="F60" i="31" s="1"/>
  <c r="R718" i="3"/>
  <c r="O715" i="3"/>
  <c r="S719" i="3"/>
  <c r="P716" i="3"/>
  <c r="Q717" i="3"/>
  <c r="Q716" i="3"/>
  <c r="R717" i="3"/>
  <c r="P715" i="3"/>
  <c r="S718" i="3"/>
  <c r="T714" i="3"/>
  <c r="W717" i="3"/>
  <c r="V716" i="3"/>
  <c r="W116" i="12"/>
  <c r="T113" i="12"/>
  <c r="U114" i="12"/>
  <c r="S112" i="12"/>
  <c r="R857" i="3"/>
  <c r="T859" i="3"/>
  <c r="G431" i="3"/>
  <c r="I433" i="3"/>
  <c r="F430" i="3"/>
  <c r="F436" i="3" s="1"/>
  <c r="E47" i="40" s="1"/>
  <c r="E145" i="40" s="1"/>
  <c r="J434" i="3"/>
  <c r="M133" i="19"/>
  <c r="L132" i="19"/>
  <c r="J130" i="19"/>
  <c r="K131" i="19"/>
  <c r="P251" i="19"/>
  <c r="K246" i="19"/>
  <c r="N249" i="19"/>
  <c r="O250" i="19"/>
  <c r="M248" i="19"/>
  <c r="T719" i="3"/>
  <c r="O131" i="19"/>
  <c r="Q133" i="19"/>
  <c r="P132" i="19"/>
  <c r="N130" i="19"/>
  <c r="P50" i="3"/>
  <c r="AX50" i="3"/>
  <c r="AP50" i="3"/>
  <c r="AB50" i="3"/>
  <c r="AH50" i="3"/>
  <c r="AL50" i="3"/>
  <c r="AD50" i="3"/>
  <c r="AT50" i="3"/>
  <c r="L50" i="3"/>
  <c r="AN50" i="3"/>
  <c r="AJ50" i="3"/>
  <c r="R50" i="3"/>
  <c r="N50" i="3"/>
  <c r="Z50" i="3"/>
  <c r="AF50" i="3"/>
  <c r="T50" i="3"/>
  <c r="X50" i="3"/>
  <c r="AR50" i="3"/>
  <c r="AV50" i="3"/>
  <c r="V50" i="3"/>
  <c r="I44" i="32"/>
  <c r="E86" i="32" s="1"/>
  <c r="Q44" i="32"/>
  <c r="M86" i="32" s="1"/>
  <c r="I55" i="35"/>
  <c r="H54" i="20"/>
  <c r="E284" i="3"/>
  <c r="E291" i="3" s="1"/>
  <c r="D46" i="40" s="1"/>
  <c r="D144" i="40" s="1"/>
  <c r="I288" i="3"/>
  <c r="F285" i="3"/>
  <c r="Z44" i="32"/>
  <c r="V86" i="32" s="1"/>
  <c r="W103" i="32" s="1"/>
  <c r="P44" i="32"/>
  <c r="L86" i="32" s="1"/>
  <c r="AA44" i="32"/>
  <c r="W86" i="32" s="1"/>
  <c r="P37" i="20"/>
  <c r="L86" i="20" s="1"/>
  <c r="O105" i="20" s="1"/>
  <c r="S37" i="20"/>
  <c r="O86" i="20" s="1"/>
  <c r="R105" i="20" s="1"/>
  <c r="Z37" i="20"/>
  <c r="V86" i="20" s="1"/>
  <c r="W103" i="20" s="1"/>
  <c r="X44" i="32"/>
  <c r="T86" i="32" s="1"/>
  <c r="S44" i="32"/>
  <c r="O86" i="32" s="1"/>
  <c r="J229" i="12"/>
  <c r="R129" i="19"/>
  <c r="W37" i="20"/>
  <c r="S86" i="20" s="1"/>
  <c r="W106" i="20" s="1"/>
  <c r="U37" i="20"/>
  <c r="Q86" i="20" s="1"/>
  <c r="S104" i="20" s="1"/>
  <c r="K37" i="20"/>
  <c r="G86" i="20" s="1"/>
  <c r="I104" i="20" s="1"/>
  <c r="D86" i="20"/>
  <c r="G105" i="20" s="1"/>
  <c r="T37" i="20"/>
  <c r="P86" i="20" s="1"/>
  <c r="R104" i="20" s="1"/>
  <c r="AR285" i="4"/>
  <c r="AR292" i="4" s="1"/>
  <c r="T318" i="4" s="1"/>
  <c r="T330" i="4" s="1"/>
  <c r="T332" i="4" s="1"/>
  <c r="T331" i="4" s="1"/>
  <c r="AB285" i="4"/>
  <c r="AB292" i="4" s="1"/>
  <c r="L318" i="4" s="1"/>
  <c r="L319" i="4" s="1"/>
  <c r="N231" i="12"/>
  <c r="J227" i="12"/>
  <c r="M230" i="12"/>
  <c r="L227" i="12"/>
  <c r="P231" i="12"/>
  <c r="O230" i="12"/>
  <c r="R231" i="12"/>
  <c r="N227" i="12"/>
  <c r="Q230" i="12"/>
  <c r="M226" i="12"/>
  <c r="I226" i="12"/>
  <c r="O228" i="12"/>
  <c r="X768" i="3"/>
  <c r="AR768" i="3"/>
  <c r="AN768" i="3"/>
  <c r="AV768" i="3"/>
  <c r="AL768" i="3"/>
  <c r="AP768" i="3"/>
  <c r="AB768" i="3"/>
  <c r="AF768" i="3"/>
  <c r="V768" i="3"/>
  <c r="P768" i="3"/>
  <c r="AT768" i="3"/>
  <c r="Z768" i="3"/>
  <c r="R768" i="3"/>
  <c r="N768" i="3"/>
  <c r="AJ768" i="3"/>
  <c r="T768" i="3"/>
  <c r="AX768" i="3"/>
  <c r="L768" i="3"/>
  <c r="J768" i="3"/>
  <c r="AH768" i="3"/>
  <c r="AD768" i="3"/>
  <c r="P626" i="3"/>
  <c r="AH626" i="3"/>
  <c r="AF626" i="3"/>
  <c r="AN626" i="3"/>
  <c r="AB626" i="3"/>
  <c r="T626" i="3"/>
  <c r="AV626" i="3"/>
  <c r="AD626" i="3"/>
  <c r="AX626" i="3"/>
  <c r="AT626" i="3"/>
  <c r="AJ626" i="3"/>
  <c r="R626" i="3"/>
  <c r="AL626" i="3"/>
  <c r="AP626" i="3"/>
  <c r="N626" i="3"/>
  <c r="V626" i="3"/>
  <c r="Z626" i="3"/>
  <c r="X626" i="3"/>
  <c r="AR626" i="3"/>
  <c r="J626" i="3"/>
  <c r="L626" i="3"/>
  <c r="M346" i="4"/>
  <c r="M330" i="4"/>
  <c r="M332" i="4" s="1"/>
  <c r="M331" i="4" s="1"/>
  <c r="N715" i="3"/>
  <c r="R719" i="3"/>
  <c r="O718" i="3"/>
  <c r="R715" i="3"/>
  <c r="L719" i="3"/>
  <c r="I715" i="3"/>
  <c r="V717" i="3"/>
  <c r="I54" i="20"/>
  <c r="I125" i="16"/>
  <c r="P125" i="16"/>
  <c r="V125" i="16"/>
  <c r="H128" i="19"/>
  <c r="I129" i="19"/>
  <c r="U231" i="12"/>
  <c r="Q227" i="12"/>
  <c r="T230" i="12"/>
  <c r="S227" i="12"/>
  <c r="W231" i="12"/>
  <c r="V230" i="12"/>
  <c r="I227" i="12"/>
  <c r="M231" i="12"/>
  <c r="L230" i="12"/>
  <c r="H226" i="12"/>
  <c r="G226" i="12"/>
  <c r="V226" i="12"/>
  <c r="J228" i="12"/>
  <c r="R228" i="12"/>
  <c r="N229" i="12"/>
  <c r="U229" i="12"/>
  <c r="AH338" i="3"/>
  <c r="N338" i="3"/>
  <c r="L338" i="3"/>
  <c r="X338" i="3"/>
  <c r="AF338" i="3"/>
  <c r="AD338" i="3"/>
  <c r="AV338" i="3"/>
  <c r="AN338" i="3"/>
  <c r="AB338" i="3"/>
  <c r="AT338" i="3"/>
  <c r="AR338" i="3"/>
  <c r="Z338" i="3"/>
  <c r="T338" i="3"/>
  <c r="J338" i="3"/>
  <c r="P338" i="3"/>
  <c r="AX338" i="3"/>
  <c r="AJ338" i="3"/>
  <c r="R338" i="3"/>
  <c r="AL338" i="3"/>
  <c r="V338" i="3"/>
  <c r="AP338" i="3"/>
  <c r="AN285" i="4"/>
  <c r="AN292" i="4" s="1"/>
  <c r="R318" i="4" s="1"/>
  <c r="R319" i="4" s="1"/>
  <c r="T716" i="3"/>
  <c r="I717" i="3"/>
  <c r="K717" i="3"/>
  <c r="D125" i="16"/>
  <c r="M125" i="16"/>
  <c r="F125" i="16"/>
  <c r="O231" i="12"/>
  <c r="K227" i="12"/>
  <c r="N230" i="12"/>
  <c r="V231" i="12"/>
  <c r="R227" i="12"/>
  <c r="U230" i="12"/>
  <c r="H227" i="12"/>
  <c r="L231" i="12"/>
  <c r="K230" i="12"/>
  <c r="Q226" i="12"/>
  <c r="P226" i="12"/>
  <c r="T228" i="12"/>
  <c r="K228" i="12"/>
  <c r="L228" i="12"/>
  <c r="L229" i="12"/>
  <c r="M229" i="12"/>
  <c r="T229" i="12"/>
  <c r="AH47" i="3"/>
  <c r="J47" i="3"/>
  <c r="AN47" i="3"/>
  <c r="AB47" i="3"/>
  <c r="X47" i="3"/>
  <c r="AF47" i="3"/>
  <c r="AP47" i="3"/>
  <c r="AT47" i="3"/>
  <c r="AL47" i="3"/>
  <c r="L47" i="3"/>
  <c r="T47" i="3"/>
  <c r="AJ47" i="3"/>
  <c r="N47" i="3"/>
  <c r="R47" i="3"/>
  <c r="Z47" i="3"/>
  <c r="AV47" i="3"/>
  <c r="AX47" i="3"/>
  <c r="AD47" i="3"/>
  <c r="V47" i="3"/>
  <c r="AR47" i="3"/>
  <c r="P47" i="3"/>
  <c r="L285" i="4"/>
  <c r="L292" i="4" s="1"/>
  <c r="J37" i="20"/>
  <c r="F86" i="20" s="1"/>
  <c r="I108" i="31"/>
  <c r="J109" i="31"/>
  <c r="H107" i="31"/>
  <c r="G106" i="31"/>
  <c r="G113" i="31" s="1"/>
  <c r="K110" i="31"/>
  <c r="L111" i="31"/>
  <c r="U860" i="3"/>
  <c r="S231" i="12"/>
  <c r="O227" i="12"/>
  <c r="R230" i="12"/>
  <c r="P227" i="12"/>
  <c r="T231" i="12"/>
  <c r="S230" i="12"/>
  <c r="R226" i="12"/>
  <c r="N226" i="12"/>
  <c r="O226" i="12"/>
  <c r="K226" i="12"/>
  <c r="M228" i="12"/>
  <c r="Q228" i="12"/>
  <c r="S229" i="12"/>
  <c r="P229" i="12"/>
  <c r="Q229" i="12"/>
  <c r="R193" i="3"/>
  <c r="V193" i="3"/>
  <c r="AN193" i="3"/>
  <c r="J193" i="3"/>
  <c r="N193" i="3"/>
  <c r="AF193" i="3"/>
  <c r="P193" i="3"/>
  <c r="AJ193" i="3"/>
  <c r="AB193" i="3"/>
  <c r="AD193" i="3"/>
  <c r="L193" i="3"/>
  <c r="AT193" i="3"/>
  <c r="Z193" i="3"/>
  <c r="AP193" i="3"/>
  <c r="AR193" i="3"/>
  <c r="AV193" i="3"/>
  <c r="AX193" i="3"/>
  <c r="X193" i="3"/>
  <c r="AL193" i="3"/>
  <c r="AH193" i="3"/>
  <c r="T193" i="3"/>
  <c r="R483" i="3"/>
  <c r="V483" i="3"/>
  <c r="AF483" i="3"/>
  <c r="AL483" i="3"/>
  <c r="J483" i="3"/>
  <c r="AB483" i="3"/>
  <c r="AT483" i="3"/>
  <c r="Z483" i="3"/>
  <c r="AP483" i="3"/>
  <c r="L483" i="3"/>
  <c r="AN483" i="3"/>
  <c r="AJ483" i="3"/>
  <c r="X483" i="3"/>
  <c r="T483" i="3"/>
  <c r="AV483" i="3"/>
  <c r="AH483" i="3"/>
  <c r="N483" i="3"/>
  <c r="P483" i="3"/>
  <c r="AX483" i="3"/>
  <c r="AR483" i="3"/>
  <c r="AD483" i="3"/>
  <c r="X285" i="4"/>
  <c r="X292" i="4" s="1"/>
  <c r="J318" i="4" s="1"/>
  <c r="J319" i="4" s="1"/>
  <c r="I37" i="20"/>
  <c r="E86" i="20" s="1"/>
  <c r="E90" i="30"/>
  <c r="O103" i="10"/>
  <c r="Q121" i="10" s="1"/>
  <c r="W103" i="10"/>
  <c r="F103" i="10"/>
  <c r="I103" i="10"/>
  <c r="E103" i="10"/>
  <c r="T103" i="10"/>
  <c r="U103" i="10"/>
  <c r="S103" i="10"/>
  <c r="S120" i="10"/>
  <c r="T121" i="10"/>
  <c r="W124" i="10"/>
  <c r="V123" i="10"/>
  <c r="U122" i="10"/>
  <c r="T123" i="10"/>
  <c r="V125" i="10"/>
  <c r="U124" i="10"/>
  <c r="Q120" i="10"/>
  <c r="R121" i="10"/>
  <c r="S122" i="10"/>
  <c r="G103" i="10"/>
  <c r="J103" i="10"/>
  <c r="L103" i="10"/>
  <c r="H103" i="10"/>
  <c r="V103" i="10"/>
  <c r="W120" i="10" s="1"/>
  <c r="M132" i="19"/>
  <c r="K130" i="19"/>
  <c r="N133" i="19"/>
  <c r="I128" i="19"/>
  <c r="S116" i="12"/>
  <c r="Q114" i="12"/>
  <c r="R115" i="12"/>
  <c r="O112" i="12"/>
  <c r="N111" i="12"/>
  <c r="P113" i="12"/>
  <c r="Q112" i="12"/>
  <c r="S114" i="12"/>
  <c r="R113" i="12"/>
  <c r="P111" i="12"/>
  <c r="T115" i="12"/>
  <c r="U116" i="12"/>
  <c r="K111" i="12"/>
  <c r="L112" i="12"/>
  <c r="N114" i="12"/>
  <c r="O115" i="12"/>
  <c r="P116" i="12"/>
  <c r="M113" i="12"/>
  <c r="U115" i="12"/>
  <c r="R112" i="12"/>
  <c r="V116" i="12"/>
  <c r="T114" i="12"/>
  <c r="S113" i="12"/>
  <c r="Q111" i="12"/>
  <c r="G111" i="12"/>
  <c r="J114" i="12"/>
  <c r="H112" i="12"/>
  <c r="I113" i="12"/>
  <c r="K115" i="12"/>
  <c r="L116" i="12"/>
  <c r="H111" i="12"/>
  <c r="J113" i="12"/>
  <c r="I112" i="12"/>
  <c r="K114" i="12"/>
  <c r="M116" i="12"/>
  <c r="L115" i="12"/>
  <c r="E177" i="12"/>
  <c r="AV194" i="3"/>
  <c r="AP194" i="3"/>
  <c r="AR194" i="3"/>
  <c r="P194" i="3"/>
  <c r="AT194" i="3"/>
  <c r="N194" i="3"/>
  <c r="Z194" i="3"/>
  <c r="AN194" i="3"/>
  <c r="AL194" i="3"/>
  <c r="X194" i="3"/>
  <c r="AF194" i="3"/>
  <c r="AH627" i="3"/>
  <c r="AR627" i="3"/>
  <c r="V627" i="3"/>
  <c r="L627" i="3"/>
  <c r="J627" i="3"/>
  <c r="T627" i="3"/>
  <c r="AJ627" i="3"/>
  <c r="AV627" i="3"/>
  <c r="AF627" i="3"/>
  <c r="P627" i="3"/>
  <c r="AX627" i="3"/>
  <c r="R627" i="3"/>
  <c r="AN627" i="3"/>
  <c r="AP627" i="3"/>
  <c r="AB627" i="3"/>
  <c r="X627" i="3"/>
  <c r="AL627" i="3"/>
  <c r="AD627" i="3"/>
  <c r="AT627" i="3"/>
  <c r="Z627" i="3"/>
  <c r="N627" i="3"/>
  <c r="R484" i="3"/>
  <c r="AV484" i="3"/>
  <c r="L484" i="3"/>
  <c r="N484" i="3"/>
  <c r="T484" i="3"/>
  <c r="Z484" i="3"/>
  <c r="AF484" i="3"/>
  <c r="AX484" i="3"/>
  <c r="AB484" i="3"/>
  <c r="AD484" i="3"/>
  <c r="X484" i="3"/>
  <c r="AR484" i="3"/>
  <c r="V484" i="3"/>
  <c r="P484" i="3"/>
  <c r="AH484" i="3"/>
  <c r="AN484" i="3"/>
  <c r="AJ484" i="3"/>
  <c r="AP484" i="3"/>
  <c r="AL484" i="3"/>
  <c r="AT484" i="3"/>
  <c r="J484" i="3"/>
  <c r="J769" i="3"/>
  <c r="AP769" i="3"/>
  <c r="AL769" i="3"/>
  <c r="AJ769" i="3"/>
  <c r="AR769" i="3"/>
  <c r="X769" i="3"/>
  <c r="P769" i="3"/>
  <c r="AN769" i="3"/>
  <c r="V769" i="3"/>
  <c r="AB769" i="3"/>
  <c r="AV769" i="3"/>
  <c r="AX769" i="3"/>
  <c r="L769" i="3"/>
  <c r="N769" i="3"/>
  <c r="T769" i="3"/>
  <c r="AD769" i="3"/>
  <c r="AH769" i="3"/>
  <c r="Z769" i="3"/>
  <c r="AT769" i="3"/>
  <c r="R769" i="3"/>
  <c r="AF769" i="3"/>
  <c r="E486" i="3"/>
  <c r="H341" i="3"/>
  <c r="H248" i="19"/>
  <c r="G247" i="19"/>
  <c r="T247" i="19"/>
  <c r="S246" i="19"/>
  <c r="W250" i="19"/>
  <c r="N247" i="19"/>
  <c r="M246" i="19"/>
  <c r="Q250" i="19"/>
  <c r="P249" i="19"/>
  <c r="O248" i="19"/>
  <c r="R251" i="19"/>
  <c r="F246" i="19"/>
  <c r="J250" i="19"/>
  <c r="I249" i="19"/>
  <c r="K251" i="19"/>
  <c r="L250" i="19"/>
  <c r="I247" i="19"/>
  <c r="K249" i="19"/>
  <c r="H246" i="19"/>
  <c r="J248" i="19"/>
  <c r="M251" i="19"/>
  <c r="M250" i="19"/>
  <c r="I246" i="19"/>
  <c r="J247" i="19"/>
  <c r="L249" i="19"/>
  <c r="K248" i="19"/>
  <c r="N251" i="19"/>
  <c r="U249" i="19"/>
  <c r="S247" i="19"/>
  <c r="R246" i="19"/>
  <c r="V250" i="19"/>
  <c r="W251" i="19"/>
  <c r="T248" i="19"/>
  <c r="V246" i="19"/>
  <c r="W247" i="19"/>
  <c r="T246" i="19"/>
  <c r="U247" i="19"/>
  <c r="W249" i="19"/>
  <c r="V248" i="19"/>
  <c r="C92" i="19"/>
  <c r="V12" i="19" s="1"/>
  <c r="U128" i="19"/>
  <c r="V129" i="19"/>
  <c r="G128" i="19"/>
  <c r="J131" i="19"/>
  <c r="L133" i="19"/>
  <c r="H129" i="19"/>
  <c r="K132" i="19"/>
  <c r="D217" i="19"/>
  <c r="AR62" i="3"/>
  <c r="R62" i="3"/>
  <c r="V62" i="3"/>
  <c r="AP62" i="3"/>
  <c r="X62" i="3"/>
  <c r="N62" i="3"/>
  <c r="AX62" i="3"/>
  <c r="L62" i="3"/>
  <c r="AF62" i="3"/>
  <c r="Z62" i="3"/>
  <c r="AH62" i="3"/>
  <c r="AD62" i="3"/>
  <c r="P62" i="3"/>
  <c r="J62" i="3"/>
  <c r="AJ62" i="3"/>
  <c r="AB62" i="3"/>
  <c r="AL62" i="3"/>
  <c r="AV62" i="3"/>
  <c r="AN62" i="3"/>
  <c r="T62" i="3"/>
  <c r="AT62" i="3"/>
  <c r="J714" i="3"/>
  <c r="N718" i="3"/>
  <c r="S717" i="3"/>
  <c r="T718" i="3"/>
  <c r="U718" i="3"/>
  <c r="M715" i="3"/>
  <c r="O717" i="3"/>
  <c r="K716" i="3"/>
  <c r="M429" i="3"/>
  <c r="X638" i="3"/>
  <c r="AN638" i="3"/>
  <c r="J638" i="3"/>
  <c r="N638" i="3"/>
  <c r="V638" i="3"/>
  <c r="AJ638" i="3"/>
  <c r="AD638" i="3"/>
  <c r="AF638" i="3"/>
  <c r="AV638" i="3"/>
  <c r="AH638" i="3"/>
  <c r="P638" i="3"/>
  <c r="T638" i="3"/>
  <c r="L638" i="3"/>
  <c r="AR638" i="3"/>
  <c r="AX638" i="3"/>
  <c r="AB638" i="3"/>
  <c r="R638" i="3"/>
  <c r="Z638" i="3"/>
  <c r="AP638" i="3"/>
  <c r="AT638" i="3"/>
  <c r="AL638" i="3"/>
  <c r="AR780" i="3"/>
  <c r="Z780" i="3"/>
  <c r="AX780" i="3"/>
  <c r="AF780" i="3"/>
  <c r="AD780" i="3"/>
  <c r="V780" i="3"/>
  <c r="P780" i="3"/>
  <c r="AN780" i="3"/>
  <c r="AP780" i="3"/>
  <c r="AB780" i="3"/>
  <c r="L780" i="3"/>
  <c r="R780" i="3"/>
  <c r="AH780" i="3"/>
  <c r="AT780" i="3"/>
  <c r="T780" i="3"/>
  <c r="J780" i="3"/>
  <c r="AJ780" i="3"/>
  <c r="X780" i="3"/>
  <c r="AL780" i="3"/>
  <c r="AV780" i="3"/>
  <c r="N780" i="3"/>
  <c r="H54" i="32"/>
  <c r="L716" i="3"/>
  <c r="O719" i="3"/>
  <c r="Q715" i="3"/>
  <c r="L714" i="3"/>
  <c r="N716" i="3"/>
  <c r="L717" i="3"/>
  <c r="M718" i="3"/>
  <c r="N208" i="3"/>
  <c r="L208" i="3"/>
  <c r="AH208" i="3"/>
  <c r="T208" i="3"/>
  <c r="AR208" i="3"/>
  <c r="J208" i="3"/>
  <c r="P208" i="3"/>
  <c r="AJ208" i="3"/>
  <c r="AF208" i="3"/>
  <c r="AL208" i="3"/>
  <c r="AP208" i="3"/>
  <c r="AT208" i="3"/>
  <c r="AN208" i="3"/>
  <c r="R208" i="3"/>
  <c r="AX208" i="3"/>
  <c r="AB208" i="3"/>
  <c r="X208" i="3"/>
  <c r="AV208" i="3"/>
  <c r="AD208" i="3"/>
  <c r="Z208" i="3"/>
  <c r="V208" i="3"/>
  <c r="L495" i="3"/>
  <c r="X495" i="3"/>
  <c r="T495" i="3"/>
  <c r="P495" i="3"/>
  <c r="AN495" i="3"/>
  <c r="AF495" i="3"/>
  <c r="AD495" i="3"/>
  <c r="AX495" i="3"/>
  <c r="AB495" i="3"/>
  <c r="J495" i="3"/>
  <c r="AP495" i="3"/>
  <c r="AL495" i="3"/>
  <c r="Z495" i="3"/>
  <c r="R495" i="3"/>
  <c r="AV495" i="3"/>
  <c r="AJ495" i="3"/>
  <c r="AT495" i="3"/>
  <c r="N495" i="3"/>
  <c r="V495" i="3"/>
  <c r="AR495" i="3"/>
  <c r="AH495" i="3"/>
  <c r="F139" i="3"/>
  <c r="I714" i="3"/>
  <c r="Q858" i="3"/>
  <c r="X353" i="3"/>
  <c r="AJ353" i="3"/>
  <c r="AP353" i="3"/>
  <c r="Z353" i="3"/>
  <c r="T353" i="3"/>
  <c r="AR353" i="3"/>
  <c r="V353" i="3"/>
  <c r="L353" i="3"/>
  <c r="J353" i="3"/>
  <c r="R353" i="3"/>
  <c r="AB353" i="3"/>
  <c r="AX353" i="3"/>
  <c r="AV353" i="3"/>
  <c r="AH353" i="3"/>
  <c r="AL353" i="3"/>
  <c r="AN353" i="3"/>
  <c r="P353" i="3"/>
  <c r="AF353" i="3"/>
  <c r="AD353" i="3"/>
  <c r="N353" i="3"/>
  <c r="AT353" i="3"/>
  <c r="J73" i="19"/>
  <c r="K73" i="19" s="1"/>
  <c r="I79" i="19"/>
  <c r="T188" i="16"/>
  <c r="V206" i="16" s="1"/>
  <c r="R188" i="16"/>
  <c r="W209" i="16" s="1"/>
  <c r="S188" i="16"/>
  <c r="O188" i="16"/>
  <c r="T209" i="16" s="1"/>
  <c r="N188" i="16"/>
  <c r="S209" i="16" s="1"/>
  <c r="U188" i="16"/>
  <c r="W206" i="16" s="1"/>
  <c r="W188" i="16"/>
  <c r="R434" i="3"/>
  <c r="S715" i="3"/>
  <c r="Q714" i="3"/>
  <c r="T717" i="3"/>
  <c r="H716" i="3"/>
  <c r="H714" i="3"/>
  <c r="O431" i="3"/>
  <c r="O856" i="3"/>
  <c r="R714" i="3"/>
  <c r="S716" i="3"/>
  <c r="J718" i="3"/>
  <c r="J716" i="3"/>
  <c r="Q433" i="3"/>
  <c r="R859" i="3"/>
  <c r="U717" i="3"/>
  <c r="G715" i="3"/>
  <c r="K719" i="3"/>
  <c r="M719" i="3"/>
  <c r="P857" i="3"/>
  <c r="K412" i="3"/>
  <c r="N431" i="3" s="1"/>
  <c r="T861" i="3"/>
  <c r="L125" i="16"/>
  <c r="S125" i="16"/>
  <c r="H125" i="16"/>
  <c r="N125" i="16"/>
  <c r="G125" i="16"/>
  <c r="AD628" i="3"/>
  <c r="AT628" i="3"/>
  <c r="P628" i="3"/>
  <c r="AV628" i="3"/>
  <c r="AP628" i="3"/>
  <c r="AN628" i="3"/>
  <c r="Z628" i="3"/>
  <c r="R628" i="3"/>
  <c r="AH628" i="3"/>
  <c r="N628" i="3"/>
  <c r="L628" i="3"/>
  <c r="T628" i="3"/>
  <c r="AJ628" i="3"/>
  <c r="AF628" i="3"/>
  <c r="AR628" i="3"/>
  <c r="AL628" i="3"/>
  <c r="AX628" i="3"/>
  <c r="V628" i="3"/>
  <c r="J628" i="3"/>
  <c r="AB628" i="3"/>
  <c r="X628" i="3"/>
  <c r="AR340" i="3"/>
  <c r="AN340" i="3"/>
  <c r="T340" i="3"/>
  <c r="AL340" i="3"/>
  <c r="R340" i="3"/>
  <c r="P340" i="3"/>
  <c r="AX340" i="3"/>
  <c r="AJ340" i="3"/>
  <c r="AP340" i="3"/>
  <c r="AT340" i="3"/>
  <c r="AH340" i="3"/>
  <c r="N340" i="3"/>
  <c r="AB340" i="3"/>
  <c r="J340" i="3"/>
  <c r="L340" i="3"/>
  <c r="AV340" i="3"/>
  <c r="Z340" i="3"/>
  <c r="X340" i="3"/>
  <c r="V340" i="3"/>
  <c r="AF340" i="3"/>
  <c r="AD340" i="3"/>
  <c r="J770" i="3"/>
  <c r="V770" i="3"/>
  <c r="AB770" i="3"/>
  <c r="AJ770" i="3"/>
  <c r="AR770" i="3"/>
  <c r="AD770" i="3"/>
  <c r="AH770" i="3"/>
  <c r="L770" i="3"/>
  <c r="AV770" i="3"/>
  <c r="R770" i="3"/>
  <c r="AN770" i="3"/>
  <c r="AF770" i="3"/>
  <c r="AL770" i="3"/>
  <c r="AT770" i="3"/>
  <c r="AP770" i="3"/>
  <c r="N770" i="3"/>
  <c r="P770" i="3"/>
  <c r="AX770" i="3"/>
  <c r="Z770" i="3"/>
  <c r="X770" i="3"/>
  <c r="T770" i="3"/>
  <c r="R485" i="3"/>
  <c r="AL485" i="3"/>
  <c r="AB485" i="3"/>
  <c r="P485" i="3"/>
  <c r="AN485" i="3"/>
  <c r="AR485" i="3"/>
  <c r="L485" i="3"/>
  <c r="Z485" i="3"/>
  <c r="J485" i="3"/>
  <c r="AD485" i="3"/>
  <c r="AJ485" i="3"/>
  <c r="N485" i="3"/>
  <c r="AP485" i="3"/>
  <c r="AX485" i="3"/>
  <c r="AF485" i="3"/>
  <c r="X485" i="3"/>
  <c r="AV485" i="3"/>
  <c r="AT485" i="3"/>
  <c r="V485" i="3"/>
  <c r="AH485" i="3"/>
  <c r="T485" i="3"/>
  <c r="AF195" i="3"/>
  <c r="N195" i="3"/>
  <c r="AH195" i="3"/>
  <c r="AB195" i="3"/>
  <c r="L195" i="3"/>
  <c r="Z195" i="3"/>
  <c r="R195" i="3"/>
  <c r="AL195" i="3"/>
  <c r="AP195" i="3"/>
  <c r="P195" i="3"/>
  <c r="J195" i="3"/>
  <c r="AD195" i="3"/>
  <c r="AV195" i="3"/>
  <c r="V195" i="3"/>
  <c r="AJ195" i="3"/>
  <c r="AX195" i="3"/>
  <c r="AT195" i="3"/>
  <c r="AN195" i="3"/>
  <c r="T195" i="3"/>
  <c r="X195" i="3"/>
  <c r="AR195" i="3"/>
  <c r="J49" i="3"/>
  <c r="AD49" i="3"/>
  <c r="L49" i="3"/>
  <c r="AL49" i="3"/>
  <c r="P49" i="3"/>
  <c r="AJ49" i="3"/>
  <c r="Z49" i="3"/>
  <c r="AX49" i="3"/>
  <c r="X49" i="3"/>
  <c r="AH49" i="3"/>
  <c r="N49" i="3"/>
  <c r="AP49" i="3"/>
  <c r="AN49" i="3"/>
  <c r="T49" i="3"/>
  <c r="AB49" i="3"/>
  <c r="V49" i="3"/>
  <c r="AF49" i="3"/>
  <c r="AT49" i="3"/>
  <c r="R49" i="3"/>
  <c r="AR49" i="3"/>
  <c r="AV49" i="3"/>
  <c r="U131" i="16"/>
  <c r="Q131" i="16"/>
  <c r="M131" i="16"/>
  <c r="I131" i="16"/>
  <c r="E131" i="16"/>
  <c r="N131" i="16"/>
  <c r="T131" i="16"/>
  <c r="P131" i="16"/>
  <c r="L131" i="16"/>
  <c r="H131" i="16"/>
  <c r="D131" i="16"/>
  <c r="R131" i="16"/>
  <c r="J131" i="16"/>
  <c r="W131" i="16"/>
  <c r="S131" i="16"/>
  <c r="O131" i="16"/>
  <c r="K131" i="16"/>
  <c r="G131" i="16"/>
  <c r="V131" i="16"/>
  <c r="F131" i="16"/>
  <c r="E99" i="16"/>
  <c r="I99" i="16"/>
  <c r="M99" i="16"/>
  <c r="Q99" i="16"/>
  <c r="U99" i="16"/>
  <c r="F99" i="16"/>
  <c r="J99" i="16"/>
  <c r="N99" i="16"/>
  <c r="R99" i="16"/>
  <c r="V99" i="16"/>
  <c r="P99" i="16"/>
  <c r="D99" i="16"/>
  <c r="G99" i="16"/>
  <c r="K99" i="16"/>
  <c r="O99" i="16"/>
  <c r="S99" i="16"/>
  <c r="W99" i="16"/>
  <c r="H99" i="16"/>
  <c r="L99" i="16"/>
  <c r="T99" i="16"/>
  <c r="F93" i="16"/>
  <c r="J93" i="16"/>
  <c r="N93" i="16"/>
  <c r="R93" i="16"/>
  <c r="V93" i="16"/>
  <c r="M93" i="16"/>
  <c r="G93" i="16"/>
  <c r="K93" i="16"/>
  <c r="O93" i="16"/>
  <c r="S93" i="16"/>
  <c r="W93" i="16"/>
  <c r="I93" i="16"/>
  <c r="Q93" i="16"/>
  <c r="H93" i="16"/>
  <c r="L93" i="16"/>
  <c r="P93" i="16"/>
  <c r="T93" i="16"/>
  <c r="D93" i="16"/>
  <c r="E93" i="16"/>
  <c r="U93" i="16"/>
  <c r="M412" i="3"/>
  <c r="P431" i="3" s="1"/>
  <c r="K903" i="3"/>
  <c r="I903" i="3"/>
  <c r="J903" i="3"/>
  <c r="H903" i="3"/>
  <c r="L903" i="3"/>
  <c r="D903" i="3"/>
  <c r="V342" i="3"/>
  <c r="T342" i="3"/>
  <c r="P342" i="3"/>
  <c r="X342" i="3"/>
  <c r="E903" i="3"/>
  <c r="R342" i="3"/>
  <c r="F903" i="3"/>
  <c r="M903" i="3"/>
  <c r="G903" i="3"/>
  <c r="L342" i="3"/>
  <c r="N342" i="3"/>
  <c r="J342" i="3"/>
  <c r="AB342" i="3"/>
  <c r="J432" i="3"/>
  <c r="I431" i="3"/>
  <c r="G429" i="3"/>
  <c r="H430" i="3"/>
  <c r="J203" i="3"/>
  <c r="AN203" i="3"/>
  <c r="AR203" i="3"/>
  <c r="P203" i="3"/>
  <c r="AP203" i="3"/>
  <c r="AB203" i="3"/>
  <c r="AJ203" i="3"/>
  <c r="AT203" i="3"/>
  <c r="AD203" i="3"/>
  <c r="R203" i="3"/>
  <c r="L203" i="3"/>
  <c r="AF203" i="3"/>
  <c r="T203" i="3"/>
  <c r="V203" i="3"/>
  <c r="X203" i="3"/>
  <c r="Z203" i="3"/>
  <c r="AH203" i="3"/>
  <c r="N203" i="3"/>
  <c r="AV203" i="3"/>
  <c r="AL203" i="3"/>
  <c r="AX203" i="3"/>
  <c r="H55" i="35"/>
  <c r="F61" i="12"/>
  <c r="E62" i="12"/>
  <c r="AR337" i="3"/>
  <c r="AV337" i="3"/>
  <c r="T337" i="3"/>
  <c r="AF337" i="3"/>
  <c r="AN337" i="3"/>
  <c r="AJ337" i="3"/>
  <c r="AH337" i="3"/>
  <c r="AD337" i="3"/>
  <c r="P337" i="3"/>
  <c r="R337" i="3"/>
  <c r="N337" i="3"/>
  <c r="AB337" i="3"/>
  <c r="Z337" i="3"/>
  <c r="X337" i="3"/>
  <c r="J337" i="3"/>
  <c r="L337" i="3"/>
  <c r="AX337" i="3"/>
  <c r="V337" i="3"/>
  <c r="AP337" i="3"/>
  <c r="AL337" i="3"/>
  <c r="AT337" i="3"/>
  <c r="I197" i="19"/>
  <c r="G47" i="30"/>
  <c r="AH636" i="3"/>
  <c r="AB636" i="3"/>
  <c r="AJ636" i="3"/>
  <c r="AR636" i="3"/>
  <c r="V636" i="3"/>
  <c r="AV636" i="3"/>
  <c r="T636" i="3"/>
  <c r="L636" i="3"/>
  <c r="AF636" i="3"/>
  <c r="R636" i="3"/>
  <c r="AX636" i="3"/>
  <c r="J636" i="3"/>
  <c r="Z636" i="3"/>
  <c r="AP636" i="3"/>
  <c r="AD636" i="3"/>
  <c r="AL636" i="3"/>
  <c r="X636" i="3"/>
  <c r="AN636" i="3"/>
  <c r="P636" i="3"/>
  <c r="N636" i="3"/>
  <c r="AT636" i="3"/>
  <c r="H174" i="12"/>
  <c r="AF46" i="3"/>
  <c r="AJ46" i="3"/>
  <c r="AR46" i="3"/>
  <c r="AP46" i="3"/>
  <c r="AT46" i="3"/>
  <c r="AH46" i="3"/>
  <c r="AD46" i="3"/>
  <c r="P46" i="3"/>
  <c r="N46" i="3"/>
  <c r="J46" i="3"/>
  <c r="AL46" i="3"/>
  <c r="V46" i="3"/>
  <c r="R46" i="3"/>
  <c r="AX46" i="3"/>
  <c r="AV46" i="3"/>
  <c r="T46" i="3"/>
  <c r="AN46" i="3"/>
  <c r="Z46" i="3"/>
  <c r="L46" i="3"/>
  <c r="AB46" i="3"/>
  <c r="X46" i="3"/>
  <c r="AF192" i="3"/>
  <c r="AJ192" i="3"/>
  <c r="AX192" i="3"/>
  <c r="AV192" i="3"/>
  <c r="Z192" i="3"/>
  <c r="AH192" i="3"/>
  <c r="V192" i="3"/>
  <c r="AN192" i="3"/>
  <c r="X192" i="3"/>
  <c r="AP192" i="3"/>
  <c r="N192" i="3"/>
  <c r="AT192" i="3"/>
  <c r="P192" i="3"/>
  <c r="AD192" i="3"/>
  <c r="AL192" i="3"/>
  <c r="L192" i="3"/>
  <c r="J192" i="3"/>
  <c r="T192" i="3"/>
  <c r="AR192" i="3"/>
  <c r="AB192" i="3"/>
  <c r="R192" i="3"/>
  <c r="G140" i="3"/>
  <c r="J143" i="3"/>
  <c r="E436" i="3"/>
  <c r="D47" i="40" s="1"/>
  <c r="D145" i="40" s="1"/>
  <c r="H432" i="3"/>
  <c r="G412" i="3"/>
  <c r="J412" i="3"/>
  <c r="AR348" i="3"/>
  <c r="AD348" i="3"/>
  <c r="Z348" i="3"/>
  <c r="AN348" i="3"/>
  <c r="AT348" i="3"/>
  <c r="AF348" i="3"/>
  <c r="AP348" i="3"/>
  <c r="P348" i="3"/>
  <c r="AB348" i="3"/>
  <c r="T348" i="3"/>
  <c r="AJ348" i="3"/>
  <c r="AH348" i="3"/>
  <c r="N348" i="3"/>
  <c r="J348" i="3"/>
  <c r="V348" i="3"/>
  <c r="L348" i="3"/>
  <c r="AL348" i="3"/>
  <c r="X348" i="3"/>
  <c r="AX348" i="3"/>
  <c r="R348" i="3"/>
  <c r="AV348" i="3"/>
  <c r="AH625" i="3"/>
  <c r="J625" i="3"/>
  <c r="P625" i="3"/>
  <c r="V625" i="3"/>
  <c r="AT625" i="3"/>
  <c r="R625" i="3"/>
  <c r="X625" i="3"/>
  <c r="AV625" i="3"/>
  <c r="Z625" i="3"/>
  <c r="AX625" i="3"/>
  <c r="AF625" i="3"/>
  <c r="AR625" i="3"/>
  <c r="AP625" i="3"/>
  <c r="AL625" i="3"/>
  <c r="T625" i="3"/>
  <c r="L625" i="3"/>
  <c r="AN625" i="3"/>
  <c r="N625" i="3"/>
  <c r="AJ625" i="3"/>
  <c r="AB625" i="3"/>
  <c r="AD625" i="3"/>
  <c r="AJ767" i="3"/>
  <c r="AV767" i="3"/>
  <c r="V767" i="3"/>
  <c r="J767" i="3"/>
  <c r="Z767" i="3"/>
  <c r="AD767" i="3"/>
  <c r="T767" i="3"/>
  <c r="N767" i="3"/>
  <c r="AL767" i="3"/>
  <c r="X767" i="3"/>
  <c r="AT767" i="3"/>
  <c r="L767" i="3"/>
  <c r="AF767" i="3"/>
  <c r="AN767" i="3"/>
  <c r="AH767" i="3"/>
  <c r="AB767" i="3"/>
  <c r="R767" i="3"/>
  <c r="AP767" i="3"/>
  <c r="AR767" i="3"/>
  <c r="P767" i="3"/>
  <c r="AX767" i="3"/>
  <c r="Z342" i="3"/>
  <c r="K144" i="3"/>
  <c r="I142" i="3"/>
  <c r="H412" i="3"/>
  <c r="AH57" i="3"/>
  <c r="AB57" i="3"/>
  <c r="AF57" i="3"/>
  <c r="N57" i="3"/>
  <c r="AD57" i="3"/>
  <c r="AV57" i="3"/>
  <c r="V57" i="3"/>
  <c r="AT57" i="3"/>
  <c r="AN57" i="3"/>
  <c r="R57" i="3"/>
  <c r="AX57" i="3"/>
  <c r="Z57" i="3"/>
  <c r="AR57" i="3"/>
  <c r="X57" i="3"/>
  <c r="AL57" i="3"/>
  <c r="J57" i="3"/>
  <c r="P57" i="3"/>
  <c r="AP57" i="3"/>
  <c r="AJ57" i="3"/>
  <c r="L57" i="3"/>
  <c r="T57" i="3"/>
  <c r="AH493" i="3"/>
  <c r="AT493" i="3"/>
  <c r="AR493" i="3"/>
  <c r="N493" i="3"/>
  <c r="AL493" i="3"/>
  <c r="Z493" i="3"/>
  <c r="AF493" i="3"/>
  <c r="AN493" i="3"/>
  <c r="J493" i="3"/>
  <c r="AP493" i="3"/>
  <c r="AD493" i="3"/>
  <c r="P493" i="3"/>
  <c r="X493" i="3"/>
  <c r="V493" i="3"/>
  <c r="T493" i="3"/>
  <c r="AV493" i="3"/>
  <c r="AX493" i="3"/>
  <c r="AB493" i="3"/>
  <c r="R493" i="3"/>
  <c r="L493" i="3"/>
  <c r="AJ493" i="3"/>
  <c r="Q111" i="5"/>
  <c r="U111" i="5"/>
  <c r="J111" i="5"/>
  <c r="V111" i="5"/>
  <c r="F111" i="5"/>
  <c r="F132" i="5" s="1"/>
  <c r="S111" i="5"/>
  <c r="W111" i="5"/>
  <c r="L111" i="5"/>
  <c r="P111" i="5"/>
  <c r="H111" i="5"/>
  <c r="N111" i="5"/>
  <c r="M111" i="5"/>
  <c r="Y111" i="5"/>
  <c r="X111" i="5"/>
  <c r="R111" i="5"/>
  <c r="I111" i="5"/>
  <c r="T111" i="5"/>
  <c r="K111" i="5"/>
  <c r="O111" i="5"/>
  <c r="F176" i="12"/>
  <c r="T482" i="3"/>
  <c r="AL482" i="3"/>
  <c r="AJ482" i="3"/>
  <c r="P482" i="3"/>
  <c r="X482" i="3"/>
  <c r="AB482" i="3"/>
  <c r="AR482" i="3"/>
  <c r="J482" i="3"/>
  <c r="L482" i="3"/>
  <c r="N482" i="3"/>
  <c r="Z482" i="3"/>
  <c r="V482" i="3"/>
  <c r="AV482" i="3"/>
  <c r="AN482" i="3"/>
  <c r="R482" i="3"/>
  <c r="AF482" i="3"/>
  <c r="AP482" i="3"/>
  <c r="AX482" i="3"/>
  <c r="AD482" i="3"/>
  <c r="AH482" i="3"/>
  <c r="AT482" i="3"/>
  <c r="AV206" i="3"/>
  <c r="T206" i="3"/>
  <c r="AX206" i="3"/>
  <c r="J206" i="3"/>
  <c r="AT206" i="3"/>
  <c r="L206" i="3"/>
  <c r="D251" i="3" s="1"/>
  <c r="D253" i="3" s="1"/>
  <c r="AF206" i="3"/>
  <c r="R206" i="3"/>
  <c r="AR206" i="3"/>
  <c r="AH206" i="3"/>
  <c r="X206" i="3"/>
  <c r="AJ206" i="3"/>
  <c r="AL206" i="3"/>
  <c r="P206" i="3"/>
  <c r="AD206" i="3"/>
  <c r="AB206" i="3"/>
  <c r="AP206" i="3"/>
  <c r="N206" i="3"/>
  <c r="AN206" i="3"/>
  <c r="Z206" i="3"/>
  <c r="V206" i="3"/>
  <c r="Z494" i="3"/>
  <c r="AR494" i="3"/>
  <c r="AT494" i="3"/>
  <c r="AH494" i="3"/>
  <c r="R494" i="3"/>
  <c r="L494" i="3"/>
  <c r="AF494" i="3"/>
  <c r="V494" i="3"/>
  <c r="AB494" i="3"/>
  <c r="AV494" i="3"/>
  <c r="X494" i="3"/>
  <c r="AD494" i="3"/>
  <c r="T494" i="3"/>
  <c r="AP494" i="3"/>
  <c r="P494" i="3"/>
  <c r="AN494" i="3"/>
  <c r="N494" i="3"/>
  <c r="AX494" i="3"/>
  <c r="AJ494" i="3"/>
  <c r="J494" i="3"/>
  <c r="AL494" i="3"/>
  <c r="P860" i="3"/>
  <c r="Q861" i="3"/>
  <c r="L856" i="3"/>
  <c r="N858" i="3"/>
  <c r="O859" i="3"/>
  <c r="M857" i="3"/>
  <c r="I857" i="3"/>
  <c r="M861" i="3"/>
  <c r="J858" i="3"/>
  <c r="H856" i="3"/>
  <c r="L860" i="3"/>
  <c r="K859" i="3"/>
  <c r="O861" i="3"/>
  <c r="L858" i="3"/>
  <c r="N860" i="3"/>
  <c r="J856" i="3"/>
  <c r="K857" i="3"/>
  <c r="M859" i="3"/>
  <c r="W861" i="3"/>
  <c r="S857" i="3"/>
  <c r="V860" i="3"/>
  <c r="U859" i="3"/>
  <c r="T858" i="3"/>
  <c r="R856" i="3"/>
  <c r="S345" i="4"/>
  <c r="T345" i="4"/>
  <c r="C345" i="4"/>
  <c r="V345" i="4"/>
  <c r="L351" i="3"/>
  <c r="D396" i="3" s="1"/>
  <c r="D398" i="3" s="1"/>
  <c r="AD351" i="3"/>
  <c r="AR351" i="3"/>
  <c r="Z351" i="3"/>
  <c r="R351" i="3"/>
  <c r="P351" i="3"/>
  <c r="AP351" i="3"/>
  <c r="AL351" i="3"/>
  <c r="AJ351" i="3"/>
  <c r="T351" i="3"/>
  <c r="AH351" i="3"/>
  <c r="AB351" i="3"/>
  <c r="AF351" i="3"/>
  <c r="N351" i="3"/>
  <c r="AT351" i="3"/>
  <c r="AV351" i="3"/>
  <c r="X351" i="3"/>
  <c r="J351" i="3"/>
  <c r="AX351" i="3"/>
  <c r="AN351" i="3"/>
  <c r="V351" i="3"/>
  <c r="AJ60" i="3"/>
  <c r="R60" i="3"/>
  <c r="AX60" i="3"/>
  <c r="AL60" i="3"/>
  <c r="X60" i="3"/>
  <c r="AT60" i="3"/>
  <c r="V60" i="3"/>
  <c r="AH60" i="3"/>
  <c r="Z60" i="3"/>
  <c r="AD60" i="3"/>
  <c r="AV60" i="3"/>
  <c r="P60" i="3"/>
  <c r="AB60" i="3"/>
  <c r="N60" i="3"/>
  <c r="J60" i="3"/>
  <c r="L60" i="3"/>
  <c r="D106" i="3" s="1"/>
  <c r="D108" i="3" s="1"/>
  <c r="D124" i="3" s="1"/>
  <c r="AR60" i="3"/>
  <c r="T60" i="3"/>
  <c r="AN60" i="3"/>
  <c r="AF60" i="3"/>
  <c r="AP60" i="3"/>
  <c r="U857" i="3"/>
  <c r="W859" i="3"/>
  <c r="V858" i="3"/>
  <c r="T856" i="3"/>
  <c r="J860" i="3"/>
  <c r="H858" i="3"/>
  <c r="K861" i="3"/>
  <c r="F856" i="3"/>
  <c r="I859" i="3"/>
  <c r="G857" i="3"/>
  <c r="V859" i="3"/>
  <c r="U858" i="3"/>
  <c r="W860" i="3"/>
  <c r="T857" i="3"/>
  <c r="S856" i="3"/>
  <c r="L345" i="4"/>
  <c r="U345" i="4"/>
  <c r="K366" i="4"/>
  <c r="I364" i="4"/>
  <c r="L367" i="4"/>
  <c r="H363" i="4"/>
  <c r="J365" i="4"/>
  <c r="G362" i="4"/>
  <c r="K364" i="4"/>
  <c r="J363" i="4"/>
  <c r="I362" i="4"/>
  <c r="N367" i="4"/>
  <c r="M366" i="4"/>
  <c r="L365" i="4"/>
  <c r="I365" i="4"/>
  <c r="H364" i="4"/>
  <c r="K367" i="4"/>
  <c r="G363" i="4"/>
  <c r="F362" i="4"/>
  <c r="J366" i="4"/>
  <c r="AR779" i="3"/>
  <c r="J779" i="3"/>
  <c r="AH779" i="3"/>
  <c r="AD779" i="3"/>
  <c r="R779" i="3"/>
  <c r="Z779" i="3"/>
  <c r="AF779" i="3"/>
  <c r="AN779" i="3"/>
  <c r="AP779" i="3"/>
  <c r="AB779" i="3"/>
  <c r="AV779" i="3"/>
  <c r="AJ779" i="3"/>
  <c r="T779" i="3"/>
  <c r="V779" i="3"/>
  <c r="N779" i="3"/>
  <c r="L779" i="3"/>
  <c r="AT779" i="3"/>
  <c r="AL779" i="3"/>
  <c r="P779" i="3"/>
  <c r="X779" i="3"/>
  <c r="AX779" i="3"/>
  <c r="M860" i="3"/>
  <c r="J857" i="3"/>
  <c r="K858" i="3"/>
  <c r="L859" i="3"/>
  <c r="I856" i="3"/>
  <c r="N861" i="3"/>
  <c r="U856" i="3"/>
  <c r="V857" i="3"/>
  <c r="W858" i="3"/>
  <c r="S858" i="3"/>
  <c r="Q856" i="3"/>
  <c r="O860" i="3"/>
  <c r="L857" i="3"/>
  <c r="M858" i="3"/>
  <c r="K856" i="3"/>
  <c r="P861" i="3"/>
  <c r="N859" i="3"/>
  <c r="H857" i="3"/>
  <c r="J859" i="3"/>
  <c r="G856" i="3"/>
  <c r="K860" i="3"/>
  <c r="L861" i="3"/>
  <c r="I858" i="3"/>
  <c r="J345" i="4"/>
  <c r="I345" i="4"/>
  <c r="K345" i="4"/>
  <c r="R345" i="4"/>
  <c r="K365" i="4"/>
  <c r="L366" i="4"/>
  <c r="I363" i="4"/>
  <c r="H362" i="4"/>
  <c r="M367" i="4"/>
  <c r="J364" i="4"/>
  <c r="AB637" i="3"/>
  <c r="V637" i="3"/>
  <c r="AR637" i="3"/>
  <c r="AP637" i="3"/>
  <c r="T637" i="3"/>
  <c r="L637" i="3"/>
  <c r="Z637" i="3"/>
  <c r="AD637" i="3"/>
  <c r="AN637" i="3"/>
  <c r="J637" i="3"/>
  <c r="N637" i="3"/>
  <c r="X637" i="3"/>
  <c r="AJ637" i="3"/>
  <c r="AX637" i="3"/>
  <c r="AL637" i="3"/>
  <c r="AF637" i="3"/>
  <c r="R637" i="3"/>
  <c r="AH637" i="3"/>
  <c r="AT637" i="3"/>
  <c r="AV637" i="3"/>
  <c r="P637" i="3"/>
  <c r="P859" i="3"/>
  <c r="Q860" i="3"/>
  <c r="R861" i="3"/>
  <c r="O858" i="3"/>
  <c r="N857" i="3"/>
  <c r="M856" i="3"/>
  <c r="I860" i="3"/>
  <c r="H859" i="3"/>
  <c r="E856" i="3"/>
  <c r="E863" i="3" s="1"/>
  <c r="D50" i="40" s="1"/>
  <c r="D148" i="40" s="1"/>
  <c r="G858" i="3"/>
  <c r="J861" i="3"/>
  <c r="F857" i="3"/>
  <c r="V856" i="3"/>
  <c r="W857" i="3"/>
  <c r="N345" i="4"/>
  <c r="M345" i="4"/>
  <c r="M319" i="4"/>
  <c r="G364" i="4"/>
  <c r="I366" i="4"/>
  <c r="E362" i="4"/>
  <c r="E369" i="4" s="1"/>
  <c r="D37" i="40" s="1"/>
  <c r="D135" i="40" s="1"/>
  <c r="J367" i="4"/>
  <c r="F363" i="4"/>
  <c r="H365" i="4"/>
  <c r="P345" i="4"/>
  <c r="Q345" i="4"/>
  <c r="H46" i="31"/>
  <c r="G89" i="31" s="1"/>
  <c r="H70" i="10"/>
  <c r="G71" i="10"/>
  <c r="C167" i="16"/>
  <c r="D174" i="16"/>
  <c r="L54" i="30"/>
  <c r="N122" i="3"/>
  <c r="P140" i="3" s="1"/>
  <c r="R577" i="3"/>
  <c r="N573" i="3"/>
  <c r="O574" i="3"/>
  <c r="M572" i="3"/>
  <c r="P575" i="3"/>
  <c r="J284" i="3"/>
  <c r="L286" i="3"/>
  <c r="M287" i="3"/>
  <c r="N288" i="3"/>
  <c r="O289" i="3"/>
  <c r="K285" i="3"/>
  <c r="K267" i="3"/>
  <c r="O288" i="3"/>
  <c r="P289" i="3"/>
  <c r="K284" i="3"/>
  <c r="L285" i="3"/>
  <c r="M286" i="3"/>
  <c r="N287" i="3"/>
  <c r="L288" i="3"/>
  <c r="I285" i="3"/>
  <c r="K287" i="3"/>
  <c r="J286" i="3"/>
  <c r="H284" i="3"/>
  <c r="M289" i="3"/>
  <c r="K286" i="3"/>
  <c r="M288" i="3"/>
  <c r="N289" i="3"/>
  <c r="I284" i="3"/>
  <c r="L287" i="3"/>
  <c r="J285" i="3"/>
  <c r="M904" i="3"/>
  <c r="AC487" i="3"/>
  <c r="AD487" i="3" s="1"/>
  <c r="M518" i="3"/>
  <c r="M555" i="3" s="1"/>
  <c r="N515" i="3"/>
  <c r="AG51" i="3"/>
  <c r="AH51" i="3" s="1"/>
  <c r="O901" i="3"/>
  <c r="O372" i="3"/>
  <c r="AE342" i="3"/>
  <c r="AF342" i="3" s="1"/>
  <c r="N375" i="3"/>
  <c r="N903" i="3"/>
  <c r="P82" i="3"/>
  <c r="M168" i="12"/>
  <c r="O232" i="4"/>
  <c r="S236" i="4"/>
  <c r="N231" i="4"/>
  <c r="R235" i="4"/>
  <c r="Q234" i="4"/>
  <c r="P233" i="4"/>
  <c r="I55" i="31"/>
  <c r="H53" i="12"/>
  <c r="M140" i="3"/>
  <c r="N141" i="3"/>
  <c r="O142" i="3"/>
  <c r="Q144" i="3"/>
  <c r="P143" i="3"/>
  <c r="L139" i="3"/>
  <c r="I140" i="3"/>
  <c r="J141" i="3"/>
  <c r="H139" i="3"/>
  <c r="K142" i="3"/>
  <c r="M144" i="3"/>
  <c r="L143" i="3"/>
  <c r="R143" i="3"/>
  <c r="J55" i="35"/>
  <c r="K49" i="35"/>
  <c r="P234" i="4"/>
  <c r="O233" i="4"/>
  <c r="N232" i="4"/>
  <c r="R236" i="4"/>
  <c r="M231" i="4"/>
  <c r="Q235" i="4"/>
  <c r="Z41" i="20"/>
  <c r="K47" i="20"/>
  <c r="J54" i="20"/>
  <c r="K48" i="32"/>
  <c r="J54" i="32"/>
  <c r="K223" i="5"/>
  <c r="AA197" i="3"/>
  <c r="AB197" i="3" s="1"/>
  <c r="L902" i="3"/>
  <c r="M227" i="3"/>
  <c r="L230" i="3"/>
  <c r="L267" i="3" s="1"/>
  <c r="P544" i="5" l="1"/>
  <c r="P555" i="5"/>
  <c r="F555" i="5"/>
  <c r="F554" i="5"/>
  <c r="K234" i="16"/>
  <c r="J114" i="40" s="1"/>
  <c r="M143" i="3"/>
  <c r="J140" i="3"/>
  <c r="P144" i="3"/>
  <c r="O143" i="3"/>
  <c r="J139" i="3"/>
  <c r="L141" i="3"/>
  <c r="M141" i="3"/>
  <c r="K140" i="3"/>
  <c r="N144" i="3"/>
  <c r="I139" i="3"/>
  <c r="N139" i="3"/>
  <c r="O140" i="3"/>
  <c r="L142" i="3"/>
  <c r="S144" i="3"/>
  <c r="Q142" i="3"/>
  <c r="I100" i="30"/>
  <c r="I103" i="30" s="1"/>
  <c r="E96" i="30"/>
  <c r="H238" i="19"/>
  <c r="H242" i="19" s="1"/>
  <c r="E235" i="19"/>
  <c r="E242" i="19" s="1"/>
  <c r="L234" i="16"/>
  <c r="K114" i="40" s="1"/>
  <c r="F426" i="5"/>
  <c r="F427" i="5"/>
  <c r="H186" i="5"/>
  <c r="L186" i="5"/>
  <c r="P186" i="5"/>
  <c r="T186" i="5"/>
  <c r="X186" i="5"/>
  <c r="G186" i="5"/>
  <c r="I186" i="5"/>
  <c r="M186" i="5"/>
  <c r="Q186" i="5"/>
  <c r="J186" i="5"/>
  <c r="N186" i="5"/>
  <c r="R186" i="5"/>
  <c r="V186" i="5"/>
  <c r="K186" i="5"/>
  <c r="O186" i="5"/>
  <c r="W186" i="5"/>
  <c r="Y186" i="5"/>
  <c r="S186" i="5"/>
  <c r="U186" i="5"/>
  <c r="H379" i="5"/>
  <c r="J379" i="5"/>
  <c r="N379" i="5"/>
  <c r="R379" i="5"/>
  <c r="G379" i="5"/>
  <c r="K379" i="5"/>
  <c r="O379" i="5"/>
  <c r="S379" i="5"/>
  <c r="L379" i="5"/>
  <c r="P379" i="5"/>
  <c r="I379" i="5"/>
  <c r="M379" i="5"/>
  <c r="Q379" i="5"/>
  <c r="H216" i="5"/>
  <c r="L216" i="5"/>
  <c r="P216" i="5"/>
  <c r="I216" i="5"/>
  <c r="M216" i="5"/>
  <c r="Q216" i="5"/>
  <c r="J216" i="5"/>
  <c r="N216" i="5"/>
  <c r="R216" i="5"/>
  <c r="K216" i="5"/>
  <c r="O216" i="5"/>
  <c r="S216" i="5"/>
  <c r="F252" i="5"/>
  <c r="D277" i="5" s="1"/>
  <c r="E293" i="5" s="1"/>
  <c r="E300" i="5" s="1"/>
  <c r="E304" i="5"/>
  <c r="I308" i="5"/>
  <c r="J309" i="5"/>
  <c r="J507" i="5"/>
  <c r="N507" i="5"/>
  <c r="R507" i="5"/>
  <c r="K507" i="5"/>
  <c r="O507" i="5"/>
  <c r="S507" i="5"/>
  <c r="H507" i="5"/>
  <c r="L507" i="5"/>
  <c r="P507" i="5"/>
  <c r="G507" i="5"/>
  <c r="I507" i="5"/>
  <c r="M507" i="5"/>
  <c r="Q507" i="5"/>
  <c r="D84" i="12"/>
  <c r="D95" i="12" s="1"/>
  <c r="D138" i="16"/>
  <c r="M139" i="3"/>
  <c r="L140" i="3"/>
  <c r="N142" i="3"/>
  <c r="N143" i="3"/>
  <c r="M142" i="3"/>
  <c r="R144" i="3"/>
  <c r="P142" i="3"/>
  <c r="L144" i="3"/>
  <c r="O141" i="3"/>
  <c r="G139" i="3"/>
  <c r="Q143" i="3"/>
  <c r="K143" i="3"/>
  <c r="I141" i="3"/>
  <c r="O122" i="3"/>
  <c r="Q140" i="3" s="1"/>
  <c r="M121" i="10"/>
  <c r="I115" i="12"/>
  <c r="W235" i="4"/>
  <c r="G232" i="5"/>
  <c r="G252" i="5" s="1"/>
  <c r="E76" i="39"/>
  <c r="E76" i="40"/>
  <c r="E174" i="40" s="1"/>
  <c r="N234" i="16"/>
  <c r="M114" i="40" s="1"/>
  <c r="M234" i="16"/>
  <c r="L114" i="40" s="1"/>
  <c r="F76" i="39"/>
  <c r="F76" i="40"/>
  <c r="F174" i="40" s="1"/>
  <c r="W229" i="16"/>
  <c r="V228" i="16"/>
  <c r="U227" i="16"/>
  <c r="V231" i="16"/>
  <c r="U230" i="16"/>
  <c r="W232" i="16"/>
  <c r="T229" i="16"/>
  <c r="R227" i="16"/>
  <c r="S228" i="16"/>
  <c r="O227" i="16"/>
  <c r="O234" i="16" s="1"/>
  <c r="N114" i="40" s="1"/>
  <c r="P228" i="16"/>
  <c r="R230" i="16"/>
  <c r="Q229" i="16"/>
  <c r="T232" i="16"/>
  <c r="S231" i="16"/>
  <c r="V230" i="16"/>
  <c r="S227" i="16"/>
  <c r="T228" i="16"/>
  <c r="W231" i="16"/>
  <c r="U229" i="16"/>
  <c r="R229" i="16"/>
  <c r="P227" i="16"/>
  <c r="Q228" i="16"/>
  <c r="S230" i="16"/>
  <c r="T231" i="16"/>
  <c r="U232" i="16"/>
  <c r="V227" i="16"/>
  <c r="W228" i="16"/>
  <c r="C245" i="16"/>
  <c r="U231" i="16"/>
  <c r="V232" i="16"/>
  <c r="Q227" i="16"/>
  <c r="S229" i="16"/>
  <c r="R228" i="16"/>
  <c r="T230" i="16"/>
  <c r="W230" i="16"/>
  <c r="V229" i="16"/>
  <c r="T227" i="16"/>
  <c r="U228" i="16"/>
  <c r="T371" i="5"/>
  <c r="T379" i="5" s="1"/>
  <c r="S389" i="5"/>
  <c r="S517" i="5"/>
  <c r="T499" i="5"/>
  <c r="T507" i="5" s="1"/>
  <c r="T208" i="5"/>
  <c r="T216" i="5" s="1"/>
  <c r="S226" i="5"/>
  <c r="G194" i="12"/>
  <c r="J116" i="12"/>
  <c r="J118" i="12" s="1"/>
  <c r="I67" i="40" s="1"/>
  <c r="I165" i="40" s="1"/>
  <c r="J144" i="3"/>
  <c r="E139" i="3"/>
  <c r="E146" i="3" s="1"/>
  <c r="D45" i="40" s="1"/>
  <c r="D143" i="40" s="1"/>
  <c r="O83" i="5"/>
  <c r="N778" i="3"/>
  <c r="N781" i="3" s="1"/>
  <c r="AN778" i="3"/>
  <c r="AN781" i="3" s="1"/>
  <c r="W106" i="32"/>
  <c r="E111" i="12"/>
  <c r="E118" i="12" s="1"/>
  <c r="G109" i="30"/>
  <c r="V12" i="30"/>
  <c r="C143" i="5"/>
  <c r="G306" i="5"/>
  <c r="G311" i="5" s="1"/>
  <c r="D77" i="4"/>
  <c r="C26" i="39"/>
  <c r="C178" i="39" s="1"/>
  <c r="D63" i="39"/>
  <c r="D68" i="39"/>
  <c r="H543" i="5"/>
  <c r="F573" i="5" s="1"/>
  <c r="K150" i="5"/>
  <c r="P253" i="5"/>
  <c r="N150" i="5"/>
  <c r="K122" i="4"/>
  <c r="V234" i="4"/>
  <c r="I197" i="4"/>
  <c r="I225" i="4" s="1"/>
  <c r="E199" i="4"/>
  <c r="I244" i="4"/>
  <c r="G242" i="4"/>
  <c r="L247" i="4"/>
  <c r="J245" i="4"/>
  <c r="K246" i="4"/>
  <c r="H243" i="4"/>
  <c r="H244" i="4"/>
  <c r="K247" i="4"/>
  <c r="G243" i="4"/>
  <c r="I245" i="4"/>
  <c r="J246" i="4"/>
  <c r="F242" i="4"/>
  <c r="I243" i="4"/>
  <c r="L246" i="4"/>
  <c r="J244" i="4"/>
  <c r="M247" i="4"/>
  <c r="K245" i="4"/>
  <c r="H242" i="4"/>
  <c r="F243" i="4"/>
  <c r="G244" i="4"/>
  <c r="E242" i="4"/>
  <c r="E249" i="4" s="1"/>
  <c r="H245" i="4"/>
  <c r="I246" i="4"/>
  <c r="J247" i="4"/>
  <c r="I242" i="4"/>
  <c r="J123" i="4"/>
  <c r="I122" i="4"/>
  <c r="K124" i="4"/>
  <c r="H122" i="4"/>
  <c r="J124" i="4"/>
  <c r="I123" i="4"/>
  <c r="K125" i="4"/>
  <c r="G121" i="4"/>
  <c r="F120" i="4"/>
  <c r="E120" i="4"/>
  <c r="E127" i="4" s="1"/>
  <c r="G122" i="4"/>
  <c r="H123" i="4"/>
  <c r="F121" i="4"/>
  <c r="J125" i="4"/>
  <c r="I124" i="4"/>
  <c r="L125" i="4"/>
  <c r="H121" i="4"/>
  <c r="G120" i="4"/>
  <c r="I75" i="4"/>
  <c r="I103" i="4" s="1"/>
  <c r="G199" i="4"/>
  <c r="G77" i="4"/>
  <c r="E194" i="12"/>
  <c r="D50" i="39"/>
  <c r="D49" i="39"/>
  <c r="F715" i="3"/>
  <c r="F721" i="3" s="1"/>
  <c r="E49" i="40" s="1"/>
  <c r="E147" i="40" s="1"/>
  <c r="G716" i="3"/>
  <c r="G721" i="3" s="1"/>
  <c r="F49" i="40" s="1"/>
  <c r="F147" i="40" s="1"/>
  <c r="E48" i="39"/>
  <c r="D47" i="39"/>
  <c r="E47" i="39"/>
  <c r="U660" i="3"/>
  <c r="U697" i="3" s="1"/>
  <c r="W715" i="3" s="1"/>
  <c r="D46" i="39"/>
  <c r="G286" i="3"/>
  <c r="G291" i="3" s="1"/>
  <c r="F46" i="40" s="1"/>
  <c r="F144" i="40" s="1"/>
  <c r="K244" i="4"/>
  <c r="D37" i="39"/>
  <c r="W226" i="4"/>
  <c r="S210" i="4"/>
  <c r="S212" i="4" s="1"/>
  <c r="S211" i="4" s="1"/>
  <c r="J100" i="31"/>
  <c r="J102" i="31" s="1"/>
  <c r="H98" i="31"/>
  <c r="H102" i="31" s="1"/>
  <c r="L124" i="4"/>
  <c r="H120" i="4"/>
  <c r="M125" i="4"/>
  <c r="I121" i="4"/>
  <c r="K123" i="4"/>
  <c r="J122" i="4"/>
  <c r="L245" i="4"/>
  <c r="J243" i="4"/>
  <c r="M246" i="4"/>
  <c r="P232" i="4"/>
  <c r="G210" i="4"/>
  <c r="G212" i="4" s="1"/>
  <c r="G211" i="4" s="1"/>
  <c r="S235" i="4"/>
  <c r="H110" i="30"/>
  <c r="O231" i="4"/>
  <c r="R234" i="4"/>
  <c r="I111" i="30"/>
  <c r="E107" i="30"/>
  <c r="E114" i="30" s="1"/>
  <c r="Q233" i="4"/>
  <c r="J112" i="30"/>
  <c r="N210" i="4"/>
  <c r="N212" i="4" s="1"/>
  <c r="N211" i="4" s="1"/>
  <c r="I97" i="35"/>
  <c r="I100" i="35" s="1"/>
  <c r="K226" i="4"/>
  <c r="P235" i="4" s="1"/>
  <c r="E93" i="35"/>
  <c r="E100" i="35" s="1"/>
  <c r="D88" i="36" s="1"/>
  <c r="I6" i="8"/>
  <c r="J98" i="35"/>
  <c r="J100" i="35" s="1"/>
  <c r="E179" i="12"/>
  <c r="E180" i="12" s="1"/>
  <c r="D88" i="39"/>
  <c r="H96" i="35"/>
  <c r="H100" i="35" s="1"/>
  <c r="G95" i="35"/>
  <c r="G100" i="35" s="1"/>
  <c r="J56" i="32"/>
  <c r="J57" i="32" s="1"/>
  <c r="L108" i="32"/>
  <c r="F60" i="30"/>
  <c r="F61" i="30" s="1"/>
  <c r="D190" i="12"/>
  <c r="E193" i="12" s="1"/>
  <c r="H114" i="12"/>
  <c r="H118" i="12" s="1"/>
  <c r="G67" i="40" s="1"/>
  <c r="G165" i="40" s="1"/>
  <c r="G113" i="12"/>
  <c r="G118" i="12" s="1"/>
  <c r="F67" i="40" s="1"/>
  <c r="F165" i="40" s="1"/>
  <c r="V13" i="12"/>
  <c r="D193" i="12"/>
  <c r="D195" i="12" s="1"/>
  <c r="D199" i="12" s="1"/>
  <c r="D210" i="12" s="1"/>
  <c r="F194" i="12"/>
  <c r="E64" i="12"/>
  <c r="E65" i="12" s="1"/>
  <c r="F118" i="12"/>
  <c r="E67" i="40" s="1"/>
  <c r="E165" i="40" s="1"/>
  <c r="F81" i="19"/>
  <c r="F82" i="19" s="1"/>
  <c r="I81" i="19"/>
  <c r="I82" i="19" s="1"/>
  <c r="G81" i="19"/>
  <c r="G82" i="19" s="1"/>
  <c r="H81" i="19"/>
  <c r="H82" i="19" s="1"/>
  <c r="D213" i="19"/>
  <c r="D215" i="19" s="1"/>
  <c r="H72" i="35"/>
  <c r="I143" i="3"/>
  <c r="E214" i="19"/>
  <c r="F140" i="3"/>
  <c r="F146" i="3" s="1"/>
  <c r="E45" i="40" s="1"/>
  <c r="E143" i="40" s="1"/>
  <c r="S231" i="4"/>
  <c r="T232" i="4"/>
  <c r="I199" i="19"/>
  <c r="I200" i="19" s="1"/>
  <c r="H142" i="3"/>
  <c r="H146" i="3" s="1"/>
  <c r="G45" i="40" s="1"/>
  <c r="G143" i="40" s="1"/>
  <c r="F214" i="19"/>
  <c r="G214" i="19"/>
  <c r="V13" i="19"/>
  <c r="U13" i="19" s="1"/>
  <c r="D210" i="19"/>
  <c r="E213" i="19" s="1"/>
  <c r="F291" i="3"/>
  <c r="E46" i="40" s="1"/>
  <c r="E144" i="40" s="1"/>
  <c r="Q125" i="10"/>
  <c r="P124" i="10"/>
  <c r="N122" i="10"/>
  <c r="Q138" i="16"/>
  <c r="R138" i="16"/>
  <c r="H138" i="16"/>
  <c r="T138" i="16"/>
  <c r="E138" i="16"/>
  <c r="I138" i="16"/>
  <c r="W138" i="16"/>
  <c r="V138" i="16"/>
  <c r="N138" i="16"/>
  <c r="O138" i="16"/>
  <c r="L138" i="16"/>
  <c r="K138" i="16"/>
  <c r="F138" i="16"/>
  <c r="S138" i="16"/>
  <c r="G138" i="16"/>
  <c r="M138" i="16"/>
  <c r="U138" i="16"/>
  <c r="P138" i="16"/>
  <c r="J138" i="16"/>
  <c r="D68" i="35"/>
  <c r="E71" i="35" s="1"/>
  <c r="V12" i="35"/>
  <c r="G72" i="35"/>
  <c r="C26" i="36"/>
  <c r="G73" i="10"/>
  <c r="G74" i="10" s="1"/>
  <c r="F73" i="10"/>
  <c r="F74" i="10" s="1"/>
  <c r="AU630" i="3"/>
  <c r="AV630" i="3" s="1"/>
  <c r="U905" i="3"/>
  <c r="X778" i="3"/>
  <c r="X781" i="3" s="1"/>
  <c r="AH778" i="3"/>
  <c r="AH781" i="3" s="1"/>
  <c r="U714" i="3"/>
  <c r="U721" i="3" s="1"/>
  <c r="T49" i="40" s="1"/>
  <c r="T147" i="40" s="1"/>
  <c r="V715" i="3"/>
  <c r="J133" i="3"/>
  <c r="J135" i="3" s="1"/>
  <c r="C100" i="3"/>
  <c r="H104" i="3" s="1"/>
  <c r="AL778" i="3"/>
  <c r="AL781" i="3" s="1"/>
  <c r="H717" i="3"/>
  <c r="H721" i="3" s="1"/>
  <c r="G49" i="40" s="1"/>
  <c r="G147" i="40" s="1"/>
  <c r="I718" i="3"/>
  <c r="I721" i="3" s="1"/>
  <c r="H49" i="40" s="1"/>
  <c r="H147" i="40" s="1"/>
  <c r="J719" i="3"/>
  <c r="J721" i="3" s="1"/>
  <c r="I49" i="40" s="1"/>
  <c r="I147" i="40" s="1"/>
  <c r="AR778" i="3"/>
  <c r="AR781" i="3" s="1"/>
  <c r="AD778" i="3"/>
  <c r="AD781" i="3" s="1"/>
  <c r="P778" i="3"/>
  <c r="P781" i="3" s="1"/>
  <c r="V778" i="3"/>
  <c r="V781" i="3" s="1"/>
  <c r="R778" i="3"/>
  <c r="R781" i="3" s="1"/>
  <c r="L778" i="3"/>
  <c r="L781" i="3" s="1"/>
  <c r="AJ778" i="3"/>
  <c r="AJ781" i="3" s="1"/>
  <c r="AP778" i="3"/>
  <c r="AP781" i="3" s="1"/>
  <c r="AF778" i="3"/>
  <c r="AF781" i="3" s="1"/>
  <c r="AB778" i="3"/>
  <c r="AB781" i="3" s="1"/>
  <c r="J778" i="3"/>
  <c r="J781" i="3" s="1"/>
  <c r="AV778" i="3"/>
  <c r="AV781" i="3" s="1"/>
  <c r="AT778" i="3"/>
  <c r="AT781" i="3" s="1"/>
  <c r="Z778" i="3"/>
  <c r="Z781" i="3" s="1"/>
  <c r="T778" i="3"/>
  <c r="T781" i="3" s="1"/>
  <c r="O543" i="5"/>
  <c r="M573" i="5" s="1"/>
  <c r="G543" i="5"/>
  <c r="E573" i="5" s="1"/>
  <c r="L150" i="5"/>
  <c r="F543" i="5"/>
  <c r="D573" i="5" s="1"/>
  <c r="K543" i="5"/>
  <c r="I573" i="5" s="1"/>
  <c r="J543" i="5"/>
  <c r="H573" i="5" s="1"/>
  <c r="O123" i="10"/>
  <c r="E75" i="30"/>
  <c r="H75" i="30"/>
  <c r="D71" i="35"/>
  <c r="D73" i="35" s="1"/>
  <c r="D77" i="35" s="1"/>
  <c r="D88" i="35" s="1"/>
  <c r="F116" i="35" s="1"/>
  <c r="P543" i="5"/>
  <c r="N543" i="5"/>
  <c r="L573" i="5" s="1"/>
  <c r="I543" i="5"/>
  <c r="G573" i="5" s="1"/>
  <c r="Q226" i="4"/>
  <c r="S232" i="4" s="1"/>
  <c r="G75" i="30"/>
  <c r="D74" i="30"/>
  <c r="D76" i="30" s="1"/>
  <c r="D81" i="30" s="1"/>
  <c r="E72" i="35"/>
  <c r="D71" i="30"/>
  <c r="E74" i="30" s="1"/>
  <c r="Q543" i="5"/>
  <c r="O573" i="5" s="1"/>
  <c r="I99" i="31"/>
  <c r="I102" i="31" s="1"/>
  <c r="G97" i="31"/>
  <c r="G102" i="31" s="1"/>
  <c r="F76" i="36" s="1"/>
  <c r="F96" i="31"/>
  <c r="F102" i="31" s="1"/>
  <c r="L543" i="5"/>
  <c r="J573" i="5" s="1"/>
  <c r="M543" i="5"/>
  <c r="K573" i="5" s="1"/>
  <c r="M124" i="4"/>
  <c r="H77" i="4"/>
  <c r="N125" i="4"/>
  <c r="J121" i="4"/>
  <c r="L123" i="4"/>
  <c r="R210" i="4"/>
  <c r="R212" i="4" s="1"/>
  <c r="R211" i="4" s="1"/>
  <c r="O226" i="4"/>
  <c r="P231" i="4" s="1"/>
  <c r="V150" i="5"/>
  <c r="M150" i="5"/>
  <c r="R523" i="5"/>
  <c r="R543" i="5" s="1"/>
  <c r="P573" i="5" s="1"/>
  <c r="X150" i="5"/>
  <c r="S516" i="5"/>
  <c r="S513" i="5"/>
  <c r="S515" i="5"/>
  <c r="T497" i="5"/>
  <c r="H388" i="5"/>
  <c r="H387" i="5"/>
  <c r="H385" i="5"/>
  <c r="I206" i="5"/>
  <c r="H222" i="5"/>
  <c r="H224" i="5"/>
  <c r="H225" i="5"/>
  <c r="S150" i="5"/>
  <c r="I369" i="5"/>
  <c r="F150" i="5"/>
  <c r="P150" i="5"/>
  <c r="W150" i="5"/>
  <c r="Y150" i="5"/>
  <c r="I150" i="5"/>
  <c r="S365" i="4"/>
  <c r="I330" i="4"/>
  <c r="I332" i="4" s="1"/>
  <c r="I331" i="4" s="1"/>
  <c r="K71" i="4"/>
  <c r="J72" i="4"/>
  <c r="I319" i="4"/>
  <c r="K193" i="4"/>
  <c r="J194" i="4"/>
  <c r="V103" i="32"/>
  <c r="V12" i="20"/>
  <c r="D67" i="20"/>
  <c r="E70" i="20" s="1"/>
  <c r="D75" i="12"/>
  <c r="E78" i="12" s="1"/>
  <c r="H79" i="12"/>
  <c r="V12" i="12"/>
  <c r="F79" i="12"/>
  <c r="E79" i="12"/>
  <c r="G79" i="12"/>
  <c r="E61" i="31"/>
  <c r="F186" i="5"/>
  <c r="D414" i="3"/>
  <c r="E418" i="3" s="1"/>
  <c r="E425" i="3" s="1"/>
  <c r="D47" i="36" s="1"/>
  <c r="C245" i="3"/>
  <c r="D248" i="3" s="1"/>
  <c r="D250" i="3" s="1"/>
  <c r="D269" i="3"/>
  <c r="E273" i="3" s="1"/>
  <c r="E280" i="3" s="1"/>
  <c r="D46" i="36" s="1"/>
  <c r="H291" i="3"/>
  <c r="G46" i="40" s="1"/>
  <c r="G144" i="40" s="1"/>
  <c r="R150" i="5"/>
  <c r="J233" i="4"/>
  <c r="M236" i="4"/>
  <c r="U210" i="4"/>
  <c r="U212" i="4" s="1"/>
  <c r="U211" i="4" s="1"/>
  <c r="T226" i="4"/>
  <c r="V232" i="4" s="1"/>
  <c r="T208" i="16"/>
  <c r="U319" i="4"/>
  <c r="Q108" i="20"/>
  <c r="S346" i="4"/>
  <c r="W354" i="4" s="1"/>
  <c r="S330" i="4"/>
  <c r="S332" i="4" s="1"/>
  <c r="Q150" i="5"/>
  <c r="H150" i="5"/>
  <c r="K107" i="35"/>
  <c r="F233" i="12"/>
  <c r="E68" i="40" s="1"/>
  <c r="E166" i="40" s="1"/>
  <c r="Q104" i="35"/>
  <c r="D70" i="20"/>
  <c r="D72" i="20" s="1"/>
  <c r="D76" i="20" s="1"/>
  <c r="D87" i="20" s="1"/>
  <c r="E114" i="20" s="1"/>
  <c r="E121" i="20" s="1"/>
  <c r="D151" i="39" s="1"/>
  <c r="J101" i="30"/>
  <c r="J103" i="30" s="1"/>
  <c r="P104" i="4"/>
  <c r="U113" i="4" s="1"/>
  <c r="G150" i="5"/>
  <c r="O150" i="5"/>
  <c r="K234" i="4"/>
  <c r="J210" i="4"/>
  <c r="J212" i="4" s="1"/>
  <c r="J211" i="4" s="1"/>
  <c r="V210" i="4"/>
  <c r="V212" i="4" s="1"/>
  <c r="V211" i="4" s="1"/>
  <c r="L235" i="4"/>
  <c r="I232" i="4"/>
  <c r="I226" i="4"/>
  <c r="O236" i="4" s="1"/>
  <c r="S121" i="10"/>
  <c r="R107" i="35"/>
  <c r="P210" i="4"/>
  <c r="P212" i="4" s="1"/>
  <c r="P211" i="4" s="1"/>
  <c r="N234" i="4"/>
  <c r="E71" i="20"/>
  <c r="F71" i="20"/>
  <c r="H71" i="20"/>
  <c r="V236" i="4"/>
  <c r="R232" i="4"/>
  <c r="W108" i="35"/>
  <c r="L104" i="32"/>
  <c r="U235" i="4"/>
  <c r="V231" i="4"/>
  <c r="R104" i="35"/>
  <c r="S233" i="4"/>
  <c r="Q231" i="4"/>
  <c r="L104" i="35"/>
  <c r="Q108" i="32"/>
  <c r="V107" i="35"/>
  <c r="I107" i="35"/>
  <c r="I57" i="35"/>
  <c r="I58" i="35" s="1"/>
  <c r="O106" i="35"/>
  <c r="T105" i="35"/>
  <c r="S104" i="32"/>
  <c r="T114" i="4"/>
  <c r="N319" i="4"/>
  <c r="F121" i="10"/>
  <c r="S104" i="35"/>
  <c r="E210" i="4"/>
  <c r="E212" i="4" s="1"/>
  <c r="E211" i="4" s="1"/>
  <c r="D88" i="4"/>
  <c r="D90" i="4" s="1"/>
  <c r="H57" i="35"/>
  <c r="H58" i="35" s="1"/>
  <c r="F104" i="35"/>
  <c r="J57" i="35"/>
  <c r="J58" i="35" s="1"/>
  <c r="F105" i="35"/>
  <c r="K109" i="35"/>
  <c r="J103" i="20"/>
  <c r="Q111" i="4"/>
  <c r="G105" i="35"/>
  <c r="H106" i="35"/>
  <c r="N88" i="4"/>
  <c r="N90" i="4" s="1"/>
  <c r="N89" i="4" s="1"/>
  <c r="R112" i="4"/>
  <c r="P110" i="4"/>
  <c r="H99" i="30"/>
  <c r="H103" i="30" s="1"/>
  <c r="N106" i="35"/>
  <c r="W108" i="32"/>
  <c r="R103" i="32"/>
  <c r="S113" i="4"/>
  <c r="O112" i="4"/>
  <c r="C199" i="4"/>
  <c r="L104" i="4"/>
  <c r="M109" i="4" s="1"/>
  <c r="V107" i="32"/>
  <c r="T105" i="32"/>
  <c r="I124" i="10"/>
  <c r="W109" i="35"/>
  <c r="M106" i="20"/>
  <c r="O108" i="35"/>
  <c r="H105" i="35"/>
  <c r="W106" i="35"/>
  <c r="J196" i="3"/>
  <c r="J198" i="3" s="1"/>
  <c r="N196" i="3"/>
  <c r="N198" i="3" s="1"/>
  <c r="M107" i="20"/>
  <c r="V103" i="20"/>
  <c r="L105" i="20"/>
  <c r="K105" i="20"/>
  <c r="W135" i="19"/>
  <c r="V58" i="40" s="1"/>
  <c r="V156" i="40" s="1"/>
  <c r="L109" i="4"/>
  <c r="G98" i="30"/>
  <c r="G103" i="30" s="1"/>
  <c r="N107" i="32"/>
  <c r="V233" i="4"/>
  <c r="J112" i="4"/>
  <c r="P113" i="4"/>
  <c r="T103" i="20"/>
  <c r="E103" i="30"/>
  <c r="O109" i="35"/>
  <c r="M107" i="32"/>
  <c r="I111" i="4"/>
  <c r="N111" i="4"/>
  <c r="O235" i="4"/>
  <c r="P319" i="4"/>
  <c r="F97" i="30"/>
  <c r="F103" i="30" s="1"/>
  <c r="N108" i="35"/>
  <c r="O104" i="4"/>
  <c r="U114" i="4" s="1"/>
  <c r="G579" i="3"/>
  <c r="F48" i="40" s="1"/>
  <c r="F146" i="40" s="1"/>
  <c r="E104" i="4"/>
  <c r="E105" i="4" s="1"/>
  <c r="E77" i="4"/>
  <c r="E88" i="4"/>
  <c r="E90" i="4" s="1"/>
  <c r="E89" i="4" s="1"/>
  <c r="H88" i="4"/>
  <c r="H90" i="4" s="1"/>
  <c r="T104" i="20"/>
  <c r="S108" i="35"/>
  <c r="Q105" i="35"/>
  <c r="U104" i="32"/>
  <c r="J104" i="32"/>
  <c r="L236" i="4"/>
  <c r="N105" i="20"/>
  <c r="O346" i="4"/>
  <c r="R353" i="4" s="1"/>
  <c r="S103" i="20"/>
  <c r="F104" i="32"/>
  <c r="O319" i="4"/>
  <c r="N330" i="4"/>
  <c r="K105" i="32"/>
  <c r="L106" i="32"/>
  <c r="H104" i="4"/>
  <c r="I109" i="4" s="1"/>
  <c r="G231" i="4"/>
  <c r="F199" i="4"/>
  <c r="S107" i="35"/>
  <c r="P105" i="35"/>
  <c r="N108" i="32"/>
  <c r="V105" i="32"/>
  <c r="W118" i="12"/>
  <c r="V67" i="40" s="1"/>
  <c r="V165" i="40" s="1"/>
  <c r="W234" i="4"/>
  <c r="H232" i="4"/>
  <c r="F210" i="4"/>
  <c r="F212" i="4" s="1"/>
  <c r="L196" i="3"/>
  <c r="L198" i="3" s="1"/>
  <c r="T106" i="35"/>
  <c r="Q105" i="20"/>
  <c r="U108" i="35"/>
  <c r="K104" i="20"/>
  <c r="T88" i="4"/>
  <c r="T90" i="4" s="1"/>
  <c r="T89" i="4" s="1"/>
  <c r="N105" i="35"/>
  <c r="H106" i="32"/>
  <c r="M106" i="32"/>
  <c r="K104" i="32"/>
  <c r="L103" i="32"/>
  <c r="M104" i="32"/>
  <c r="V12" i="31"/>
  <c r="T231" i="4"/>
  <c r="I233" i="4"/>
  <c r="M579" i="3"/>
  <c r="L48" i="40" s="1"/>
  <c r="L146" i="40" s="1"/>
  <c r="AD196" i="3"/>
  <c r="AH196" i="3"/>
  <c r="L88" i="4"/>
  <c r="L90" i="4" s="1"/>
  <c r="L89" i="4" s="1"/>
  <c r="U107" i="35"/>
  <c r="M104" i="35"/>
  <c r="Q108" i="35"/>
  <c r="G105" i="32"/>
  <c r="O108" i="32"/>
  <c r="E103" i="32"/>
  <c r="E110" i="32" s="1"/>
  <c r="O106" i="32"/>
  <c r="P107" i="32"/>
  <c r="H74" i="31"/>
  <c r="K235" i="4"/>
  <c r="H56" i="32"/>
  <c r="H57" i="32" s="1"/>
  <c r="AL196" i="3"/>
  <c r="S105" i="35"/>
  <c r="P107" i="35"/>
  <c r="J108" i="32"/>
  <c r="O108" i="20"/>
  <c r="J103" i="32"/>
  <c r="R106" i="20"/>
  <c r="O104" i="35"/>
  <c r="F74" i="31"/>
  <c r="C346" i="4"/>
  <c r="C347" i="4" s="1"/>
  <c r="C319" i="4"/>
  <c r="F320" i="4" s="1"/>
  <c r="S104" i="4"/>
  <c r="S88" i="4"/>
  <c r="S90" i="4" s="1"/>
  <c r="S89" i="4" s="1"/>
  <c r="K231" i="4"/>
  <c r="V105" i="20"/>
  <c r="W107" i="20"/>
  <c r="R106" i="35"/>
  <c r="I106" i="35"/>
  <c r="K107" i="32"/>
  <c r="U109" i="35"/>
  <c r="M233" i="4"/>
  <c r="U104" i="20"/>
  <c r="V106" i="20"/>
  <c r="G104" i="35"/>
  <c r="I105" i="32"/>
  <c r="S105" i="32"/>
  <c r="H104" i="32"/>
  <c r="J106" i="32"/>
  <c r="I579" i="3"/>
  <c r="H48" i="40" s="1"/>
  <c r="H146" i="40" s="1"/>
  <c r="I291" i="3"/>
  <c r="H46" i="40" s="1"/>
  <c r="H144" i="40" s="1"/>
  <c r="F69" i="10"/>
  <c r="D90" i="10" s="1"/>
  <c r="D92" i="10" s="1"/>
  <c r="AT196" i="3"/>
  <c r="Z196" i="3"/>
  <c r="Z198" i="3" s="1"/>
  <c r="X196" i="3"/>
  <c r="X198" i="3" s="1"/>
  <c r="V196" i="3"/>
  <c r="V198" i="3" s="1"/>
  <c r="T196" i="3"/>
  <c r="T198" i="3" s="1"/>
  <c r="G122" i="10"/>
  <c r="J125" i="10"/>
  <c r="W125" i="10"/>
  <c r="R120" i="10"/>
  <c r="S109" i="35"/>
  <c r="J104" i="20"/>
  <c r="I103" i="20"/>
  <c r="V105" i="35"/>
  <c r="O103" i="20"/>
  <c r="G88" i="4"/>
  <c r="G90" i="4" s="1"/>
  <c r="H226" i="4"/>
  <c r="M235" i="4" s="1"/>
  <c r="AR196" i="3"/>
  <c r="AX196" i="3"/>
  <c r="AB196" i="3"/>
  <c r="AB198" i="3" s="1"/>
  <c r="AJ196" i="3"/>
  <c r="R196" i="3"/>
  <c r="R198" i="3" s="1"/>
  <c r="H123" i="10"/>
  <c r="V124" i="10"/>
  <c r="U123" i="10"/>
  <c r="U346" i="4"/>
  <c r="W352" i="4" s="1"/>
  <c r="S107" i="20"/>
  <c r="N108" i="20"/>
  <c r="L107" i="32"/>
  <c r="S135" i="19"/>
  <c r="R58" i="40" s="1"/>
  <c r="R156" i="40" s="1"/>
  <c r="E92" i="20"/>
  <c r="E99" i="20" s="1"/>
  <c r="G104" i="4"/>
  <c r="M114" i="4" s="1"/>
  <c r="W114" i="4"/>
  <c r="P196" i="3"/>
  <c r="P198" i="3" s="1"/>
  <c r="AF196" i="3"/>
  <c r="AP196" i="3"/>
  <c r="AV196" i="3"/>
  <c r="P104" i="20"/>
  <c r="Q253" i="19"/>
  <c r="P59" i="40" s="1"/>
  <c r="P157" i="40" s="1"/>
  <c r="S110" i="4"/>
  <c r="D104" i="4"/>
  <c r="F110" i="4" s="1"/>
  <c r="K113" i="4"/>
  <c r="H199" i="4"/>
  <c r="U107" i="20"/>
  <c r="R88" i="4"/>
  <c r="R90" i="4" s="1"/>
  <c r="R89" i="4" s="1"/>
  <c r="I104" i="32"/>
  <c r="J109" i="35"/>
  <c r="P108" i="20"/>
  <c r="R124" i="10"/>
  <c r="U103" i="20"/>
  <c r="H107" i="35"/>
  <c r="J97" i="20"/>
  <c r="J99" i="20" s="1"/>
  <c r="Q88" i="4"/>
  <c r="Q90" i="4" s="1"/>
  <c r="Q89" i="4" s="1"/>
  <c r="R109" i="4"/>
  <c r="T111" i="4"/>
  <c r="H110" i="4"/>
  <c r="Q319" i="4"/>
  <c r="E226" i="4"/>
  <c r="F231" i="4" s="1"/>
  <c r="V113" i="4"/>
  <c r="G109" i="4"/>
  <c r="N120" i="10"/>
  <c r="Q346" i="4"/>
  <c r="S352" i="4" s="1"/>
  <c r="R135" i="19"/>
  <c r="Q58" i="40" s="1"/>
  <c r="Q156" i="40" s="1"/>
  <c r="O88" i="4"/>
  <c r="O90" i="4" s="1"/>
  <c r="O89" i="4" s="1"/>
  <c r="U104" i="4"/>
  <c r="D68" i="36"/>
  <c r="G94" i="20"/>
  <c r="G99" i="20" s="1"/>
  <c r="H95" i="20"/>
  <c r="H99" i="20" s="1"/>
  <c r="F93" i="20"/>
  <c r="F99" i="20" s="1"/>
  <c r="V108" i="20"/>
  <c r="O135" i="19"/>
  <c r="N58" i="40" s="1"/>
  <c r="N156" i="40" s="1"/>
  <c r="T106" i="20"/>
  <c r="D199" i="4"/>
  <c r="D226" i="4"/>
  <c r="D227" i="4" s="1"/>
  <c r="D210" i="4"/>
  <c r="D212" i="4" s="1"/>
  <c r="O430" i="3"/>
  <c r="T366" i="4"/>
  <c r="L105" i="35"/>
  <c r="R104" i="4"/>
  <c r="M108" i="32"/>
  <c r="I104" i="35"/>
  <c r="P135" i="19"/>
  <c r="O58" i="40" s="1"/>
  <c r="O156" i="40" s="1"/>
  <c r="G74" i="31"/>
  <c r="D70" i="31"/>
  <c r="D73" i="31"/>
  <c r="D75" i="31" s="1"/>
  <c r="U109" i="4"/>
  <c r="Q363" i="4"/>
  <c r="U367" i="4"/>
  <c r="C172" i="4"/>
  <c r="R123" i="10"/>
  <c r="M106" i="35"/>
  <c r="N107" i="35"/>
  <c r="K346" i="4"/>
  <c r="N353" i="4" s="1"/>
  <c r="H103" i="32"/>
  <c r="J105" i="32"/>
  <c r="P362" i="4"/>
  <c r="P121" i="10"/>
  <c r="P109" i="35"/>
  <c r="K579" i="3"/>
  <c r="J48" i="40" s="1"/>
  <c r="J146" i="40" s="1"/>
  <c r="P122" i="10"/>
  <c r="S106" i="35"/>
  <c r="H104" i="35"/>
  <c r="L108" i="35"/>
  <c r="Q107" i="20"/>
  <c r="W105" i="20"/>
  <c r="M105" i="32"/>
  <c r="R721" i="3"/>
  <c r="Q49" i="40" s="1"/>
  <c r="Q147" i="40" s="1"/>
  <c r="F88" i="4"/>
  <c r="F90" i="4" s="1"/>
  <c r="F89" i="4" s="1"/>
  <c r="K135" i="19"/>
  <c r="J58" i="40" s="1"/>
  <c r="J156" i="40" s="1"/>
  <c r="O121" i="10"/>
  <c r="O106" i="20"/>
  <c r="T107" i="35"/>
  <c r="M104" i="20"/>
  <c r="G233" i="12"/>
  <c r="F68" i="40" s="1"/>
  <c r="F166" i="40" s="1"/>
  <c r="P107" i="20"/>
  <c r="M109" i="35"/>
  <c r="J106" i="35"/>
  <c r="W108" i="20"/>
  <c r="R108" i="20"/>
  <c r="P330" i="4"/>
  <c r="P332" i="4" s="1"/>
  <c r="P331" i="4" s="1"/>
  <c r="T109" i="35"/>
  <c r="H579" i="3"/>
  <c r="G48" i="40" s="1"/>
  <c r="G146" i="40" s="1"/>
  <c r="K103" i="32"/>
  <c r="F77" i="4"/>
  <c r="Q206" i="16"/>
  <c r="P253" i="19"/>
  <c r="O59" i="40" s="1"/>
  <c r="O157" i="40" s="1"/>
  <c r="S125" i="10"/>
  <c r="R105" i="35"/>
  <c r="U106" i="20"/>
  <c r="P108" i="32"/>
  <c r="N106" i="32"/>
  <c r="M104" i="4"/>
  <c r="S114" i="4" s="1"/>
  <c r="E103" i="20"/>
  <c r="E110" i="20" s="1"/>
  <c r="D80" i="40" s="1"/>
  <c r="D178" i="40" s="1"/>
  <c r="V104" i="35"/>
  <c r="K354" i="4"/>
  <c r="H351" i="4"/>
  <c r="M356" i="4"/>
  <c r="I352" i="4"/>
  <c r="J341" i="3"/>
  <c r="J343" i="3" s="1"/>
  <c r="M135" i="19"/>
  <c r="L58" i="40" s="1"/>
  <c r="L156" i="40" s="1"/>
  <c r="J579" i="3"/>
  <c r="I48" i="40" s="1"/>
  <c r="I146" i="40" s="1"/>
  <c r="Q135" i="19"/>
  <c r="P58" i="40" s="1"/>
  <c r="P156" i="40" s="1"/>
  <c r="N135" i="19"/>
  <c r="M58" i="40" s="1"/>
  <c r="M156" i="40" s="1"/>
  <c r="T135" i="19"/>
  <c r="S58" i="40" s="1"/>
  <c r="S156" i="40" s="1"/>
  <c r="L579" i="3"/>
  <c r="K48" i="40" s="1"/>
  <c r="K146" i="40" s="1"/>
  <c r="U108" i="20"/>
  <c r="M103" i="20"/>
  <c r="T104" i="32"/>
  <c r="I88" i="4"/>
  <c r="I90" i="4" s="1"/>
  <c r="I89" i="4" s="1"/>
  <c r="I104" i="4"/>
  <c r="T346" i="4"/>
  <c r="W353" i="4" s="1"/>
  <c r="V106" i="32"/>
  <c r="K332" i="4"/>
  <c r="K331" i="4" s="1"/>
  <c r="F105" i="4"/>
  <c r="H103" i="16"/>
  <c r="H117" i="16" s="1"/>
  <c r="H56" i="20"/>
  <c r="H57" i="20" s="1"/>
  <c r="L330" i="4"/>
  <c r="L332" i="4" s="1"/>
  <c r="L331" i="4" s="1"/>
  <c r="J108" i="20"/>
  <c r="H106" i="20"/>
  <c r="T104" i="35"/>
  <c r="R104" i="32"/>
  <c r="V104" i="4"/>
  <c r="W109" i="4" s="1"/>
  <c r="V88" i="4"/>
  <c r="V90" i="4" s="1"/>
  <c r="V89" i="4" s="1"/>
  <c r="P106" i="35"/>
  <c r="Q107" i="35"/>
  <c r="I96" i="32"/>
  <c r="I99" i="32" s="1"/>
  <c r="H95" i="32"/>
  <c r="H99" i="32" s="1"/>
  <c r="F93" i="32"/>
  <c r="F99" i="32" s="1"/>
  <c r="J97" i="32"/>
  <c r="J99" i="32" s="1"/>
  <c r="G94" i="32"/>
  <c r="G99" i="32" s="1"/>
  <c r="E92" i="32"/>
  <c r="E99" i="32" s="1"/>
  <c r="J56" i="20"/>
  <c r="J57" i="20" s="1"/>
  <c r="J353" i="4"/>
  <c r="Q114" i="4"/>
  <c r="P236" i="4"/>
  <c r="G227" i="4"/>
  <c r="AL639" i="3"/>
  <c r="T319" i="4"/>
  <c r="G319" i="4"/>
  <c r="V135" i="19"/>
  <c r="U58" i="40" s="1"/>
  <c r="U156" i="40" s="1"/>
  <c r="K253" i="19"/>
  <c r="J59" i="40" s="1"/>
  <c r="J157" i="40" s="1"/>
  <c r="S124" i="10"/>
  <c r="L346" i="4"/>
  <c r="O353" i="4" s="1"/>
  <c r="Q103" i="20"/>
  <c r="F104" i="20"/>
  <c r="I107" i="20"/>
  <c r="N104" i="20"/>
  <c r="P104" i="35"/>
  <c r="O105" i="35"/>
  <c r="M107" i="35"/>
  <c r="W107" i="35"/>
  <c r="O107" i="35"/>
  <c r="U107" i="32"/>
  <c r="N106" i="20"/>
  <c r="T106" i="32"/>
  <c r="N109" i="35"/>
  <c r="U105" i="32"/>
  <c r="W104" i="4"/>
  <c r="W88" i="4"/>
  <c r="W90" i="4" s="1"/>
  <c r="E71" i="32"/>
  <c r="V12" i="32"/>
  <c r="G71" i="32"/>
  <c r="F71" i="32"/>
  <c r="D70" i="32"/>
  <c r="D72" i="32" s="1"/>
  <c r="D76" i="32" s="1"/>
  <c r="D87" i="32" s="1"/>
  <c r="J119" i="32" s="1"/>
  <c r="D67" i="32"/>
  <c r="H71" i="32"/>
  <c r="X76" i="5"/>
  <c r="X82" i="5" s="1"/>
  <c r="V82" i="5"/>
  <c r="V83" i="5" s="1"/>
  <c r="V110" i="4"/>
  <c r="R142" i="3"/>
  <c r="AH52" i="3"/>
  <c r="K319" i="4"/>
  <c r="C77" i="4"/>
  <c r="Q122" i="10"/>
  <c r="K105" i="35"/>
  <c r="L107" i="35"/>
  <c r="O331" i="4"/>
  <c r="W111" i="4"/>
  <c r="C47" i="4"/>
  <c r="L355" i="4"/>
  <c r="G330" i="4"/>
  <c r="G332" i="4" s="1"/>
  <c r="L135" i="19"/>
  <c r="K58" i="40" s="1"/>
  <c r="K156" i="40" s="1"/>
  <c r="U135" i="19"/>
  <c r="T58" i="40" s="1"/>
  <c r="T156" i="40" s="1"/>
  <c r="O253" i="19"/>
  <c r="N59" i="40" s="1"/>
  <c r="N157" i="40" s="1"/>
  <c r="T125" i="10"/>
  <c r="W233" i="12"/>
  <c r="V68" i="40" s="1"/>
  <c r="V166" i="40" s="1"/>
  <c r="M88" i="4"/>
  <c r="M90" i="4" s="1"/>
  <c r="M89" i="4" s="1"/>
  <c r="K106" i="20"/>
  <c r="R108" i="35"/>
  <c r="J104" i="35"/>
  <c r="U105" i="35"/>
  <c r="Q103" i="32"/>
  <c r="J105" i="35"/>
  <c r="K106" i="35"/>
  <c r="W107" i="32"/>
  <c r="H346" i="4"/>
  <c r="H330" i="4"/>
  <c r="H332" i="4" s="1"/>
  <c r="O205" i="16"/>
  <c r="U209" i="16"/>
  <c r="S105" i="20"/>
  <c r="R103" i="20"/>
  <c r="P106" i="20"/>
  <c r="R208" i="16"/>
  <c r="S207" i="16"/>
  <c r="T105" i="20"/>
  <c r="P103" i="20"/>
  <c r="L107" i="20"/>
  <c r="J88" i="4"/>
  <c r="J90" i="4" s="1"/>
  <c r="J104" i="4"/>
  <c r="M105" i="20"/>
  <c r="L104" i="20"/>
  <c r="O107" i="20"/>
  <c r="F346" i="4"/>
  <c r="F330" i="4"/>
  <c r="F332" i="4" s="1"/>
  <c r="F331" i="4" s="1"/>
  <c r="M105" i="35"/>
  <c r="Q109" i="35"/>
  <c r="K352" i="4"/>
  <c r="O356" i="4"/>
  <c r="M354" i="4"/>
  <c r="L353" i="4"/>
  <c r="J351" i="4"/>
  <c r="N355" i="4"/>
  <c r="J107" i="35"/>
  <c r="L109" i="35"/>
  <c r="U355" i="4"/>
  <c r="R352" i="4"/>
  <c r="T354" i="4"/>
  <c r="V356" i="4"/>
  <c r="Q351" i="4"/>
  <c r="S353" i="4"/>
  <c r="J105" i="20"/>
  <c r="M108" i="20"/>
  <c r="V107" i="20"/>
  <c r="T107" i="20"/>
  <c r="Q104" i="20"/>
  <c r="V346" i="4"/>
  <c r="W351" i="4" s="1"/>
  <c r="V330" i="4"/>
  <c r="V332" i="4" s="1"/>
  <c r="V331" i="4" s="1"/>
  <c r="W330" i="4"/>
  <c r="W332" i="4" s="1"/>
  <c r="W331" i="4" s="1"/>
  <c r="W346" i="4"/>
  <c r="N103" i="20"/>
  <c r="Q106" i="20"/>
  <c r="S108" i="20"/>
  <c r="R107" i="20"/>
  <c r="O104" i="20"/>
  <c r="P105" i="20"/>
  <c r="H103" i="20"/>
  <c r="S106" i="20"/>
  <c r="I108" i="35"/>
  <c r="G106" i="35"/>
  <c r="S355" i="4"/>
  <c r="P352" i="4"/>
  <c r="R354" i="4"/>
  <c r="O351" i="4"/>
  <c r="Q353" i="4"/>
  <c r="T356" i="4"/>
  <c r="N429" i="3"/>
  <c r="S434" i="3"/>
  <c r="AB52" i="3"/>
  <c r="J486" i="3"/>
  <c r="J488" i="3" s="1"/>
  <c r="G146" i="3"/>
  <c r="F45" i="40" s="1"/>
  <c r="F143" i="40" s="1"/>
  <c r="M721" i="3"/>
  <c r="L49" i="40" s="1"/>
  <c r="L147" i="40" s="1"/>
  <c r="P721" i="3"/>
  <c r="O49" i="40" s="1"/>
  <c r="O147" i="40" s="1"/>
  <c r="D252" i="3"/>
  <c r="T721" i="3"/>
  <c r="S49" i="40" s="1"/>
  <c r="S147" i="40" s="1"/>
  <c r="K721" i="3"/>
  <c r="J49" i="40" s="1"/>
  <c r="J147" i="40" s="1"/>
  <c r="N209" i="3"/>
  <c r="AD63" i="3"/>
  <c r="G436" i="3"/>
  <c r="F47" i="40" s="1"/>
  <c r="F145" i="40" s="1"/>
  <c r="J50" i="3"/>
  <c r="J52" i="3" s="1"/>
  <c r="Q721" i="3"/>
  <c r="P49" i="40" s="1"/>
  <c r="P147" i="40" s="1"/>
  <c r="O721" i="3"/>
  <c r="N49" i="40" s="1"/>
  <c r="N147" i="40" s="1"/>
  <c r="N639" i="3"/>
  <c r="R433" i="3"/>
  <c r="T124" i="10"/>
  <c r="P120" i="10"/>
  <c r="U125" i="10"/>
  <c r="S123" i="10"/>
  <c r="R122" i="10"/>
  <c r="I219" i="12"/>
  <c r="I222" i="12" s="1"/>
  <c r="H233" i="12"/>
  <c r="G68" i="40" s="1"/>
  <c r="G166" i="40" s="1"/>
  <c r="P233" i="12"/>
  <c r="O68" i="40" s="1"/>
  <c r="O166" i="40" s="1"/>
  <c r="R233" i="12"/>
  <c r="Q68" i="40" s="1"/>
  <c r="Q166" i="40" s="1"/>
  <c r="K233" i="12"/>
  <c r="J68" i="40" s="1"/>
  <c r="J166" i="40" s="1"/>
  <c r="J105" i="12"/>
  <c r="J107" i="12" s="1"/>
  <c r="F101" i="12"/>
  <c r="F107" i="12" s="1"/>
  <c r="G102" i="12"/>
  <c r="G107" i="12" s="1"/>
  <c r="I104" i="12"/>
  <c r="I107" i="12" s="1"/>
  <c r="M118" i="12"/>
  <c r="L67" i="40" s="1"/>
  <c r="L165" i="40" s="1"/>
  <c r="S233" i="12"/>
  <c r="R68" i="40" s="1"/>
  <c r="R166" i="40" s="1"/>
  <c r="E100" i="12"/>
  <c r="E107" i="12" s="1"/>
  <c r="F216" i="12"/>
  <c r="F222" i="12" s="1"/>
  <c r="G217" i="12"/>
  <c r="G222" i="12" s="1"/>
  <c r="J220" i="12"/>
  <c r="J222" i="12" s="1"/>
  <c r="H218" i="12"/>
  <c r="H222" i="12" s="1"/>
  <c r="N233" i="12"/>
  <c r="M68" i="40" s="1"/>
  <c r="M166" i="40" s="1"/>
  <c r="J233" i="12"/>
  <c r="I68" i="40" s="1"/>
  <c r="I166" i="40" s="1"/>
  <c r="Q233" i="12"/>
  <c r="P68" i="40" s="1"/>
  <c r="P166" i="40" s="1"/>
  <c r="L233" i="12"/>
  <c r="K68" i="40" s="1"/>
  <c r="K166" i="40" s="1"/>
  <c r="O233" i="12"/>
  <c r="N68" i="40" s="1"/>
  <c r="N166" i="40" s="1"/>
  <c r="U233" i="12"/>
  <c r="T68" i="40" s="1"/>
  <c r="T166" i="40" s="1"/>
  <c r="M233" i="12"/>
  <c r="L68" i="40" s="1"/>
  <c r="L166" i="40" s="1"/>
  <c r="V118" i="12"/>
  <c r="U67" i="40" s="1"/>
  <c r="U165" i="40" s="1"/>
  <c r="S118" i="12"/>
  <c r="R67" i="40" s="1"/>
  <c r="R165" i="40" s="1"/>
  <c r="U118" i="12"/>
  <c r="T67" i="40" s="1"/>
  <c r="T165" i="40" s="1"/>
  <c r="N118" i="12"/>
  <c r="M67" i="40" s="1"/>
  <c r="M165" i="40" s="1"/>
  <c r="T118" i="12"/>
  <c r="S67" i="40" s="1"/>
  <c r="S165" i="40" s="1"/>
  <c r="G58" i="30"/>
  <c r="H58" i="30"/>
  <c r="E62" i="30"/>
  <c r="I106" i="32"/>
  <c r="K108" i="32"/>
  <c r="G104" i="32"/>
  <c r="H105" i="32"/>
  <c r="F103" i="32"/>
  <c r="J107" i="32"/>
  <c r="I56" i="32"/>
  <c r="I57" i="32" s="1"/>
  <c r="U108" i="32"/>
  <c r="S106" i="32"/>
  <c r="R105" i="32"/>
  <c r="Q104" i="32"/>
  <c r="T107" i="32"/>
  <c r="P103" i="32"/>
  <c r="E346" i="4"/>
  <c r="E319" i="4"/>
  <c r="E330" i="4"/>
  <c r="E332" i="4" s="1"/>
  <c r="V104" i="32"/>
  <c r="W105" i="32"/>
  <c r="U103" i="32"/>
  <c r="O105" i="32"/>
  <c r="Q107" i="32"/>
  <c r="N104" i="32"/>
  <c r="R108" i="32"/>
  <c r="P106" i="32"/>
  <c r="M103" i="32"/>
  <c r="S108" i="32"/>
  <c r="N103" i="32"/>
  <c r="Q106" i="32"/>
  <c r="P105" i="32"/>
  <c r="R107" i="32"/>
  <c r="O104" i="32"/>
  <c r="G57" i="31"/>
  <c r="X63" i="3"/>
  <c r="Q118" i="12"/>
  <c r="P67" i="40" s="1"/>
  <c r="P165" i="40" s="1"/>
  <c r="R118" i="12"/>
  <c r="Q67" i="40" s="1"/>
  <c r="Q165" i="40" s="1"/>
  <c r="V209" i="3"/>
  <c r="T233" i="12"/>
  <c r="S68" i="40" s="1"/>
  <c r="S166" i="40" s="1"/>
  <c r="D318" i="4"/>
  <c r="C294" i="4"/>
  <c r="I107" i="31"/>
  <c r="K109" i="31"/>
  <c r="L110" i="31"/>
  <c r="J108" i="31"/>
  <c r="H106" i="31"/>
  <c r="H113" i="31" s="1"/>
  <c r="M111" i="31"/>
  <c r="AF63" i="3"/>
  <c r="AN209" i="3"/>
  <c r="V52" i="3"/>
  <c r="P52" i="3"/>
  <c r="Q205" i="16"/>
  <c r="I58" i="30"/>
  <c r="R346" i="4"/>
  <c r="R330" i="4"/>
  <c r="R332" i="4" s="1"/>
  <c r="R331" i="4" s="1"/>
  <c r="I233" i="12"/>
  <c r="H68" i="40" s="1"/>
  <c r="H166" i="40" s="1"/>
  <c r="AH639" i="3"/>
  <c r="V639" i="3"/>
  <c r="I56" i="20"/>
  <c r="I57" i="20" s="1"/>
  <c r="P353" i="4"/>
  <c r="R355" i="4"/>
  <c r="O352" i="4"/>
  <c r="S356" i="4"/>
  <c r="N351" i="4"/>
  <c r="Q354" i="4"/>
  <c r="N354" i="3"/>
  <c r="G104" i="20"/>
  <c r="F103" i="20"/>
  <c r="I106" i="20"/>
  <c r="J107" i="20"/>
  <c r="K108" i="20"/>
  <c r="H105" i="20"/>
  <c r="J330" i="4"/>
  <c r="J332" i="4" s="1"/>
  <c r="J331" i="4" s="1"/>
  <c r="J346" i="4"/>
  <c r="J106" i="20"/>
  <c r="G103" i="20"/>
  <c r="I105" i="20"/>
  <c r="K107" i="20"/>
  <c r="H104" i="20"/>
  <c r="L108" i="20"/>
  <c r="V233" i="12"/>
  <c r="U68" i="40" s="1"/>
  <c r="U166" i="40" s="1"/>
  <c r="G108" i="30"/>
  <c r="H109" i="30"/>
  <c r="I110" i="30"/>
  <c r="F107" i="30"/>
  <c r="F114" i="30" s="1"/>
  <c r="J111" i="30"/>
  <c r="K112" i="30"/>
  <c r="F90" i="30"/>
  <c r="R125" i="10"/>
  <c r="Q124" i="10"/>
  <c r="P123" i="10"/>
  <c r="M120" i="10"/>
  <c r="N121" i="10"/>
  <c r="O122" i="10"/>
  <c r="J122" i="10"/>
  <c r="L124" i="10"/>
  <c r="H120" i="10"/>
  <c r="K123" i="10"/>
  <c r="M125" i="10"/>
  <c r="I121" i="10"/>
  <c r="W122" i="10"/>
  <c r="U120" i="10"/>
  <c r="V121" i="10"/>
  <c r="V122" i="10"/>
  <c r="T120" i="10"/>
  <c r="U121" i="10"/>
  <c r="W123" i="10"/>
  <c r="J120" i="10"/>
  <c r="M123" i="10"/>
  <c r="K121" i="10"/>
  <c r="N124" i="10"/>
  <c r="O125" i="10"/>
  <c r="L122" i="10"/>
  <c r="F120" i="10"/>
  <c r="I123" i="10"/>
  <c r="G121" i="10"/>
  <c r="J124" i="10"/>
  <c r="K125" i="10"/>
  <c r="H122" i="10"/>
  <c r="M124" i="10"/>
  <c r="L123" i="10"/>
  <c r="N125" i="10"/>
  <c r="K122" i="10"/>
  <c r="I120" i="10"/>
  <c r="J121" i="10"/>
  <c r="K120" i="10"/>
  <c r="L121" i="10"/>
  <c r="N123" i="10"/>
  <c r="O124" i="10"/>
  <c r="P125" i="10"/>
  <c r="M122" i="10"/>
  <c r="V120" i="10"/>
  <c r="W121" i="10"/>
  <c r="G120" i="10"/>
  <c r="H121" i="10"/>
  <c r="J123" i="10"/>
  <c r="K124" i="10"/>
  <c r="L125" i="10"/>
  <c r="I122" i="10"/>
  <c r="I118" i="12"/>
  <c r="H67" i="40" s="1"/>
  <c r="H165" i="40" s="1"/>
  <c r="P118" i="12"/>
  <c r="O67" i="40" s="1"/>
  <c r="O165" i="40" s="1"/>
  <c r="O118" i="12"/>
  <c r="N67" i="40" s="1"/>
  <c r="N165" i="40" s="1"/>
  <c r="L118" i="12"/>
  <c r="K67" i="40" s="1"/>
  <c r="K165" i="40" s="1"/>
  <c r="K118" i="12"/>
  <c r="J67" i="40" s="1"/>
  <c r="J165" i="40" s="1"/>
  <c r="J771" i="3"/>
  <c r="J773" i="3" s="1"/>
  <c r="D397" i="3"/>
  <c r="T63" i="3"/>
  <c r="R63" i="3"/>
  <c r="AH496" i="3"/>
  <c r="AT209" i="3"/>
  <c r="J629" i="3"/>
  <c r="J631" i="3" s="1"/>
  <c r="C390" i="3"/>
  <c r="D107" i="3"/>
  <c r="AT639" i="3"/>
  <c r="J209" i="3"/>
  <c r="L721" i="3"/>
  <c r="K49" i="40" s="1"/>
  <c r="K147" i="40" s="1"/>
  <c r="R354" i="3"/>
  <c r="AT354" i="3"/>
  <c r="N721" i="3"/>
  <c r="M49" i="40" s="1"/>
  <c r="M147" i="40" s="1"/>
  <c r="U253" i="19"/>
  <c r="T59" i="40" s="1"/>
  <c r="T157" i="40" s="1"/>
  <c r="X354" i="3"/>
  <c r="L209" i="3"/>
  <c r="Z639" i="3"/>
  <c r="AR639" i="3"/>
  <c r="AR354" i="3"/>
  <c r="J496" i="3"/>
  <c r="AL209" i="3"/>
  <c r="P209" i="3"/>
  <c r="L429" i="3"/>
  <c r="M430" i="3"/>
  <c r="Q434" i="3"/>
  <c r="P433" i="3"/>
  <c r="O432" i="3"/>
  <c r="V209" i="16"/>
  <c r="U208" i="16"/>
  <c r="AX209" i="3"/>
  <c r="AV209" i="3"/>
  <c r="AR209" i="3"/>
  <c r="U206" i="16"/>
  <c r="V207" i="16"/>
  <c r="W208" i="16"/>
  <c r="F227" i="4"/>
  <c r="S721" i="3"/>
  <c r="R49" i="40" s="1"/>
  <c r="R147" i="40" s="1"/>
  <c r="J639" i="3"/>
  <c r="AD354" i="3"/>
  <c r="P496" i="3"/>
  <c r="Z209" i="3"/>
  <c r="L52" i="3"/>
  <c r="Q432" i="3"/>
  <c r="P639" i="3"/>
  <c r="AJ639" i="3"/>
  <c r="T639" i="3"/>
  <c r="AX781" i="3"/>
  <c r="AR496" i="3"/>
  <c r="AF209" i="3"/>
  <c r="Z52" i="3"/>
  <c r="AV639" i="3"/>
  <c r="AF639" i="3"/>
  <c r="X639" i="3"/>
  <c r="AP639" i="3"/>
  <c r="AN63" i="3"/>
  <c r="AV63" i="3"/>
  <c r="V63" i="3"/>
  <c r="AV354" i="3"/>
  <c r="AB354" i="3"/>
  <c r="AL354" i="3"/>
  <c r="AL496" i="3"/>
  <c r="AB496" i="3"/>
  <c r="Z496" i="3"/>
  <c r="R52" i="3"/>
  <c r="N52" i="3"/>
  <c r="E629" i="3"/>
  <c r="H486" i="3"/>
  <c r="U205" i="16"/>
  <c r="X341" i="3"/>
  <c r="X343" i="3" s="1"/>
  <c r="N341" i="3"/>
  <c r="N343" i="3" s="1"/>
  <c r="AX341" i="3"/>
  <c r="AF341" i="3"/>
  <c r="AF343" i="3" s="1"/>
  <c r="L341" i="3"/>
  <c r="L343" i="3" s="1"/>
  <c r="AV341" i="3"/>
  <c r="AL341" i="3"/>
  <c r="P341" i="3"/>
  <c r="P343" i="3" s="1"/>
  <c r="V341" i="3"/>
  <c r="V343" i="3" s="1"/>
  <c r="AP341" i="3"/>
  <c r="AN341" i="3"/>
  <c r="AH341" i="3"/>
  <c r="R341" i="3"/>
  <c r="R343" i="3" s="1"/>
  <c r="T341" i="3"/>
  <c r="T343" i="3" s="1"/>
  <c r="AD341" i="3"/>
  <c r="AD343" i="3" s="1"/>
  <c r="AB341" i="3"/>
  <c r="AB343" i="3" s="1"/>
  <c r="AJ341" i="3"/>
  <c r="AR341" i="3"/>
  <c r="Z341" i="3"/>
  <c r="Z343" i="3" s="1"/>
  <c r="AT341" i="3"/>
  <c r="T205" i="16"/>
  <c r="R205" i="16"/>
  <c r="S253" i="19"/>
  <c r="R59" i="40" s="1"/>
  <c r="R157" i="40" s="1"/>
  <c r="T207" i="16"/>
  <c r="D92" i="19"/>
  <c r="E95" i="19" s="1"/>
  <c r="I239" i="19"/>
  <c r="I242" i="19" s="1"/>
  <c r="F236" i="19"/>
  <c r="F242" i="19" s="1"/>
  <c r="G237" i="19"/>
  <c r="G242" i="19" s="1"/>
  <c r="V253" i="19"/>
  <c r="U59" i="40" s="1"/>
  <c r="U157" i="40" s="1"/>
  <c r="T253" i="19"/>
  <c r="S59" i="40" s="1"/>
  <c r="S157" i="40" s="1"/>
  <c r="R253" i="19"/>
  <c r="Q59" i="40" s="1"/>
  <c r="Q157" i="40" s="1"/>
  <c r="N253" i="19"/>
  <c r="M59" i="40" s="1"/>
  <c r="M157" i="40" s="1"/>
  <c r="L253" i="19"/>
  <c r="K59" i="40" s="1"/>
  <c r="K157" i="40" s="1"/>
  <c r="M253" i="19"/>
  <c r="L59" i="40" s="1"/>
  <c r="L157" i="40" s="1"/>
  <c r="W253" i="19"/>
  <c r="V59" i="40" s="1"/>
  <c r="V157" i="40" s="1"/>
  <c r="G96" i="19"/>
  <c r="I121" i="19"/>
  <c r="I124" i="19" s="1"/>
  <c r="F96" i="19"/>
  <c r="D95" i="19"/>
  <c r="D97" i="19" s="1"/>
  <c r="E96" i="19"/>
  <c r="H96" i="19"/>
  <c r="E117" i="19"/>
  <c r="E124" i="19" s="1"/>
  <c r="G119" i="19"/>
  <c r="G124" i="19" s="1"/>
  <c r="F118" i="19"/>
  <c r="F124" i="19" s="1"/>
  <c r="J122" i="19"/>
  <c r="J124" i="19" s="1"/>
  <c r="J240" i="19"/>
  <c r="J242" i="19" s="1"/>
  <c r="S208" i="16"/>
  <c r="W207" i="16"/>
  <c r="R207" i="16"/>
  <c r="U210" i="16"/>
  <c r="P205" i="16"/>
  <c r="S206" i="16"/>
  <c r="J79" i="19"/>
  <c r="I101" i="19" s="1"/>
  <c r="I112" i="19" s="1"/>
  <c r="W210" i="16"/>
  <c r="U207" i="16"/>
  <c r="P206" i="16"/>
  <c r="V205" i="16"/>
  <c r="T210" i="16"/>
  <c r="S205" i="16"/>
  <c r="R206" i="16"/>
  <c r="T206" i="16"/>
  <c r="Q207" i="16"/>
  <c r="V208" i="16"/>
  <c r="L103" i="16"/>
  <c r="L117" i="16" s="1"/>
  <c r="P103" i="16"/>
  <c r="P117" i="16" s="1"/>
  <c r="T354" i="3"/>
  <c r="AX63" i="3"/>
  <c r="AX354" i="3"/>
  <c r="V354" i="3"/>
  <c r="Z354" i="3"/>
  <c r="N63" i="3"/>
  <c r="AT63" i="3"/>
  <c r="T209" i="3"/>
  <c r="AD209" i="3"/>
  <c r="AP209" i="3"/>
  <c r="Z63" i="3"/>
  <c r="J354" i="3"/>
  <c r="V496" i="3"/>
  <c r="O863" i="3"/>
  <c r="N50" i="40" s="1"/>
  <c r="N148" i="40" s="1"/>
  <c r="AF496" i="3"/>
  <c r="AB209" i="3"/>
  <c r="R209" i="3"/>
  <c r="P63" i="3"/>
  <c r="AR63" i="3"/>
  <c r="X52" i="3"/>
  <c r="AF52" i="3"/>
  <c r="I103" i="16"/>
  <c r="AP354" i="3"/>
  <c r="AD639" i="3"/>
  <c r="AV496" i="3"/>
  <c r="T52" i="3"/>
  <c r="W863" i="3"/>
  <c r="V50" i="40" s="1"/>
  <c r="V148" i="40" s="1"/>
  <c r="M863" i="3"/>
  <c r="L50" i="40" s="1"/>
  <c r="L148" i="40" s="1"/>
  <c r="AH63" i="3"/>
  <c r="AF354" i="3"/>
  <c r="N496" i="3"/>
  <c r="T496" i="3"/>
  <c r="R496" i="3"/>
  <c r="AH209" i="3"/>
  <c r="AL63" i="3"/>
  <c r="AD52" i="3"/>
  <c r="X209" i="3"/>
  <c r="M103" i="16"/>
  <c r="J103" i="16"/>
  <c r="J117" i="16" s="1"/>
  <c r="F369" i="4"/>
  <c r="E37" i="40" s="1"/>
  <c r="E135" i="40" s="1"/>
  <c r="V863" i="3"/>
  <c r="U50" i="40" s="1"/>
  <c r="U148" i="40" s="1"/>
  <c r="P863" i="3"/>
  <c r="O50" i="40" s="1"/>
  <c r="O148" i="40" s="1"/>
  <c r="AX639" i="3"/>
  <c r="J63" i="3"/>
  <c r="AN496" i="3"/>
  <c r="AD496" i="3"/>
  <c r="AP63" i="3"/>
  <c r="AB63" i="3"/>
  <c r="L354" i="3"/>
  <c r="AH354" i="3"/>
  <c r="AN354" i="3"/>
  <c r="R103" i="16"/>
  <c r="R117" i="16" s="1"/>
  <c r="E103" i="16"/>
  <c r="E117" i="16" s="1"/>
  <c r="N103" i="16"/>
  <c r="N117" i="16" s="1"/>
  <c r="D103" i="16"/>
  <c r="S103" i="16"/>
  <c r="S117" i="16" s="1"/>
  <c r="T103" i="16"/>
  <c r="T117" i="16" s="1"/>
  <c r="Q103" i="16"/>
  <c r="Q117" i="16" s="1"/>
  <c r="O103" i="16"/>
  <c r="O117" i="16" s="1"/>
  <c r="V103" i="16"/>
  <c r="V117" i="16" s="1"/>
  <c r="K103" i="16"/>
  <c r="K117" i="16" s="1"/>
  <c r="F103" i="16"/>
  <c r="U103" i="16"/>
  <c r="U117" i="16" s="1"/>
  <c r="W103" i="16"/>
  <c r="W117" i="16" s="1"/>
  <c r="G103" i="16"/>
  <c r="G176" i="12"/>
  <c r="F177" i="12"/>
  <c r="I174" i="12"/>
  <c r="J197" i="19"/>
  <c r="I219" i="19" s="1"/>
  <c r="I230" i="19" s="1"/>
  <c r="M431" i="3"/>
  <c r="L430" i="3"/>
  <c r="N432" i="3"/>
  <c r="K429" i="3"/>
  <c r="P434" i="3"/>
  <c r="O433" i="3"/>
  <c r="H47" i="30"/>
  <c r="G61" i="12"/>
  <c r="F62" i="12"/>
  <c r="N863" i="3"/>
  <c r="M50" i="40" s="1"/>
  <c r="M148" i="40" s="1"/>
  <c r="AJ63" i="3"/>
  <c r="P354" i="3"/>
  <c r="AJ496" i="3"/>
  <c r="X496" i="3"/>
  <c r="AT496" i="3"/>
  <c r="AJ209" i="3"/>
  <c r="R639" i="3"/>
  <c r="AN639" i="3"/>
  <c r="AB639" i="3"/>
  <c r="U863" i="3"/>
  <c r="T50" i="40" s="1"/>
  <c r="T148" i="40" s="1"/>
  <c r="AJ354" i="3"/>
  <c r="AX496" i="3"/>
  <c r="AP496" i="3"/>
  <c r="L432" i="3"/>
  <c r="I429" i="3"/>
  <c r="N434" i="3"/>
  <c r="K431" i="3"/>
  <c r="J430" i="3"/>
  <c r="M433" i="3"/>
  <c r="J431" i="3"/>
  <c r="H429" i="3"/>
  <c r="H436" i="3" s="1"/>
  <c r="G47" i="40" s="1"/>
  <c r="G145" i="40" s="1"/>
  <c r="K432" i="3"/>
  <c r="M434" i="3"/>
  <c r="I430" i="3"/>
  <c r="L433" i="3"/>
  <c r="I863" i="3"/>
  <c r="H50" i="40" s="1"/>
  <c r="H148" i="40" s="1"/>
  <c r="S863" i="3"/>
  <c r="R50" i="40" s="1"/>
  <c r="R148" i="40" s="1"/>
  <c r="T362" i="4"/>
  <c r="W365" i="4"/>
  <c r="V364" i="4"/>
  <c r="U363" i="4"/>
  <c r="X366" i="4"/>
  <c r="Y367" i="4"/>
  <c r="L496" i="3"/>
  <c r="D539" i="3"/>
  <c r="V366" i="4"/>
  <c r="S363" i="4"/>
  <c r="T364" i="4"/>
  <c r="U365" i="4"/>
  <c r="R362" i="4"/>
  <c r="W367" i="4"/>
  <c r="R365" i="4"/>
  <c r="O362" i="4"/>
  <c r="P363" i="4"/>
  <c r="S366" i="4"/>
  <c r="T367" i="4"/>
  <c r="Q364" i="4"/>
  <c r="L639" i="3"/>
  <c r="D681" i="3"/>
  <c r="P366" i="4"/>
  <c r="Q367" i="4"/>
  <c r="M363" i="4"/>
  <c r="N364" i="4"/>
  <c r="O365" i="4"/>
  <c r="L362" i="4"/>
  <c r="L363" i="4"/>
  <c r="O366" i="4"/>
  <c r="P367" i="4"/>
  <c r="M364" i="4"/>
  <c r="N365" i="4"/>
  <c r="K362" i="4"/>
  <c r="G863" i="3"/>
  <c r="F50" i="40" s="1"/>
  <c r="F148" i="40" s="1"/>
  <c r="Z366" i="4"/>
  <c r="X364" i="4"/>
  <c r="Y365" i="4"/>
  <c r="AA367" i="4"/>
  <c r="W363" i="4"/>
  <c r="V362" i="4"/>
  <c r="R863" i="3"/>
  <c r="Q50" i="40" s="1"/>
  <c r="Q148" i="40" s="1"/>
  <c r="J863" i="3"/>
  <c r="I50" i="40" s="1"/>
  <c r="I148" i="40" s="1"/>
  <c r="H369" i="4"/>
  <c r="G37" i="40" s="1"/>
  <c r="G135" i="40" s="1"/>
  <c r="K863" i="3"/>
  <c r="J50" i="40" s="1"/>
  <c r="J148" i="40" s="1"/>
  <c r="Q863" i="3"/>
  <c r="P50" i="40" s="1"/>
  <c r="P148" i="40" s="1"/>
  <c r="D823" i="3"/>
  <c r="G369" i="4"/>
  <c r="F37" i="40" s="1"/>
  <c r="F135" i="40" s="1"/>
  <c r="W362" i="4"/>
  <c r="AA366" i="4"/>
  <c r="Y364" i="4"/>
  <c r="X363" i="4"/>
  <c r="Z365" i="4"/>
  <c r="AB367" i="4"/>
  <c r="AB369" i="4" s="1"/>
  <c r="U362" i="4"/>
  <c r="V363" i="4"/>
  <c r="Z367" i="4"/>
  <c r="Y366" i="4"/>
  <c r="W364" i="4"/>
  <c r="X365" i="4"/>
  <c r="L863" i="3"/>
  <c r="K50" i="40" s="1"/>
  <c r="K148" i="40" s="1"/>
  <c r="V367" i="4"/>
  <c r="U366" i="4"/>
  <c r="T365" i="4"/>
  <c r="S364" i="4"/>
  <c r="R363" i="4"/>
  <c r="Q362" i="4"/>
  <c r="P364" i="4"/>
  <c r="S367" i="4"/>
  <c r="N362" i="4"/>
  <c r="O363" i="4"/>
  <c r="R366" i="4"/>
  <c r="Q365" i="4"/>
  <c r="V365" i="4"/>
  <c r="S362" i="4"/>
  <c r="T363" i="4"/>
  <c r="W366" i="4"/>
  <c r="X367" i="4"/>
  <c r="U364" i="4"/>
  <c r="K363" i="4"/>
  <c r="N366" i="4"/>
  <c r="M365" i="4"/>
  <c r="L364" i="4"/>
  <c r="O367" i="4"/>
  <c r="J362" i="4"/>
  <c r="J369" i="4" s="1"/>
  <c r="I37" i="40" s="1"/>
  <c r="I135" i="40" s="1"/>
  <c r="I369" i="4"/>
  <c r="H37" i="40" s="1"/>
  <c r="H135" i="40" s="1"/>
  <c r="O364" i="4"/>
  <c r="N363" i="4"/>
  <c r="M362" i="4"/>
  <c r="R367" i="4"/>
  <c r="Q366" i="4"/>
  <c r="P365" i="4"/>
  <c r="F863" i="3"/>
  <c r="E50" i="40" s="1"/>
  <c r="E148" i="40" s="1"/>
  <c r="T863" i="3"/>
  <c r="S50" i="40" s="1"/>
  <c r="S148" i="40" s="1"/>
  <c r="L63" i="3"/>
  <c r="H863" i="3"/>
  <c r="G50" i="40" s="1"/>
  <c r="G148" i="40" s="1"/>
  <c r="I46" i="31"/>
  <c r="H89" i="31" s="1"/>
  <c r="H211" i="4"/>
  <c r="M54" i="30"/>
  <c r="I70" i="10"/>
  <c r="H71" i="10"/>
  <c r="G171" i="16"/>
  <c r="D167" i="16"/>
  <c r="D170" i="16"/>
  <c r="D172" i="16" s="1"/>
  <c r="F171" i="16"/>
  <c r="E171" i="16"/>
  <c r="H171" i="16"/>
  <c r="S143" i="3"/>
  <c r="O139" i="3"/>
  <c r="Q141" i="3"/>
  <c r="T144" i="3"/>
  <c r="Q575" i="3"/>
  <c r="O573" i="3"/>
  <c r="R576" i="3"/>
  <c r="P574" i="3"/>
  <c r="S577" i="3"/>
  <c r="N572" i="3"/>
  <c r="N579" i="3" s="1"/>
  <c r="M48" i="40" s="1"/>
  <c r="M146" i="40" s="1"/>
  <c r="N412" i="3"/>
  <c r="K291" i="3"/>
  <c r="J46" i="40" s="1"/>
  <c r="J144" i="40" s="1"/>
  <c r="P288" i="3"/>
  <c r="M285" i="3"/>
  <c r="O287" i="3"/>
  <c r="Q289" i="3"/>
  <c r="L284" i="3"/>
  <c r="L291" i="3" s="1"/>
  <c r="K46" i="40" s="1"/>
  <c r="K144" i="40" s="1"/>
  <c r="N286" i="3"/>
  <c r="O286" i="3"/>
  <c r="R289" i="3"/>
  <c r="M284" i="3"/>
  <c r="P287" i="3"/>
  <c r="N285" i="3"/>
  <c r="Q288" i="3"/>
  <c r="J291" i="3"/>
  <c r="I46" i="40" s="1"/>
  <c r="I144" i="40" s="1"/>
  <c r="O515" i="3"/>
  <c r="Q82" i="3"/>
  <c r="AI51" i="3"/>
  <c r="AJ51" i="3" s="1"/>
  <c r="AJ52" i="3" s="1"/>
  <c r="P901" i="3"/>
  <c r="P85" i="3"/>
  <c r="AG342" i="3"/>
  <c r="AH342" i="3" s="1"/>
  <c r="P372" i="3"/>
  <c r="O375" i="3"/>
  <c r="O903" i="3"/>
  <c r="AE487" i="3"/>
  <c r="AF487" i="3" s="1"/>
  <c r="N904" i="3"/>
  <c r="N518" i="3"/>
  <c r="N555" i="3" s="1"/>
  <c r="N168" i="12"/>
  <c r="U12" i="19"/>
  <c r="P56" i="2"/>
  <c r="I53" i="12"/>
  <c r="O211" i="4"/>
  <c r="AA41" i="20"/>
  <c r="L48" i="32"/>
  <c r="K54" i="32"/>
  <c r="H197" i="16"/>
  <c r="H201" i="16" s="1"/>
  <c r="G196" i="16"/>
  <c r="G201" i="16" s="1"/>
  <c r="F195" i="16"/>
  <c r="F201" i="16" s="1"/>
  <c r="E201" i="16"/>
  <c r="J199" i="16"/>
  <c r="J201" i="16" s="1"/>
  <c r="I198" i="16"/>
  <c r="I201" i="16" s="1"/>
  <c r="K89" i="4"/>
  <c r="L47" i="20"/>
  <c r="K54" i="20"/>
  <c r="J55" i="31"/>
  <c r="V13" i="16"/>
  <c r="L49" i="35"/>
  <c r="K55" i="35"/>
  <c r="L223" i="5"/>
  <c r="N227" i="3"/>
  <c r="M902" i="3"/>
  <c r="AC197" i="3"/>
  <c r="AD197" i="3" s="1"/>
  <c r="M230" i="3"/>
  <c r="M267" i="3" s="1"/>
  <c r="N72" i="2"/>
  <c r="N573" i="5" l="1"/>
  <c r="K146" i="3"/>
  <c r="J45" i="40" s="1"/>
  <c r="J143" i="40" s="1"/>
  <c r="J146" i="3"/>
  <c r="I45" i="40" s="1"/>
  <c r="I143" i="40" s="1"/>
  <c r="T143" i="3"/>
  <c r="C103" i="30"/>
  <c r="M146" i="3"/>
  <c r="L45" i="40" s="1"/>
  <c r="L143" i="40" s="1"/>
  <c r="O146" i="3"/>
  <c r="N45" i="40" s="1"/>
  <c r="N143" i="40" s="1"/>
  <c r="I146" i="3"/>
  <c r="H45" i="40" s="1"/>
  <c r="H143" i="40" s="1"/>
  <c r="D85" i="12"/>
  <c r="D77" i="32"/>
  <c r="H118" i="35"/>
  <c r="J120" i="35"/>
  <c r="F115" i="32"/>
  <c r="I118" i="20"/>
  <c r="D80" i="31"/>
  <c r="D79" i="31"/>
  <c r="D90" i="31" s="1"/>
  <c r="H117" i="20"/>
  <c r="I118" i="32"/>
  <c r="G117" i="35"/>
  <c r="D78" i="35"/>
  <c r="D80" i="30"/>
  <c r="D91" i="30" s="1"/>
  <c r="J119" i="20"/>
  <c r="E114" i="32"/>
  <c r="E121" i="32" s="1"/>
  <c r="D155" i="39" s="1"/>
  <c r="E115" i="35"/>
  <c r="E122" i="35" s="1"/>
  <c r="D138" i="35" s="1"/>
  <c r="I119" i="35"/>
  <c r="D77" i="20"/>
  <c r="H117" i="32"/>
  <c r="G116" i="20"/>
  <c r="F115" i="20"/>
  <c r="G116" i="32"/>
  <c r="D200" i="12"/>
  <c r="T234" i="16"/>
  <c r="S114" i="40" s="1"/>
  <c r="P234" i="16"/>
  <c r="O114" i="40" s="1"/>
  <c r="L146" i="3"/>
  <c r="K45" i="40" s="1"/>
  <c r="K143" i="40" s="1"/>
  <c r="N146" i="3"/>
  <c r="M45" i="40" s="1"/>
  <c r="M143" i="40" s="1"/>
  <c r="V660" i="3"/>
  <c r="V697" i="3" s="1"/>
  <c r="W714" i="3" s="1"/>
  <c r="V905" i="3"/>
  <c r="R141" i="3"/>
  <c r="S142" i="3"/>
  <c r="U144" i="3"/>
  <c r="P139" i="3"/>
  <c r="P146" i="3" s="1"/>
  <c r="O45" i="40" s="1"/>
  <c r="O143" i="40" s="1"/>
  <c r="P122" i="3"/>
  <c r="E67" i="36"/>
  <c r="E66" i="12"/>
  <c r="Q234" i="16"/>
  <c r="P114" i="40" s="1"/>
  <c r="V714" i="3"/>
  <c r="V721" i="3" s="1"/>
  <c r="D45" i="39"/>
  <c r="H232" i="5"/>
  <c r="H252" i="5" s="1"/>
  <c r="D19" i="40"/>
  <c r="D125" i="40" s="1"/>
  <c r="P107" i="40"/>
  <c r="O107" i="40"/>
  <c r="S107" i="40"/>
  <c r="J107" i="40"/>
  <c r="R107" i="40"/>
  <c r="Q107" i="40"/>
  <c r="F107" i="40"/>
  <c r="E107" i="40"/>
  <c r="D72" i="39"/>
  <c r="D72" i="40"/>
  <c r="D170" i="40" s="1"/>
  <c r="D18" i="40"/>
  <c r="D124" i="40" s="1"/>
  <c r="D20" i="40"/>
  <c r="D33" i="39"/>
  <c r="D33" i="40"/>
  <c r="V234" i="16"/>
  <c r="U114" i="40" s="1"/>
  <c r="U107" i="40"/>
  <c r="E72" i="39"/>
  <c r="E72" i="40"/>
  <c r="E170" i="40" s="1"/>
  <c r="G76" i="39"/>
  <c r="G76" i="40"/>
  <c r="G174" i="40" s="1"/>
  <c r="G107" i="40"/>
  <c r="H107" i="40"/>
  <c r="D84" i="39"/>
  <c r="D84" i="40"/>
  <c r="D182" i="40" s="1"/>
  <c r="D25" i="40"/>
  <c r="D67" i="39"/>
  <c r="D67" i="40"/>
  <c r="D165" i="40" s="1"/>
  <c r="I107" i="40"/>
  <c r="L107" i="40"/>
  <c r="V107" i="40"/>
  <c r="K107" i="40"/>
  <c r="M107" i="40"/>
  <c r="D107" i="40"/>
  <c r="C106" i="40"/>
  <c r="C133" i="40" s="1"/>
  <c r="D106" i="40"/>
  <c r="D26" i="40"/>
  <c r="D32" i="39"/>
  <c r="D32" i="40"/>
  <c r="N107" i="40"/>
  <c r="T107" i="40"/>
  <c r="E26" i="40"/>
  <c r="S234" i="16"/>
  <c r="R114" i="40" s="1"/>
  <c r="W234" i="16"/>
  <c r="V114" i="40" s="1"/>
  <c r="R234" i="16"/>
  <c r="U234" i="16"/>
  <c r="T114" i="40" s="1"/>
  <c r="T517" i="5"/>
  <c r="U499" i="5"/>
  <c r="U507" i="5" s="1"/>
  <c r="U208" i="5"/>
  <c r="U216" i="5" s="1"/>
  <c r="T226" i="5"/>
  <c r="U371" i="5"/>
  <c r="U379" i="5" s="1"/>
  <c r="T389" i="5"/>
  <c r="H307" i="5"/>
  <c r="H311" i="5" s="1"/>
  <c r="P52" i="2"/>
  <c r="P68" i="2"/>
  <c r="P57" i="2"/>
  <c r="O56" i="2"/>
  <c r="U12" i="35"/>
  <c r="U13" i="12"/>
  <c r="P61" i="2"/>
  <c r="O57" i="2"/>
  <c r="J298" i="5"/>
  <c r="F143" i="5"/>
  <c r="F144" i="5" s="1"/>
  <c r="F151" i="5" s="1"/>
  <c r="E73" i="35"/>
  <c r="E68" i="35"/>
  <c r="F71" i="35" s="1"/>
  <c r="F73" i="35" s="1"/>
  <c r="F216" i="5"/>
  <c r="F379" i="5"/>
  <c r="F507" i="5"/>
  <c r="F61" i="31"/>
  <c r="U12" i="30"/>
  <c r="D72" i="36"/>
  <c r="O591" i="5"/>
  <c r="M589" i="5"/>
  <c r="N590" i="5"/>
  <c r="Q593" i="5"/>
  <c r="L588" i="5"/>
  <c r="P592" i="5"/>
  <c r="I589" i="5"/>
  <c r="M593" i="5"/>
  <c r="H588" i="5"/>
  <c r="J590" i="5"/>
  <c r="K591" i="5"/>
  <c r="L592" i="5"/>
  <c r="K588" i="5"/>
  <c r="M590" i="5"/>
  <c r="L589" i="5"/>
  <c r="N591" i="5"/>
  <c r="P593" i="5"/>
  <c r="O592" i="5"/>
  <c r="N593" i="5"/>
  <c r="M592" i="5"/>
  <c r="I588" i="5"/>
  <c r="K590" i="5"/>
  <c r="L591" i="5"/>
  <c r="J589" i="5"/>
  <c r="H590" i="5"/>
  <c r="F588" i="5"/>
  <c r="K593" i="5"/>
  <c r="I591" i="5"/>
  <c r="G589" i="5"/>
  <c r="J592" i="5"/>
  <c r="I590" i="5"/>
  <c r="H589" i="5"/>
  <c r="L593" i="5"/>
  <c r="G588" i="5"/>
  <c r="J591" i="5"/>
  <c r="K592" i="5"/>
  <c r="V593" i="5"/>
  <c r="Q588" i="5"/>
  <c r="U592" i="5"/>
  <c r="S590" i="5"/>
  <c r="T591" i="5"/>
  <c r="R589" i="5"/>
  <c r="R590" i="5"/>
  <c r="T592" i="5"/>
  <c r="P588" i="5"/>
  <c r="S591" i="5"/>
  <c r="U593" i="5"/>
  <c r="Q589" i="5"/>
  <c r="Q592" i="5"/>
  <c r="M588" i="5"/>
  <c r="O590" i="5"/>
  <c r="R593" i="5"/>
  <c r="P591" i="5"/>
  <c r="N589" i="5"/>
  <c r="K589" i="5"/>
  <c r="N592" i="5"/>
  <c r="M591" i="5"/>
  <c r="J588" i="5"/>
  <c r="L590" i="5"/>
  <c r="O593" i="5"/>
  <c r="S593" i="5"/>
  <c r="P590" i="5"/>
  <c r="O589" i="5"/>
  <c r="R592" i="5"/>
  <c r="N588" i="5"/>
  <c r="Q591" i="5"/>
  <c r="Q590" i="5"/>
  <c r="O588" i="5"/>
  <c r="T593" i="5"/>
  <c r="P589" i="5"/>
  <c r="R591" i="5"/>
  <c r="S592" i="5"/>
  <c r="I592" i="5"/>
  <c r="J593" i="5"/>
  <c r="E588" i="5"/>
  <c r="E595" i="5" s="1"/>
  <c r="F589" i="5"/>
  <c r="G590" i="5"/>
  <c r="H591" i="5"/>
  <c r="C185" i="5"/>
  <c r="C110" i="5"/>
  <c r="F110" i="5" s="1"/>
  <c r="F131" i="5" s="1"/>
  <c r="P67" i="2"/>
  <c r="F305" i="5"/>
  <c r="F311" i="5" s="1"/>
  <c r="E311" i="5"/>
  <c r="C25" i="39"/>
  <c r="C177" i="39" s="1"/>
  <c r="F127" i="4"/>
  <c r="G249" i="4"/>
  <c r="V59" i="39"/>
  <c r="M59" i="39"/>
  <c r="U68" i="39"/>
  <c r="N68" i="39"/>
  <c r="M68" i="39"/>
  <c r="J68" i="39"/>
  <c r="O59" i="39"/>
  <c r="P59" i="39"/>
  <c r="Q59" i="39"/>
  <c r="R59" i="39"/>
  <c r="T59" i="39"/>
  <c r="S68" i="39"/>
  <c r="K68" i="39"/>
  <c r="Q68" i="39"/>
  <c r="V68" i="39"/>
  <c r="F68" i="39"/>
  <c r="L59" i="39"/>
  <c r="S59" i="39"/>
  <c r="L68" i="39"/>
  <c r="P68" i="39"/>
  <c r="R68" i="39"/>
  <c r="O68" i="39"/>
  <c r="J59" i="39"/>
  <c r="E68" i="39"/>
  <c r="I249" i="4"/>
  <c r="K59" i="39"/>
  <c r="U59" i="39"/>
  <c r="H68" i="39"/>
  <c r="T68" i="39"/>
  <c r="I68" i="39"/>
  <c r="G68" i="39"/>
  <c r="N59" i="39"/>
  <c r="I311" i="5"/>
  <c r="F264" i="5"/>
  <c r="F263" i="5"/>
  <c r="I199" i="4"/>
  <c r="I200" i="4" s="1"/>
  <c r="I213" i="4" s="1"/>
  <c r="H249" i="4"/>
  <c r="J242" i="4"/>
  <c r="J249" i="4" s="1"/>
  <c r="I33" i="40" s="1"/>
  <c r="N246" i="4"/>
  <c r="M245" i="4"/>
  <c r="L244" i="4"/>
  <c r="O247" i="4"/>
  <c r="K243" i="4"/>
  <c r="J197" i="4"/>
  <c r="J199" i="4" s="1"/>
  <c r="J200" i="4" s="1"/>
  <c r="J213" i="4" s="1"/>
  <c r="F249" i="4"/>
  <c r="I77" i="4"/>
  <c r="I78" i="4" s="1"/>
  <c r="I91" i="4" s="1"/>
  <c r="H127" i="4"/>
  <c r="G127" i="4"/>
  <c r="M123" i="4"/>
  <c r="J120" i="4"/>
  <c r="J127" i="4" s="1"/>
  <c r="L122" i="4"/>
  <c r="O125" i="4"/>
  <c r="N124" i="4"/>
  <c r="K121" i="4"/>
  <c r="I127" i="4"/>
  <c r="I105" i="4"/>
  <c r="J75" i="4"/>
  <c r="J103" i="4" s="1"/>
  <c r="D26" i="39"/>
  <c r="E26" i="39"/>
  <c r="E190" i="12"/>
  <c r="F193" i="12" s="1"/>
  <c r="F195" i="12" s="1"/>
  <c r="E195" i="12"/>
  <c r="K58" i="39"/>
  <c r="O58" i="39"/>
  <c r="M58" i="39"/>
  <c r="J58" i="39"/>
  <c r="R58" i="39"/>
  <c r="U58" i="39"/>
  <c r="S58" i="39"/>
  <c r="P58" i="39"/>
  <c r="L58" i="39"/>
  <c r="Q58" i="39"/>
  <c r="T58" i="39"/>
  <c r="N58" i="39"/>
  <c r="V58" i="39"/>
  <c r="G50" i="39"/>
  <c r="R50" i="39"/>
  <c r="U50" i="39"/>
  <c r="I50" i="39"/>
  <c r="F50" i="39"/>
  <c r="H50" i="39"/>
  <c r="T50" i="39"/>
  <c r="L50" i="39"/>
  <c r="N50" i="39"/>
  <c r="S50" i="39"/>
  <c r="P50" i="39"/>
  <c r="Q50" i="39"/>
  <c r="V50" i="39"/>
  <c r="E50" i="39"/>
  <c r="K50" i="39"/>
  <c r="J50" i="39"/>
  <c r="M50" i="39"/>
  <c r="O50" i="39"/>
  <c r="K49" i="39"/>
  <c r="G49" i="39"/>
  <c r="H49" i="39"/>
  <c r="M49" i="39"/>
  <c r="T49" i="39"/>
  <c r="J49" i="39"/>
  <c r="L49" i="39"/>
  <c r="N49" i="39"/>
  <c r="P49" i="39"/>
  <c r="O49" i="39"/>
  <c r="Q49" i="39"/>
  <c r="R49" i="39"/>
  <c r="F49" i="39"/>
  <c r="S49" i="39"/>
  <c r="I49" i="39"/>
  <c r="E49" i="39"/>
  <c r="K48" i="39"/>
  <c r="I48" i="39"/>
  <c r="H48" i="39"/>
  <c r="L48" i="39"/>
  <c r="J48" i="39"/>
  <c r="M48" i="39"/>
  <c r="F48" i="39"/>
  <c r="G48" i="39"/>
  <c r="G47" i="39"/>
  <c r="F47" i="39"/>
  <c r="K46" i="39"/>
  <c r="AW630" i="3"/>
  <c r="AX630" i="3" s="1"/>
  <c r="J46" i="39"/>
  <c r="H46" i="39"/>
  <c r="F46" i="39"/>
  <c r="E46" i="39"/>
  <c r="I46" i="39"/>
  <c r="G46" i="39"/>
  <c r="F45" i="39"/>
  <c r="E45" i="39"/>
  <c r="H45" i="39"/>
  <c r="I45" i="39"/>
  <c r="J45" i="39"/>
  <c r="G45" i="39"/>
  <c r="H37" i="39"/>
  <c r="E37" i="39"/>
  <c r="P238" i="4"/>
  <c r="O107" i="39" s="1"/>
  <c r="G37" i="39"/>
  <c r="I37" i="39"/>
  <c r="U236" i="4"/>
  <c r="F37" i="39"/>
  <c r="D25" i="39"/>
  <c r="H26" i="40"/>
  <c r="K26" i="40"/>
  <c r="R26" i="40"/>
  <c r="P26" i="40"/>
  <c r="U26" i="40"/>
  <c r="V26" i="40"/>
  <c r="M26" i="40"/>
  <c r="T26" i="40"/>
  <c r="J26" i="40"/>
  <c r="N26" i="40"/>
  <c r="G26" i="40"/>
  <c r="O26" i="40"/>
  <c r="L26" i="40"/>
  <c r="S26" i="40"/>
  <c r="I26" i="40"/>
  <c r="F26" i="40"/>
  <c r="Q26" i="40"/>
  <c r="M232" i="4"/>
  <c r="U234" i="4"/>
  <c r="N233" i="4"/>
  <c r="E80" i="12"/>
  <c r="O234" i="4"/>
  <c r="O238" i="4" s="1"/>
  <c r="N107" i="39" s="1"/>
  <c r="Q236" i="4"/>
  <c r="L231" i="4"/>
  <c r="H107" i="8"/>
  <c r="J107" i="8" s="1"/>
  <c r="H110" i="8"/>
  <c r="J110" i="8" s="1"/>
  <c r="C100" i="35"/>
  <c r="L12" i="35" s="1"/>
  <c r="E76" i="30"/>
  <c r="V235" i="4"/>
  <c r="V238" i="4" s="1"/>
  <c r="U107" i="39" s="1"/>
  <c r="T233" i="4"/>
  <c r="J67" i="39"/>
  <c r="N67" i="39"/>
  <c r="M67" i="39"/>
  <c r="V67" i="39"/>
  <c r="E67" i="39"/>
  <c r="F179" i="12"/>
  <c r="F180" i="12" s="1"/>
  <c r="G67" i="39"/>
  <c r="O67" i="39"/>
  <c r="T67" i="39"/>
  <c r="L67" i="39"/>
  <c r="E237" i="12"/>
  <c r="E244" i="12" s="1"/>
  <c r="J242" i="12"/>
  <c r="H240" i="12"/>
  <c r="I241" i="12"/>
  <c r="F238" i="12"/>
  <c r="G239" i="12"/>
  <c r="I67" i="39"/>
  <c r="H67" i="39"/>
  <c r="Q67" i="39"/>
  <c r="R67" i="39"/>
  <c r="F67" i="39"/>
  <c r="K57" i="35"/>
  <c r="K58" i="35" s="1"/>
  <c r="K67" i="39"/>
  <c r="P67" i="39"/>
  <c r="S67" i="39"/>
  <c r="U67" i="39"/>
  <c r="D80" i="39"/>
  <c r="D228" i="39" s="1"/>
  <c r="D137" i="20"/>
  <c r="D145" i="20"/>
  <c r="D143" i="20"/>
  <c r="D139" i="20"/>
  <c r="D141" i="20"/>
  <c r="D144" i="20"/>
  <c r="D140" i="20"/>
  <c r="K56" i="32"/>
  <c r="K57" i="32" s="1"/>
  <c r="E72" i="20"/>
  <c r="K56" i="20"/>
  <c r="K57" i="20" s="1"/>
  <c r="G60" i="30"/>
  <c r="G61" i="30" s="1"/>
  <c r="E76" i="36"/>
  <c r="G59" i="31"/>
  <c r="G60" i="31" s="1"/>
  <c r="P53" i="2"/>
  <c r="F123" i="12"/>
  <c r="E122" i="12"/>
  <c r="E129" i="12" s="1"/>
  <c r="I126" i="12"/>
  <c r="J127" i="12"/>
  <c r="H125" i="12"/>
  <c r="G124" i="12"/>
  <c r="F64" i="12"/>
  <c r="F65" i="12" s="1"/>
  <c r="J81" i="19"/>
  <c r="J82" i="19" s="1"/>
  <c r="I102" i="19" s="1"/>
  <c r="E215" i="19"/>
  <c r="E210" i="19"/>
  <c r="F210" i="19" s="1"/>
  <c r="G213" i="19" s="1"/>
  <c r="G215" i="19" s="1"/>
  <c r="C102" i="31"/>
  <c r="L12" i="31" s="1"/>
  <c r="O12" i="31" s="1"/>
  <c r="J199" i="19"/>
  <c r="J200" i="19" s="1"/>
  <c r="I220" i="19" s="1"/>
  <c r="R231" i="4"/>
  <c r="W236" i="4"/>
  <c r="E71" i="30"/>
  <c r="F74" i="30" s="1"/>
  <c r="F76" i="30" s="1"/>
  <c r="F80" i="30" s="1"/>
  <c r="F91" i="30" s="1"/>
  <c r="S234" i="4"/>
  <c r="S238" i="4" s="1"/>
  <c r="R107" i="39" s="1"/>
  <c r="F75" i="10"/>
  <c r="G75" i="10" s="1"/>
  <c r="E277" i="5"/>
  <c r="F293" i="5" s="1"/>
  <c r="K46" i="36"/>
  <c r="T50" i="36"/>
  <c r="V59" i="36"/>
  <c r="R49" i="36"/>
  <c r="N67" i="36"/>
  <c r="G76" i="36"/>
  <c r="M67" i="36"/>
  <c r="R68" i="36"/>
  <c r="P49" i="36"/>
  <c r="T58" i="36"/>
  <c r="J46" i="36"/>
  <c r="R50" i="36"/>
  <c r="V50" i="36"/>
  <c r="N50" i="36"/>
  <c r="Q59" i="36"/>
  <c r="T59" i="36"/>
  <c r="G67" i="36"/>
  <c r="O67" i="36"/>
  <c r="T67" i="36"/>
  <c r="T68" i="36"/>
  <c r="L67" i="36"/>
  <c r="J49" i="36"/>
  <c r="L49" i="36"/>
  <c r="V68" i="36"/>
  <c r="K58" i="36"/>
  <c r="J59" i="36"/>
  <c r="K48" i="36"/>
  <c r="R58" i="36"/>
  <c r="V67" i="36"/>
  <c r="L50" i="36"/>
  <c r="M59" i="36"/>
  <c r="J67" i="36"/>
  <c r="O49" i="36"/>
  <c r="Q49" i="36"/>
  <c r="S50" i="36"/>
  <c r="O50" i="36"/>
  <c r="L59" i="36"/>
  <c r="S59" i="36"/>
  <c r="R59" i="36"/>
  <c r="M49" i="36"/>
  <c r="K49" i="36"/>
  <c r="U68" i="36"/>
  <c r="Q67" i="36"/>
  <c r="R67" i="36"/>
  <c r="N68" i="36"/>
  <c r="M68" i="36"/>
  <c r="J68" i="36"/>
  <c r="S49" i="36"/>
  <c r="U58" i="36"/>
  <c r="M58" i="36"/>
  <c r="J58" i="36"/>
  <c r="J48" i="36"/>
  <c r="Q58" i="36"/>
  <c r="V58" i="36"/>
  <c r="C25" i="36"/>
  <c r="M48" i="36"/>
  <c r="J50" i="36"/>
  <c r="M50" i="36"/>
  <c r="L68" i="36"/>
  <c r="P68" i="36"/>
  <c r="O68" i="36"/>
  <c r="J45" i="36"/>
  <c r="K50" i="36"/>
  <c r="P50" i="36"/>
  <c r="Q50" i="36"/>
  <c r="U50" i="36"/>
  <c r="K59" i="36"/>
  <c r="U59" i="36"/>
  <c r="T49" i="36"/>
  <c r="K67" i="36"/>
  <c r="S68" i="36"/>
  <c r="P67" i="36"/>
  <c r="S67" i="36"/>
  <c r="U67" i="36"/>
  <c r="K68" i="36"/>
  <c r="Q68" i="36"/>
  <c r="N49" i="36"/>
  <c r="N59" i="36"/>
  <c r="S58" i="36"/>
  <c r="P58" i="36"/>
  <c r="L58" i="36"/>
  <c r="O59" i="36"/>
  <c r="O58" i="36"/>
  <c r="N58" i="36"/>
  <c r="P59" i="36"/>
  <c r="L48" i="36"/>
  <c r="H73" i="10"/>
  <c r="H74" i="10" s="1"/>
  <c r="D683" i="3"/>
  <c r="D699" i="3" s="1"/>
  <c r="D825" i="3"/>
  <c r="D841" i="3" s="1"/>
  <c r="D541" i="3"/>
  <c r="D557" i="3" s="1"/>
  <c r="G104" i="3"/>
  <c r="H421" i="3"/>
  <c r="H425" i="3" s="1"/>
  <c r="G47" i="36" s="1"/>
  <c r="J423" i="3"/>
  <c r="J425" i="3" s="1"/>
  <c r="V12" i="3"/>
  <c r="D100" i="3"/>
  <c r="E103" i="3" s="1"/>
  <c r="D103" i="3"/>
  <c r="D105" i="3" s="1"/>
  <c r="F104" i="3"/>
  <c r="E104" i="3"/>
  <c r="D99" i="40"/>
  <c r="C99" i="40"/>
  <c r="C101" i="40"/>
  <c r="C128" i="40" s="1"/>
  <c r="C100" i="40"/>
  <c r="C127" i="40" s="1"/>
  <c r="Q109" i="4"/>
  <c r="F200" i="4"/>
  <c r="F213" i="4" s="1"/>
  <c r="U12" i="20"/>
  <c r="R233" i="4"/>
  <c r="T235" i="4"/>
  <c r="T351" i="4"/>
  <c r="U231" i="4"/>
  <c r="W233" i="4"/>
  <c r="Q232" i="4"/>
  <c r="S523" i="5"/>
  <c r="S543" i="5" s="1"/>
  <c r="Q573" i="5" s="1"/>
  <c r="T513" i="5"/>
  <c r="T515" i="5"/>
  <c r="T516" i="5"/>
  <c r="U497" i="5"/>
  <c r="I388" i="5"/>
  <c r="I387" i="5"/>
  <c r="I385" i="5"/>
  <c r="J206" i="5"/>
  <c r="I225" i="5"/>
  <c r="I222" i="5"/>
  <c r="I224" i="5"/>
  <c r="J369" i="5"/>
  <c r="U12" i="12"/>
  <c r="F67" i="36"/>
  <c r="M113" i="4"/>
  <c r="H227" i="4"/>
  <c r="L71" i="4"/>
  <c r="K72" i="4"/>
  <c r="K75" i="4" s="1"/>
  <c r="O111" i="4"/>
  <c r="G105" i="4"/>
  <c r="K194" i="4"/>
  <c r="K197" i="4" s="1"/>
  <c r="L193" i="4"/>
  <c r="E106" i="40"/>
  <c r="D100" i="40"/>
  <c r="D101" i="40"/>
  <c r="H59" i="35"/>
  <c r="I59" i="35" s="1"/>
  <c r="J59" i="35" s="1"/>
  <c r="H58" i="32"/>
  <c r="I58" i="32" s="1"/>
  <c r="J58" i="32" s="1"/>
  <c r="E181" i="12"/>
  <c r="E75" i="12"/>
  <c r="F78" i="12" s="1"/>
  <c r="F80" i="12" s="1"/>
  <c r="E249" i="3"/>
  <c r="G249" i="3"/>
  <c r="H249" i="3"/>
  <c r="F419" i="3"/>
  <c r="F425" i="3" s="1"/>
  <c r="G420" i="3"/>
  <c r="G425" i="3" s="1"/>
  <c r="F47" i="36" s="1"/>
  <c r="I422" i="3"/>
  <c r="I425" i="3" s="1"/>
  <c r="F249" i="3"/>
  <c r="D245" i="3"/>
  <c r="E248" i="3" s="1"/>
  <c r="V13" i="3"/>
  <c r="D91" i="10"/>
  <c r="D105" i="10"/>
  <c r="E109" i="10" s="1"/>
  <c r="E116" i="10" s="1"/>
  <c r="U352" i="4"/>
  <c r="V353" i="4"/>
  <c r="E68" i="36"/>
  <c r="V114" i="4"/>
  <c r="AD198" i="3"/>
  <c r="AD210" i="3" s="1"/>
  <c r="M231" i="3" s="1"/>
  <c r="R110" i="4"/>
  <c r="S331" i="4"/>
  <c r="T112" i="4"/>
  <c r="S111" i="4"/>
  <c r="D200" i="4"/>
  <c r="T113" i="4"/>
  <c r="F110" i="32"/>
  <c r="I235" i="4"/>
  <c r="D105" i="4"/>
  <c r="J235" i="4"/>
  <c r="I113" i="4"/>
  <c r="P351" i="4"/>
  <c r="J111" i="4"/>
  <c r="T353" i="4"/>
  <c r="U111" i="35"/>
  <c r="T88" i="40" s="1"/>
  <c r="T186" i="40" s="1"/>
  <c r="I320" i="4"/>
  <c r="I333" i="4" s="1"/>
  <c r="L233" i="4"/>
  <c r="J231" i="4"/>
  <c r="N235" i="4"/>
  <c r="S320" i="4"/>
  <c r="S333" i="4" s="1"/>
  <c r="I227" i="4"/>
  <c r="N110" i="4"/>
  <c r="K232" i="4"/>
  <c r="M234" i="4"/>
  <c r="AB64" i="3"/>
  <c r="L86" i="3" s="1"/>
  <c r="F111" i="35"/>
  <c r="E88" i="40" s="1"/>
  <c r="E186" i="40" s="1"/>
  <c r="H331" i="4"/>
  <c r="H156" i="16"/>
  <c r="I110" i="32"/>
  <c r="U351" i="4"/>
  <c r="E200" i="4"/>
  <c r="G200" i="4"/>
  <c r="G213" i="4" s="1"/>
  <c r="H200" i="4"/>
  <c r="H213" i="4" s="1"/>
  <c r="V355" i="4"/>
  <c r="R351" i="4"/>
  <c r="W356" i="4"/>
  <c r="L351" i="4"/>
  <c r="U354" i="4"/>
  <c r="N114" i="4"/>
  <c r="F156" i="16"/>
  <c r="R320" i="4"/>
  <c r="R333" i="4" s="1"/>
  <c r="N355" i="3"/>
  <c r="E376" i="3" s="1"/>
  <c r="M320" i="4"/>
  <c r="M333" i="4" s="1"/>
  <c r="Q352" i="4"/>
  <c r="S354" i="4"/>
  <c r="F110" i="20"/>
  <c r="E80" i="40" s="1"/>
  <c r="E178" i="40" s="1"/>
  <c r="E67" i="20"/>
  <c r="O320" i="4"/>
  <c r="O333" i="4" s="1"/>
  <c r="G232" i="4"/>
  <c r="H234" i="4"/>
  <c r="F211" i="4"/>
  <c r="W320" i="4"/>
  <c r="W333" i="4" s="1"/>
  <c r="H233" i="4"/>
  <c r="K236" i="4"/>
  <c r="G233" i="4"/>
  <c r="E231" i="4"/>
  <c r="E238" i="4" s="1"/>
  <c r="L112" i="4"/>
  <c r="J110" i="4"/>
  <c r="N320" i="4"/>
  <c r="U320" i="4"/>
  <c r="U333" i="4" s="1"/>
  <c r="P320" i="4"/>
  <c r="P333" i="4" s="1"/>
  <c r="E227" i="4"/>
  <c r="I67" i="36"/>
  <c r="H67" i="36"/>
  <c r="U356" i="4"/>
  <c r="V352" i="4"/>
  <c r="W111" i="35"/>
  <c r="V88" i="40" s="1"/>
  <c r="V186" i="40" s="1"/>
  <c r="T320" i="4"/>
  <c r="T333" i="4" s="1"/>
  <c r="J236" i="4"/>
  <c r="K111" i="4"/>
  <c r="H105" i="4"/>
  <c r="I234" i="4"/>
  <c r="F232" i="4"/>
  <c r="F238" i="4" s="1"/>
  <c r="V320" i="4"/>
  <c r="V333" i="4" s="1"/>
  <c r="J320" i="4"/>
  <c r="J333" i="4" s="1"/>
  <c r="T355" i="4"/>
  <c r="H320" i="4"/>
  <c r="H333" i="4" s="1"/>
  <c r="K233" i="4"/>
  <c r="J210" i="3"/>
  <c r="C231" i="3" s="1"/>
  <c r="C232" i="3" s="1"/>
  <c r="L234" i="4"/>
  <c r="P109" i="4"/>
  <c r="P112" i="4"/>
  <c r="R355" i="3"/>
  <c r="G376" i="3" s="1"/>
  <c r="I231" i="4"/>
  <c r="G111" i="4"/>
  <c r="E109" i="4"/>
  <c r="E116" i="4" s="1"/>
  <c r="J114" i="4"/>
  <c r="P64" i="3"/>
  <c r="F86" i="3" s="1"/>
  <c r="H112" i="4"/>
  <c r="F127" i="10"/>
  <c r="U127" i="10"/>
  <c r="L110" i="32"/>
  <c r="R114" i="4"/>
  <c r="H68" i="36"/>
  <c r="O110" i="4"/>
  <c r="V111" i="35"/>
  <c r="U88" i="40" s="1"/>
  <c r="U186" i="40" s="1"/>
  <c r="Q113" i="4"/>
  <c r="E320" i="4"/>
  <c r="E333" i="4" s="1"/>
  <c r="H110" i="32"/>
  <c r="F68" i="36"/>
  <c r="G111" i="35"/>
  <c r="F88" i="40" s="1"/>
  <c r="F186" i="40" s="1"/>
  <c r="Q320" i="4"/>
  <c r="Q333" i="4" s="1"/>
  <c r="K320" i="4"/>
  <c r="K333" i="4" s="1"/>
  <c r="L320" i="4"/>
  <c r="L333" i="4" s="1"/>
  <c r="P354" i="4"/>
  <c r="G110" i="32"/>
  <c r="G320" i="4"/>
  <c r="G333" i="4" s="1"/>
  <c r="S111" i="35"/>
  <c r="R88" i="40" s="1"/>
  <c r="R186" i="40" s="1"/>
  <c r="Q110" i="4"/>
  <c r="N111" i="35"/>
  <c r="M88" i="40" s="1"/>
  <c r="M186" i="40" s="1"/>
  <c r="S112" i="4"/>
  <c r="R111" i="4"/>
  <c r="AH64" i="3"/>
  <c r="O86" i="3" s="1"/>
  <c r="Z210" i="3"/>
  <c r="K231" i="3" s="1"/>
  <c r="J355" i="3"/>
  <c r="C376" i="3" s="1"/>
  <c r="C377" i="3" s="1"/>
  <c r="M111" i="35"/>
  <c r="L88" i="40" s="1"/>
  <c r="L186" i="40" s="1"/>
  <c r="N210" i="3"/>
  <c r="E231" i="3" s="1"/>
  <c r="T127" i="10"/>
  <c r="R127" i="10"/>
  <c r="L110" i="20"/>
  <c r="K80" i="40" s="1"/>
  <c r="K178" i="40" s="1"/>
  <c r="Q111" i="35"/>
  <c r="P88" i="40" s="1"/>
  <c r="P186" i="40" s="1"/>
  <c r="D80" i="36"/>
  <c r="K112" i="4"/>
  <c r="G275" i="3"/>
  <c r="G280" i="3" s="1"/>
  <c r="F46" i="36" s="1"/>
  <c r="J278" i="3"/>
  <c r="J280" i="3" s="1"/>
  <c r="I46" i="36" s="1"/>
  <c r="H109" i="4"/>
  <c r="M156" i="16"/>
  <c r="M176" i="16" s="1"/>
  <c r="M189" i="16" s="1"/>
  <c r="I277" i="3"/>
  <c r="I280" i="3" s="1"/>
  <c r="H46" i="36" s="1"/>
  <c r="L113" i="4"/>
  <c r="I110" i="4"/>
  <c r="F274" i="3"/>
  <c r="F280" i="3" s="1"/>
  <c r="H276" i="3"/>
  <c r="H280" i="3" s="1"/>
  <c r="G46" i="36" s="1"/>
  <c r="G331" i="4"/>
  <c r="E331" i="4"/>
  <c r="M110" i="32"/>
  <c r="V110" i="32"/>
  <c r="J110" i="32"/>
  <c r="K110" i="32"/>
  <c r="V110" i="20"/>
  <c r="U80" i="40" s="1"/>
  <c r="U178" i="40" s="1"/>
  <c r="H111" i="35"/>
  <c r="G88" i="40" s="1"/>
  <c r="G186" i="40" s="1"/>
  <c r="K114" i="4"/>
  <c r="G110" i="4"/>
  <c r="J113" i="4"/>
  <c r="I112" i="4"/>
  <c r="F109" i="4"/>
  <c r="F116" i="4" s="1"/>
  <c r="H111" i="4"/>
  <c r="N332" i="4"/>
  <c r="W110" i="20"/>
  <c r="V80" i="40" s="1"/>
  <c r="V178" i="40" s="1"/>
  <c r="G347" i="4"/>
  <c r="I347" i="4"/>
  <c r="S347" i="4"/>
  <c r="R347" i="4"/>
  <c r="O347" i="4"/>
  <c r="T347" i="4"/>
  <c r="M347" i="4"/>
  <c r="E347" i="4"/>
  <c r="F347" i="4"/>
  <c r="Q347" i="4"/>
  <c r="N347" i="4"/>
  <c r="V347" i="4"/>
  <c r="P347" i="4"/>
  <c r="W347" i="4"/>
  <c r="H347" i="4"/>
  <c r="P62" i="2"/>
  <c r="U12" i="31"/>
  <c r="J347" i="4"/>
  <c r="M369" i="4"/>
  <c r="L37" i="40" s="1"/>
  <c r="L135" i="40" s="1"/>
  <c r="X210" i="3"/>
  <c r="J231" i="3" s="1"/>
  <c r="W112" i="4"/>
  <c r="V111" i="4"/>
  <c r="U110" i="4"/>
  <c r="T109" i="4"/>
  <c r="K347" i="4"/>
  <c r="N436" i="3"/>
  <c r="M47" i="40" s="1"/>
  <c r="M145" i="40" s="1"/>
  <c r="C84" i="10"/>
  <c r="I156" i="16"/>
  <c r="I176" i="16" s="1"/>
  <c r="I189" i="16" s="1"/>
  <c r="G78" i="4"/>
  <c r="G91" i="4" s="1"/>
  <c r="Q127" i="10"/>
  <c r="I110" i="20"/>
  <c r="H80" i="40" s="1"/>
  <c r="H178" i="40" s="1"/>
  <c r="M352" i="4"/>
  <c r="I111" i="35"/>
  <c r="H88" i="40" s="1"/>
  <c r="H186" i="40" s="1"/>
  <c r="N236" i="4"/>
  <c r="J232" i="4"/>
  <c r="W89" i="4"/>
  <c r="J89" i="4"/>
  <c r="U347" i="4"/>
  <c r="D78" i="4"/>
  <c r="V351" i="4"/>
  <c r="O354" i="4"/>
  <c r="P355" i="4"/>
  <c r="H78" i="4"/>
  <c r="H91" i="4" s="1"/>
  <c r="T111" i="35"/>
  <c r="S88" i="40" s="1"/>
  <c r="S186" i="40" s="1"/>
  <c r="C99" i="20"/>
  <c r="L12" i="20" s="1"/>
  <c r="Q356" i="4"/>
  <c r="W110" i="4"/>
  <c r="V109" i="4"/>
  <c r="N109" i="4"/>
  <c r="P111" i="35"/>
  <c r="O88" i="40" s="1"/>
  <c r="O186" i="40" s="1"/>
  <c r="K110" i="20"/>
  <c r="J80" i="40" s="1"/>
  <c r="J178" i="40" s="1"/>
  <c r="K111" i="35"/>
  <c r="J88" i="40" s="1"/>
  <c r="J186" i="40" s="1"/>
  <c r="T110" i="4"/>
  <c r="U111" i="4"/>
  <c r="S109" i="4"/>
  <c r="W113" i="4"/>
  <c r="V112" i="4"/>
  <c r="E73" i="31"/>
  <c r="E75" i="31" s="1"/>
  <c r="E80" i="31" s="1"/>
  <c r="E70" i="31"/>
  <c r="W110" i="32"/>
  <c r="S127" i="10"/>
  <c r="O110" i="20"/>
  <c r="N80" i="40" s="1"/>
  <c r="N178" i="40" s="1"/>
  <c r="R111" i="35"/>
  <c r="Q88" i="40" s="1"/>
  <c r="Q186" i="40" s="1"/>
  <c r="R64" i="3"/>
  <c r="G86" i="3" s="1"/>
  <c r="R110" i="20"/>
  <c r="Q80" i="40" s="1"/>
  <c r="Q178" i="40" s="1"/>
  <c r="U110" i="20"/>
  <c r="T80" i="40" s="1"/>
  <c r="T178" i="40" s="1"/>
  <c r="P111" i="4"/>
  <c r="Q112" i="4"/>
  <c r="R113" i="4"/>
  <c r="O110" i="32"/>
  <c r="O111" i="35"/>
  <c r="N88" i="40" s="1"/>
  <c r="N186" i="40" s="1"/>
  <c r="W127" i="10"/>
  <c r="P110" i="20"/>
  <c r="O80" i="40" s="1"/>
  <c r="O178" i="40" s="1"/>
  <c r="L111" i="35"/>
  <c r="K88" i="40" s="1"/>
  <c r="K186" i="40" s="1"/>
  <c r="M112" i="4"/>
  <c r="N113" i="4"/>
  <c r="L111" i="4"/>
  <c r="J109" i="4"/>
  <c r="K110" i="4"/>
  <c r="O114" i="4"/>
  <c r="J111" i="35"/>
  <c r="I88" i="40" s="1"/>
  <c r="I186" i="40" s="1"/>
  <c r="L156" i="16"/>
  <c r="L176" i="16" s="1"/>
  <c r="L189" i="16" s="1"/>
  <c r="N352" i="4"/>
  <c r="Q355" i="4"/>
  <c r="T110" i="20"/>
  <c r="S80" i="40" s="1"/>
  <c r="S178" i="40" s="1"/>
  <c r="E67" i="32"/>
  <c r="E70" i="32"/>
  <c r="E72" i="32" s="1"/>
  <c r="U12" i="32"/>
  <c r="P66" i="2"/>
  <c r="F333" i="4"/>
  <c r="Z64" i="3"/>
  <c r="K86" i="3" s="1"/>
  <c r="R356" i="4"/>
  <c r="M351" i="4"/>
  <c r="J352" i="4"/>
  <c r="L354" i="4"/>
  <c r="M355" i="4"/>
  <c r="N356" i="4"/>
  <c r="K353" i="4"/>
  <c r="I351" i="4"/>
  <c r="F78" i="4"/>
  <c r="F91" i="4" s="1"/>
  <c r="E78" i="4"/>
  <c r="E91" i="4" s="1"/>
  <c r="L347" i="4"/>
  <c r="I117" i="16"/>
  <c r="D156" i="16"/>
  <c r="D176" i="16" s="1"/>
  <c r="D189" i="16" s="1"/>
  <c r="E216" i="16" s="1"/>
  <c r="AB210" i="3"/>
  <c r="L231" i="3" s="1"/>
  <c r="N64" i="3"/>
  <c r="E86" i="3" s="1"/>
  <c r="V212" i="16"/>
  <c r="T110" i="32"/>
  <c r="N110" i="20"/>
  <c r="M80" i="40" s="1"/>
  <c r="M178" i="40" s="1"/>
  <c r="X83" i="5"/>
  <c r="C131" i="5" s="1"/>
  <c r="D84" i="36"/>
  <c r="C99" i="32"/>
  <c r="L12" i="32" s="1"/>
  <c r="H58" i="20"/>
  <c r="I58" i="20" s="1"/>
  <c r="J58" i="20" s="1"/>
  <c r="S110" i="20"/>
  <c r="R80" i="40" s="1"/>
  <c r="R178" i="40" s="1"/>
  <c r="G110" i="20"/>
  <c r="F80" i="40" s="1"/>
  <c r="F178" i="40" s="1"/>
  <c r="O113" i="4"/>
  <c r="L110" i="4"/>
  <c r="N112" i="4"/>
  <c r="P114" i="4"/>
  <c r="M111" i="4"/>
  <c r="K109" i="4"/>
  <c r="F62" i="30"/>
  <c r="J497" i="3"/>
  <c r="C519" i="3" s="1"/>
  <c r="C520" i="3" s="1"/>
  <c r="Q110" i="20"/>
  <c r="P80" i="40" s="1"/>
  <c r="P178" i="40" s="1"/>
  <c r="M110" i="20"/>
  <c r="L80" i="40" s="1"/>
  <c r="L178" i="40" s="1"/>
  <c r="I68" i="36"/>
  <c r="K355" i="4"/>
  <c r="J354" i="4"/>
  <c r="L356" i="4"/>
  <c r="G351" i="4"/>
  <c r="H352" i="4"/>
  <c r="I353" i="4"/>
  <c r="AD355" i="3"/>
  <c r="M376" i="3" s="1"/>
  <c r="V210" i="3"/>
  <c r="I231" i="3" s="1"/>
  <c r="AJ64" i="3"/>
  <c r="P86" i="3" s="1"/>
  <c r="H131" i="3"/>
  <c r="H135" i="3" s="1"/>
  <c r="T64" i="3"/>
  <c r="H86" i="3" s="1"/>
  <c r="X64" i="3"/>
  <c r="J86" i="3" s="1"/>
  <c r="X355" i="3"/>
  <c r="J376" i="3" s="1"/>
  <c r="AF64" i="3"/>
  <c r="N86" i="3" s="1"/>
  <c r="E128" i="3"/>
  <c r="E135" i="3" s="1"/>
  <c r="F129" i="3"/>
  <c r="F135" i="3" s="1"/>
  <c r="AD64" i="3"/>
  <c r="M86" i="3" s="1"/>
  <c r="I132" i="3"/>
  <c r="I135" i="3" s="1"/>
  <c r="G130" i="3"/>
  <c r="G135" i="3" s="1"/>
  <c r="AB355" i="3"/>
  <c r="L376" i="3" s="1"/>
  <c r="V64" i="3"/>
  <c r="I86" i="3" s="1"/>
  <c r="L210" i="3"/>
  <c r="D231" i="3" s="1"/>
  <c r="I45" i="36"/>
  <c r="G68" i="36"/>
  <c r="C222" i="12"/>
  <c r="L13" i="12" s="1"/>
  <c r="C107" i="12"/>
  <c r="L12" i="12" s="1"/>
  <c r="D67" i="36"/>
  <c r="C233" i="12"/>
  <c r="N110" i="32"/>
  <c r="U110" i="32"/>
  <c r="Q110" i="32"/>
  <c r="H57" i="31"/>
  <c r="H353" i="4"/>
  <c r="K356" i="4"/>
  <c r="G352" i="4"/>
  <c r="F351" i="4"/>
  <c r="I354" i="4"/>
  <c r="J355" i="4"/>
  <c r="R110" i="32"/>
  <c r="P110" i="32"/>
  <c r="S110" i="32"/>
  <c r="G127" i="10"/>
  <c r="H110" i="20"/>
  <c r="G80" i="40" s="1"/>
  <c r="G178" i="40" s="1"/>
  <c r="J110" i="20"/>
  <c r="I80" i="40" s="1"/>
  <c r="I178" i="40" s="1"/>
  <c r="AA369" i="4"/>
  <c r="K351" i="4"/>
  <c r="O355" i="4"/>
  <c r="N354" i="4"/>
  <c r="M353" i="4"/>
  <c r="L352" i="4"/>
  <c r="P356" i="4"/>
  <c r="S351" i="4"/>
  <c r="W355" i="4"/>
  <c r="T352" i="4"/>
  <c r="V354" i="4"/>
  <c r="U353" i="4"/>
  <c r="J58" i="30"/>
  <c r="I80" i="30" s="1"/>
  <c r="I91" i="30" s="1"/>
  <c r="L109" i="31"/>
  <c r="M110" i="31"/>
  <c r="N111" i="31"/>
  <c r="K108" i="31"/>
  <c r="I106" i="31"/>
  <c r="I113" i="31" s="1"/>
  <c r="J107" i="31"/>
  <c r="P127" i="10"/>
  <c r="D346" i="4"/>
  <c r="D330" i="4"/>
  <c r="D332" i="4" s="1"/>
  <c r="D331" i="4" s="1"/>
  <c r="D319" i="4"/>
  <c r="D320" i="4" s="1"/>
  <c r="E72" i="36"/>
  <c r="K111" i="30"/>
  <c r="L112" i="30"/>
  <c r="I109" i="30"/>
  <c r="H108" i="30"/>
  <c r="J110" i="30"/>
  <c r="G107" i="30"/>
  <c r="G114" i="30" s="1"/>
  <c r="H60" i="30"/>
  <c r="H61" i="30" s="1"/>
  <c r="G90" i="30"/>
  <c r="I127" i="10"/>
  <c r="L127" i="10"/>
  <c r="H127" i="10"/>
  <c r="K127" i="10"/>
  <c r="J127" i="10"/>
  <c r="V127" i="10"/>
  <c r="O127" i="10"/>
  <c r="N127" i="10"/>
  <c r="M127" i="10"/>
  <c r="C118" i="12"/>
  <c r="E97" i="19"/>
  <c r="W212" i="16"/>
  <c r="E92" i="19"/>
  <c r="F92" i="19" s="1"/>
  <c r="AH343" i="3"/>
  <c r="AH355" i="3" s="1"/>
  <c r="O376" i="3" s="1"/>
  <c r="P156" i="16"/>
  <c r="P176" i="16" s="1"/>
  <c r="P189" i="16" s="1"/>
  <c r="P210" i="3"/>
  <c r="F231" i="3" s="1"/>
  <c r="L64" i="3"/>
  <c r="D86" i="3" s="1"/>
  <c r="P355" i="3"/>
  <c r="F376" i="3" s="1"/>
  <c r="T210" i="3"/>
  <c r="H231" i="3" s="1"/>
  <c r="J640" i="3"/>
  <c r="C661" i="3" s="1"/>
  <c r="C662" i="3" s="1"/>
  <c r="H394" i="3"/>
  <c r="G394" i="3"/>
  <c r="E394" i="3"/>
  <c r="V14" i="3"/>
  <c r="D393" i="3"/>
  <c r="D395" i="3" s="1"/>
  <c r="F394" i="3"/>
  <c r="D390" i="3"/>
  <c r="J64" i="3"/>
  <c r="C86" i="3" s="1"/>
  <c r="C87" i="3" s="1"/>
  <c r="T212" i="16"/>
  <c r="R210" i="3"/>
  <c r="G231" i="3" s="1"/>
  <c r="T355" i="3"/>
  <c r="H376" i="3" s="1"/>
  <c r="AL486" i="3"/>
  <c r="AP486" i="3"/>
  <c r="N486" i="3"/>
  <c r="N488" i="3" s="1"/>
  <c r="N497" i="3" s="1"/>
  <c r="E519" i="3" s="1"/>
  <c r="AV486" i="3"/>
  <c r="AT486" i="3"/>
  <c r="P486" i="3"/>
  <c r="P488" i="3" s="1"/>
  <c r="P497" i="3" s="1"/>
  <c r="F519" i="3" s="1"/>
  <c r="AH486" i="3"/>
  <c r="AX486" i="3"/>
  <c r="AN486" i="3"/>
  <c r="R486" i="3"/>
  <c r="R488" i="3" s="1"/>
  <c r="R497" i="3" s="1"/>
  <c r="G519" i="3" s="1"/>
  <c r="T486" i="3"/>
  <c r="T488" i="3" s="1"/>
  <c r="T497" i="3" s="1"/>
  <c r="H519" i="3" s="1"/>
  <c r="AF486" i="3"/>
  <c r="AF488" i="3" s="1"/>
  <c r="AF497" i="3" s="1"/>
  <c r="N519" i="3" s="1"/>
  <c r="L486" i="3"/>
  <c r="L488" i="3" s="1"/>
  <c r="L497" i="3" s="1"/>
  <c r="D519" i="3" s="1"/>
  <c r="V486" i="3"/>
  <c r="V488" i="3" s="1"/>
  <c r="V497" i="3" s="1"/>
  <c r="I519" i="3" s="1"/>
  <c r="AJ486" i="3"/>
  <c r="Z486" i="3"/>
  <c r="Z488" i="3" s="1"/>
  <c r="Z497" i="3" s="1"/>
  <c r="K519" i="3" s="1"/>
  <c r="AR486" i="3"/>
  <c r="X486" i="3"/>
  <c r="X488" i="3" s="1"/>
  <c r="X497" i="3" s="1"/>
  <c r="J519" i="3" s="1"/>
  <c r="AB486" i="3"/>
  <c r="AB488" i="3" s="1"/>
  <c r="AB497" i="3" s="1"/>
  <c r="L519" i="3" s="1"/>
  <c r="AD486" i="3"/>
  <c r="AD488" i="3" s="1"/>
  <c r="AD497" i="3" s="1"/>
  <c r="M519" i="3" s="1"/>
  <c r="AF355" i="3"/>
  <c r="N376" i="3" s="1"/>
  <c r="U212" i="16"/>
  <c r="E771" i="3"/>
  <c r="H771" i="3" s="1"/>
  <c r="H629" i="3"/>
  <c r="V355" i="3"/>
  <c r="I376" i="3" s="1"/>
  <c r="C242" i="19"/>
  <c r="L13" i="19" s="1"/>
  <c r="C124" i="19"/>
  <c r="L12" i="19" s="1"/>
  <c r="O12" i="19" s="1"/>
  <c r="L73" i="19"/>
  <c r="K79" i="19"/>
  <c r="J101" i="19" s="1"/>
  <c r="J112" i="19" s="1"/>
  <c r="J156" i="16"/>
  <c r="J176" i="16" s="1"/>
  <c r="J189" i="16" s="1"/>
  <c r="W721" i="3"/>
  <c r="V49" i="40" s="1"/>
  <c r="V147" i="40" s="1"/>
  <c r="Z355" i="3"/>
  <c r="K376" i="3" s="1"/>
  <c r="L355" i="3"/>
  <c r="D376" i="3" s="1"/>
  <c r="O156" i="16"/>
  <c r="O176" i="16" s="1"/>
  <c r="O189" i="16" s="1"/>
  <c r="Q156" i="16"/>
  <c r="Q176" i="16" s="1"/>
  <c r="Q189" i="16" s="1"/>
  <c r="U156" i="16"/>
  <c r="U176" i="16" s="1"/>
  <c r="U189" i="16" s="1"/>
  <c r="T156" i="16"/>
  <c r="T176" i="16" s="1"/>
  <c r="T189" i="16" s="1"/>
  <c r="N156" i="16"/>
  <c r="N176" i="16" s="1"/>
  <c r="N189" i="16" s="1"/>
  <c r="S156" i="16"/>
  <c r="S176" i="16" s="1"/>
  <c r="S189" i="16" s="1"/>
  <c r="R156" i="16"/>
  <c r="R176" i="16" s="1"/>
  <c r="R189" i="16" s="1"/>
  <c r="W156" i="16"/>
  <c r="W176" i="16" s="1"/>
  <c r="W189" i="16" s="1"/>
  <c r="V156" i="16"/>
  <c r="V176" i="16" s="1"/>
  <c r="V189" i="16" s="1"/>
  <c r="E156" i="16"/>
  <c r="K156" i="16"/>
  <c r="K176" i="16" s="1"/>
  <c r="K189" i="16" s="1"/>
  <c r="U14" i="19"/>
  <c r="M436" i="3"/>
  <c r="L47" i="40" s="1"/>
  <c r="L145" i="40" s="1"/>
  <c r="I436" i="3"/>
  <c r="H47" i="40" s="1"/>
  <c r="H145" i="40" s="1"/>
  <c r="J436" i="3"/>
  <c r="I47" i="40" s="1"/>
  <c r="I145" i="40" s="1"/>
  <c r="M117" i="16"/>
  <c r="J782" i="3"/>
  <c r="C803" i="3" s="1"/>
  <c r="C804" i="3" s="1"/>
  <c r="D117" i="16"/>
  <c r="F117" i="16"/>
  <c r="G156" i="16"/>
  <c r="G117" i="16"/>
  <c r="I47" i="30"/>
  <c r="L436" i="3"/>
  <c r="K47" i="40" s="1"/>
  <c r="K145" i="40" s="1"/>
  <c r="K197" i="19"/>
  <c r="J219" i="19" s="1"/>
  <c r="J230" i="19" s="1"/>
  <c r="H176" i="12"/>
  <c r="G177" i="12"/>
  <c r="H61" i="12"/>
  <c r="G62" i="12"/>
  <c r="K436" i="3"/>
  <c r="J47" i="40" s="1"/>
  <c r="J145" i="40" s="1"/>
  <c r="J174" i="12"/>
  <c r="C863" i="3"/>
  <c r="U369" i="4"/>
  <c r="T37" i="40" s="1"/>
  <c r="T135" i="40" s="1"/>
  <c r="X369" i="4"/>
  <c r="V369" i="4"/>
  <c r="U37" i="40" s="1"/>
  <c r="U135" i="40" s="1"/>
  <c r="K369" i="4"/>
  <c r="J37" i="40" s="1"/>
  <c r="J135" i="40" s="1"/>
  <c r="T369" i="4"/>
  <c r="S37" i="40" s="1"/>
  <c r="S135" i="40" s="1"/>
  <c r="O369" i="4"/>
  <c r="N37" i="40" s="1"/>
  <c r="N135" i="40" s="1"/>
  <c r="D540" i="3"/>
  <c r="C533" i="3"/>
  <c r="Y369" i="4"/>
  <c r="C817" i="3"/>
  <c r="D824" i="3"/>
  <c r="C675" i="3"/>
  <c r="D682" i="3"/>
  <c r="S369" i="4"/>
  <c r="R37" i="40" s="1"/>
  <c r="R135" i="40" s="1"/>
  <c r="R369" i="4"/>
  <c r="Q37" i="40" s="1"/>
  <c r="Q135" i="40" s="1"/>
  <c r="N369" i="4"/>
  <c r="M37" i="40" s="1"/>
  <c r="M135" i="40" s="1"/>
  <c r="Z369" i="4"/>
  <c r="W369" i="4"/>
  <c r="V37" i="40" s="1"/>
  <c r="V135" i="40" s="1"/>
  <c r="L369" i="4"/>
  <c r="K37" i="40" s="1"/>
  <c r="K135" i="40" s="1"/>
  <c r="Q369" i="4"/>
  <c r="P37" i="40" s="1"/>
  <c r="P135" i="40" s="1"/>
  <c r="P369" i="4"/>
  <c r="O37" i="40" s="1"/>
  <c r="O135" i="40" s="1"/>
  <c r="D89" i="4"/>
  <c r="J46" i="31"/>
  <c r="I89" i="31" s="1"/>
  <c r="N54" i="30"/>
  <c r="E170" i="16"/>
  <c r="E172" i="16" s="1"/>
  <c r="E176" i="16" s="1"/>
  <c r="E189" i="16" s="1"/>
  <c r="E167" i="16"/>
  <c r="I71" i="10"/>
  <c r="J70" i="10"/>
  <c r="O572" i="3"/>
  <c r="O579" i="3" s="1"/>
  <c r="N48" i="40" s="1"/>
  <c r="N146" i="40" s="1"/>
  <c r="T577" i="3"/>
  <c r="P573" i="3"/>
  <c r="Q574" i="3"/>
  <c r="R575" i="3"/>
  <c r="S576" i="3"/>
  <c r="O412" i="3"/>
  <c r="R432" i="3"/>
  <c r="O429" i="3"/>
  <c r="O436" i="3" s="1"/>
  <c r="N47" i="40" s="1"/>
  <c r="N145" i="40" s="1"/>
  <c r="S433" i="3"/>
  <c r="Q431" i="3"/>
  <c r="P430" i="3"/>
  <c r="T434" i="3"/>
  <c r="Q287" i="3"/>
  <c r="N284" i="3"/>
  <c r="N291" i="3" s="1"/>
  <c r="M46" i="40" s="1"/>
  <c r="M144" i="40" s="1"/>
  <c r="P286" i="3"/>
  <c r="R288" i="3"/>
  <c r="O285" i="3"/>
  <c r="S289" i="3"/>
  <c r="M291" i="3"/>
  <c r="L46" i="40" s="1"/>
  <c r="L144" i="40" s="1"/>
  <c r="Q901" i="3"/>
  <c r="AK51" i="3"/>
  <c r="AL51" i="3" s="1"/>
  <c r="AL52" i="3" s="1"/>
  <c r="AL64" i="3" s="1"/>
  <c r="Q86" i="3" s="1"/>
  <c r="Q85" i="3"/>
  <c r="P515" i="3"/>
  <c r="R82" i="3"/>
  <c r="I16" i="26"/>
  <c r="K16" i="26" s="1"/>
  <c r="AI342" i="3"/>
  <c r="AJ342" i="3" s="1"/>
  <c r="AJ343" i="3" s="1"/>
  <c r="AJ355" i="3" s="1"/>
  <c r="P376" i="3" s="1"/>
  <c r="Q372" i="3"/>
  <c r="P375" i="3"/>
  <c r="P903" i="3"/>
  <c r="AG487" i="3"/>
  <c r="AH487" i="3" s="1"/>
  <c r="O904" i="3"/>
  <c r="O518" i="3"/>
  <c r="O555" i="3" s="1"/>
  <c r="O168" i="12"/>
  <c r="D211" i="4"/>
  <c r="C201" i="16"/>
  <c r="L13" i="16" s="1"/>
  <c r="H89" i="4"/>
  <c r="K55" i="31"/>
  <c r="M48" i="32"/>
  <c r="L54" i="32"/>
  <c r="C102" i="40"/>
  <c r="C129" i="40" s="1"/>
  <c r="M49" i="35"/>
  <c r="L55" i="35"/>
  <c r="M47" i="20"/>
  <c r="L54" i="20"/>
  <c r="G89" i="4"/>
  <c r="J53" i="12"/>
  <c r="P60" i="2"/>
  <c r="U13" i="16"/>
  <c r="M223" i="5"/>
  <c r="N902" i="3"/>
  <c r="AE197" i="3"/>
  <c r="AF197" i="3" s="1"/>
  <c r="AF198" i="3" s="1"/>
  <c r="AF210" i="3" s="1"/>
  <c r="N231" i="3" s="1"/>
  <c r="O227" i="3"/>
  <c r="N230" i="3"/>
  <c r="N254" i="3" l="1"/>
  <c r="N268" i="3" s="1"/>
  <c r="J542" i="3"/>
  <c r="J556" i="3" s="1"/>
  <c r="I542" i="3"/>
  <c r="I556" i="3" s="1"/>
  <c r="P399" i="3"/>
  <c r="P413" i="3" s="1"/>
  <c r="M542" i="3"/>
  <c r="M556" i="3" s="1"/>
  <c r="K542" i="3"/>
  <c r="K556" i="3" s="1"/>
  <c r="N542" i="3"/>
  <c r="N556" i="3" s="1"/>
  <c r="D254" i="3"/>
  <c r="D268" i="3" s="1"/>
  <c r="E295" i="3" s="1"/>
  <c r="L45" i="36"/>
  <c r="M45" i="36"/>
  <c r="N45" i="39"/>
  <c r="N45" i="36"/>
  <c r="M45" i="39"/>
  <c r="O58" i="2"/>
  <c r="L45" i="39"/>
  <c r="D139" i="32"/>
  <c r="K45" i="36"/>
  <c r="K45" i="39"/>
  <c r="J185" i="5"/>
  <c r="N185" i="5"/>
  <c r="R185" i="5"/>
  <c r="V185" i="5"/>
  <c r="K185" i="5"/>
  <c r="O185" i="5"/>
  <c r="S185" i="5"/>
  <c r="W185" i="5"/>
  <c r="H185" i="5"/>
  <c r="L185" i="5"/>
  <c r="P185" i="5"/>
  <c r="T185" i="5"/>
  <c r="X185" i="5"/>
  <c r="I185" i="5"/>
  <c r="M185" i="5"/>
  <c r="Q185" i="5"/>
  <c r="U185" i="5"/>
  <c r="Y185" i="5"/>
  <c r="G185" i="5"/>
  <c r="J131" i="5"/>
  <c r="J133" i="5" s="1"/>
  <c r="N131" i="5"/>
  <c r="N133" i="5" s="1"/>
  <c r="R131" i="5"/>
  <c r="R133" i="5" s="1"/>
  <c r="V131" i="5"/>
  <c r="V133" i="5" s="1"/>
  <c r="H131" i="5"/>
  <c r="H133" i="5" s="1"/>
  <c r="L131" i="5"/>
  <c r="L133" i="5" s="1"/>
  <c r="P131" i="5"/>
  <c r="P133" i="5" s="1"/>
  <c r="T131" i="5"/>
  <c r="T133" i="5" s="1"/>
  <c r="X131" i="5"/>
  <c r="X133" i="5" s="1"/>
  <c r="O131" i="5"/>
  <c r="W131" i="5"/>
  <c r="W133" i="5" s="1"/>
  <c r="Q131" i="5"/>
  <c r="Q133" i="5" s="1"/>
  <c r="Y131" i="5"/>
  <c r="Y133" i="5" s="1"/>
  <c r="M131" i="5"/>
  <c r="M133" i="5" s="1"/>
  <c r="I131" i="5"/>
  <c r="I133" i="5" s="1"/>
  <c r="K131" i="5"/>
  <c r="K133" i="5" s="1"/>
  <c r="S131" i="5"/>
  <c r="S133" i="5" s="1"/>
  <c r="U131" i="5"/>
  <c r="G131" i="5"/>
  <c r="G133" i="5" s="1"/>
  <c r="D143" i="32"/>
  <c r="D140" i="32"/>
  <c r="D141" i="32"/>
  <c r="D144" i="32"/>
  <c r="D137" i="32"/>
  <c r="D145" i="32"/>
  <c r="E84" i="12"/>
  <c r="E95" i="12" s="1"/>
  <c r="G123" i="12" s="1"/>
  <c r="E85" i="12"/>
  <c r="J399" i="3"/>
  <c r="J413" i="3" s="1"/>
  <c r="J254" i="3"/>
  <c r="J268" i="3" s="1"/>
  <c r="K254" i="3"/>
  <c r="K268" i="3" s="1"/>
  <c r="K399" i="3"/>
  <c r="K413" i="3" s="1"/>
  <c r="I399" i="3"/>
  <c r="I413" i="3" s="1"/>
  <c r="N399" i="3"/>
  <c r="N413" i="3" s="1"/>
  <c r="O399" i="3"/>
  <c r="O413" i="3" s="1"/>
  <c r="L399" i="3"/>
  <c r="L413" i="3" s="1"/>
  <c r="I254" i="3"/>
  <c r="I268" i="3" s="1"/>
  <c r="M254" i="3"/>
  <c r="M268" i="3" s="1"/>
  <c r="D109" i="3"/>
  <c r="D123" i="3" s="1"/>
  <c r="L254" i="3"/>
  <c r="L268" i="3" s="1"/>
  <c r="D399" i="3"/>
  <c r="D413" i="3" s="1"/>
  <c r="M399" i="3"/>
  <c r="M413" i="3" s="1"/>
  <c r="L542" i="3"/>
  <c r="L556" i="3" s="1"/>
  <c r="F84" i="12"/>
  <c r="F95" i="12" s="1"/>
  <c r="F199" i="12"/>
  <c r="F210" i="12" s="1"/>
  <c r="D232" i="39"/>
  <c r="D144" i="35"/>
  <c r="D146" i="35"/>
  <c r="D159" i="39"/>
  <c r="D236" i="39" s="1"/>
  <c r="E102" i="19"/>
  <c r="E101" i="19"/>
  <c r="E112" i="19" s="1"/>
  <c r="D141" i="35"/>
  <c r="I121" i="31"/>
  <c r="G119" i="31"/>
  <c r="H120" i="31"/>
  <c r="F118" i="31"/>
  <c r="E117" i="31"/>
  <c r="E124" i="31" s="1"/>
  <c r="J122" i="31"/>
  <c r="E79" i="31"/>
  <c r="E90" i="31" s="1"/>
  <c r="D145" i="35"/>
  <c r="E81" i="30"/>
  <c r="E80" i="30"/>
  <c r="E91" i="30" s="1"/>
  <c r="F78" i="35"/>
  <c r="F77" i="35"/>
  <c r="F88" i="35" s="1"/>
  <c r="E77" i="32"/>
  <c r="E76" i="32"/>
  <c r="E87" i="32" s="1"/>
  <c r="E77" i="20"/>
  <c r="E76" i="20"/>
  <c r="E87" i="20" s="1"/>
  <c r="D142" i="35"/>
  <c r="D140" i="35"/>
  <c r="E200" i="12"/>
  <c r="E199" i="12"/>
  <c r="E210" i="12" s="1"/>
  <c r="J241" i="12" s="1"/>
  <c r="E78" i="35"/>
  <c r="E77" i="35"/>
  <c r="E88" i="35" s="1"/>
  <c r="J123" i="30"/>
  <c r="F119" i="30"/>
  <c r="I122" i="30"/>
  <c r="G120" i="30"/>
  <c r="E118" i="30"/>
  <c r="E125" i="30" s="1"/>
  <c r="H121" i="30"/>
  <c r="F81" i="30"/>
  <c r="G220" i="19"/>
  <c r="G219" i="19"/>
  <c r="G230" i="19" s="1"/>
  <c r="E220" i="19"/>
  <c r="E219" i="19"/>
  <c r="E230" i="19" s="1"/>
  <c r="F216" i="16"/>
  <c r="O45" i="39"/>
  <c r="O45" i="36"/>
  <c r="Q122" i="3"/>
  <c r="Q109" i="3"/>
  <c r="Q123" i="3" s="1"/>
  <c r="W155" i="3" s="1"/>
  <c r="N109" i="3"/>
  <c r="N123" i="3" s="1"/>
  <c r="I109" i="3"/>
  <c r="I123" i="3" s="1"/>
  <c r="M109" i="3"/>
  <c r="M123" i="3" s="1"/>
  <c r="P109" i="3"/>
  <c r="P123" i="3" s="1"/>
  <c r="K109" i="3"/>
  <c r="K123" i="3" s="1"/>
  <c r="L109" i="3"/>
  <c r="L123" i="3" s="1"/>
  <c r="J109" i="3"/>
  <c r="J123" i="3" s="1"/>
  <c r="O109" i="3"/>
  <c r="O123" i="3" s="1"/>
  <c r="F66" i="12"/>
  <c r="D133" i="40"/>
  <c r="K59" i="35"/>
  <c r="C324" i="4"/>
  <c r="D324" i="4"/>
  <c r="C325" i="4"/>
  <c r="O22" i="4" s="1"/>
  <c r="Q23" i="1" s="1"/>
  <c r="D325" i="4"/>
  <c r="D201" i="4"/>
  <c r="D79" i="4"/>
  <c r="E79" i="4" s="1"/>
  <c r="F79" i="4" s="1"/>
  <c r="G79" i="4" s="1"/>
  <c r="H79" i="4" s="1"/>
  <c r="I79" i="4" s="1"/>
  <c r="I134" i="40"/>
  <c r="I232" i="5"/>
  <c r="I252" i="5" s="1"/>
  <c r="F68" i="35"/>
  <c r="D102" i="40"/>
  <c r="P101" i="40"/>
  <c r="P128" i="40" s="1"/>
  <c r="N63" i="39"/>
  <c r="N63" i="40"/>
  <c r="N161" i="40" s="1"/>
  <c r="G63" i="39"/>
  <c r="G63" i="40"/>
  <c r="G161" i="40" s="1"/>
  <c r="O84" i="39"/>
  <c r="O84" i="40"/>
  <c r="O182" i="40" s="1"/>
  <c r="M84" i="39"/>
  <c r="M84" i="40"/>
  <c r="M182" i="40" s="1"/>
  <c r="H101" i="40"/>
  <c r="H128" i="40" s="1"/>
  <c r="Q101" i="40"/>
  <c r="Q128" i="40" s="1"/>
  <c r="R63" i="39"/>
  <c r="R63" i="40"/>
  <c r="R161" i="40" s="1"/>
  <c r="P63" i="39"/>
  <c r="P63" i="40"/>
  <c r="P161" i="40" s="1"/>
  <c r="I84" i="39"/>
  <c r="I84" i="40"/>
  <c r="I182" i="40" s="1"/>
  <c r="T101" i="40"/>
  <c r="T128" i="40" s="1"/>
  <c r="G84" i="39"/>
  <c r="G84" i="40"/>
  <c r="G182" i="40" s="1"/>
  <c r="K84" i="39"/>
  <c r="K84" i="40"/>
  <c r="K182" i="40" s="1"/>
  <c r="Q102" i="40"/>
  <c r="F102" i="40"/>
  <c r="H102" i="40"/>
  <c r="E84" i="39"/>
  <c r="E84" i="40"/>
  <c r="E182" i="40" s="1"/>
  <c r="M106" i="40"/>
  <c r="U106" i="40"/>
  <c r="R106" i="40"/>
  <c r="H106" i="40"/>
  <c r="H25" i="40"/>
  <c r="J25" i="40"/>
  <c r="N25" i="40"/>
  <c r="Q25" i="40"/>
  <c r="U49" i="36"/>
  <c r="U49" i="40"/>
  <c r="U147" i="40" s="1"/>
  <c r="G18" i="40"/>
  <c r="G124" i="40" s="1"/>
  <c r="G100" i="40"/>
  <c r="S20" i="40"/>
  <c r="H20" i="40"/>
  <c r="R20" i="40"/>
  <c r="H32" i="39"/>
  <c r="H32" i="40"/>
  <c r="G32" i="39"/>
  <c r="G32" i="40"/>
  <c r="F20" i="40"/>
  <c r="P20" i="40"/>
  <c r="O20" i="40"/>
  <c r="E32" i="39"/>
  <c r="E32" i="40"/>
  <c r="E133" i="40" s="1"/>
  <c r="D126" i="40"/>
  <c r="R102" i="40"/>
  <c r="D21" i="40"/>
  <c r="M101" i="40"/>
  <c r="M128" i="40" s="1"/>
  <c r="U63" i="39"/>
  <c r="U63" i="40"/>
  <c r="U161" i="40" s="1"/>
  <c r="K63" i="39"/>
  <c r="K63" i="40"/>
  <c r="K161" i="40" s="1"/>
  <c r="F72" i="39"/>
  <c r="F72" i="40"/>
  <c r="F170" i="40" s="1"/>
  <c r="H76" i="39"/>
  <c r="H76" i="40"/>
  <c r="H174" i="40" s="1"/>
  <c r="Q84" i="39"/>
  <c r="Q84" i="40"/>
  <c r="Q182" i="40" s="1"/>
  <c r="K101" i="40"/>
  <c r="K128" i="40" s="1"/>
  <c r="I101" i="40"/>
  <c r="I128" i="40" s="1"/>
  <c r="V101" i="40"/>
  <c r="V128" i="40" s="1"/>
  <c r="V63" i="39"/>
  <c r="V63" i="40"/>
  <c r="V161" i="40" s="1"/>
  <c r="V84" i="39"/>
  <c r="V84" i="40"/>
  <c r="V182" i="40" s="1"/>
  <c r="U84" i="39"/>
  <c r="U84" i="40"/>
  <c r="U182" i="40" s="1"/>
  <c r="Q63" i="39"/>
  <c r="Q63" i="40"/>
  <c r="Q161" i="40" s="1"/>
  <c r="R101" i="40"/>
  <c r="R128" i="40" s="1"/>
  <c r="T63" i="39"/>
  <c r="T63" i="40"/>
  <c r="T161" i="40" s="1"/>
  <c r="O102" i="40"/>
  <c r="T102" i="40"/>
  <c r="I102" i="40"/>
  <c r="G102" i="40"/>
  <c r="V102" i="40"/>
  <c r="P106" i="40"/>
  <c r="N106" i="40"/>
  <c r="S106" i="40"/>
  <c r="T106" i="40"/>
  <c r="U25" i="40"/>
  <c r="S25" i="40"/>
  <c r="R25" i="40"/>
  <c r="G25" i="40"/>
  <c r="E18" i="40"/>
  <c r="E124" i="40" s="1"/>
  <c r="Q20" i="40"/>
  <c r="F18" i="40"/>
  <c r="F124" i="40" s="1"/>
  <c r="I32" i="39"/>
  <c r="I32" i="40"/>
  <c r="K20" i="40"/>
  <c r="E20" i="40"/>
  <c r="J101" i="40"/>
  <c r="J128" i="40" s="1"/>
  <c r="L63" i="39"/>
  <c r="L63" i="40"/>
  <c r="L161" i="40" s="1"/>
  <c r="I63" i="39"/>
  <c r="I63" i="40"/>
  <c r="I161" i="40" s="1"/>
  <c r="H63" i="39"/>
  <c r="H63" i="40"/>
  <c r="H161" i="40" s="1"/>
  <c r="F63" i="39"/>
  <c r="F63" i="40"/>
  <c r="F161" i="40" s="1"/>
  <c r="P84" i="39"/>
  <c r="P84" i="40"/>
  <c r="P182" i="40" s="1"/>
  <c r="G101" i="40"/>
  <c r="G128" i="40" s="1"/>
  <c r="U101" i="40"/>
  <c r="U128" i="40" s="1"/>
  <c r="S84" i="39"/>
  <c r="S84" i="40"/>
  <c r="S182" i="40" s="1"/>
  <c r="L101" i="40"/>
  <c r="L128" i="40" s="1"/>
  <c r="L84" i="39"/>
  <c r="L84" i="40"/>
  <c r="L182" i="40" s="1"/>
  <c r="S63" i="39"/>
  <c r="S63" i="40"/>
  <c r="S161" i="40" s="1"/>
  <c r="E63" i="39"/>
  <c r="E63" i="40"/>
  <c r="E161" i="40" s="1"/>
  <c r="N102" i="40"/>
  <c r="P102" i="40"/>
  <c r="H84" i="39"/>
  <c r="H84" i="40"/>
  <c r="H182" i="40" s="1"/>
  <c r="J106" i="40"/>
  <c r="F101" i="40"/>
  <c r="F128" i="40" s="1"/>
  <c r="G106" i="40"/>
  <c r="F100" i="40"/>
  <c r="L106" i="40"/>
  <c r="V106" i="40"/>
  <c r="O106" i="40"/>
  <c r="Q106" i="40"/>
  <c r="E99" i="40"/>
  <c r="F106" i="40"/>
  <c r="C117" i="40"/>
  <c r="C126" i="40"/>
  <c r="E19" i="40"/>
  <c r="E125" i="40" s="1"/>
  <c r="F25" i="40"/>
  <c r="L25" i="40"/>
  <c r="P25" i="40"/>
  <c r="K25" i="40"/>
  <c r="O25" i="40"/>
  <c r="H19" i="40"/>
  <c r="H125" i="40" s="1"/>
  <c r="G20" i="40"/>
  <c r="V20" i="40"/>
  <c r="N20" i="40"/>
  <c r="E33" i="39"/>
  <c r="E33" i="40"/>
  <c r="E134" i="40" s="1"/>
  <c r="G33" i="39"/>
  <c r="G33" i="40"/>
  <c r="G134" i="40" s="1"/>
  <c r="T20" i="40"/>
  <c r="L20" i="40"/>
  <c r="G99" i="40"/>
  <c r="C234" i="16"/>
  <c r="Q114" i="40"/>
  <c r="D134" i="40"/>
  <c r="S102" i="40"/>
  <c r="E102" i="40"/>
  <c r="M63" i="39"/>
  <c r="M63" i="40"/>
  <c r="M161" i="40" s="1"/>
  <c r="J63" i="39"/>
  <c r="J63" i="40"/>
  <c r="J161" i="40" s="1"/>
  <c r="O63" i="39"/>
  <c r="O63" i="40"/>
  <c r="O161" i="40" s="1"/>
  <c r="R84" i="39"/>
  <c r="R84" i="40"/>
  <c r="R182" i="40" s="1"/>
  <c r="T84" i="39"/>
  <c r="T84" i="40"/>
  <c r="T182" i="40" s="1"/>
  <c r="S101" i="40"/>
  <c r="S128" i="40" s="1"/>
  <c r="N101" i="40"/>
  <c r="N128" i="40" s="1"/>
  <c r="N84" i="39"/>
  <c r="N84" i="40"/>
  <c r="N182" i="40" s="1"/>
  <c r="O101" i="40"/>
  <c r="O128" i="40" s="1"/>
  <c r="J84" i="39"/>
  <c r="J84" i="40"/>
  <c r="J182" i="40" s="1"/>
  <c r="F84" i="39"/>
  <c r="F84" i="40"/>
  <c r="F182" i="40" s="1"/>
  <c r="U102" i="40"/>
  <c r="E100" i="40"/>
  <c r="K106" i="40"/>
  <c r="I106" i="40"/>
  <c r="E101" i="40"/>
  <c r="E128" i="40" s="1"/>
  <c r="F19" i="40"/>
  <c r="F125" i="40" s="1"/>
  <c r="G19" i="40"/>
  <c r="G125" i="40" s="1"/>
  <c r="M25" i="40"/>
  <c r="I25" i="40"/>
  <c r="E25" i="40"/>
  <c r="T25" i="40"/>
  <c r="V25" i="40"/>
  <c r="F99" i="40"/>
  <c r="U20" i="40"/>
  <c r="J20" i="40"/>
  <c r="M20" i="40"/>
  <c r="I20" i="40"/>
  <c r="F32" i="39"/>
  <c r="F32" i="40"/>
  <c r="H33" i="39"/>
  <c r="H33" i="40"/>
  <c r="H134" i="40" s="1"/>
  <c r="F33" i="39"/>
  <c r="F33" i="40"/>
  <c r="F134" i="40" s="1"/>
  <c r="D128" i="40"/>
  <c r="D127" i="40"/>
  <c r="J311" i="5"/>
  <c r="C311" i="5" s="1"/>
  <c r="L13" i="5" s="1"/>
  <c r="U13" i="35"/>
  <c r="V208" i="5"/>
  <c r="V216" i="5" s="1"/>
  <c r="U226" i="5"/>
  <c r="U517" i="5"/>
  <c r="V499" i="5"/>
  <c r="V507" i="5" s="1"/>
  <c r="V371" i="5"/>
  <c r="V379" i="5" s="1"/>
  <c r="U389" i="5"/>
  <c r="O13" i="12"/>
  <c r="U13" i="3"/>
  <c r="O44" i="2" s="1"/>
  <c r="O12" i="20"/>
  <c r="O52" i="2"/>
  <c r="U13" i="20"/>
  <c r="E67" i="2"/>
  <c r="H67" i="2" s="1"/>
  <c r="I67" i="2" s="1"/>
  <c r="O53" i="2"/>
  <c r="F62" i="2"/>
  <c r="O13" i="19"/>
  <c r="U12" i="3"/>
  <c r="O43" i="2" s="1"/>
  <c r="O61" i="2"/>
  <c r="O67" i="2"/>
  <c r="U13" i="30"/>
  <c r="N595" i="5"/>
  <c r="O595" i="5"/>
  <c r="F190" i="12"/>
  <c r="G190" i="12" s="1"/>
  <c r="V102" i="39"/>
  <c r="D98" i="39"/>
  <c r="C21" i="39"/>
  <c r="C179" i="39" s="1"/>
  <c r="D19" i="39"/>
  <c r="C20" i="39"/>
  <c r="C176" i="39" s="1"/>
  <c r="D20" i="39"/>
  <c r="C175" i="39"/>
  <c r="E149" i="4"/>
  <c r="C18" i="39"/>
  <c r="D18" i="39"/>
  <c r="J595" i="5"/>
  <c r="M595" i="5"/>
  <c r="Q595" i="5"/>
  <c r="G595" i="5"/>
  <c r="F595" i="5"/>
  <c r="R588" i="5"/>
  <c r="R595" i="5" s="1"/>
  <c r="U591" i="5"/>
  <c r="T590" i="5"/>
  <c r="S589" i="5"/>
  <c r="V592" i="5"/>
  <c r="W593" i="5"/>
  <c r="P595" i="5"/>
  <c r="I595" i="5"/>
  <c r="K595" i="5"/>
  <c r="H595" i="5"/>
  <c r="L595" i="5"/>
  <c r="O133" i="5"/>
  <c r="U133" i="5"/>
  <c r="G295" i="5"/>
  <c r="H296" i="5"/>
  <c r="I297" i="5"/>
  <c r="F294" i="5"/>
  <c r="F300" i="5" s="1"/>
  <c r="P110" i="5"/>
  <c r="P112" i="5" s="1"/>
  <c r="P120" i="5" s="1"/>
  <c r="J110" i="5"/>
  <c r="J112" i="5" s="1"/>
  <c r="J120" i="5" s="1"/>
  <c r="N110" i="5"/>
  <c r="N112" i="5" s="1"/>
  <c r="N120" i="5" s="1"/>
  <c r="W110" i="5"/>
  <c r="W112" i="5" s="1"/>
  <c r="W120" i="5" s="1"/>
  <c r="V110" i="5"/>
  <c r="V112" i="5" s="1"/>
  <c r="V120" i="5" s="1"/>
  <c r="O110" i="5"/>
  <c r="O112" i="5" s="1"/>
  <c r="O120" i="5" s="1"/>
  <c r="Y110" i="5"/>
  <c r="Y112" i="5" s="1"/>
  <c r="Y120" i="5" s="1"/>
  <c r="H110" i="5"/>
  <c r="H112" i="5" s="1"/>
  <c r="H120" i="5" s="1"/>
  <c r="T110" i="5"/>
  <c r="T112" i="5" s="1"/>
  <c r="T120" i="5" s="1"/>
  <c r="K110" i="5"/>
  <c r="K112" i="5" s="1"/>
  <c r="K120" i="5" s="1"/>
  <c r="Q110" i="5"/>
  <c r="Q112" i="5" s="1"/>
  <c r="Q120" i="5" s="1"/>
  <c r="X110" i="5"/>
  <c r="X112" i="5" s="1"/>
  <c r="X120" i="5" s="1"/>
  <c r="S110" i="5"/>
  <c r="S112" i="5" s="1"/>
  <c r="S120" i="5" s="1"/>
  <c r="G110" i="5"/>
  <c r="G112" i="5" s="1"/>
  <c r="G120" i="5" s="1"/>
  <c r="M110" i="5"/>
  <c r="M112" i="5" s="1"/>
  <c r="M120" i="5" s="1"/>
  <c r="U110" i="5"/>
  <c r="U112" i="5" s="1"/>
  <c r="U120" i="5" s="1"/>
  <c r="L110" i="5"/>
  <c r="L112" i="5" s="1"/>
  <c r="L120" i="5" s="1"/>
  <c r="I110" i="5"/>
  <c r="I112" i="5" s="1"/>
  <c r="I120" i="5" s="1"/>
  <c r="R110" i="5"/>
  <c r="R112" i="5" s="1"/>
  <c r="R120" i="5" s="1"/>
  <c r="C506" i="5"/>
  <c r="C215" i="5"/>
  <c r="C378" i="5"/>
  <c r="O12" i="35"/>
  <c r="L12" i="30"/>
  <c r="L13" i="30" s="1"/>
  <c r="M26" i="39"/>
  <c r="S26" i="39"/>
  <c r="N26" i="39"/>
  <c r="V26" i="39"/>
  <c r="K26" i="39"/>
  <c r="G26" i="39"/>
  <c r="R26" i="39"/>
  <c r="Q26" i="39"/>
  <c r="L26" i="39"/>
  <c r="J26" i="39"/>
  <c r="U26" i="39"/>
  <c r="H26" i="39"/>
  <c r="I26" i="39"/>
  <c r="F26" i="39"/>
  <c r="O26" i="39"/>
  <c r="T26" i="39"/>
  <c r="P26" i="39"/>
  <c r="E25" i="39"/>
  <c r="T20" i="39"/>
  <c r="E267" i="4"/>
  <c r="Q20" i="39"/>
  <c r="T54" i="39"/>
  <c r="S54" i="39"/>
  <c r="D267" i="12"/>
  <c r="D265" i="12"/>
  <c r="D259" i="12"/>
  <c r="D263" i="12"/>
  <c r="D266" i="12"/>
  <c r="D261" i="12"/>
  <c r="D262" i="12"/>
  <c r="V54" i="39"/>
  <c r="U54" i="39"/>
  <c r="J225" i="4"/>
  <c r="J77" i="4"/>
  <c r="J78" i="4" s="1"/>
  <c r="J91" i="4" s="1"/>
  <c r="J105" i="4"/>
  <c r="K120" i="4"/>
  <c r="K127" i="4" s="1"/>
  <c r="L121" i="4"/>
  <c r="N123" i="4"/>
  <c r="O124" i="4"/>
  <c r="P125" i="4"/>
  <c r="M122" i="4"/>
  <c r="D213" i="4"/>
  <c r="Q238" i="4"/>
  <c r="P107" i="39" s="1"/>
  <c r="T238" i="4"/>
  <c r="S107" i="39" s="1"/>
  <c r="T25" i="39"/>
  <c r="F18" i="39"/>
  <c r="V25" i="39"/>
  <c r="H100" i="40"/>
  <c r="E19" i="39"/>
  <c r="H25" i="39"/>
  <c r="P25" i="39"/>
  <c r="L20" i="39"/>
  <c r="M25" i="39"/>
  <c r="L25" i="39"/>
  <c r="O25" i="39"/>
  <c r="F25" i="39"/>
  <c r="P20" i="39"/>
  <c r="I20" i="39"/>
  <c r="K25" i="39"/>
  <c r="I25" i="39"/>
  <c r="D144" i="12"/>
  <c r="D146" i="12"/>
  <c r="D147" i="12"/>
  <c r="D148" i="12"/>
  <c r="D152" i="12"/>
  <c r="D150" i="12"/>
  <c r="D151" i="12"/>
  <c r="F181" i="12"/>
  <c r="U49" i="39"/>
  <c r="V49" i="39"/>
  <c r="N48" i="39"/>
  <c r="W660" i="3"/>
  <c r="W697" i="3" s="1"/>
  <c r="T300" i="3"/>
  <c r="W905" i="3"/>
  <c r="J47" i="39"/>
  <c r="H47" i="39"/>
  <c r="N47" i="39"/>
  <c r="K47" i="39"/>
  <c r="I47" i="39"/>
  <c r="L47" i="39"/>
  <c r="M47" i="39"/>
  <c r="L46" i="39"/>
  <c r="M46" i="39"/>
  <c r="U444" i="3"/>
  <c r="V37" i="39"/>
  <c r="R37" i="39"/>
  <c r="N37" i="39"/>
  <c r="O37" i="39"/>
  <c r="S37" i="39"/>
  <c r="T37" i="39"/>
  <c r="L37" i="39"/>
  <c r="P37" i="39"/>
  <c r="M37" i="39"/>
  <c r="J37" i="39"/>
  <c r="K37" i="39"/>
  <c r="Q37" i="39"/>
  <c r="U37" i="39"/>
  <c r="E144" i="4"/>
  <c r="E272" i="4"/>
  <c r="E264" i="4"/>
  <c r="D107" i="39"/>
  <c r="D184" i="39" s="1"/>
  <c r="D266" i="4"/>
  <c r="D268" i="4"/>
  <c r="D264" i="4"/>
  <c r="D267" i="4"/>
  <c r="D270" i="4"/>
  <c r="D272" i="4"/>
  <c r="D271" i="4"/>
  <c r="E150" i="4"/>
  <c r="E271" i="4"/>
  <c r="E266" i="4"/>
  <c r="E146" i="4"/>
  <c r="E268" i="4"/>
  <c r="E270" i="4"/>
  <c r="I33" i="39"/>
  <c r="E142" i="4"/>
  <c r="E148" i="4"/>
  <c r="E145" i="4"/>
  <c r="D106" i="39"/>
  <c r="D183" i="39" s="1"/>
  <c r="D142" i="4"/>
  <c r="D150" i="4"/>
  <c r="D146" i="4"/>
  <c r="D144" i="4"/>
  <c r="D145" i="4"/>
  <c r="D149" i="4"/>
  <c r="D148" i="4"/>
  <c r="U238" i="4"/>
  <c r="T107" i="39" s="1"/>
  <c r="R238" i="4"/>
  <c r="Q107" i="39" s="1"/>
  <c r="G21" i="40"/>
  <c r="V21" i="40"/>
  <c r="P21" i="40"/>
  <c r="T21" i="40"/>
  <c r="E21" i="40"/>
  <c r="F21" i="40"/>
  <c r="Q21" i="40"/>
  <c r="S21" i="40"/>
  <c r="U21" i="40"/>
  <c r="R21" i="40"/>
  <c r="O21" i="40"/>
  <c r="I21" i="40"/>
  <c r="N21" i="40"/>
  <c r="H21" i="40"/>
  <c r="H20" i="39"/>
  <c r="U25" i="39"/>
  <c r="R25" i="39"/>
  <c r="J20" i="39"/>
  <c r="S20" i="39"/>
  <c r="J25" i="39"/>
  <c r="K20" i="39"/>
  <c r="V20" i="39"/>
  <c r="G25" i="39"/>
  <c r="F19" i="39"/>
  <c r="S25" i="39"/>
  <c r="E18" i="39"/>
  <c r="F20" i="39"/>
  <c r="N25" i="39"/>
  <c r="G20" i="39"/>
  <c r="U20" i="39"/>
  <c r="O20" i="39"/>
  <c r="R20" i="39"/>
  <c r="G19" i="39"/>
  <c r="Q25" i="39"/>
  <c r="M20" i="39"/>
  <c r="N20" i="39"/>
  <c r="E20" i="39"/>
  <c r="G18" i="39"/>
  <c r="D21" i="39"/>
  <c r="F71" i="30"/>
  <c r="G71" i="30" s="1"/>
  <c r="H71" i="30" s="1"/>
  <c r="M238" i="4"/>
  <c r="L107" i="39" s="1"/>
  <c r="G62" i="30"/>
  <c r="H62" i="30" s="1"/>
  <c r="L13" i="31"/>
  <c r="L13" i="35"/>
  <c r="W238" i="4"/>
  <c r="V107" i="39" s="1"/>
  <c r="K58" i="20"/>
  <c r="K58" i="32"/>
  <c r="G80" i="39"/>
  <c r="L80" i="39"/>
  <c r="F80" i="39"/>
  <c r="M80" i="39"/>
  <c r="K88" i="39"/>
  <c r="T80" i="39"/>
  <c r="N80" i="39"/>
  <c r="J80" i="39"/>
  <c r="H80" i="39"/>
  <c r="E32" i="36"/>
  <c r="E106" i="39"/>
  <c r="K80" i="39"/>
  <c r="L88" i="39"/>
  <c r="T88" i="39"/>
  <c r="G179" i="12"/>
  <c r="G180" i="12" s="1"/>
  <c r="F200" i="12" s="1"/>
  <c r="P80" i="39"/>
  <c r="R80" i="39"/>
  <c r="E223" i="16"/>
  <c r="I88" i="39"/>
  <c r="O80" i="39"/>
  <c r="Q80" i="39"/>
  <c r="O88" i="39"/>
  <c r="S88" i="39"/>
  <c r="V80" i="39"/>
  <c r="U88" i="39"/>
  <c r="V88" i="39"/>
  <c r="H88" i="39"/>
  <c r="G88" i="39"/>
  <c r="M88" i="39"/>
  <c r="R88" i="39"/>
  <c r="E33" i="36"/>
  <c r="E107" i="39"/>
  <c r="E80" i="39"/>
  <c r="E88" i="39"/>
  <c r="D138" i="39"/>
  <c r="D215" i="39" s="1"/>
  <c r="L57" i="35"/>
  <c r="L58" i="35" s="1"/>
  <c r="I80" i="39"/>
  <c r="S80" i="39"/>
  <c r="N88" i="39"/>
  <c r="Q88" i="39"/>
  <c r="J88" i="39"/>
  <c r="U80" i="39"/>
  <c r="P88" i="39"/>
  <c r="F88" i="39"/>
  <c r="D139" i="39"/>
  <c r="D216" i="39" s="1"/>
  <c r="L56" i="32"/>
  <c r="L57" i="32" s="1"/>
  <c r="L56" i="20"/>
  <c r="L57" i="20" s="1"/>
  <c r="J121" i="30"/>
  <c r="L123" i="30"/>
  <c r="G118" i="30"/>
  <c r="H119" i="30"/>
  <c r="K122" i="30"/>
  <c r="I120" i="30"/>
  <c r="N122" i="30"/>
  <c r="O123" i="30"/>
  <c r="M121" i="30"/>
  <c r="L120" i="30"/>
  <c r="J118" i="30"/>
  <c r="K119" i="30"/>
  <c r="H59" i="31"/>
  <c r="H60" i="31" s="1"/>
  <c r="G64" i="12"/>
  <c r="G65" i="12" s="1"/>
  <c r="F85" i="12" s="1"/>
  <c r="U14" i="12"/>
  <c r="F75" i="12"/>
  <c r="G78" i="12" s="1"/>
  <c r="G80" i="12" s="1"/>
  <c r="K81" i="19"/>
  <c r="K82" i="19" s="1"/>
  <c r="J102" i="19" s="1"/>
  <c r="L141" i="19"/>
  <c r="K140" i="19"/>
  <c r="J139" i="19"/>
  <c r="M142" i="19"/>
  <c r="N143" i="19"/>
  <c r="O144" i="19"/>
  <c r="G210" i="19"/>
  <c r="H213" i="19" s="1"/>
  <c r="H215" i="19" s="1"/>
  <c r="F213" i="19"/>
  <c r="F215" i="19" s="1"/>
  <c r="M260" i="19"/>
  <c r="N261" i="19"/>
  <c r="O262" i="19"/>
  <c r="J257" i="19"/>
  <c r="K258" i="19"/>
  <c r="L259" i="19"/>
  <c r="W158" i="16"/>
  <c r="W177" i="16" s="1"/>
  <c r="W218" i="16"/>
  <c r="T158" i="16"/>
  <c r="T177" i="16" s="1"/>
  <c r="V221" i="16"/>
  <c r="P158" i="16"/>
  <c r="P177" i="16" s="1"/>
  <c r="K199" i="19"/>
  <c r="K200" i="19" s="1"/>
  <c r="J220" i="19" s="1"/>
  <c r="T217" i="16"/>
  <c r="R158" i="16"/>
  <c r="R177" i="16" s="1"/>
  <c r="V216" i="16"/>
  <c r="U158" i="16"/>
  <c r="U177" i="16" s="1"/>
  <c r="V218" i="16"/>
  <c r="S158" i="16"/>
  <c r="S177" i="16" s="1"/>
  <c r="U219" i="16"/>
  <c r="Q158" i="16"/>
  <c r="Q177" i="16" s="1"/>
  <c r="W216" i="16"/>
  <c r="V158" i="16"/>
  <c r="V177" i="16" s="1"/>
  <c r="R219" i="16"/>
  <c r="N158" i="16"/>
  <c r="N177" i="16" s="1"/>
  <c r="U221" i="16"/>
  <c r="O158" i="16"/>
  <c r="O177" i="16" s="1"/>
  <c r="R221" i="16"/>
  <c r="Q220" i="16"/>
  <c r="M216" i="16"/>
  <c r="P219" i="16"/>
  <c r="O218" i="16"/>
  <c r="N217" i="16"/>
  <c r="S221" i="16"/>
  <c r="R220" i="16"/>
  <c r="Q219" i="16"/>
  <c r="N216" i="16"/>
  <c r="O217" i="16"/>
  <c r="P218" i="16"/>
  <c r="K216" i="16"/>
  <c r="P221" i="16"/>
  <c r="N219" i="16"/>
  <c r="L217" i="16"/>
  <c r="O220" i="16"/>
  <c r="M218" i="16"/>
  <c r="O221" i="16"/>
  <c r="N220" i="16"/>
  <c r="M219" i="16"/>
  <c r="J216" i="16"/>
  <c r="K217" i="16"/>
  <c r="L218" i="16"/>
  <c r="I219" i="16"/>
  <c r="M217" i="16"/>
  <c r="Q221" i="16"/>
  <c r="L216" i="16"/>
  <c r="P220" i="16"/>
  <c r="O219" i="16"/>
  <c r="N218" i="16"/>
  <c r="P43" i="2"/>
  <c r="H75" i="10"/>
  <c r="I47" i="36"/>
  <c r="L47" i="36"/>
  <c r="V54" i="36"/>
  <c r="F72" i="36"/>
  <c r="G80" i="36"/>
  <c r="Q84" i="36"/>
  <c r="S80" i="36"/>
  <c r="V84" i="36"/>
  <c r="H88" i="36"/>
  <c r="G88" i="36"/>
  <c r="U84" i="36"/>
  <c r="M88" i="36"/>
  <c r="R88" i="36"/>
  <c r="K84" i="36"/>
  <c r="D32" i="36"/>
  <c r="E80" i="36"/>
  <c r="T88" i="36"/>
  <c r="N47" i="36"/>
  <c r="N48" i="36"/>
  <c r="J47" i="36"/>
  <c r="P84" i="36"/>
  <c r="L80" i="36"/>
  <c r="F80" i="36"/>
  <c r="M80" i="36"/>
  <c r="N88" i="36"/>
  <c r="Q88" i="36"/>
  <c r="J88" i="36"/>
  <c r="U80" i="36"/>
  <c r="L84" i="36"/>
  <c r="E46" i="36"/>
  <c r="P88" i="36"/>
  <c r="F88" i="36"/>
  <c r="E84" i="36"/>
  <c r="C19" i="36"/>
  <c r="K298" i="5"/>
  <c r="J297" i="5"/>
  <c r="I296" i="5"/>
  <c r="H295" i="5"/>
  <c r="G294" i="5"/>
  <c r="L46" i="36"/>
  <c r="T54" i="36"/>
  <c r="S54" i="36"/>
  <c r="R84" i="36"/>
  <c r="T84" i="36"/>
  <c r="P80" i="36"/>
  <c r="R80" i="36"/>
  <c r="S84" i="36"/>
  <c r="K88" i="36"/>
  <c r="N84" i="36"/>
  <c r="T80" i="36"/>
  <c r="N80" i="36"/>
  <c r="J80" i="36"/>
  <c r="H80" i="36"/>
  <c r="J84" i="36"/>
  <c r="K80" i="36"/>
  <c r="L88" i="36"/>
  <c r="F84" i="36"/>
  <c r="D33" i="36"/>
  <c r="E88" i="36"/>
  <c r="C20" i="36"/>
  <c r="M46" i="36"/>
  <c r="K47" i="36"/>
  <c r="H47" i="36"/>
  <c r="V49" i="36"/>
  <c r="I80" i="36"/>
  <c r="M84" i="36"/>
  <c r="U54" i="36"/>
  <c r="I88" i="36"/>
  <c r="O80" i="36"/>
  <c r="Q80" i="36"/>
  <c r="O88" i="36"/>
  <c r="S88" i="36"/>
  <c r="M47" i="36"/>
  <c r="V80" i="36"/>
  <c r="I84" i="36"/>
  <c r="G84" i="36"/>
  <c r="U88" i="36"/>
  <c r="V88" i="36"/>
  <c r="H84" i="36"/>
  <c r="E47" i="36"/>
  <c r="F277" i="5"/>
  <c r="G293" i="5" s="1"/>
  <c r="C18" i="36"/>
  <c r="E45" i="36"/>
  <c r="F45" i="36"/>
  <c r="D45" i="36"/>
  <c r="H45" i="36"/>
  <c r="G45" i="36"/>
  <c r="L63" i="36"/>
  <c r="R63" i="36"/>
  <c r="P63" i="36"/>
  <c r="Q63" i="36"/>
  <c r="J63" i="36"/>
  <c r="V63" i="36"/>
  <c r="S63" i="36"/>
  <c r="D63" i="36"/>
  <c r="N63" i="36"/>
  <c r="O63" i="36"/>
  <c r="T63" i="36"/>
  <c r="U63" i="36"/>
  <c r="K63" i="36"/>
  <c r="I73" i="10"/>
  <c r="I74" i="10" s="1"/>
  <c r="M87" i="3"/>
  <c r="M88" i="3" s="1"/>
  <c r="M110" i="3" s="1"/>
  <c r="K87" i="3"/>
  <c r="K88" i="3" s="1"/>
  <c r="K110" i="3" s="1"/>
  <c r="O87" i="3"/>
  <c r="O88" i="3" s="1"/>
  <c r="O110" i="3" s="1"/>
  <c r="L87" i="3"/>
  <c r="L88" i="3" s="1"/>
  <c r="L110" i="3" s="1"/>
  <c r="P87" i="3"/>
  <c r="P88" i="3" s="1"/>
  <c r="P110" i="3" s="1"/>
  <c r="J87" i="3"/>
  <c r="J88" i="3" s="1"/>
  <c r="J110" i="3" s="1"/>
  <c r="E87" i="3"/>
  <c r="E88" i="3" s="1"/>
  <c r="G87" i="3"/>
  <c r="G88" i="3" s="1"/>
  <c r="I87" i="3"/>
  <c r="I88" i="3" s="1"/>
  <c r="I110" i="3" s="1"/>
  <c r="D87" i="3"/>
  <c r="D88" i="3" s="1"/>
  <c r="H87" i="3"/>
  <c r="H88" i="3" s="1"/>
  <c r="N87" i="3"/>
  <c r="N88" i="3" s="1"/>
  <c r="N110" i="3" s="1"/>
  <c r="F87" i="3"/>
  <c r="F88" i="3" s="1"/>
  <c r="F232" i="3"/>
  <c r="F233" i="3" s="1"/>
  <c r="G232" i="3"/>
  <c r="G233" i="3" s="1"/>
  <c r="I232" i="3"/>
  <c r="I233" i="3" s="1"/>
  <c r="I255" i="3" s="1"/>
  <c r="L232" i="3"/>
  <c r="L233" i="3" s="1"/>
  <c r="L255" i="3" s="1"/>
  <c r="E232" i="3"/>
  <c r="E233" i="3" s="1"/>
  <c r="M232" i="3"/>
  <c r="M233" i="3" s="1"/>
  <c r="M255" i="3" s="1"/>
  <c r="H232" i="3"/>
  <c r="H233" i="3" s="1"/>
  <c r="J232" i="3"/>
  <c r="J233" i="3" s="1"/>
  <c r="J255" i="3" s="1"/>
  <c r="D232" i="3"/>
  <c r="D233" i="3" s="1"/>
  <c r="K232" i="3"/>
  <c r="K233" i="3" s="1"/>
  <c r="K255" i="3" s="1"/>
  <c r="H377" i="3"/>
  <c r="H378" i="3" s="1"/>
  <c r="J377" i="3"/>
  <c r="J378" i="3" s="1"/>
  <c r="J400" i="3" s="1"/>
  <c r="F377" i="3"/>
  <c r="F378" i="3" s="1"/>
  <c r="L377" i="3"/>
  <c r="L378" i="3" s="1"/>
  <c r="L400" i="3" s="1"/>
  <c r="E377" i="3"/>
  <c r="E378" i="3" s="1"/>
  <c r="K377" i="3"/>
  <c r="K378" i="3" s="1"/>
  <c r="K400" i="3" s="1"/>
  <c r="O377" i="3"/>
  <c r="O378" i="3" s="1"/>
  <c r="O400" i="3" s="1"/>
  <c r="M377" i="3"/>
  <c r="M378" i="3" s="1"/>
  <c r="M400" i="3" s="1"/>
  <c r="G377" i="3"/>
  <c r="G378" i="3" s="1"/>
  <c r="D377" i="3"/>
  <c r="D378" i="3" s="1"/>
  <c r="D400" i="3" s="1"/>
  <c r="I377" i="3"/>
  <c r="I378" i="3" s="1"/>
  <c r="I400" i="3" s="1"/>
  <c r="N377" i="3"/>
  <c r="N378" i="3" s="1"/>
  <c r="N400" i="3" s="1"/>
  <c r="M520" i="3"/>
  <c r="M521" i="3" s="1"/>
  <c r="M543" i="3" s="1"/>
  <c r="K520" i="3"/>
  <c r="K521" i="3" s="1"/>
  <c r="K543" i="3" s="1"/>
  <c r="N520" i="3"/>
  <c r="N521" i="3" s="1"/>
  <c r="N543" i="3" s="1"/>
  <c r="L520" i="3"/>
  <c r="L521" i="3" s="1"/>
  <c r="L543" i="3" s="1"/>
  <c r="H520" i="3"/>
  <c r="H521" i="3" s="1"/>
  <c r="E520" i="3"/>
  <c r="E521" i="3" s="1"/>
  <c r="J520" i="3"/>
  <c r="J521" i="3" s="1"/>
  <c r="J543" i="3" s="1"/>
  <c r="I520" i="3"/>
  <c r="I521" i="3" s="1"/>
  <c r="I543" i="3" s="1"/>
  <c r="G520" i="3"/>
  <c r="G521" i="3" s="1"/>
  <c r="F520" i="3"/>
  <c r="F521" i="3" s="1"/>
  <c r="D520" i="3"/>
  <c r="D521" i="3" s="1"/>
  <c r="E105" i="3"/>
  <c r="E109" i="3" s="1"/>
  <c r="E123" i="3" s="1"/>
  <c r="E100" i="3"/>
  <c r="F100" i="3" s="1"/>
  <c r="O68" i="2"/>
  <c r="E88" i="10"/>
  <c r="V12" i="10"/>
  <c r="U513" i="5"/>
  <c r="U515" i="5"/>
  <c r="U516" i="5"/>
  <c r="V497" i="5"/>
  <c r="T523" i="5"/>
  <c r="T543" i="5" s="1"/>
  <c r="R573" i="5" s="1"/>
  <c r="J385" i="5"/>
  <c r="J388" i="5"/>
  <c r="J387" i="5"/>
  <c r="K206" i="5"/>
  <c r="J222" i="5"/>
  <c r="J225" i="5"/>
  <c r="J224" i="5"/>
  <c r="G386" i="5"/>
  <c r="G395" i="5" s="1"/>
  <c r="F415" i="5"/>
  <c r="D439" i="5" s="1"/>
  <c r="K369" i="5"/>
  <c r="E201" i="4"/>
  <c r="F201" i="4" s="1"/>
  <c r="G201" i="4" s="1"/>
  <c r="H201" i="4" s="1"/>
  <c r="I201" i="4" s="1"/>
  <c r="J201" i="4" s="1"/>
  <c r="I116" i="4"/>
  <c r="K103" i="4"/>
  <c r="K77" i="4"/>
  <c r="K78" i="4" s="1"/>
  <c r="K91" i="4" s="1"/>
  <c r="L72" i="4"/>
  <c r="L75" i="4" s="1"/>
  <c r="M71" i="4"/>
  <c r="M193" i="4"/>
  <c r="L194" i="4"/>
  <c r="L197" i="4" s="1"/>
  <c r="K225" i="4"/>
  <c r="K199" i="4"/>
  <c r="K200" i="4" s="1"/>
  <c r="K213" i="4" s="1"/>
  <c r="D19" i="36"/>
  <c r="E245" i="3"/>
  <c r="F245" i="3" s="1"/>
  <c r="C425" i="3"/>
  <c r="L14" i="3" s="1"/>
  <c r="E250" i="3"/>
  <c r="E254" i="3" s="1"/>
  <c r="E268" i="3" s="1"/>
  <c r="P44" i="2"/>
  <c r="W358" i="4"/>
  <c r="V386" i="4" s="1"/>
  <c r="D87" i="10"/>
  <c r="D89" i="10" s="1"/>
  <c r="G238" i="4"/>
  <c r="E213" i="4"/>
  <c r="D84" i="10"/>
  <c r="I238" i="4"/>
  <c r="T116" i="4"/>
  <c r="S106" i="39" s="1"/>
  <c r="R358" i="4"/>
  <c r="Q388" i="4" s="1"/>
  <c r="N238" i="4"/>
  <c r="M107" i="39" s="1"/>
  <c r="K238" i="4"/>
  <c r="K116" i="4"/>
  <c r="J238" i="4"/>
  <c r="I107" i="39" s="1"/>
  <c r="E53" i="2"/>
  <c r="N333" i="4"/>
  <c r="L238" i="4"/>
  <c r="K107" i="39" s="1"/>
  <c r="H112" i="10"/>
  <c r="H116" i="10" s="1"/>
  <c r="G63" i="36" s="1"/>
  <c r="U358" i="4"/>
  <c r="T390" i="4" s="1"/>
  <c r="M116" i="4"/>
  <c r="L106" i="39" s="1"/>
  <c r="D91" i="4"/>
  <c r="S116" i="4"/>
  <c r="R106" i="39" s="1"/>
  <c r="H238" i="4"/>
  <c r="G111" i="10"/>
  <c r="G116" i="10" s="1"/>
  <c r="F63" i="36" s="1"/>
  <c r="S358" i="4"/>
  <c r="R392" i="4" s="1"/>
  <c r="G116" i="4"/>
  <c r="H116" i="4"/>
  <c r="F67" i="20"/>
  <c r="F70" i="20"/>
  <c r="F72" i="20" s="1"/>
  <c r="J114" i="10"/>
  <c r="J116" i="10" s="1"/>
  <c r="I63" i="36" s="1"/>
  <c r="C280" i="3"/>
  <c r="L13" i="3" s="1"/>
  <c r="F110" i="10"/>
  <c r="F116" i="10" s="1"/>
  <c r="E63" i="36" s="1"/>
  <c r="I113" i="10"/>
  <c r="I116" i="10" s="1"/>
  <c r="H63" i="36" s="1"/>
  <c r="T358" i="4"/>
  <c r="S392" i="4" s="1"/>
  <c r="J116" i="4"/>
  <c r="R116" i="4"/>
  <c r="Q106" i="39" s="1"/>
  <c r="Q116" i="4"/>
  <c r="P106" i="39" s="1"/>
  <c r="U116" i="4"/>
  <c r="T106" i="39" s="1"/>
  <c r="N331" i="4"/>
  <c r="M358" i="4"/>
  <c r="L108" i="39" s="1"/>
  <c r="H88" i="10"/>
  <c r="L116" i="4"/>
  <c r="K106" i="39" s="1"/>
  <c r="G88" i="10"/>
  <c r="E68" i="2"/>
  <c r="H68" i="2" s="1"/>
  <c r="I68" i="2" s="1"/>
  <c r="V358" i="4"/>
  <c r="U392" i="4" s="1"/>
  <c r="O116" i="4"/>
  <c r="N106" i="39" s="1"/>
  <c r="P116" i="4"/>
  <c r="O106" i="39" s="1"/>
  <c r="Q358" i="4"/>
  <c r="P384" i="4" s="1"/>
  <c r="V116" i="4"/>
  <c r="U106" i="39" s="1"/>
  <c r="L13" i="20"/>
  <c r="F88" i="10"/>
  <c r="W116" i="4"/>
  <c r="V106" i="39" s="1"/>
  <c r="U13" i="31"/>
  <c r="O62" i="2"/>
  <c r="O358" i="4"/>
  <c r="N386" i="4" s="1"/>
  <c r="P358" i="4"/>
  <c r="O390" i="4" s="1"/>
  <c r="N116" i="4"/>
  <c r="M106" i="39" s="1"/>
  <c r="F70" i="31"/>
  <c r="F73" i="31"/>
  <c r="F75" i="31" s="1"/>
  <c r="C111" i="35"/>
  <c r="F67" i="32"/>
  <c r="F70" i="32"/>
  <c r="F72" i="32" s="1"/>
  <c r="L358" i="4"/>
  <c r="K108" i="39" s="1"/>
  <c r="K358" i="4"/>
  <c r="J108" i="39" s="1"/>
  <c r="G61" i="31"/>
  <c r="O66" i="2"/>
  <c r="U13" i="32"/>
  <c r="N358" i="4"/>
  <c r="M108" i="39" s="1"/>
  <c r="L13" i="32"/>
  <c r="O12" i="32"/>
  <c r="E66" i="2"/>
  <c r="C110" i="20"/>
  <c r="C135" i="3"/>
  <c r="L12" i="3" s="1"/>
  <c r="L14" i="12"/>
  <c r="O12" i="12"/>
  <c r="E52" i="2"/>
  <c r="E54" i="2" s="1"/>
  <c r="I57" i="31"/>
  <c r="O84" i="36"/>
  <c r="C110" i="32"/>
  <c r="F352" i="4"/>
  <c r="F358" i="4" s="1"/>
  <c r="H354" i="4"/>
  <c r="H358" i="4" s="1"/>
  <c r="J356" i="4"/>
  <c r="J358" i="4" s="1"/>
  <c r="E351" i="4"/>
  <c r="E358" i="4" s="1"/>
  <c r="I355" i="4"/>
  <c r="I358" i="4" s="1"/>
  <c r="G353" i="4"/>
  <c r="G358" i="4" s="1"/>
  <c r="D347" i="4"/>
  <c r="H76" i="36"/>
  <c r="K107" i="31"/>
  <c r="J106" i="31"/>
  <c r="J113" i="31" s="1"/>
  <c r="M109" i="31"/>
  <c r="N110" i="31"/>
  <c r="O111" i="31"/>
  <c r="L108" i="31"/>
  <c r="D333" i="4"/>
  <c r="D321" i="4"/>
  <c r="E321" i="4" s="1"/>
  <c r="F321" i="4" s="1"/>
  <c r="G321" i="4" s="1"/>
  <c r="H321" i="4" s="1"/>
  <c r="I321" i="4" s="1"/>
  <c r="J321" i="4" s="1"/>
  <c r="K321" i="4" s="1"/>
  <c r="L321" i="4" s="1"/>
  <c r="M321" i="4" s="1"/>
  <c r="N321" i="4" s="1"/>
  <c r="O321" i="4" s="1"/>
  <c r="P321" i="4" s="1"/>
  <c r="Q321" i="4" s="1"/>
  <c r="R321" i="4" s="1"/>
  <c r="S321" i="4" s="1"/>
  <c r="T321" i="4" s="1"/>
  <c r="U321" i="4" s="1"/>
  <c r="V321" i="4" s="1"/>
  <c r="W321" i="4" s="1"/>
  <c r="N22" i="4"/>
  <c r="P23" i="1" s="1"/>
  <c r="K58" i="30"/>
  <c r="J80" i="30" s="1"/>
  <c r="J91" i="30" s="1"/>
  <c r="J109" i="30"/>
  <c r="H107" i="30"/>
  <c r="H114" i="30" s="1"/>
  <c r="I108" i="30"/>
  <c r="M112" i="30"/>
  <c r="K110" i="30"/>
  <c r="L111" i="30"/>
  <c r="I60" i="30"/>
  <c r="I61" i="30" s="1"/>
  <c r="H90" i="30"/>
  <c r="C127" i="10"/>
  <c r="M63" i="36"/>
  <c r="F95" i="19"/>
  <c r="F97" i="19" s="1"/>
  <c r="AH488" i="3"/>
  <c r="AH497" i="3" s="1"/>
  <c r="O519" i="3" s="1"/>
  <c r="O542" i="3" s="1"/>
  <c r="O556" i="3" s="1"/>
  <c r="C721" i="3"/>
  <c r="P45" i="2"/>
  <c r="U14" i="3"/>
  <c r="E393" i="3"/>
  <c r="E395" i="3" s="1"/>
  <c r="E399" i="3" s="1"/>
  <c r="E413" i="3" s="1"/>
  <c r="E390" i="3"/>
  <c r="N771" i="3"/>
  <c r="N773" i="3" s="1"/>
  <c r="N782" i="3" s="1"/>
  <c r="E803" i="3" s="1"/>
  <c r="AD771" i="3"/>
  <c r="AD773" i="3" s="1"/>
  <c r="AD782" i="3" s="1"/>
  <c r="M803" i="3" s="1"/>
  <c r="M826" i="3" s="1"/>
  <c r="M840" i="3" s="1"/>
  <c r="AF771" i="3"/>
  <c r="AF773" i="3" s="1"/>
  <c r="AF782" i="3" s="1"/>
  <c r="N803" i="3" s="1"/>
  <c r="N826" i="3" s="1"/>
  <c r="N840" i="3" s="1"/>
  <c r="AH771" i="3"/>
  <c r="AH773" i="3" s="1"/>
  <c r="AH782" i="3" s="1"/>
  <c r="O803" i="3" s="1"/>
  <c r="O826" i="3" s="1"/>
  <c r="O840" i="3" s="1"/>
  <c r="R771" i="3"/>
  <c r="R773" i="3" s="1"/>
  <c r="R782" i="3" s="1"/>
  <c r="G803" i="3" s="1"/>
  <c r="AL771" i="3"/>
  <c r="AL773" i="3" s="1"/>
  <c r="AL782" i="3" s="1"/>
  <c r="Q803" i="3" s="1"/>
  <c r="Q826" i="3" s="1"/>
  <c r="Q840" i="3" s="1"/>
  <c r="L771" i="3"/>
  <c r="L773" i="3" s="1"/>
  <c r="L782" i="3" s="1"/>
  <c r="D803" i="3" s="1"/>
  <c r="AR771" i="3"/>
  <c r="AR773" i="3" s="1"/>
  <c r="AR782" i="3" s="1"/>
  <c r="T803" i="3" s="1"/>
  <c r="T826" i="3" s="1"/>
  <c r="T840" i="3" s="1"/>
  <c r="AJ771" i="3"/>
  <c r="AJ773" i="3" s="1"/>
  <c r="AJ782" i="3" s="1"/>
  <c r="P803" i="3" s="1"/>
  <c r="P826" i="3" s="1"/>
  <c r="P840" i="3" s="1"/>
  <c r="X771" i="3"/>
  <c r="X773" i="3" s="1"/>
  <c r="X782" i="3" s="1"/>
  <c r="J803" i="3" s="1"/>
  <c r="J826" i="3" s="1"/>
  <c r="J840" i="3" s="1"/>
  <c r="AP771" i="3"/>
  <c r="AP773" i="3" s="1"/>
  <c r="AP782" i="3" s="1"/>
  <c r="S803" i="3" s="1"/>
  <c r="S826" i="3" s="1"/>
  <c r="S840" i="3" s="1"/>
  <c r="T771" i="3"/>
  <c r="T773" i="3" s="1"/>
  <c r="T782" i="3" s="1"/>
  <c r="H803" i="3" s="1"/>
  <c r="AT771" i="3"/>
  <c r="AT773" i="3" s="1"/>
  <c r="AT782" i="3" s="1"/>
  <c r="U803" i="3" s="1"/>
  <c r="U826" i="3" s="1"/>
  <c r="U840" i="3" s="1"/>
  <c r="AV771" i="3"/>
  <c r="AV773" i="3" s="1"/>
  <c r="AV782" i="3" s="1"/>
  <c r="V803" i="3" s="1"/>
  <c r="V826" i="3" s="1"/>
  <c r="V840" i="3" s="1"/>
  <c r="AN771" i="3"/>
  <c r="AN773" i="3" s="1"/>
  <c r="AN782" i="3" s="1"/>
  <c r="R803" i="3" s="1"/>
  <c r="R826" i="3" s="1"/>
  <c r="R840" i="3" s="1"/>
  <c r="Z771" i="3"/>
  <c r="Z773" i="3" s="1"/>
  <c r="Z782" i="3" s="1"/>
  <c r="K803" i="3" s="1"/>
  <c r="K826" i="3" s="1"/>
  <c r="K840" i="3" s="1"/>
  <c r="V771" i="3"/>
  <c r="V773" i="3" s="1"/>
  <c r="V782" i="3" s="1"/>
  <c r="I803" i="3" s="1"/>
  <c r="I826" i="3" s="1"/>
  <c r="I840" i="3" s="1"/>
  <c r="AX771" i="3"/>
  <c r="AX773" i="3" s="1"/>
  <c r="AX782" i="3" s="1"/>
  <c r="W803" i="3" s="1"/>
  <c r="W826" i="3" s="1"/>
  <c r="W840" i="3" s="1"/>
  <c r="AB771" i="3"/>
  <c r="AB773" i="3" s="1"/>
  <c r="AB782" i="3" s="1"/>
  <c r="L803" i="3" s="1"/>
  <c r="L826" i="3" s="1"/>
  <c r="L840" i="3" s="1"/>
  <c r="P771" i="3"/>
  <c r="P773" i="3" s="1"/>
  <c r="P782" i="3" s="1"/>
  <c r="F803" i="3" s="1"/>
  <c r="AV629" i="3"/>
  <c r="AV631" i="3" s="1"/>
  <c r="AV640" i="3" s="1"/>
  <c r="V661" i="3" s="1"/>
  <c r="V684" i="3" s="1"/>
  <c r="V698" i="3" s="1"/>
  <c r="X629" i="3"/>
  <c r="X631" i="3" s="1"/>
  <c r="X640" i="3" s="1"/>
  <c r="J661" i="3" s="1"/>
  <c r="J684" i="3" s="1"/>
  <c r="J698" i="3" s="1"/>
  <c r="AP629" i="3"/>
  <c r="AP631" i="3" s="1"/>
  <c r="AP640" i="3" s="1"/>
  <c r="S661" i="3" s="1"/>
  <c r="S684" i="3" s="1"/>
  <c r="S698" i="3" s="1"/>
  <c r="V629" i="3"/>
  <c r="V631" i="3" s="1"/>
  <c r="V640" i="3" s="1"/>
  <c r="I661" i="3" s="1"/>
  <c r="I684" i="3" s="1"/>
  <c r="I698" i="3" s="1"/>
  <c r="AR629" i="3"/>
  <c r="AR631" i="3" s="1"/>
  <c r="AR640" i="3" s="1"/>
  <c r="T661" i="3" s="1"/>
  <c r="T684" i="3" s="1"/>
  <c r="T698" i="3" s="1"/>
  <c r="P629" i="3"/>
  <c r="P631" i="3" s="1"/>
  <c r="P640" i="3" s="1"/>
  <c r="F661" i="3" s="1"/>
  <c r="AL629" i="3"/>
  <c r="AL631" i="3" s="1"/>
  <c r="AL640" i="3" s="1"/>
  <c r="Q661" i="3" s="1"/>
  <c r="Q684" i="3" s="1"/>
  <c r="Q698" i="3" s="1"/>
  <c r="L629" i="3"/>
  <c r="L631" i="3" s="1"/>
  <c r="L640" i="3" s="1"/>
  <c r="D661" i="3" s="1"/>
  <c r="AF629" i="3"/>
  <c r="AF631" i="3" s="1"/>
  <c r="AF640" i="3" s="1"/>
  <c r="N661" i="3" s="1"/>
  <c r="N684" i="3" s="1"/>
  <c r="N698" i="3" s="1"/>
  <c r="N629" i="3"/>
  <c r="N631" i="3" s="1"/>
  <c r="N640" i="3" s="1"/>
  <c r="E661" i="3" s="1"/>
  <c r="AX629" i="3"/>
  <c r="AX631" i="3" s="1"/>
  <c r="AX640" i="3" s="1"/>
  <c r="AN629" i="3"/>
  <c r="AN631" i="3" s="1"/>
  <c r="AN640" i="3" s="1"/>
  <c r="R661" i="3" s="1"/>
  <c r="R684" i="3" s="1"/>
  <c r="R698" i="3" s="1"/>
  <c r="AB629" i="3"/>
  <c r="AB631" i="3" s="1"/>
  <c r="AB640" i="3" s="1"/>
  <c r="L661" i="3" s="1"/>
  <c r="L684" i="3" s="1"/>
  <c r="L698" i="3" s="1"/>
  <c r="R629" i="3"/>
  <c r="R631" i="3" s="1"/>
  <c r="R640" i="3" s="1"/>
  <c r="G661" i="3" s="1"/>
  <c r="AH629" i="3"/>
  <c r="AH631" i="3" s="1"/>
  <c r="AH640" i="3" s="1"/>
  <c r="O661" i="3" s="1"/>
  <c r="O684" i="3" s="1"/>
  <c r="O698" i="3" s="1"/>
  <c r="T629" i="3"/>
  <c r="T631" i="3" s="1"/>
  <c r="T640" i="3" s="1"/>
  <c r="H661" i="3" s="1"/>
  <c r="AT629" i="3"/>
  <c r="AT631" i="3" s="1"/>
  <c r="AT640" i="3" s="1"/>
  <c r="U661" i="3" s="1"/>
  <c r="U684" i="3" s="1"/>
  <c r="U698" i="3" s="1"/>
  <c r="Z629" i="3"/>
  <c r="Z631" i="3" s="1"/>
  <c r="Z640" i="3" s="1"/>
  <c r="K661" i="3" s="1"/>
  <c r="K684" i="3" s="1"/>
  <c r="K698" i="3" s="1"/>
  <c r="AJ629" i="3"/>
  <c r="AJ631" i="3" s="1"/>
  <c r="AJ640" i="3" s="1"/>
  <c r="P661" i="3" s="1"/>
  <c r="P684" i="3" s="1"/>
  <c r="P698" i="3" s="1"/>
  <c r="AD629" i="3"/>
  <c r="AD631" i="3" s="1"/>
  <c r="AD640" i="3" s="1"/>
  <c r="M661" i="3" s="1"/>
  <c r="M684" i="3" s="1"/>
  <c r="M698" i="3" s="1"/>
  <c r="L14" i="19"/>
  <c r="E57" i="2"/>
  <c r="E56" i="2"/>
  <c r="C21" i="36"/>
  <c r="M73" i="19"/>
  <c r="L79" i="19"/>
  <c r="K101" i="19" s="1"/>
  <c r="K112" i="19" s="1"/>
  <c r="I176" i="12"/>
  <c r="H177" i="12"/>
  <c r="J47" i="30"/>
  <c r="K174" i="12"/>
  <c r="I61" i="12"/>
  <c r="H62" i="12"/>
  <c r="L197" i="19"/>
  <c r="K219" i="19" s="1"/>
  <c r="K230" i="19" s="1"/>
  <c r="C369" i="4"/>
  <c r="H848" i="3"/>
  <c r="H852" i="3" s="1"/>
  <c r="I849" i="3"/>
  <c r="I852" i="3" s="1"/>
  <c r="E845" i="3"/>
  <c r="E852" i="3" s="1"/>
  <c r="J850" i="3"/>
  <c r="J852" i="3" s="1"/>
  <c r="G847" i="3"/>
  <c r="G852" i="3" s="1"/>
  <c r="F846" i="3"/>
  <c r="F852" i="3" s="1"/>
  <c r="V16" i="3"/>
  <c r="G679" i="3"/>
  <c r="D675" i="3"/>
  <c r="D678" i="3"/>
  <c r="D680" i="3" s="1"/>
  <c r="H679" i="3"/>
  <c r="E679" i="3"/>
  <c r="F679" i="3"/>
  <c r="H564" i="3"/>
  <c r="H568" i="3" s="1"/>
  <c r="F562" i="3"/>
  <c r="F568" i="3" s="1"/>
  <c r="J566" i="3"/>
  <c r="J568" i="3" s="1"/>
  <c r="G563" i="3"/>
  <c r="G568" i="3" s="1"/>
  <c r="I565" i="3"/>
  <c r="I568" i="3" s="1"/>
  <c r="E561" i="3"/>
  <c r="E568" i="3" s="1"/>
  <c r="G705" i="3"/>
  <c r="G710" i="3" s="1"/>
  <c r="H706" i="3"/>
  <c r="H710" i="3" s="1"/>
  <c r="E703" i="3"/>
  <c r="E710" i="3" s="1"/>
  <c r="J708" i="3"/>
  <c r="J710" i="3" s="1"/>
  <c r="F704" i="3"/>
  <c r="F710" i="3" s="1"/>
  <c r="I707" i="3"/>
  <c r="I710" i="3" s="1"/>
  <c r="V15" i="3"/>
  <c r="D536" i="3"/>
  <c r="D538" i="3" s="1"/>
  <c r="D542" i="3" s="1"/>
  <c r="D556" i="3" s="1"/>
  <c r="D533" i="3"/>
  <c r="F537" i="3"/>
  <c r="G537" i="3"/>
  <c r="H537" i="3"/>
  <c r="E537" i="3"/>
  <c r="H821" i="3"/>
  <c r="V17" i="3"/>
  <c r="G821" i="3"/>
  <c r="D820" i="3"/>
  <c r="D822" i="3" s="1"/>
  <c r="D817" i="3"/>
  <c r="E821" i="3"/>
  <c r="F821" i="3"/>
  <c r="K46" i="31"/>
  <c r="J89" i="31" s="1"/>
  <c r="J71" i="10"/>
  <c r="K70" i="10"/>
  <c r="O54" i="30"/>
  <c r="F167" i="16"/>
  <c r="F170" i="16"/>
  <c r="F172" i="16" s="1"/>
  <c r="F176" i="16" s="1"/>
  <c r="F189" i="16" s="1"/>
  <c r="T576" i="3"/>
  <c r="S575" i="3"/>
  <c r="R574" i="3"/>
  <c r="U577" i="3"/>
  <c r="Q573" i="3"/>
  <c r="P572" i="3"/>
  <c r="P579" i="3" s="1"/>
  <c r="O48" i="40" s="1"/>
  <c r="O146" i="40" s="1"/>
  <c r="P412" i="3"/>
  <c r="U434" i="3"/>
  <c r="Q430" i="3"/>
  <c r="R431" i="3"/>
  <c r="T433" i="3"/>
  <c r="S432" i="3"/>
  <c r="P429" i="3"/>
  <c r="P436" i="3" s="1"/>
  <c r="O47" i="40" s="1"/>
  <c r="O145" i="40" s="1"/>
  <c r="Q87" i="3"/>
  <c r="Q88" i="3" s="1"/>
  <c r="Q110" i="3" s="1"/>
  <c r="N267" i="3"/>
  <c r="I18" i="26"/>
  <c r="K18" i="26" s="1"/>
  <c r="R901" i="3"/>
  <c r="AM51" i="3"/>
  <c r="AN51" i="3" s="1"/>
  <c r="AN52" i="3" s="1"/>
  <c r="AN64" i="3" s="1"/>
  <c r="R86" i="3" s="1"/>
  <c r="R85" i="3"/>
  <c r="Q515" i="3"/>
  <c r="S82" i="3"/>
  <c r="R372" i="3"/>
  <c r="AK342" i="3"/>
  <c r="AL342" i="3" s="1"/>
  <c r="AL343" i="3" s="1"/>
  <c r="AL355" i="3" s="1"/>
  <c r="Q903" i="3"/>
  <c r="Q375" i="3"/>
  <c r="R140" i="3"/>
  <c r="U143" i="3"/>
  <c r="S141" i="3"/>
  <c r="Q139" i="3"/>
  <c r="Q146" i="3" s="1"/>
  <c r="P45" i="40" s="1"/>
  <c r="P143" i="40" s="1"/>
  <c r="T142" i="3"/>
  <c r="V144" i="3"/>
  <c r="P377" i="3"/>
  <c r="P378" i="3" s="1"/>
  <c r="P400" i="3" s="1"/>
  <c r="P904" i="3"/>
  <c r="I19" i="26" s="1"/>
  <c r="K19" i="26" s="1"/>
  <c r="AI487" i="3"/>
  <c r="AJ487" i="3" s="1"/>
  <c r="AJ488" i="3" s="1"/>
  <c r="AJ497" i="3" s="1"/>
  <c r="P519" i="3" s="1"/>
  <c r="P542" i="3" s="1"/>
  <c r="P556" i="3" s="1"/>
  <c r="P518" i="3"/>
  <c r="P555" i="3" s="1"/>
  <c r="P168" i="12"/>
  <c r="F101" i="39"/>
  <c r="N47" i="20"/>
  <c r="M54" i="20"/>
  <c r="I76" i="20" s="1"/>
  <c r="I87" i="20" s="1"/>
  <c r="N48" i="32"/>
  <c r="M54" i="32"/>
  <c r="I76" i="32" s="1"/>
  <c r="I87" i="32" s="1"/>
  <c r="L55" i="31"/>
  <c r="K21" i="2"/>
  <c r="O16" i="4"/>
  <c r="L14" i="16"/>
  <c r="O13" i="16"/>
  <c r="K53" i="12"/>
  <c r="N16" i="4"/>
  <c r="J21" i="2"/>
  <c r="D101" i="39"/>
  <c r="G95" i="19"/>
  <c r="G97" i="19" s="1"/>
  <c r="G92" i="19"/>
  <c r="O60" i="2"/>
  <c r="U14" i="16"/>
  <c r="M55" i="35"/>
  <c r="I77" i="35" s="1"/>
  <c r="I88" i="35" s="1"/>
  <c r="N49" i="35"/>
  <c r="V101" i="39"/>
  <c r="N223" i="5"/>
  <c r="O902" i="3"/>
  <c r="P227" i="3"/>
  <c r="O230" i="3"/>
  <c r="AG197" i="3"/>
  <c r="AH197" i="3" s="1"/>
  <c r="AH198" i="3" s="1"/>
  <c r="AH210" i="3" s="1"/>
  <c r="O231" i="3" s="1"/>
  <c r="O254" i="3" s="1"/>
  <c r="O268" i="3" s="1"/>
  <c r="N232" i="3"/>
  <c r="N233" i="3" s="1"/>
  <c r="N255" i="3" s="1"/>
  <c r="O54" i="2" l="1"/>
  <c r="E58" i="2"/>
  <c r="K378" i="5"/>
  <c r="K382" i="5" s="1"/>
  <c r="H378" i="5"/>
  <c r="H382" i="5" s="1"/>
  <c r="G378" i="5"/>
  <c r="G382" i="5" s="1"/>
  <c r="I378" i="5"/>
  <c r="I382" i="5" s="1"/>
  <c r="J378" i="5"/>
  <c r="J382" i="5" s="1"/>
  <c r="J215" i="5"/>
  <c r="J219" i="5" s="1"/>
  <c r="H275" i="5" s="1"/>
  <c r="K215" i="5"/>
  <c r="K219" i="5" s="1"/>
  <c r="I275" i="5" s="1"/>
  <c r="G219" i="5"/>
  <c r="H215" i="5"/>
  <c r="I215" i="5"/>
  <c r="I219" i="5" s="1"/>
  <c r="G275" i="5" s="1"/>
  <c r="H506" i="5"/>
  <c r="L506" i="5"/>
  <c r="L510" i="5" s="1"/>
  <c r="L538" i="5" s="1"/>
  <c r="P506" i="5"/>
  <c r="P510" i="5" s="1"/>
  <c r="P538" i="5" s="1"/>
  <c r="T506" i="5"/>
  <c r="T510" i="5" s="1"/>
  <c r="T538" i="5" s="1"/>
  <c r="I506" i="5"/>
  <c r="I510" i="5" s="1"/>
  <c r="I538" i="5" s="1"/>
  <c r="M506" i="5"/>
  <c r="M510" i="5" s="1"/>
  <c r="M538" i="5" s="1"/>
  <c r="Q506" i="5"/>
  <c r="Q510" i="5" s="1"/>
  <c r="Q538" i="5" s="1"/>
  <c r="U506" i="5"/>
  <c r="U510" i="5" s="1"/>
  <c r="J506" i="5"/>
  <c r="J510" i="5" s="1"/>
  <c r="J538" i="5" s="1"/>
  <c r="N506" i="5"/>
  <c r="N510" i="5" s="1"/>
  <c r="N538" i="5" s="1"/>
  <c r="R506" i="5"/>
  <c r="V506" i="5"/>
  <c r="V510" i="5" s="1"/>
  <c r="K506" i="5"/>
  <c r="K510" i="5" s="1"/>
  <c r="K538" i="5" s="1"/>
  <c r="O506" i="5"/>
  <c r="O510" i="5" s="1"/>
  <c r="O538" i="5" s="1"/>
  <c r="S506" i="5"/>
  <c r="S510" i="5" s="1"/>
  <c r="S538" i="5" s="1"/>
  <c r="G506" i="5"/>
  <c r="G510" i="5" s="1"/>
  <c r="J126" i="12"/>
  <c r="I125" i="12"/>
  <c r="F122" i="12"/>
  <c r="F129" i="12" s="1"/>
  <c r="E150" i="12" s="1"/>
  <c r="H124" i="12"/>
  <c r="K127" i="12"/>
  <c r="D255" i="3"/>
  <c r="C239" i="3"/>
  <c r="C337" i="4"/>
  <c r="D337" i="4"/>
  <c r="D338" i="4"/>
  <c r="C338" i="4"/>
  <c r="Q22" i="4" s="1"/>
  <c r="S23" i="1" s="1"/>
  <c r="G84" i="12"/>
  <c r="G95" i="12" s="1"/>
  <c r="C90" i="39"/>
  <c r="C22" i="41" s="1"/>
  <c r="C247" i="39"/>
  <c r="C249" i="39" s="1"/>
  <c r="I240" i="12"/>
  <c r="H239" i="12"/>
  <c r="F237" i="12"/>
  <c r="F244" i="12" s="1"/>
  <c r="E263" i="12" s="1"/>
  <c r="K242" i="12"/>
  <c r="G238" i="12"/>
  <c r="D826" i="3"/>
  <c r="D840" i="3" s="1"/>
  <c r="E867" i="3" s="1"/>
  <c r="E874" i="3" s="1"/>
  <c r="G115" i="35"/>
  <c r="J118" i="35"/>
  <c r="H116" i="35"/>
  <c r="K119" i="35"/>
  <c r="L120" i="35"/>
  <c r="I117" i="35"/>
  <c r="F102" i="19"/>
  <c r="F101" i="19"/>
  <c r="F112" i="19" s="1"/>
  <c r="F77" i="32"/>
  <c r="F76" i="32"/>
  <c r="F87" i="32" s="1"/>
  <c r="D143" i="39"/>
  <c r="D220" i="39" s="1"/>
  <c r="D143" i="30"/>
  <c r="D148" i="30"/>
  <c r="D141" i="30"/>
  <c r="D145" i="30"/>
  <c r="D149" i="30"/>
  <c r="D144" i="30"/>
  <c r="D147" i="30"/>
  <c r="I118" i="35"/>
  <c r="K120" i="35"/>
  <c r="H117" i="35"/>
  <c r="J119" i="35"/>
  <c r="F115" i="35"/>
  <c r="F122" i="35" s="1"/>
  <c r="G116" i="35"/>
  <c r="I120" i="31"/>
  <c r="F117" i="31"/>
  <c r="F124" i="31" s="1"/>
  <c r="J121" i="31"/>
  <c r="H119" i="31"/>
  <c r="G118" i="31"/>
  <c r="K122" i="31"/>
  <c r="D94" i="10"/>
  <c r="D95" i="10" s="1"/>
  <c r="D93" i="10"/>
  <c r="D104" i="10" s="1"/>
  <c r="D684" i="3"/>
  <c r="D698" i="3" s="1"/>
  <c r="F77" i="20"/>
  <c r="F76" i="20"/>
  <c r="F87" i="20" s="1"/>
  <c r="K119" i="32"/>
  <c r="F114" i="32"/>
  <c r="F121" i="32" s="1"/>
  <c r="I117" i="32"/>
  <c r="G115" i="32"/>
  <c r="J118" i="32"/>
  <c r="H116" i="32"/>
  <c r="I121" i="30"/>
  <c r="F118" i="30"/>
  <c r="F125" i="30" s="1"/>
  <c r="K123" i="30"/>
  <c r="G119" i="30"/>
  <c r="G125" i="30" s="1"/>
  <c r="J122" i="30"/>
  <c r="H120" i="30"/>
  <c r="F139" i="19"/>
  <c r="I142" i="19"/>
  <c r="K144" i="19"/>
  <c r="H141" i="19"/>
  <c r="G140" i="19"/>
  <c r="J143" i="19"/>
  <c r="F80" i="31"/>
  <c r="F79" i="31"/>
  <c r="F90" i="31" s="1"/>
  <c r="D147" i="39"/>
  <c r="D224" i="39" s="1"/>
  <c r="D146" i="31"/>
  <c r="D147" i="31"/>
  <c r="D144" i="31"/>
  <c r="D140" i="31"/>
  <c r="D142" i="31"/>
  <c r="D143" i="31"/>
  <c r="D148" i="31"/>
  <c r="G102" i="19"/>
  <c r="G101" i="19"/>
  <c r="G112" i="19" s="1"/>
  <c r="H116" i="20"/>
  <c r="J118" i="20"/>
  <c r="F114" i="20"/>
  <c r="F121" i="20" s="1"/>
  <c r="I117" i="20"/>
  <c r="G115" i="20"/>
  <c r="K119" i="20"/>
  <c r="F220" i="19"/>
  <c r="F219" i="19"/>
  <c r="F230" i="19" s="1"/>
  <c r="H220" i="19"/>
  <c r="H219" i="19"/>
  <c r="H230" i="19" s="1"/>
  <c r="I258" i="19"/>
  <c r="J259" i="19"/>
  <c r="M262" i="19"/>
  <c r="L261" i="19"/>
  <c r="K260" i="19"/>
  <c r="H257" i="19"/>
  <c r="F257" i="19"/>
  <c r="I260" i="19"/>
  <c r="H259" i="19"/>
  <c r="J261" i="19"/>
  <c r="K262" i="19"/>
  <c r="G258" i="19"/>
  <c r="G217" i="16"/>
  <c r="K221" i="16"/>
  <c r="J220" i="16"/>
  <c r="H218" i="16"/>
  <c r="D543" i="3"/>
  <c r="E400" i="3"/>
  <c r="D110" i="3"/>
  <c r="D111" i="3" s="1"/>
  <c r="E255" i="3"/>
  <c r="R122" i="3"/>
  <c r="E110" i="3"/>
  <c r="R109" i="3"/>
  <c r="R123" i="3" s="1"/>
  <c r="V153" i="3" s="1"/>
  <c r="H61" i="31"/>
  <c r="C174" i="39"/>
  <c r="G74" i="30"/>
  <c r="G76" i="30" s="1"/>
  <c r="C384" i="3"/>
  <c r="C385" i="3"/>
  <c r="L59" i="35"/>
  <c r="G193" i="12"/>
  <c r="G195" i="12" s="1"/>
  <c r="G199" i="12" s="1"/>
  <c r="G210" i="12" s="1"/>
  <c r="C527" i="3"/>
  <c r="C528" i="3"/>
  <c r="C240" i="3"/>
  <c r="O295" i="3"/>
  <c r="S299" i="3"/>
  <c r="C94" i="3"/>
  <c r="C95" i="3"/>
  <c r="Q297" i="3"/>
  <c r="P296" i="3"/>
  <c r="R298" i="3"/>
  <c r="D214" i="4"/>
  <c r="D92" i="4"/>
  <c r="E92" i="4" s="1"/>
  <c r="F92" i="4" s="1"/>
  <c r="G92" i="4" s="1"/>
  <c r="H92" i="4" s="1"/>
  <c r="I92" i="4" s="1"/>
  <c r="J92" i="4" s="1"/>
  <c r="K92" i="4" s="1"/>
  <c r="F133" i="40"/>
  <c r="N129" i="40"/>
  <c r="I129" i="40"/>
  <c r="V129" i="40"/>
  <c r="E127" i="40"/>
  <c r="O129" i="40"/>
  <c r="E184" i="39"/>
  <c r="F129" i="40"/>
  <c r="P129" i="40"/>
  <c r="R129" i="40"/>
  <c r="T129" i="40"/>
  <c r="H133" i="40"/>
  <c r="S129" i="40"/>
  <c r="G129" i="40"/>
  <c r="U129" i="40"/>
  <c r="E129" i="40"/>
  <c r="G127" i="40"/>
  <c r="J232" i="5"/>
  <c r="Q129" i="40"/>
  <c r="G68" i="35"/>
  <c r="G71" i="35"/>
  <c r="G73" i="35" s="1"/>
  <c r="H129" i="40"/>
  <c r="D129" i="40"/>
  <c r="J102" i="40"/>
  <c r="H18" i="40"/>
  <c r="H124" i="40" s="1"/>
  <c r="I18" i="40"/>
  <c r="I124" i="40" s="1"/>
  <c r="G126" i="40"/>
  <c r="F127" i="40"/>
  <c r="I76" i="39"/>
  <c r="I76" i="40"/>
  <c r="I174" i="40" s="1"/>
  <c r="M102" i="40"/>
  <c r="K102" i="40"/>
  <c r="L21" i="40"/>
  <c r="H99" i="40"/>
  <c r="H126" i="40" s="1"/>
  <c r="I19" i="40"/>
  <c r="I125" i="40" s="1"/>
  <c r="C193" i="40"/>
  <c r="C188" i="40"/>
  <c r="F126" i="40"/>
  <c r="G72" i="39"/>
  <c r="G72" i="40"/>
  <c r="G170" i="40" s="1"/>
  <c r="E126" i="40"/>
  <c r="I133" i="40"/>
  <c r="H127" i="40"/>
  <c r="L102" i="40"/>
  <c r="J21" i="40"/>
  <c r="M21" i="40"/>
  <c r="J32" i="39"/>
  <c r="J32" i="40"/>
  <c r="J133" i="40" s="1"/>
  <c r="G133" i="40"/>
  <c r="D125" i="39"/>
  <c r="E112" i="39"/>
  <c r="W371" i="5"/>
  <c r="W379" i="5" s="1"/>
  <c r="V389" i="5"/>
  <c r="V517" i="5"/>
  <c r="W499" i="5"/>
  <c r="W507" i="5" s="1"/>
  <c r="W208" i="5"/>
  <c r="W216" i="5" s="1"/>
  <c r="V226" i="5"/>
  <c r="O14" i="4"/>
  <c r="E61" i="2"/>
  <c r="F68" i="2"/>
  <c r="O12" i="3"/>
  <c r="F66" i="2"/>
  <c r="O15" i="4"/>
  <c r="E44" i="2"/>
  <c r="E62" i="2"/>
  <c r="F67" i="2"/>
  <c r="E60" i="2"/>
  <c r="F56" i="2"/>
  <c r="N15" i="4"/>
  <c r="U12" i="10"/>
  <c r="O59" i="2" s="1"/>
  <c r="W217" i="16"/>
  <c r="F57" i="2"/>
  <c r="F60" i="2"/>
  <c r="F52" i="2"/>
  <c r="E45" i="2"/>
  <c r="F53" i="2"/>
  <c r="L14" i="5"/>
  <c r="L58" i="20"/>
  <c r="H210" i="19"/>
  <c r="H510" i="5"/>
  <c r="H538" i="5" s="1"/>
  <c r="F112" i="5"/>
  <c r="F120" i="5" s="1"/>
  <c r="F133" i="5"/>
  <c r="O69" i="2"/>
  <c r="E84" i="10"/>
  <c r="F84" i="10" s="1"/>
  <c r="T221" i="16"/>
  <c r="I220" i="16"/>
  <c r="M97" i="39"/>
  <c r="E102" i="39"/>
  <c r="T102" i="39"/>
  <c r="Q98" i="39"/>
  <c r="T98" i="39"/>
  <c r="O97" i="39"/>
  <c r="P98" i="39"/>
  <c r="N97" i="39"/>
  <c r="P97" i="39"/>
  <c r="J97" i="39"/>
  <c r="R97" i="39"/>
  <c r="U97" i="39"/>
  <c r="V97" i="39"/>
  <c r="S98" i="39"/>
  <c r="Q97" i="39"/>
  <c r="D99" i="39"/>
  <c r="D176" i="39" s="1"/>
  <c r="U102" i="39"/>
  <c r="O98" i="39"/>
  <c r="U98" i="39"/>
  <c r="R98" i="39"/>
  <c r="V98" i="39"/>
  <c r="L98" i="39"/>
  <c r="D175" i="39"/>
  <c r="N21" i="39"/>
  <c r="R21" i="39"/>
  <c r="U21" i="39"/>
  <c r="E21" i="39"/>
  <c r="T21" i="39"/>
  <c r="H21" i="39"/>
  <c r="F21" i="39"/>
  <c r="I21" i="39"/>
  <c r="S21" i="39"/>
  <c r="P21" i="39"/>
  <c r="O21" i="39"/>
  <c r="G21" i="39"/>
  <c r="Q21" i="39"/>
  <c r="V21" i="39"/>
  <c r="V179" i="39" s="1"/>
  <c r="H19" i="39"/>
  <c r="M185" i="39"/>
  <c r="T589" i="5"/>
  <c r="U590" i="5"/>
  <c r="W592" i="5"/>
  <c r="S588" i="5"/>
  <c r="S595" i="5" s="1"/>
  <c r="V591" i="5"/>
  <c r="R510" i="5"/>
  <c r="R538" i="5" s="1"/>
  <c r="E454" i="5"/>
  <c r="E461" i="5" s="1"/>
  <c r="J459" i="5"/>
  <c r="F455" i="5"/>
  <c r="G456" i="5"/>
  <c r="H457" i="5"/>
  <c r="I458" i="5"/>
  <c r="H219" i="5"/>
  <c r="F275" i="5" s="1"/>
  <c r="E32" i="2"/>
  <c r="H32" i="2" s="1"/>
  <c r="M13" i="5"/>
  <c r="F185" i="5"/>
  <c r="H74" i="30"/>
  <c r="H76" i="30" s="1"/>
  <c r="U218" i="16"/>
  <c r="S216" i="16"/>
  <c r="V219" i="16"/>
  <c r="W220" i="16"/>
  <c r="O12" i="30"/>
  <c r="W219" i="16"/>
  <c r="U216" i="16"/>
  <c r="S219" i="16"/>
  <c r="V217" i="16"/>
  <c r="U217" i="16"/>
  <c r="D112" i="39"/>
  <c r="F178" i="39"/>
  <c r="V178" i="39"/>
  <c r="D178" i="39"/>
  <c r="V21" i="36"/>
  <c r="J79" i="4"/>
  <c r="K79" i="4" s="1"/>
  <c r="T216" i="16"/>
  <c r="P216" i="16"/>
  <c r="V220" i="16"/>
  <c r="Q217" i="16"/>
  <c r="N245" i="4"/>
  <c r="L243" i="4"/>
  <c r="K242" i="4"/>
  <c r="K249" i="4" s="1"/>
  <c r="M244" i="4"/>
  <c r="J227" i="4"/>
  <c r="O246" i="4"/>
  <c r="P247" i="4"/>
  <c r="J145" i="4"/>
  <c r="I184" i="39"/>
  <c r="K185" i="39"/>
  <c r="L185" i="39"/>
  <c r="J185" i="39"/>
  <c r="H18" i="39"/>
  <c r="J21" i="39"/>
  <c r="K19" i="2"/>
  <c r="M21" i="39"/>
  <c r="L21" i="39"/>
  <c r="T443" i="3"/>
  <c r="Q440" i="3"/>
  <c r="R441" i="3"/>
  <c r="S442" i="3"/>
  <c r="V445" i="3"/>
  <c r="O48" i="39"/>
  <c r="O47" i="39"/>
  <c r="P45" i="39"/>
  <c r="I108" i="39"/>
  <c r="I185" i="39" s="1"/>
  <c r="I386" i="4"/>
  <c r="I391" i="4"/>
  <c r="I392" i="4"/>
  <c r="I384" i="4"/>
  <c r="I388" i="4"/>
  <c r="I390" i="4"/>
  <c r="I387" i="4"/>
  <c r="U391" i="4"/>
  <c r="U388" i="4"/>
  <c r="Q392" i="4"/>
  <c r="Q387" i="4"/>
  <c r="K386" i="4"/>
  <c r="K390" i="4"/>
  <c r="J386" i="4"/>
  <c r="J388" i="4"/>
  <c r="M388" i="4"/>
  <c r="M391" i="4"/>
  <c r="P392" i="4"/>
  <c r="P386" i="4"/>
  <c r="L387" i="4"/>
  <c r="L391" i="4"/>
  <c r="T388" i="4"/>
  <c r="T384" i="4"/>
  <c r="S388" i="4"/>
  <c r="S387" i="4"/>
  <c r="O386" i="4"/>
  <c r="O391" i="4"/>
  <c r="N392" i="4"/>
  <c r="N391" i="4"/>
  <c r="R391" i="4"/>
  <c r="R386" i="4"/>
  <c r="V390" i="4"/>
  <c r="V387" i="4"/>
  <c r="F108" i="39"/>
  <c r="F185" i="39" s="1"/>
  <c r="F387" i="4"/>
  <c r="F386" i="4"/>
  <c r="F392" i="4"/>
  <c r="F390" i="4"/>
  <c r="F391" i="4"/>
  <c r="F384" i="4"/>
  <c r="F388" i="4"/>
  <c r="G108" i="39"/>
  <c r="G185" i="39" s="1"/>
  <c r="G390" i="4"/>
  <c r="G388" i="4"/>
  <c r="G386" i="4"/>
  <c r="G392" i="4"/>
  <c r="G391" i="4"/>
  <c r="G384" i="4"/>
  <c r="G387" i="4"/>
  <c r="U386" i="4"/>
  <c r="U390" i="4"/>
  <c r="Q386" i="4"/>
  <c r="Q384" i="4"/>
  <c r="K388" i="4"/>
  <c r="K387" i="4"/>
  <c r="J392" i="4"/>
  <c r="J391" i="4"/>
  <c r="M392" i="4"/>
  <c r="M384" i="4"/>
  <c r="P388" i="4"/>
  <c r="P390" i="4"/>
  <c r="L392" i="4"/>
  <c r="L384" i="4"/>
  <c r="T392" i="4"/>
  <c r="T386" i="4"/>
  <c r="S386" i="4"/>
  <c r="S390" i="4"/>
  <c r="O388" i="4"/>
  <c r="O392" i="4"/>
  <c r="N387" i="4"/>
  <c r="N390" i="4"/>
  <c r="R387" i="4"/>
  <c r="R388" i="4"/>
  <c r="V391" i="4"/>
  <c r="V392" i="4"/>
  <c r="H108" i="39"/>
  <c r="H185" i="39" s="1"/>
  <c r="H384" i="4"/>
  <c r="H390" i="4"/>
  <c r="H392" i="4"/>
  <c r="H386" i="4"/>
  <c r="H387" i="4"/>
  <c r="H391" i="4"/>
  <c r="H388" i="4"/>
  <c r="E108" i="39"/>
  <c r="E185" i="39" s="1"/>
  <c r="E388" i="4"/>
  <c r="E384" i="4"/>
  <c r="E386" i="4"/>
  <c r="E387" i="4"/>
  <c r="E392" i="4"/>
  <c r="E390" i="4"/>
  <c r="E391" i="4"/>
  <c r="U387" i="4"/>
  <c r="U384" i="4"/>
  <c r="Q391" i="4"/>
  <c r="Q390" i="4"/>
  <c r="K384" i="4"/>
  <c r="K391" i="4"/>
  <c r="J387" i="4"/>
  <c r="J384" i="4"/>
  <c r="M386" i="4"/>
  <c r="M390" i="4"/>
  <c r="P387" i="4"/>
  <c r="P391" i="4"/>
  <c r="L388" i="4"/>
  <c r="L390" i="4"/>
  <c r="T387" i="4"/>
  <c r="T391" i="4"/>
  <c r="S384" i="4"/>
  <c r="S391" i="4"/>
  <c r="O384" i="4"/>
  <c r="O387" i="4"/>
  <c r="N388" i="4"/>
  <c r="N384" i="4"/>
  <c r="R390" i="4"/>
  <c r="R384" i="4"/>
  <c r="V388" i="4"/>
  <c r="V384" i="4"/>
  <c r="D108" i="39"/>
  <c r="D185" i="39" s="1"/>
  <c r="D391" i="4"/>
  <c r="D388" i="4"/>
  <c r="D386" i="4"/>
  <c r="D390" i="4"/>
  <c r="D392" i="4"/>
  <c r="D384" i="4"/>
  <c r="D387" i="4"/>
  <c r="K392" i="4"/>
  <c r="J390" i="4"/>
  <c r="M387" i="4"/>
  <c r="L386" i="4"/>
  <c r="I267" i="4"/>
  <c r="I264" i="4"/>
  <c r="J144" i="4"/>
  <c r="I271" i="4"/>
  <c r="I270" i="4"/>
  <c r="G107" i="39"/>
  <c r="G184" i="39" s="1"/>
  <c r="G266" i="4"/>
  <c r="G272" i="4"/>
  <c r="G267" i="4"/>
  <c r="G264" i="4"/>
  <c r="G268" i="4"/>
  <c r="G271" i="4"/>
  <c r="G270" i="4"/>
  <c r="J146" i="4"/>
  <c r="I272" i="4"/>
  <c r="H107" i="39"/>
  <c r="H184" i="39" s="1"/>
  <c r="H270" i="4"/>
  <c r="H267" i="4"/>
  <c r="H264" i="4"/>
  <c r="H271" i="4"/>
  <c r="H268" i="4"/>
  <c r="H266" i="4"/>
  <c r="H272" i="4"/>
  <c r="F107" i="39"/>
  <c r="F184" i="39" s="1"/>
  <c r="F271" i="4"/>
  <c r="F264" i="4"/>
  <c r="F266" i="4"/>
  <c r="F270" i="4"/>
  <c r="F267" i="4"/>
  <c r="F268" i="4"/>
  <c r="F272" i="4"/>
  <c r="I268" i="4"/>
  <c r="I266" i="4"/>
  <c r="J142" i="4"/>
  <c r="G106" i="39"/>
  <c r="G183" i="39" s="1"/>
  <c r="G145" i="4"/>
  <c r="G144" i="4"/>
  <c r="G149" i="4"/>
  <c r="G148" i="4"/>
  <c r="G150" i="4"/>
  <c r="G142" i="4"/>
  <c r="G146" i="4"/>
  <c r="H106" i="39"/>
  <c r="H183" i="39" s="1"/>
  <c r="H142" i="4"/>
  <c r="H144" i="4"/>
  <c r="H146" i="4"/>
  <c r="H149" i="4"/>
  <c r="H145" i="4"/>
  <c r="H148" i="4"/>
  <c r="H150" i="4"/>
  <c r="J148" i="4"/>
  <c r="J150" i="4"/>
  <c r="I106" i="39"/>
  <c r="I183" i="39" s="1"/>
  <c r="I149" i="4"/>
  <c r="I145" i="4"/>
  <c r="I146" i="4"/>
  <c r="I150" i="4"/>
  <c r="I148" i="4"/>
  <c r="I144" i="4"/>
  <c r="I142" i="4"/>
  <c r="F106" i="39"/>
  <c r="F183" i="39" s="1"/>
  <c r="F148" i="4"/>
  <c r="F149" i="4"/>
  <c r="F142" i="4"/>
  <c r="F146" i="4"/>
  <c r="F144" i="4"/>
  <c r="F145" i="4"/>
  <c r="F150" i="4"/>
  <c r="J149" i="4"/>
  <c r="K21" i="40"/>
  <c r="N101" i="39"/>
  <c r="E101" i="39"/>
  <c r="Q101" i="39"/>
  <c r="L101" i="39"/>
  <c r="H101" i="39"/>
  <c r="R101" i="39"/>
  <c r="P101" i="39"/>
  <c r="T101" i="39"/>
  <c r="S101" i="39"/>
  <c r="O101" i="39"/>
  <c r="U100" i="39"/>
  <c r="E100" i="39"/>
  <c r="T100" i="39"/>
  <c r="R100" i="39"/>
  <c r="C96" i="36"/>
  <c r="E183" i="39"/>
  <c r="G300" i="5"/>
  <c r="G218" i="16"/>
  <c r="J221" i="16"/>
  <c r="H219" i="16"/>
  <c r="T219" i="16"/>
  <c r="F217" i="16"/>
  <c r="F223" i="16" s="1"/>
  <c r="S217" i="16"/>
  <c r="U220" i="16"/>
  <c r="T220" i="16"/>
  <c r="R218" i="16"/>
  <c r="L58" i="32"/>
  <c r="R216" i="16"/>
  <c r="W221" i="16"/>
  <c r="R217" i="16"/>
  <c r="P59" i="2"/>
  <c r="T152" i="3"/>
  <c r="T218" i="16"/>
  <c r="S218" i="16"/>
  <c r="U153" i="3"/>
  <c r="Q216" i="16"/>
  <c r="S37" i="36"/>
  <c r="S108" i="39"/>
  <c r="S185" i="39" s="1"/>
  <c r="Q37" i="36"/>
  <c r="Q108" i="39"/>
  <c r="Q185" i="39" s="1"/>
  <c r="P37" i="36"/>
  <c r="P108" i="39"/>
  <c r="P185" i="39" s="1"/>
  <c r="T37" i="36"/>
  <c r="T108" i="39"/>
  <c r="T185" i="39" s="1"/>
  <c r="H238" i="12"/>
  <c r="G237" i="12"/>
  <c r="J240" i="12"/>
  <c r="K241" i="12"/>
  <c r="I239" i="12"/>
  <c r="L242" i="12"/>
  <c r="Q218" i="16"/>
  <c r="M57" i="35"/>
  <c r="M58" i="35" s="1"/>
  <c r="I78" i="35" s="1"/>
  <c r="U21" i="36"/>
  <c r="J107" i="39"/>
  <c r="N37" i="36"/>
  <c r="N108" i="39"/>
  <c r="N185" i="39" s="1"/>
  <c r="J32" i="36"/>
  <c r="J106" i="39"/>
  <c r="P217" i="16"/>
  <c r="T21" i="36"/>
  <c r="O37" i="36"/>
  <c r="O108" i="39"/>
  <c r="O185" i="39" s="1"/>
  <c r="D20" i="36"/>
  <c r="E21" i="36"/>
  <c r="H179" i="12"/>
  <c r="H180" i="12" s="1"/>
  <c r="U37" i="36"/>
  <c r="U108" i="39"/>
  <c r="U185" i="39" s="1"/>
  <c r="R37" i="36"/>
  <c r="R108" i="39"/>
  <c r="R185" i="39" s="1"/>
  <c r="V37" i="36"/>
  <c r="V108" i="39"/>
  <c r="V185" i="39" s="1"/>
  <c r="S220" i="16"/>
  <c r="M56" i="32"/>
  <c r="M57" i="32" s="1"/>
  <c r="I77" i="32" s="1"/>
  <c r="M56" i="20"/>
  <c r="M57" i="20" s="1"/>
  <c r="I77" i="20" s="1"/>
  <c r="E69" i="2"/>
  <c r="K118" i="30"/>
  <c r="P123" i="30"/>
  <c r="N121" i="30"/>
  <c r="L119" i="30"/>
  <c r="O122" i="30"/>
  <c r="M120" i="30"/>
  <c r="I59" i="31"/>
  <c r="I60" i="31" s="1"/>
  <c r="G66" i="12"/>
  <c r="G75" i="12"/>
  <c r="H75" i="12" s="1"/>
  <c r="I124" i="12"/>
  <c r="L127" i="12"/>
  <c r="G122" i="12"/>
  <c r="G129" i="12" s="1"/>
  <c r="H123" i="12"/>
  <c r="J125" i="12"/>
  <c r="K126" i="12"/>
  <c r="H64" i="12"/>
  <c r="H65" i="12" s="1"/>
  <c r="G85" i="12" s="1"/>
  <c r="L81" i="19"/>
  <c r="L82" i="19" s="1"/>
  <c r="K102" i="19" s="1"/>
  <c r="L140" i="19"/>
  <c r="K139" i="19"/>
  <c r="M141" i="19"/>
  <c r="P144" i="19"/>
  <c r="N142" i="19"/>
  <c r="O143" i="19"/>
  <c r="K257" i="19"/>
  <c r="P262" i="19"/>
  <c r="O261" i="19"/>
  <c r="L258" i="19"/>
  <c r="N260" i="19"/>
  <c r="M259" i="19"/>
  <c r="L199" i="19"/>
  <c r="L200" i="19" s="1"/>
  <c r="K220" i="19" s="1"/>
  <c r="O216" i="16"/>
  <c r="O223" i="16" s="1"/>
  <c r="S151" i="3"/>
  <c r="V154" i="3"/>
  <c r="F103" i="3"/>
  <c r="R150" i="3"/>
  <c r="H48" i="36"/>
  <c r="I33" i="36"/>
  <c r="O48" i="36"/>
  <c r="H49" i="36"/>
  <c r="G49" i="36"/>
  <c r="F48" i="36"/>
  <c r="I76" i="36"/>
  <c r="I32" i="36"/>
  <c r="G32" i="36"/>
  <c r="G33" i="36"/>
  <c r="F26" i="36"/>
  <c r="D49" i="36"/>
  <c r="G48" i="36"/>
  <c r="V26" i="36"/>
  <c r="O47" i="36"/>
  <c r="E49" i="36"/>
  <c r="F49" i="36"/>
  <c r="I48" i="36"/>
  <c r="G72" i="36"/>
  <c r="F32" i="36"/>
  <c r="H33" i="36"/>
  <c r="F33" i="36"/>
  <c r="D26" i="36"/>
  <c r="P45" i="36"/>
  <c r="I49" i="36"/>
  <c r="D48" i="36"/>
  <c r="E48" i="36"/>
  <c r="H32" i="36"/>
  <c r="G277" i="5"/>
  <c r="L298" i="5"/>
  <c r="K297" i="5"/>
  <c r="J296" i="5"/>
  <c r="I295" i="5"/>
  <c r="H294" i="5"/>
  <c r="I75" i="10"/>
  <c r="I50" i="36"/>
  <c r="F37" i="36"/>
  <c r="G37" i="36"/>
  <c r="M37" i="36"/>
  <c r="J37" i="36"/>
  <c r="L37" i="36"/>
  <c r="D50" i="36"/>
  <c r="H37" i="36"/>
  <c r="E37" i="36"/>
  <c r="K37" i="36"/>
  <c r="E50" i="36"/>
  <c r="H50" i="36"/>
  <c r="F50" i="36"/>
  <c r="G50" i="36"/>
  <c r="I37" i="36"/>
  <c r="J73" i="10"/>
  <c r="J74" i="10" s="1"/>
  <c r="O155" i="3"/>
  <c r="N154" i="3"/>
  <c r="M153" i="3"/>
  <c r="L152" i="3"/>
  <c r="J150" i="3"/>
  <c r="K151" i="3"/>
  <c r="I153" i="3"/>
  <c r="K155" i="3"/>
  <c r="J154" i="3"/>
  <c r="H152" i="3"/>
  <c r="F150" i="3"/>
  <c r="G151" i="3"/>
  <c r="T153" i="3"/>
  <c r="V155" i="3"/>
  <c r="U154" i="3"/>
  <c r="S152" i="3"/>
  <c r="Q150" i="3"/>
  <c r="R151" i="3"/>
  <c r="U155" i="3"/>
  <c r="T154" i="3"/>
  <c r="P150" i="3"/>
  <c r="Q151" i="3"/>
  <c r="S153" i="3"/>
  <c r="R152" i="3"/>
  <c r="Q153" i="3"/>
  <c r="S155" i="3"/>
  <c r="R154" i="3"/>
  <c r="P152" i="3"/>
  <c r="N150" i="3"/>
  <c r="O151" i="3"/>
  <c r="T151" i="3"/>
  <c r="W154" i="3"/>
  <c r="R153" i="3"/>
  <c r="P151" i="3"/>
  <c r="O150" i="3"/>
  <c r="S154" i="3"/>
  <c r="T155" i="3"/>
  <c r="Q152" i="3"/>
  <c r="I154" i="3"/>
  <c r="H153" i="3"/>
  <c r="J155" i="3"/>
  <c r="E150" i="3"/>
  <c r="E157" i="3" s="1"/>
  <c r="G152" i="3"/>
  <c r="F151" i="3"/>
  <c r="N153" i="3"/>
  <c r="K150" i="3"/>
  <c r="L151" i="3"/>
  <c r="O154" i="3"/>
  <c r="P155" i="3"/>
  <c r="M152" i="3"/>
  <c r="R155" i="3"/>
  <c r="Q154" i="3"/>
  <c r="P153" i="3"/>
  <c r="O152" i="3"/>
  <c r="M150" i="3"/>
  <c r="N151" i="3"/>
  <c r="N152" i="3"/>
  <c r="P154" i="3"/>
  <c r="O153" i="3"/>
  <c r="Q155" i="3"/>
  <c r="L150" i="3"/>
  <c r="M151" i="3"/>
  <c r="U300" i="3"/>
  <c r="T299" i="3"/>
  <c r="S298" i="3"/>
  <c r="R297" i="3"/>
  <c r="P295" i="3"/>
  <c r="Q296" i="3"/>
  <c r="M298" i="3"/>
  <c r="N299" i="3"/>
  <c r="O300" i="3"/>
  <c r="L297" i="3"/>
  <c r="J295" i="3"/>
  <c r="K296" i="3"/>
  <c r="P299" i="3"/>
  <c r="N297" i="3"/>
  <c r="L295" i="3"/>
  <c r="M296" i="3"/>
  <c r="O298" i="3"/>
  <c r="Q300" i="3"/>
  <c r="K295" i="3"/>
  <c r="O299" i="3"/>
  <c r="P300" i="3"/>
  <c r="L296" i="3"/>
  <c r="N298" i="3"/>
  <c r="M297" i="3"/>
  <c r="R299" i="3"/>
  <c r="S300" i="3"/>
  <c r="P297" i="3"/>
  <c r="N295" i="3"/>
  <c r="O296" i="3"/>
  <c r="Q298" i="3"/>
  <c r="M295" i="3"/>
  <c r="R300" i="3"/>
  <c r="N296" i="3"/>
  <c r="Q299" i="3"/>
  <c r="O297" i="3"/>
  <c r="P298" i="3"/>
  <c r="F296" i="3"/>
  <c r="E302" i="3"/>
  <c r="J300" i="3"/>
  <c r="I299" i="3"/>
  <c r="G297" i="3"/>
  <c r="H298" i="3"/>
  <c r="I298" i="3"/>
  <c r="J299" i="3"/>
  <c r="K300" i="3"/>
  <c r="H297" i="3"/>
  <c r="F295" i="3"/>
  <c r="G296" i="3"/>
  <c r="O445" i="3"/>
  <c r="N444" i="3"/>
  <c r="M443" i="3"/>
  <c r="L442" i="3"/>
  <c r="J440" i="3"/>
  <c r="K441" i="3"/>
  <c r="T444" i="3"/>
  <c r="U445" i="3"/>
  <c r="S443" i="3"/>
  <c r="P440" i="3"/>
  <c r="R442" i="3"/>
  <c r="Q441" i="3"/>
  <c r="K445" i="3"/>
  <c r="I443" i="3"/>
  <c r="J444" i="3"/>
  <c r="H442" i="3"/>
  <c r="F440" i="3"/>
  <c r="G441" i="3"/>
  <c r="P445" i="3"/>
  <c r="K440" i="3"/>
  <c r="O444" i="3"/>
  <c r="N443" i="3"/>
  <c r="M442" i="3"/>
  <c r="L441" i="3"/>
  <c r="S444" i="3"/>
  <c r="P441" i="3"/>
  <c r="Q442" i="3"/>
  <c r="R443" i="3"/>
  <c r="O440" i="3"/>
  <c r="T445" i="3"/>
  <c r="J445" i="3"/>
  <c r="I444" i="3"/>
  <c r="E440" i="3"/>
  <c r="E447" i="3" s="1"/>
  <c r="F441" i="3"/>
  <c r="H443" i="3"/>
  <c r="G442" i="3"/>
  <c r="R444" i="3"/>
  <c r="S445" i="3"/>
  <c r="Q443" i="3"/>
  <c r="P442" i="3"/>
  <c r="N440" i="3"/>
  <c r="O441" i="3"/>
  <c r="L440" i="3"/>
  <c r="M441" i="3"/>
  <c r="N442" i="3"/>
  <c r="P444" i="3"/>
  <c r="O443" i="3"/>
  <c r="Q445" i="3"/>
  <c r="Q444" i="3"/>
  <c r="O442" i="3"/>
  <c r="M440" i="3"/>
  <c r="N441" i="3"/>
  <c r="P443" i="3"/>
  <c r="R445" i="3"/>
  <c r="U587" i="3"/>
  <c r="V588" i="3"/>
  <c r="T586" i="3"/>
  <c r="S585" i="3"/>
  <c r="Q583" i="3"/>
  <c r="R584" i="3"/>
  <c r="N587" i="3"/>
  <c r="O588" i="3"/>
  <c r="L585" i="3"/>
  <c r="J583" i="3"/>
  <c r="K584" i="3"/>
  <c r="M586" i="3"/>
  <c r="R588" i="3"/>
  <c r="N584" i="3"/>
  <c r="P586" i="3"/>
  <c r="Q587" i="3"/>
  <c r="O585" i="3"/>
  <c r="M583" i="3"/>
  <c r="O586" i="3"/>
  <c r="Q588" i="3"/>
  <c r="L583" i="3"/>
  <c r="M584" i="3"/>
  <c r="N585" i="3"/>
  <c r="P587" i="3"/>
  <c r="E583" i="3"/>
  <c r="E590" i="3" s="1"/>
  <c r="J588" i="3"/>
  <c r="I587" i="3"/>
  <c r="G585" i="3"/>
  <c r="F584" i="3"/>
  <c r="H586" i="3"/>
  <c r="N586" i="3"/>
  <c r="L584" i="3"/>
  <c r="O587" i="3"/>
  <c r="P588" i="3"/>
  <c r="M585" i="3"/>
  <c r="K583" i="3"/>
  <c r="P584" i="3"/>
  <c r="S587" i="3"/>
  <c r="T588" i="3"/>
  <c r="Q585" i="3"/>
  <c r="R586" i="3"/>
  <c r="O583" i="3"/>
  <c r="S588" i="3"/>
  <c r="P585" i="3"/>
  <c r="N583" i="3"/>
  <c r="O584" i="3"/>
  <c r="Q586" i="3"/>
  <c r="R587" i="3"/>
  <c r="O520" i="3"/>
  <c r="O521" i="3" s="1"/>
  <c r="O543" i="3" s="1"/>
  <c r="N662" i="3"/>
  <c r="N663" i="3" s="1"/>
  <c r="N685" i="3" s="1"/>
  <c r="L662" i="3"/>
  <c r="L663" i="3" s="1"/>
  <c r="L685" i="3" s="1"/>
  <c r="V662" i="3"/>
  <c r="V663" i="3" s="1"/>
  <c r="V685" i="3" s="1"/>
  <c r="W725" i="3"/>
  <c r="H662" i="3"/>
  <c r="H663" i="3" s="1"/>
  <c r="D662" i="3"/>
  <c r="D663" i="3" s="1"/>
  <c r="D685" i="3" s="1"/>
  <c r="P662" i="3"/>
  <c r="P663" i="3" s="1"/>
  <c r="P685" i="3" s="1"/>
  <c r="O662" i="3"/>
  <c r="O663" i="3" s="1"/>
  <c r="O685" i="3" s="1"/>
  <c r="Q662" i="3"/>
  <c r="Q663" i="3" s="1"/>
  <c r="Q685" i="3" s="1"/>
  <c r="S662" i="3"/>
  <c r="S663" i="3" s="1"/>
  <c r="S685" i="3" s="1"/>
  <c r="U662" i="3"/>
  <c r="U663" i="3" s="1"/>
  <c r="U685" i="3" s="1"/>
  <c r="T662" i="3"/>
  <c r="T663" i="3" s="1"/>
  <c r="T685" i="3" s="1"/>
  <c r="M662" i="3"/>
  <c r="M663" i="3" s="1"/>
  <c r="M685" i="3" s="1"/>
  <c r="R662" i="3"/>
  <c r="R663" i="3" s="1"/>
  <c r="R685" i="3" s="1"/>
  <c r="I662" i="3"/>
  <c r="I663" i="3" s="1"/>
  <c r="I685" i="3" s="1"/>
  <c r="K662" i="3"/>
  <c r="K663" i="3" s="1"/>
  <c r="K685" i="3" s="1"/>
  <c r="G662" i="3"/>
  <c r="G663" i="3" s="1"/>
  <c r="E662" i="3"/>
  <c r="E663" i="3" s="1"/>
  <c r="F662" i="3"/>
  <c r="F663" i="3" s="1"/>
  <c r="J662" i="3"/>
  <c r="J663" i="3" s="1"/>
  <c r="J685" i="3" s="1"/>
  <c r="E804" i="3"/>
  <c r="E805" i="3" s="1"/>
  <c r="I804" i="3"/>
  <c r="I805" i="3" s="1"/>
  <c r="I827" i="3" s="1"/>
  <c r="G804" i="3"/>
  <c r="G805" i="3" s="1"/>
  <c r="F804" i="3"/>
  <c r="F805" i="3" s="1"/>
  <c r="K804" i="3"/>
  <c r="K805" i="3" s="1"/>
  <c r="K827" i="3" s="1"/>
  <c r="H804" i="3"/>
  <c r="H805" i="3" s="1"/>
  <c r="T804" i="3"/>
  <c r="T805" i="3" s="1"/>
  <c r="T827" i="3" s="1"/>
  <c r="O804" i="3"/>
  <c r="O805" i="3" s="1"/>
  <c r="O827" i="3" s="1"/>
  <c r="L804" i="3"/>
  <c r="L805" i="3" s="1"/>
  <c r="L827" i="3" s="1"/>
  <c r="R804" i="3"/>
  <c r="R805" i="3" s="1"/>
  <c r="R827" i="3" s="1"/>
  <c r="S804" i="3"/>
  <c r="S805" i="3" s="1"/>
  <c r="S827" i="3" s="1"/>
  <c r="N804" i="3"/>
  <c r="N805" i="3" s="1"/>
  <c r="N827" i="3" s="1"/>
  <c r="U804" i="3"/>
  <c r="U805" i="3" s="1"/>
  <c r="U827" i="3" s="1"/>
  <c r="P804" i="3"/>
  <c r="P805" i="3" s="1"/>
  <c r="P827" i="3" s="1"/>
  <c r="W804" i="3"/>
  <c r="W805" i="3" s="1"/>
  <c r="W827" i="3" s="1"/>
  <c r="V804" i="3"/>
  <c r="V805" i="3" s="1"/>
  <c r="V827" i="3" s="1"/>
  <c r="W867" i="3"/>
  <c r="J804" i="3"/>
  <c r="J805" i="3" s="1"/>
  <c r="J827" i="3" s="1"/>
  <c r="Q804" i="3"/>
  <c r="Q805" i="3" s="1"/>
  <c r="Q827" i="3" s="1"/>
  <c r="M804" i="3"/>
  <c r="M805" i="3" s="1"/>
  <c r="M827" i="3" s="1"/>
  <c r="E87" i="10"/>
  <c r="E89" i="10" s="1"/>
  <c r="K27" i="2"/>
  <c r="F248" i="3"/>
  <c r="F250" i="3" s="1"/>
  <c r="V515" i="5"/>
  <c r="V513" i="5"/>
  <c r="V516" i="5"/>
  <c r="W497" i="5"/>
  <c r="W506" i="5" s="1"/>
  <c r="U523" i="5"/>
  <c r="U543" i="5" s="1"/>
  <c r="S573" i="5" s="1"/>
  <c r="K189" i="5"/>
  <c r="I274" i="5" s="1"/>
  <c r="P189" i="5"/>
  <c r="N274" i="5" s="1"/>
  <c r="L189" i="5"/>
  <c r="J274" i="5" s="1"/>
  <c r="S189" i="5"/>
  <c r="Q274" i="5" s="1"/>
  <c r="R189" i="5"/>
  <c r="P274" i="5" s="1"/>
  <c r="G189" i="5"/>
  <c r="E274" i="5" s="1"/>
  <c r="K387" i="5"/>
  <c r="K385" i="5"/>
  <c r="K388" i="5"/>
  <c r="N189" i="5"/>
  <c r="L274" i="5" s="1"/>
  <c r="H189" i="5"/>
  <c r="F274" i="5" s="1"/>
  <c r="O189" i="5"/>
  <c r="M274" i="5" s="1"/>
  <c r="J189" i="5"/>
  <c r="H274" i="5" s="1"/>
  <c r="M189" i="5"/>
  <c r="K274" i="5" s="1"/>
  <c r="Q189" i="5"/>
  <c r="O274" i="5" s="1"/>
  <c r="J252" i="5"/>
  <c r="H386" i="5"/>
  <c r="H395" i="5" s="1"/>
  <c r="L206" i="5"/>
  <c r="K225" i="5"/>
  <c r="K224" i="5"/>
  <c r="K222" i="5"/>
  <c r="I189" i="5"/>
  <c r="G274" i="5" s="1"/>
  <c r="L369" i="5"/>
  <c r="L378" i="5" s="1"/>
  <c r="L382" i="5" s="1"/>
  <c r="S100" i="39"/>
  <c r="G181" i="12"/>
  <c r="P100" i="39"/>
  <c r="C116" i="10"/>
  <c r="L12" i="10" s="1"/>
  <c r="M72" i="4"/>
  <c r="M75" i="4" s="1"/>
  <c r="N71" i="4"/>
  <c r="L103" i="4"/>
  <c r="L77" i="4"/>
  <c r="L78" i="4" s="1"/>
  <c r="L91" i="4" s="1"/>
  <c r="Q125" i="4"/>
  <c r="L120" i="4"/>
  <c r="L127" i="4" s="1"/>
  <c r="K32" i="40" s="1"/>
  <c r="K133" i="40" s="1"/>
  <c r="N122" i="4"/>
  <c r="M121" i="4"/>
  <c r="O123" i="4"/>
  <c r="K105" i="4"/>
  <c r="P124" i="4"/>
  <c r="K201" i="4"/>
  <c r="N193" i="4"/>
  <c r="M194" i="4"/>
  <c r="M197" i="4" s="1"/>
  <c r="Q247" i="4"/>
  <c r="P246" i="4"/>
  <c r="N244" i="4"/>
  <c r="O245" i="4"/>
  <c r="L242" i="4"/>
  <c r="M243" i="4"/>
  <c r="K227" i="4"/>
  <c r="L225" i="4"/>
  <c r="L199" i="4"/>
  <c r="L200" i="4" s="1"/>
  <c r="O100" i="39"/>
  <c r="N100" i="39"/>
  <c r="U101" i="39"/>
  <c r="M101" i="39"/>
  <c r="E214" i="4"/>
  <c r="F214" i="4" s="1"/>
  <c r="G214" i="4" s="1"/>
  <c r="H214" i="4" s="1"/>
  <c r="I214" i="4" s="1"/>
  <c r="J214" i="4" s="1"/>
  <c r="K214" i="4" s="1"/>
  <c r="I100" i="40"/>
  <c r="I127" i="40" s="1"/>
  <c r="Q100" i="39"/>
  <c r="I101" i="39"/>
  <c r="O13" i="3"/>
  <c r="O14" i="3"/>
  <c r="D379" i="3"/>
  <c r="E379" i="3" s="1"/>
  <c r="F379" i="3" s="1"/>
  <c r="G379" i="3" s="1"/>
  <c r="H379" i="3" s="1"/>
  <c r="I379" i="3" s="1"/>
  <c r="J379" i="3" s="1"/>
  <c r="K379" i="3" s="1"/>
  <c r="L379" i="3" s="1"/>
  <c r="M379" i="3" s="1"/>
  <c r="N379" i="3" s="1"/>
  <c r="O379" i="3" s="1"/>
  <c r="P379" i="3" s="1"/>
  <c r="D522" i="3"/>
  <c r="E522" i="3" s="1"/>
  <c r="F522" i="3" s="1"/>
  <c r="G522" i="3" s="1"/>
  <c r="H522" i="3" s="1"/>
  <c r="I522" i="3" s="1"/>
  <c r="J522" i="3" s="1"/>
  <c r="K522" i="3" s="1"/>
  <c r="L522" i="3" s="1"/>
  <c r="M522" i="3" s="1"/>
  <c r="N522" i="3" s="1"/>
  <c r="D234" i="3"/>
  <c r="E234" i="3" s="1"/>
  <c r="F234" i="3" s="1"/>
  <c r="G234" i="3" s="1"/>
  <c r="H234" i="3" s="1"/>
  <c r="I234" i="3" s="1"/>
  <c r="J234" i="3" s="1"/>
  <c r="K234" i="3" s="1"/>
  <c r="L234" i="3" s="1"/>
  <c r="M234" i="3" s="1"/>
  <c r="N234" i="3" s="1"/>
  <c r="D89" i="3"/>
  <c r="E89" i="3" s="1"/>
  <c r="F89" i="3" s="1"/>
  <c r="G89" i="3" s="1"/>
  <c r="H89" i="3" s="1"/>
  <c r="I89" i="3" s="1"/>
  <c r="J89" i="3" s="1"/>
  <c r="K89" i="3" s="1"/>
  <c r="L89" i="3" s="1"/>
  <c r="M89" i="3" s="1"/>
  <c r="N89" i="3" s="1"/>
  <c r="O89" i="3" s="1"/>
  <c r="P89" i="3" s="1"/>
  <c r="Q89" i="3" s="1"/>
  <c r="K101" i="39"/>
  <c r="G101" i="39"/>
  <c r="J20" i="2"/>
  <c r="K20" i="2"/>
  <c r="C238" i="4"/>
  <c r="L21" i="4" s="1"/>
  <c r="M22" i="1" s="1"/>
  <c r="N22" i="1" s="1"/>
  <c r="H53" i="2"/>
  <c r="M100" i="39"/>
  <c r="G67" i="20"/>
  <c r="G70" i="20"/>
  <c r="G72" i="20" s="1"/>
  <c r="C116" i="4"/>
  <c r="L20" i="4" s="1"/>
  <c r="E43" i="2"/>
  <c r="G73" i="31"/>
  <c r="G75" i="31" s="1"/>
  <c r="G70" i="31"/>
  <c r="Q146" i="5"/>
  <c r="Q152" i="5" s="1"/>
  <c r="Q149" i="5"/>
  <c r="X146" i="5"/>
  <c r="X152" i="5" s="1"/>
  <c r="X149" i="5"/>
  <c r="G146" i="5"/>
  <c r="G152" i="5" s="1"/>
  <c r="G149" i="5"/>
  <c r="T146" i="5"/>
  <c r="T152" i="5" s="1"/>
  <c r="T149" i="5"/>
  <c r="H146" i="5"/>
  <c r="H152" i="5" s="1"/>
  <c r="H149" i="5"/>
  <c r="G67" i="32"/>
  <c r="G70" i="32"/>
  <c r="G72" i="32" s="1"/>
  <c r="U146" i="5"/>
  <c r="U152" i="5" s="1"/>
  <c r="U149" i="5"/>
  <c r="N146" i="5"/>
  <c r="N152" i="5" s="1"/>
  <c r="N149" i="5"/>
  <c r="I146" i="5"/>
  <c r="I152" i="5" s="1"/>
  <c r="I149" i="5"/>
  <c r="P146" i="5"/>
  <c r="P152" i="5" s="1"/>
  <c r="P149" i="5"/>
  <c r="Y146" i="5"/>
  <c r="Y152" i="5" s="1"/>
  <c r="Y149" i="5"/>
  <c r="L146" i="5"/>
  <c r="L152" i="5" s="1"/>
  <c r="L149" i="5"/>
  <c r="K146" i="5"/>
  <c r="K152" i="5" s="1"/>
  <c r="K149" i="5"/>
  <c r="J146" i="5"/>
  <c r="J152" i="5" s="1"/>
  <c r="J149" i="5"/>
  <c r="W146" i="5"/>
  <c r="W152" i="5" s="1"/>
  <c r="W149" i="5"/>
  <c r="H66" i="2"/>
  <c r="H69" i="2" s="1"/>
  <c r="S146" i="5"/>
  <c r="S152" i="5" s="1"/>
  <c r="S149" i="5"/>
  <c r="O146" i="5"/>
  <c r="O152" i="5" s="1"/>
  <c r="O149" i="5"/>
  <c r="M146" i="5"/>
  <c r="M152" i="5" s="1"/>
  <c r="M149" i="5"/>
  <c r="R146" i="5"/>
  <c r="R152" i="5" s="1"/>
  <c r="R149" i="5"/>
  <c r="V146" i="5"/>
  <c r="V152" i="5" s="1"/>
  <c r="V149" i="5"/>
  <c r="H52" i="2"/>
  <c r="I62" i="30"/>
  <c r="J57" i="31"/>
  <c r="I79" i="31" s="1"/>
  <c r="I90" i="31" s="1"/>
  <c r="D334" i="4"/>
  <c r="E334" i="4" s="1"/>
  <c r="F334" i="4" s="1"/>
  <c r="G334" i="4" s="1"/>
  <c r="H334" i="4" s="1"/>
  <c r="I334" i="4" s="1"/>
  <c r="J334" i="4" s="1"/>
  <c r="K334" i="4" s="1"/>
  <c r="L334" i="4" s="1"/>
  <c r="M334" i="4" s="1"/>
  <c r="N334" i="4" s="1"/>
  <c r="O334" i="4" s="1"/>
  <c r="P334" i="4" s="1"/>
  <c r="Q334" i="4" s="1"/>
  <c r="R334" i="4" s="1"/>
  <c r="S334" i="4" s="1"/>
  <c r="T334" i="4" s="1"/>
  <c r="U334" i="4" s="1"/>
  <c r="V334" i="4" s="1"/>
  <c r="W334" i="4" s="1"/>
  <c r="P22" i="4"/>
  <c r="R23" i="1" s="1"/>
  <c r="D37" i="36"/>
  <c r="C358" i="4"/>
  <c r="L22" i="4" s="1"/>
  <c r="M23" i="1" s="1"/>
  <c r="N23" i="1" s="1"/>
  <c r="J27" i="2"/>
  <c r="M108" i="31"/>
  <c r="L107" i="31"/>
  <c r="N109" i="31"/>
  <c r="K106" i="31"/>
  <c r="K113" i="31" s="1"/>
  <c r="O110" i="31"/>
  <c r="P111" i="31"/>
  <c r="L58" i="30"/>
  <c r="K80" i="30" s="1"/>
  <c r="K91" i="30" s="1"/>
  <c r="J108" i="30"/>
  <c r="I107" i="30"/>
  <c r="I114" i="30" s="1"/>
  <c r="L110" i="30"/>
  <c r="M111" i="30"/>
  <c r="N112" i="30"/>
  <c r="K109" i="30"/>
  <c r="J60" i="30"/>
  <c r="J61" i="30" s="1"/>
  <c r="I81" i="30" s="1"/>
  <c r="I90" i="30"/>
  <c r="F393" i="3"/>
  <c r="F395" i="3" s="1"/>
  <c r="F390" i="3"/>
  <c r="O45" i="2"/>
  <c r="W661" i="3"/>
  <c r="W684" i="3" s="1"/>
  <c r="W698" i="3" s="1"/>
  <c r="C642" i="3"/>
  <c r="D804" i="3"/>
  <c r="D805" i="3" s="1"/>
  <c r="D827" i="3" s="1"/>
  <c r="C784" i="3"/>
  <c r="H57" i="2"/>
  <c r="H56" i="2"/>
  <c r="N73" i="19"/>
  <c r="M79" i="19"/>
  <c r="L101" i="19" s="1"/>
  <c r="L112" i="19" s="1"/>
  <c r="J61" i="12"/>
  <c r="K25" i="26"/>
  <c r="I62" i="12"/>
  <c r="L174" i="12"/>
  <c r="C852" i="3"/>
  <c r="L17" i="3" s="1"/>
  <c r="J176" i="12"/>
  <c r="K26" i="26"/>
  <c r="I177" i="12"/>
  <c r="M197" i="19"/>
  <c r="L219" i="19" s="1"/>
  <c r="L230" i="19" s="1"/>
  <c r="K47" i="30"/>
  <c r="P48" i="2"/>
  <c r="U17" i="3"/>
  <c r="G100" i="3"/>
  <c r="G103" i="3"/>
  <c r="U15" i="3"/>
  <c r="P46" i="2"/>
  <c r="C710" i="3"/>
  <c r="L16" i="3" s="1"/>
  <c r="E678" i="3"/>
  <c r="E680" i="3" s="1"/>
  <c r="E684" i="3" s="1"/>
  <c r="E698" i="3" s="1"/>
  <c r="E675" i="3"/>
  <c r="E820" i="3"/>
  <c r="E822" i="3" s="1"/>
  <c r="E826" i="3" s="1"/>
  <c r="E840" i="3" s="1"/>
  <c r="E817" i="3"/>
  <c r="E536" i="3"/>
  <c r="E538" i="3" s="1"/>
  <c r="E533" i="3"/>
  <c r="C568" i="3"/>
  <c r="L15" i="3" s="1"/>
  <c r="P47" i="2"/>
  <c r="U16" i="3"/>
  <c r="L46" i="31"/>
  <c r="K89" i="31" s="1"/>
  <c r="G170" i="16"/>
  <c r="G167" i="16"/>
  <c r="P54" i="30"/>
  <c r="K71" i="10"/>
  <c r="I93" i="10" s="1"/>
  <c r="I104" i="10" s="1"/>
  <c r="L70" i="10"/>
  <c r="Q572" i="3"/>
  <c r="Q579" i="3" s="1"/>
  <c r="P48" i="40" s="1"/>
  <c r="P146" i="40" s="1"/>
  <c r="V577" i="3"/>
  <c r="S574" i="3"/>
  <c r="T575" i="3"/>
  <c r="U576" i="3"/>
  <c r="R573" i="3"/>
  <c r="Q412" i="3"/>
  <c r="U433" i="3"/>
  <c r="S431" i="3"/>
  <c r="Q429" i="3"/>
  <c r="Q436" i="3" s="1"/>
  <c r="P47" i="40" s="1"/>
  <c r="P145" i="40" s="1"/>
  <c r="R430" i="3"/>
  <c r="T432" i="3"/>
  <c r="V434" i="3"/>
  <c r="R287" i="3"/>
  <c r="O284" i="3"/>
  <c r="O291" i="3" s="1"/>
  <c r="N46" i="40" s="1"/>
  <c r="N144" i="40" s="1"/>
  <c r="Q286" i="3"/>
  <c r="P285" i="3"/>
  <c r="T289" i="3"/>
  <c r="S288" i="3"/>
  <c r="O267" i="3"/>
  <c r="S901" i="3"/>
  <c r="S85" i="3"/>
  <c r="AO51" i="3"/>
  <c r="AP51" i="3" s="1"/>
  <c r="AP52" i="3" s="1"/>
  <c r="AP64" i="3" s="1"/>
  <c r="Q376" i="3"/>
  <c r="Q399" i="3" s="1"/>
  <c r="Q413" i="3" s="1"/>
  <c r="T141" i="3"/>
  <c r="W144" i="3"/>
  <c r="V143" i="3"/>
  <c r="S140" i="3"/>
  <c r="U142" i="3"/>
  <c r="R139" i="3"/>
  <c r="R146" i="3" s="1"/>
  <c r="Q45" i="40" s="1"/>
  <c r="Q143" i="40" s="1"/>
  <c r="T82" i="3"/>
  <c r="AK487" i="3"/>
  <c r="AL487" i="3" s="1"/>
  <c r="AL488" i="3" s="1"/>
  <c r="AL497" i="3" s="1"/>
  <c r="Q904" i="3"/>
  <c r="Q518" i="3"/>
  <c r="Q555" i="3" s="1"/>
  <c r="R87" i="3"/>
  <c r="R88" i="3" s="1"/>
  <c r="R110" i="3" s="1"/>
  <c r="AM342" i="3"/>
  <c r="AN342" i="3" s="1"/>
  <c r="AN343" i="3" s="1"/>
  <c r="AN355" i="3" s="1"/>
  <c r="R376" i="3" s="1"/>
  <c r="R399" i="3" s="1"/>
  <c r="R413" i="3" s="1"/>
  <c r="S372" i="3"/>
  <c r="R903" i="3"/>
  <c r="R375" i="3"/>
  <c r="R515" i="3"/>
  <c r="P520" i="3"/>
  <c r="P521" i="3" s="1"/>
  <c r="P543" i="3" s="1"/>
  <c r="Q168" i="12"/>
  <c r="M55" i="31"/>
  <c r="L21" i="2"/>
  <c r="P16" i="4"/>
  <c r="H95" i="19"/>
  <c r="H97" i="19" s="1"/>
  <c r="H92" i="19"/>
  <c r="L53" i="12"/>
  <c r="O232" i="3"/>
  <c r="O233" i="3" s="1"/>
  <c r="O255" i="3" s="1"/>
  <c r="N55" i="35"/>
  <c r="J77" i="35" s="1"/>
  <c r="J88" i="35" s="1"/>
  <c r="O49" i="35"/>
  <c r="H193" i="12"/>
  <c r="H195" i="12" s="1"/>
  <c r="H190" i="12"/>
  <c r="J19" i="2"/>
  <c r="N14" i="4"/>
  <c r="O48" i="32"/>
  <c r="N54" i="32"/>
  <c r="J76" i="32" s="1"/>
  <c r="J87" i="32" s="1"/>
  <c r="O47" i="20"/>
  <c r="N54" i="20"/>
  <c r="J76" i="20" s="1"/>
  <c r="J87" i="20" s="1"/>
  <c r="Q16" i="4"/>
  <c r="M21" i="2"/>
  <c r="O223" i="5"/>
  <c r="P902" i="3"/>
  <c r="P230" i="3"/>
  <c r="AI197" i="3"/>
  <c r="AJ197" i="3" s="1"/>
  <c r="AJ198" i="3" s="1"/>
  <c r="AJ210" i="3" s="1"/>
  <c r="Q227" i="3"/>
  <c r="G245" i="3"/>
  <c r="G248" i="3"/>
  <c r="G250" i="3" s="1"/>
  <c r="H54" i="2" l="1"/>
  <c r="H58" i="2"/>
  <c r="H62" i="2"/>
  <c r="I62" i="2" s="1"/>
  <c r="H60" i="2"/>
  <c r="I60" i="2" s="1"/>
  <c r="H61" i="2"/>
  <c r="I61" i="2" s="1"/>
  <c r="L215" i="5"/>
  <c r="L219" i="5" s="1"/>
  <c r="J275" i="5" s="1"/>
  <c r="U152" i="3"/>
  <c r="S150" i="3"/>
  <c r="S157" i="3" s="1"/>
  <c r="R116" i="39" s="1"/>
  <c r="E138" i="39"/>
  <c r="E215" i="39" s="1"/>
  <c r="G244" i="12"/>
  <c r="F259" i="12" s="1"/>
  <c r="I871" i="3"/>
  <c r="E144" i="12"/>
  <c r="E152" i="12"/>
  <c r="E151" i="12"/>
  <c r="E146" i="12"/>
  <c r="E148" i="12"/>
  <c r="E147" i="12"/>
  <c r="H199" i="12"/>
  <c r="H210" i="12" s="1"/>
  <c r="G869" i="3"/>
  <c r="F868" i="3"/>
  <c r="H870" i="3"/>
  <c r="J872" i="3"/>
  <c r="E265" i="12"/>
  <c r="M20" i="4"/>
  <c r="F25" i="2" s="1"/>
  <c r="M21" i="1"/>
  <c r="C373" i="4"/>
  <c r="E373" i="4"/>
  <c r="D373" i="4"/>
  <c r="F373" i="4"/>
  <c r="C238" i="39"/>
  <c r="D44" i="41"/>
  <c r="C20" i="41"/>
  <c r="C26" i="41"/>
  <c r="C27" i="41"/>
  <c r="C23" i="41"/>
  <c r="C28" i="41"/>
  <c r="C24" i="41"/>
  <c r="C32" i="41"/>
  <c r="E139" i="39"/>
  <c r="E216" i="39" s="1"/>
  <c r="G200" i="12"/>
  <c r="E259" i="12"/>
  <c r="E261" i="12"/>
  <c r="E262" i="12"/>
  <c r="E266" i="12"/>
  <c r="E267" i="12"/>
  <c r="F143" i="39"/>
  <c r="F220" i="39" s="1"/>
  <c r="F149" i="30"/>
  <c r="F147" i="30"/>
  <c r="F145" i="30"/>
  <c r="F144" i="30"/>
  <c r="F148" i="30"/>
  <c r="F141" i="30"/>
  <c r="F143" i="30"/>
  <c r="E543" i="3"/>
  <c r="E542" i="3"/>
  <c r="E556" i="3" s="1"/>
  <c r="F400" i="3"/>
  <c r="F399" i="3"/>
  <c r="F413" i="3" s="1"/>
  <c r="E94" i="10"/>
  <c r="E95" i="10" s="1"/>
  <c r="E93" i="10"/>
  <c r="E104" i="10" s="1"/>
  <c r="E147" i="39"/>
  <c r="E224" i="39" s="1"/>
  <c r="E148" i="31"/>
  <c r="E144" i="31"/>
  <c r="E140" i="31"/>
  <c r="E143" i="31"/>
  <c r="E146" i="31"/>
  <c r="E142" i="31"/>
  <c r="E147" i="31"/>
  <c r="G77" i="32"/>
  <c r="G76" i="32"/>
  <c r="G87" i="32" s="1"/>
  <c r="G77" i="20"/>
  <c r="G76" i="20"/>
  <c r="G87" i="20" s="1"/>
  <c r="G78" i="35"/>
  <c r="G77" i="35"/>
  <c r="G88" i="35" s="1"/>
  <c r="E151" i="39"/>
  <c r="E228" i="39" s="1"/>
  <c r="E140" i="20"/>
  <c r="E139" i="20"/>
  <c r="E144" i="20"/>
  <c r="E145" i="20"/>
  <c r="E137" i="20"/>
  <c r="E141" i="20"/>
  <c r="E143" i="20"/>
  <c r="I140" i="19"/>
  <c r="L143" i="19"/>
  <c r="K142" i="19"/>
  <c r="M144" i="19"/>
  <c r="J141" i="19"/>
  <c r="H139" i="19"/>
  <c r="H115" i="20"/>
  <c r="G114" i="20"/>
  <c r="G121" i="20" s="1"/>
  <c r="L119" i="20"/>
  <c r="I116" i="20"/>
  <c r="K118" i="20"/>
  <c r="J117" i="20"/>
  <c r="L144" i="19"/>
  <c r="J142" i="19"/>
  <c r="I141" i="19"/>
  <c r="K143" i="19"/>
  <c r="H140" i="19"/>
  <c r="G139" i="19"/>
  <c r="F255" i="3"/>
  <c r="F254" i="3"/>
  <c r="F268" i="3" s="1"/>
  <c r="H81" i="30"/>
  <c r="H80" i="30"/>
  <c r="H91" i="30" s="1"/>
  <c r="G81" i="30"/>
  <c r="G80" i="30"/>
  <c r="G91" i="30" s="1"/>
  <c r="E155" i="39"/>
  <c r="E232" i="39" s="1"/>
  <c r="E141" i="32"/>
  <c r="E137" i="32"/>
  <c r="E143" i="32"/>
  <c r="E144" i="32"/>
  <c r="E145" i="32"/>
  <c r="E140" i="32"/>
  <c r="E139" i="32"/>
  <c r="J136" i="10"/>
  <c r="I135" i="10"/>
  <c r="F132" i="10"/>
  <c r="G133" i="10"/>
  <c r="E131" i="10"/>
  <c r="E138" i="10" s="1"/>
  <c r="H134" i="10"/>
  <c r="L119" i="32"/>
  <c r="K118" i="32"/>
  <c r="G114" i="32"/>
  <c r="G121" i="32" s="1"/>
  <c r="H115" i="32"/>
  <c r="J117" i="32"/>
  <c r="I116" i="32"/>
  <c r="K121" i="31"/>
  <c r="H118" i="31"/>
  <c r="L122" i="31"/>
  <c r="G117" i="31"/>
  <c r="G124" i="31" s="1"/>
  <c r="I119" i="31"/>
  <c r="J120" i="31"/>
  <c r="E143" i="39"/>
  <c r="E220" i="39" s="1"/>
  <c r="E148" i="30"/>
  <c r="E141" i="30"/>
  <c r="E147" i="30"/>
  <c r="E143" i="30"/>
  <c r="E144" i="30"/>
  <c r="E149" i="30"/>
  <c r="E145" i="30"/>
  <c r="H102" i="19"/>
  <c r="H101" i="19"/>
  <c r="H112" i="19" s="1"/>
  <c r="G80" i="31"/>
  <c r="G79" i="31"/>
  <c r="G90" i="31" s="1"/>
  <c r="G255" i="3"/>
  <c r="G254" i="3"/>
  <c r="G268" i="3" s="1"/>
  <c r="E159" i="39"/>
  <c r="E236" i="39" s="1"/>
  <c r="E142" i="35"/>
  <c r="E138" i="35"/>
  <c r="E140" i="35"/>
  <c r="E146" i="35"/>
  <c r="E144" i="35"/>
  <c r="E141" i="35"/>
  <c r="E145" i="35"/>
  <c r="G122" i="35"/>
  <c r="H258" i="19"/>
  <c r="G257" i="19"/>
  <c r="L262" i="19"/>
  <c r="J260" i="19"/>
  <c r="K261" i="19"/>
  <c r="I259" i="19"/>
  <c r="J258" i="19"/>
  <c r="M261" i="19"/>
  <c r="I257" i="19"/>
  <c r="K259" i="19"/>
  <c r="N262" i="19"/>
  <c r="L260" i="19"/>
  <c r="H217" i="16"/>
  <c r="I218" i="16"/>
  <c r="L221" i="16"/>
  <c r="K220" i="16"/>
  <c r="G216" i="16"/>
  <c r="G223" i="16" s="1"/>
  <c r="F125" i="39" s="1"/>
  <c r="J219" i="16"/>
  <c r="G172" i="16"/>
  <c r="G176" i="16" s="1"/>
  <c r="G189" i="16" s="1"/>
  <c r="E685" i="3"/>
  <c r="E827" i="3"/>
  <c r="F105" i="3"/>
  <c r="F109" i="3" s="1"/>
  <c r="F123" i="3" s="1"/>
  <c r="S122" i="3"/>
  <c r="G105" i="3"/>
  <c r="D379" i="4"/>
  <c r="F379" i="4"/>
  <c r="C379" i="4"/>
  <c r="E379" i="4"/>
  <c r="D376" i="4"/>
  <c r="F376" i="4"/>
  <c r="E376" i="4"/>
  <c r="C376" i="4"/>
  <c r="C375" i="4"/>
  <c r="E375" i="4"/>
  <c r="D375" i="4"/>
  <c r="F375" i="4"/>
  <c r="D377" i="4"/>
  <c r="C377" i="4"/>
  <c r="E377" i="4"/>
  <c r="F377" i="4"/>
  <c r="C381" i="4"/>
  <c r="D381" i="4"/>
  <c r="F381" i="4"/>
  <c r="E381" i="4"/>
  <c r="E380" i="4"/>
  <c r="C380" i="4"/>
  <c r="D380" i="4"/>
  <c r="F380" i="4"/>
  <c r="K232" i="5"/>
  <c r="K252" i="5" s="1"/>
  <c r="C812" i="3"/>
  <c r="Q17" i="3" s="1"/>
  <c r="C669" i="3"/>
  <c r="F87" i="10"/>
  <c r="F89" i="10" s="1"/>
  <c r="I61" i="31"/>
  <c r="H78" i="12"/>
  <c r="H80" i="12" s="1"/>
  <c r="H84" i="12" s="1"/>
  <c r="H95" i="12" s="1"/>
  <c r="C811" i="3"/>
  <c r="P17" i="3" s="1"/>
  <c r="D811" i="3"/>
  <c r="D812" i="3"/>
  <c r="C670" i="3"/>
  <c r="D544" i="3"/>
  <c r="D401" i="3"/>
  <c r="E401" i="3" s="1"/>
  <c r="D256" i="3"/>
  <c r="E256" i="3" s="1"/>
  <c r="H45" i="2"/>
  <c r="I45" i="2" s="1"/>
  <c r="H44" i="2"/>
  <c r="H43" i="2"/>
  <c r="M129" i="40"/>
  <c r="K129" i="40"/>
  <c r="J129" i="40"/>
  <c r="W510" i="5"/>
  <c r="H71" i="35"/>
  <c r="H73" i="35" s="1"/>
  <c r="H68" i="35"/>
  <c r="J76" i="39"/>
  <c r="J76" i="40"/>
  <c r="J174" i="40" s="1"/>
  <c r="H72" i="39"/>
  <c r="H72" i="40"/>
  <c r="H170" i="40" s="1"/>
  <c r="D100" i="39"/>
  <c r="D177" i="39" s="1"/>
  <c r="J33" i="39"/>
  <c r="J184" i="39" s="1"/>
  <c r="J33" i="40"/>
  <c r="J134" i="40" s="1"/>
  <c r="L129" i="40"/>
  <c r="H247" i="5"/>
  <c r="W223" i="16"/>
  <c r="V152" i="40" s="1"/>
  <c r="Q223" i="16"/>
  <c r="P125" i="39" s="1"/>
  <c r="E125" i="39"/>
  <c r="N125" i="39"/>
  <c r="R320" i="5"/>
  <c r="P318" i="5"/>
  <c r="M315" i="5"/>
  <c r="N316" i="5"/>
  <c r="Q319" i="5"/>
  <c r="O317" i="5"/>
  <c r="O331" i="5"/>
  <c r="M329" i="5"/>
  <c r="J326" i="5"/>
  <c r="N330" i="5"/>
  <c r="L328" i="5"/>
  <c r="K327" i="5"/>
  <c r="M320" i="5"/>
  <c r="K318" i="5"/>
  <c r="L319" i="5"/>
  <c r="J317" i="5"/>
  <c r="I316" i="5"/>
  <c r="H315" i="5"/>
  <c r="H317" i="5"/>
  <c r="G316" i="5"/>
  <c r="J319" i="5"/>
  <c r="K320" i="5"/>
  <c r="I318" i="5"/>
  <c r="F315" i="5"/>
  <c r="O319" i="5"/>
  <c r="M317" i="5"/>
  <c r="L316" i="5"/>
  <c r="P320" i="5"/>
  <c r="N318" i="5"/>
  <c r="K315" i="5"/>
  <c r="J328" i="5"/>
  <c r="I327" i="5"/>
  <c r="L330" i="5"/>
  <c r="K329" i="5"/>
  <c r="H326" i="5"/>
  <c r="M331" i="5"/>
  <c r="T317" i="5"/>
  <c r="S316" i="5"/>
  <c r="V319" i="5"/>
  <c r="W320" i="5"/>
  <c r="U318" i="5"/>
  <c r="R315" i="5"/>
  <c r="T319" i="5"/>
  <c r="U320" i="5"/>
  <c r="R317" i="5"/>
  <c r="Q316" i="5"/>
  <c r="S318" i="5"/>
  <c r="P315" i="5"/>
  <c r="P317" i="5"/>
  <c r="O316" i="5"/>
  <c r="S320" i="5"/>
  <c r="Q318" i="5"/>
  <c r="N315" i="5"/>
  <c r="R319" i="5"/>
  <c r="V320" i="5"/>
  <c r="T318" i="5"/>
  <c r="Q315" i="5"/>
  <c r="S317" i="5"/>
  <c r="U319" i="5"/>
  <c r="R316" i="5"/>
  <c r="S319" i="5"/>
  <c r="Q317" i="5"/>
  <c r="P316" i="5"/>
  <c r="T320" i="5"/>
  <c r="R318" i="5"/>
  <c r="O315" i="5"/>
  <c r="G247" i="5"/>
  <c r="E275" i="5"/>
  <c r="N329" i="5"/>
  <c r="K326" i="5"/>
  <c r="M328" i="5"/>
  <c r="P331" i="5"/>
  <c r="O330" i="5"/>
  <c r="L327" i="5"/>
  <c r="N320" i="5"/>
  <c r="L318" i="5"/>
  <c r="I315" i="5"/>
  <c r="K317" i="5"/>
  <c r="M319" i="5"/>
  <c r="J316" i="5"/>
  <c r="Q320" i="5"/>
  <c r="P319" i="5"/>
  <c r="O318" i="5"/>
  <c r="N317" i="5"/>
  <c r="M316" i="5"/>
  <c r="L315" i="5"/>
  <c r="K319" i="5"/>
  <c r="I317" i="5"/>
  <c r="H316" i="5"/>
  <c r="L320" i="5"/>
  <c r="J318" i="5"/>
  <c r="G315" i="5"/>
  <c r="L317" i="5"/>
  <c r="K316" i="5"/>
  <c r="N319" i="5"/>
  <c r="O320" i="5"/>
  <c r="M318" i="5"/>
  <c r="J315" i="5"/>
  <c r="M330" i="5"/>
  <c r="K328" i="5"/>
  <c r="J327" i="5"/>
  <c r="L329" i="5"/>
  <c r="I326" i="5"/>
  <c r="N331" i="5"/>
  <c r="J329" i="5"/>
  <c r="G326" i="5"/>
  <c r="H327" i="5"/>
  <c r="L331" i="5"/>
  <c r="K330" i="5"/>
  <c r="I328" i="5"/>
  <c r="F112" i="39"/>
  <c r="X208" i="5"/>
  <c r="X216" i="5" s="1"/>
  <c r="W226" i="5"/>
  <c r="W517" i="5"/>
  <c r="X499" i="5"/>
  <c r="X507" i="5" s="1"/>
  <c r="X371" i="5"/>
  <c r="X379" i="5" s="1"/>
  <c r="W389" i="5"/>
  <c r="H33" i="2"/>
  <c r="I32" i="2"/>
  <c r="F44" i="2"/>
  <c r="L14" i="4"/>
  <c r="M14" i="4" s="1"/>
  <c r="F45" i="2"/>
  <c r="O12" i="10"/>
  <c r="F61" i="2"/>
  <c r="J22" i="2"/>
  <c r="K22" i="2"/>
  <c r="L22" i="2"/>
  <c r="F43" i="2"/>
  <c r="F32" i="2"/>
  <c r="F146" i="5"/>
  <c r="F152" i="5" s="1"/>
  <c r="F149" i="5"/>
  <c r="T179" i="39"/>
  <c r="G538" i="5"/>
  <c r="G542" i="5"/>
  <c r="E572" i="5" s="1"/>
  <c r="F378" i="5"/>
  <c r="F506" i="5"/>
  <c r="F510" i="5" s="1"/>
  <c r="F538" i="5" s="1"/>
  <c r="F189" i="5"/>
  <c r="D274" i="5" s="1"/>
  <c r="F219" i="5"/>
  <c r="D275" i="5" s="1"/>
  <c r="P17" i="4"/>
  <c r="E33" i="2"/>
  <c r="U179" i="39"/>
  <c r="J98" i="39"/>
  <c r="F97" i="39"/>
  <c r="K97" i="39"/>
  <c r="L102" i="39"/>
  <c r="L179" i="39" s="1"/>
  <c r="O17" i="4"/>
  <c r="D25" i="36"/>
  <c r="N102" i="39"/>
  <c r="N179" i="39" s="1"/>
  <c r="N98" i="39"/>
  <c r="M98" i="39"/>
  <c r="T97" i="39"/>
  <c r="G97" i="39"/>
  <c r="D97" i="39"/>
  <c r="F100" i="39"/>
  <c r="F177" i="39" s="1"/>
  <c r="M102" i="39"/>
  <c r="M179" i="39" s="1"/>
  <c r="S97" i="39"/>
  <c r="K98" i="39"/>
  <c r="L97" i="39"/>
  <c r="G21" i="36"/>
  <c r="F21" i="36"/>
  <c r="E179" i="39"/>
  <c r="K21" i="39"/>
  <c r="N21" i="36"/>
  <c r="N17" i="4"/>
  <c r="I19" i="39"/>
  <c r="H102" i="39"/>
  <c r="H179" i="39" s="1"/>
  <c r="Q99" i="39"/>
  <c r="Q176" i="39" s="1"/>
  <c r="U99" i="39"/>
  <c r="U176" i="39" s="1"/>
  <c r="O99" i="39"/>
  <c r="O176" i="39" s="1"/>
  <c r="H21" i="36"/>
  <c r="P21" i="36"/>
  <c r="P102" i="39"/>
  <c r="P179" i="39" s="1"/>
  <c r="Q21" i="36"/>
  <c r="Q102" i="39"/>
  <c r="Q179" i="39" s="1"/>
  <c r="J101" i="39"/>
  <c r="F99" i="39"/>
  <c r="F176" i="39" s="1"/>
  <c r="E99" i="39"/>
  <c r="E176" i="39" s="1"/>
  <c r="E18" i="36"/>
  <c r="E97" i="39"/>
  <c r="E98" i="39"/>
  <c r="E175" i="39" s="1"/>
  <c r="P20" i="36"/>
  <c r="P99" i="39"/>
  <c r="P176" i="39" s="1"/>
  <c r="R20" i="36"/>
  <c r="R99" i="39"/>
  <c r="R176" i="39" s="1"/>
  <c r="K99" i="39"/>
  <c r="K176" i="39" s="1"/>
  <c r="H99" i="39"/>
  <c r="H176" i="39" s="1"/>
  <c r="N20" i="36"/>
  <c r="N99" i="39"/>
  <c r="N176" i="39" s="1"/>
  <c r="L20" i="36"/>
  <c r="L99" i="39"/>
  <c r="L176" i="39" s="1"/>
  <c r="I20" i="36"/>
  <c r="I99" i="39"/>
  <c r="I176" i="39" s="1"/>
  <c r="S20" i="36"/>
  <c r="S99" i="39"/>
  <c r="S176" i="39" s="1"/>
  <c r="M20" i="36"/>
  <c r="M99" i="39"/>
  <c r="M176" i="39" s="1"/>
  <c r="T99" i="39"/>
  <c r="T176" i="39" s="1"/>
  <c r="J20" i="36"/>
  <c r="J99" i="39"/>
  <c r="J176" i="39" s="1"/>
  <c r="V99" i="39"/>
  <c r="V176" i="39" s="1"/>
  <c r="R21" i="36"/>
  <c r="R102" i="39"/>
  <c r="R179" i="39" s="1"/>
  <c r="G102" i="39"/>
  <c r="G179" i="39" s="1"/>
  <c r="F102" i="39"/>
  <c r="F179" i="39" s="1"/>
  <c r="D21" i="36"/>
  <c r="D102" i="39"/>
  <c r="D179" i="39" s="1"/>
  <c r="V100" i="39"/>
  <c r="S21" i="36"/>
  <c r="S102" i="39"/>
  <c r="S179" i="39" s="1"/>
  <c r="G99" i="39"/>
  <c r="G176" i="39" s="1"/>
  <c r="I21" i="36"/>
  <c r="I102" i="39"/>
  <c r="I179" i="39" s="1"/>
  <c r="V590" i="5"/>
  <c r="W591" i="5"/>
  <c r="U589" i="5"/>
  <c r="T588" i="5"/>
  <c r="T595" i="5" s="1"/>
  <c r="S542" i="5"/>
  <c r="Q572" i="5" s="1"/>
  <c r="H251" i="5"/>
  <c r="F276" i="5" s="1"/>
  <c r="L287" i="5" s="1"/>
  <c r="P223" i="16"/>
  <c r="V223" i="16"/>
  <c r="U264" i="16" s="1"/>
  <c r="R223" i="16"/>
  <c r="U223" i="16"/>
  <c r="T269" i="16" s="1"/>
  <c r="T223" i="16"/>
  <c r="S261" i="16" s="1"/>
  <c r="M21" i="36"/>
  <c r="I25" i="36"/>
  <c r="M58" i="32"/>
  <c r="U178" i="39"/>
  <c r="N177" i="39"/>
  <c r="E25" i="36"/>
  <c r="G178" i="39"/>
  <c r="P177" i="39"/>
  <c r="Q178" i="39"/>
  <c r="E178" i="39"/>
  <c r="N178" i="39"/>
  <c r="K178" i="39"/>
  <c r="R25" i="36"/>
  <c r="T177" i="39"/>
  <c r="I178" i="39"/>
  <c r="Q177" i="39"/>
  <c r="S177" i="39"/>
  <c r="O178" i="39"/>
  <c r="S178" i="39"/>
  <c r="T178" i="39"/>
  <c r="P178" i="39"/>
  <c r="R178" i="39"/>
  <c r="H178" i="39"/>
  <c r="L178" i="39"/>
  <c r="M177" i="39"/>
  <c r="M178" i="39"/>
  <c r="O177" i="39"/>
  <c r="U25" i="36"/>
  <c r="J266" i="4"/>
  <c r="L249" i="4"/>
  <c r="J33" i="36"/>
  <c r="J267" i="4"/>
  <c r="J268" i="4"/>
  <c r="F266" i="12"/>
  <c r="I251" i="5"/>
  <c r="G276" i="5" s="1"/>
  <c r="J270" i="4"/>
  <c r="J272" i="4"/>
  <c r="J264" i="4"/>
  <c r="J271" i="4"/>
  <c r="Q26" i="36"/>
  <c r="T25" i="36"/>
  <c r="H100" i="39"/>
  <c r="H20" i="36"/>
  <c r="K20" i="36"/>
  <c r="T20" i="36"/>
  <c r="L100" i="39"/>
  <c r="P26" i="36"/>
  <c r="U177" i="39"/>
  <c r="L26" i="36"/>
  <c r="F144" i="12"/>
  <c r="F148" i="12"/>
  <c r="F151" i="12"/>
  <c r="F146" i="12"/>
  <c r="F147" i="12"/>
  <c r="F150" i="12"/>
  <c r="F152" i="12"/>
  <c r="H66" i="12"/>
  <c r="D121" i="39"/>
  <c r="D198" i="39" s="1"/>
  <c r="D889" i="3"/>
  <c r="D896" i="3"/>
  <c r="D892" i="3"/>
  <c r="D895" i="3"/>
  <c r="D897" i="3"/>
  <c r="D891" i="3"/>
  <c r="D893" i="3"/>
  <c r="P48" i="39"/>
  <c r="D119" i="39"/>
  <c r="D196" i="39" s="1"/>
  <c r="D605" i="3"/>
  <c r="D612" i="3"/>
  <c r="D613" i="3"/>
  <c r="D611" i="3"/>
  <c r="D609" i="3"/>
  <c r="D607" i="3"/>
  <c r="D608" i="3"/>
  <c r="D118" i="39"/>
  <c r="D195" i="39" s="1"/>
  <c r="D469" i="3"/>
  <c r="D468" i="3"/>
  <c r="D470" i="3"/>
  <c r="D462" i="3"/>
  <c r="D464" i="3"/>
  <c r="D466" i="3"/>
  <c r="D465" i="3"/>
  <c r="P47" i="39"/>
  <c r="D117" i="39"/>
  <c r="D194" i="39" s="1"/>
  <c r="D323" i="3"/>
  <c r="D320" i="3"/>
  <c r="D319" i="3"/>
  <c r="D321" i="3"/>
  <c r="D317" i="3"/>
  <c r="D325" i="3"/>
  <c r="D324" i="3"/>
  <c r="N46" i="39"/>
  <c r="Q45" i="39"/>
  <c r="D116" i="39"/>
  <c r="D179" i="3"/>
  <c r="D175" i="3"/>
  <c r="D172" i="3"/>
  <c r="D180" i="3"/>
  <c r="D178" i="3"/>
  <c r="D174" i="3"/>
  <c r="D176" i="3"/>
  <c r="K32" i="39"/>
  <c r="K183" i="39" s="1"/>
  <c r="K148" i="4"/>
  <c r="K142" i="4"/>
  <c r="K146" i="4"/>
  <c r="K144" i="4"/>
  <c r="K149" i="4"/>
  <c r="K145" i="4"/>
  <c r="K150" i="4"/>
  <c r="N26" i="36"/>
  <c r="E26" i="36"/>
  <c r="G18" i="36"/>
  <c r="D18" i="36"/>
  <c r="E19" i="36"/>
  <c r="V20" i="36"/>
  <c r="E177" i="39"/>
  <c r="O26" i="36"/>
  <c r="S26" i="36"/>
  <c r="H26" i="36"/>
  <c r="R26" i="36"/>
  <c r="T26" i="36"/>
  <c r="G100" i="39"/>
  <c r="R177" i="39"/>
  <c r="K100" i="39"/>
  <c r="J183" i="39"/>
  <c r="M58" i="20"/>
  <c r="S223" i="16"/>
  <c r="M59" i="35"/>
  <c r="N57" i="35"/>
  <c r="N58" i="35" s="1"/>
  <c r="J78" i="35" s="1"/>
  <c r="I179" i="12"/>
  <c r="I180" i="12" s="1"/>
  <c r="H200" i="12" s="1"/>
  <c r="F138" i="39"/>
  <c r="F215" i="39" s="1"/>
  <c r="L21" i="36"/>
  <c r="J239" i="12"/>
  <c r="K240" i="12"/>
  <c r="M242" i="12"/>
  <c r="H237" i="12"/>
  <c r="H244" i="12" s="1"/>
  <c r="I238" i="12"/>
  <c r="L241" i="12"/>
  <c r="M118" i="35"/>
  <c r="L117" i="35"/>
  <c r="J115" i="35"/>
  <c r="N119" i="35"/>
  <c r="O120" i="35"/>
  <c r="K116" i="35"/>
  <c r="N56" i="32"/>
  <c r="N57" i="32" s="1"/>
  <c r="J77" i="32" s="1"/>
  <c r="O119" i="32"/>
  <c r="M117" i="32"/>
  <c r="N118" i="32"/>
  <c r="K115" i="32"/>
  <c r="J114" i="32"/>
  <c r="L116" i="32"/>
  <c r="K115" i="20"/>
  <c r="L116" i="20"/>
  <c r="J114" i="20"/>
  <c r="M117" i="20"/>
  <c r="N118" i="20"/>
  <c r="O119" i="20"/>
  <c r="N56" i="20"/>
  <c r="N57" i="20" s="1"/>
  <c r="J77" i="20" s="1"/>
  <c r="L118" i="30"/>
  <c r="O121" i="30"/>
  <c r="N120" i="30"/>
  <c r="Q123" i="30"/>
  <c r="M119" i="30"/>
  <c r="P122" i="30"/>
  <c r="J59" i="31"/>
  <c r="J60" i="31" s="1"/>
  <c r="I80" i="31" s="1"/>
  <c r="I123" i="12"/>
  <c r="K125" i="12"/>
  <c r="J124" i="12"/>
  <c r="H122" i="12"/>
  <c r="H129" i="12" s="1"/>
  <c r="L126" i="12"/>
  <c r="M127" i="12"/>
  <c r="I53" i="2"/>
  <c r="I64" i="12"/>
  <c r="I65" i="12" s="1"/>
  <c r="M81" i="19"/>
  <c r="M82" i="19" s="1"/>
  <c r="L102" i="19" s="1"/>
  <c r="N141" i="19"/>
  <c r="P143" i="19"/>
  <c r="O142" i="19"/>
  <c r="M140" i="19"/>
  <c r="Q144" i="19"/>
  <c r="L139" i="19"/>
  <c r="L257" i="19"/>
  <c r="M258" i="19"/>
  <c r="N259" i="19"/>
  <c r="Q262" i="19"/>
  <c r="O260" i="19"/>
  <c r="P261" i="19"/>
  <c r="D664" i="3"/>
  <c r="E664" i="3" s="1"/>
  <c r="F664" i="3" s="1"/>
  <c r="G664" i="3" s="1"/>
  <c r="H664" i="3" s="1"/>
  <c r="I664" i="3" s="1"/>
  <c r="J664" i="3" s="1"/>
  <c r="K664" i="3" s="1"/>
  <c r="L664" i="3" s="1"/>
  <c r="M664" i="3" s="1"/>
  <c r="N664" i="3" s="1"/>
  <c r="O664" i="3" s="1"/>
  <c r="P664" i="3" s="1"/>
  <c r="Q664" i="3" s="1"/>
  <c r="R664" i="3" s="1"/>
  <c r="S664" i="3" s="1"/>
  <c r="T664" i="3" s="1"/>
  <c r="U664" i="3" s="1"/>
  <c r="V664" i="3" s="1"/>
  <c r="M199" i="19"/>
  <c r="M200" i="19" s="1"/>
  <c r="L220" i="19" s="1"/>
  <c r="R157" i="3"/>
  <c r="Q116" i="39" s="1"/>
  <c r="P48" i="36"/>
  <c r="I26" i="36"/>
  <c r="Q25" i="36"/>
  <c r="M26" i="36"/>
  <c r="H277" i="5"/>
  <c r="J76" i="36"/>
  <c r="M25" i="36"/>
  <c r="G20" i="36"/>
  <c r="V25" i="36"/>
  <c r="U26" i="36"/>
  <c r="N25" i="36"/>
  <c r="O20" i="36"/>
  <c r="J26" i="36"/>
  <c r="K32" i="36"/>
  <c r="N46" i="36"/>
  <c r="K26" i="36"/>
  <c r="F18" i="36"/>
  <c r="O25" i="36"/>
  <c r="S25" i="36"/>
  <c r="M298" i="5"/>
  <c r="I294" i="5"/>
  <c r="L297" i="5"/>
  <c r="K296" i="5"/>
  <c r="J295" i="5"/>
  <c r="Q45" i="36"/>
  <c r="P47" i="36"/>
  <c r="F20" i="36"/>
  <c r="G26" i="36"/>
  <c r="Q20" i="36"/>
  <c r="E20" i="36"/>
  <c r="U20" i="36"/>
  <c r="P25" i="36"/>
  <c r="H293" i="5"/>
  <c r="H300" i="5" s="1"/>
  <c r="J75" i="10"/>
  <c r="K73" i="10"/>
  <c r="K74" i="10" s="1"/>
  <c r="I94" i="10" s="1"/>
  <c r="E59" i="2"/>
  <c r="L13" i="10"/>
  <c r="F157" i="3"/>
  <c r="O157" i="3"/>
  <c r="P157" i="3"/>
  <c r="Q157" i="3"/>
  <c r="O302" i="3"/>
  <c r="N117" i="39" s="1"/>
  <c r="Q447" i="3"/>
  <c r="P118" i="39" s="1"/>
  <c r="F302" i="3"/>
  <c r="P302" i="3"/>
  <c r="O117" i="39" s="1"/>
  <c r="O522" i="3"/>
  <c r="P522" i="3" s="1"/>
  <c r="U442" i="3"/>
  <c r="T441" i="3"/>
  <c r="W444" i="3"/>
  <c r="S440" i="3"/>
  <c r="V443" i="3"/>
  <c r="P447" i="3"/>
  <c r="F447" i="3"/>
  <c r="Q377" i="3"/>
  <c r="Q378" i="3" s="1"/>
  <c r="Q400" i="3" s="1"/>
  <c r="O447" i="3"/>
  <c r="T587" i="3"/>
  <c r="U588" i="3"/>
  <c r="P583" i="3"/>
  <c r="P590" i="3" s="1"/>
  <c r="S586" i="3"/>
  <c r="Q584" i="3"/>
  <c r="Q590" i="3" s="1"/>
  <c r="P119" i="39" s="1"/>
  <c r="R585" i="3"/>
  <c r="O590" i="3"/>
  <c r="U729" i="3"/>
  <c r="V730" i="3"/>
  <c r="T728" i="3"/>
  <c r="R726" i="3"/>
  <c r="Q725" i="3"/>
  <c r="S727" i="3"/>
  <c r="Q728" i="3"/>
  <c r="P727" i="3"/>
  <c r="N725" i="3"/>
  <c r="O726" i="3"/>
  <c r="R729" i="3"/>
  <c r="S730" i="3"/>
  <c r="V725" i="3"/>
  <c r="W726" i="3"/>
  <c r="L726" i="3"/>
  <c r="K725" i="3"/>
  <c r="O729" i="3"/>
  <c r="M727" i="3"/>
  <c r="N728" i="3"/>
  <c r="P730" i="3"/>
  <c r="J729" i="3"/>
  <c r="K730" i="3"/>
  <c r="I728" i="3"/>
  <c r="H727" i="3"/>
  <c r="F725" i="3"/>
  <c r="G726" i="3"/>
  <c r="N727" i="3"/>
  <c r="M726" i="3"/>
  <c r="P729" i="3"/>
  <c r="L725" i="3"/>
  <c r="O728" i="3"/>
  <c r="Q730" i="3"/>
  <c r="T726" i="3"/>
  <c r="W729" i="3"/>
  <c r="S725" i="3"/>
  <c r="V728" i="3"/>
  <c r="U727" i="3"/>
  <c r="U725" i="3"/>
  <c r="W727" i="3"/>
  <c r="V726" i="3"/>
  <c r="V727" i="3"/>
  <c r="T725" i="3"/>
  <c r="W728" i="3"/>
  <c r="U726" i="3"/>
  <c r="T729" i="3"/>
  <c r="P725" i="3"/>
  <c r="S728" i="3"/>
  <c r="Q726" i="3"/>
  <c r="R727" i="3"/>
  <c r="U730" i="3"/>
  <c r="I729" i="3"/>
  <c r="G727" i="3"/>
  <c r="J730" i="3"/>
  <c r="E725" i="3"/>
  <c r="E732" i="3" s="1"/>
  <c r="F726" i="3"/>
  <c r="H728" i="3"/>
  <c r="O725" i="3"/>
  <c r="P726" i="3"/>
  <c r="S729" i="3"/>
  <c r="T730" i="3"/>
  <c r="Q727" i="3"/>
  <c r="R728" i="3"/>
  <c r="J725" i="3"/>
  <c r="N729" i="3"/>
  <c r="O730" i="3"/>
  <c r="L727" i="3"/>
  <c r="K726" i="3"/>
  <c r="M728" i="3"/>
  <c r="T727" i="3"/>
  <c r="R725" i="3"/>
  <c r="S726" i="3"/>
  <c r="V729" i="3"/>
  <c r="W730" i="3"/>
  <c r="U728" i="3"/>
  <c r="Q729" i="3"/>
  <c r="R730" i="3"/>
  <c r="O727" i="3"/>
  <c r="N726" i="3"/>
  <c r="P728" i="3"/>
  <c r="M725" i="3"/>
  <c r="W662" i="3"/>
  <c r="W663" i="3" s="1"/>
  <c r="W685" i="3" s="1"/>
  <c r="N870" i="3"/>
  <c r="L868" i="3"/>
  <c r="P872" i="3"/>
  <c r="M869" i="3"/>
  <c r="K867" i="3"/>
  <c r="O871" i="3"/>
  <c r="V867" i="3"/>
  <c r="W868" i="3"/>
  <c r="T871" i="3"/>
  <c r="S870" i="3"/>
  <c r="R869" i="3"/>
  <c r="Q868" i="3"/>
  <c r="U872" i="3"/>
  <c r="P867" i="3"/>
  <c r="O872" i="3"/>
  <c r="L869" i="3"/>
  <c r="J867" i="3"/>
  <c r="M870" i="3"/>
  <c r="K868" i="3"/>
  <c r="N871" i="3"/>
  <c r="W872" i="3"/>
  <c r="R867" i="3"/>
  <c r="U870" i="3"/>
  <c r="V871" i="3"/>
  <c r="T869" i="3"/>
  <c r="S868" i="3"/>
  <c r="U871" i="3"/>
  <c r="V872" i="3"/>
  <c r="T870" i="3"/>
  <c r="S869" i="3"/>
  <c r="R868" i="3"/>
  <c r="Q867" i="3"/>
  <c r="R870" i="3"/>
  <c r="Q869" i="3"/>
  <c r="P868" i="3"/>
  <c r="T872" i="3"/>
  <c r="O867" i="3"/>
  <c r="S871" i="3"/>
  <c r="W870" i="3"/>
  <c r="V869" i="3"/>
  <c r="U868" i="3"/>
  <c r="T867" i="3"/>
  <c r="Q871" i="3"/>
  <c r="O869" i="3"/>
  <c r="R872" i="3"/>
  <c r="M867" i="3"/>
  <c r="P870" i="3"/>
  <c r="N868" i="3"/>
  <c r="U867" i="3"/>
  <c r="W869" i="3"/>
  <c r="V868" i="3"/>
  <c r="O870" i="3"/>
  <c r="M868" i="3"/>
  <c r="Q872" i="3"/>
  <c r="N869" i="3"/>
  <c r="L867" i="3"/>
  <c r="P871" i="3"/>
  <c r="K872" i="3"/>
  <c r="H869" i="3"/>
  <c r="F867" i="3"/>
  <c r="G868" i="3"/>
  <c r="J871" i="3"/>
  <c r="I870" i="3"/>
  <c r="S872" i="3"/>
  <c r="N867" i="3"/>
  <c r="R871" i="3"/>
  <c r="P869" i="3"/>
  <c r="O868" i="3"/>
  <c r="Q870" i="3"/>
  <c r="V870" i="3"/>
  <c r="U869" i="3"/>
  <c r="T868" i="3"/>
  <c r="S867" i="3"/>
  <c r="W871" i="3"/>
  <c r="K414" i="5"/>
  <c r="I438" i="5" s="1"/>
  <c r="J251" i="5"/>
  <c r="H276" i="5" s="1"/>
  <c r="V523" i="5"/>
  <c r="V543" i="5" s="1"/>
  <c r="T573" i="5" s="1"/>
  <c r="U538" i="5"/>
  <c r="W516" i="5"/>
  <c r="W513" i="5"/>
  <c r="W515" i="5"/>
  <c r="X497" i="5"/>
  <c r="X506" i="5" s="1"/>
  <c r="J197" i="5"/>
  <c r="J545" i="5" s="1"/>
  <c r="J553" i="5" s="1"/>
  <c r="J556" i="5" s="1"/>
  <c r="J542" i="5"/>
  <c r="H572" i="5" s="1"/>
  <c r="N197" i="5"/>
  <c r="N545" i="5" s="1"/>
  <c r="N553" i="5" s="1"/>
  <c r="N556" i="5" s="1"/>
  <c r="N542" i="5"/>
  <c r="L572" i="5" s="1"/>
  <c r="K197" i="5"/>
  <c r="K545" i="5" s="1"/>
  <c r="K553" i="5" s="1"/>
  <c r="K556" i="5" s="1"/>
  <c r="K542" i="5"/>
  <c r="I572" i="5" s="1"/>
  <c r="G197" i="5"/>
  <c r="L197" i="5"/>
  <c r="L545" i="5" s="1"/>
  <c r="L553" i="5" s="1"/>
  <c r="L556" i="5" s="1"/>
  <c r="L542" i="5"/>
  <c r="J572" i="5" s="1"/>
  <c r="G414" i="5"/>
  <c r="E438" i="5" s="1"/>
  <c r="I197" i="5"/>
  <c r="I545" i="5" s="1"/>
  <c r="I553" i="5" s="1"/>
  <c r="I556" i="5" s="1"/>
  <c r="I542" i="5"/>
  <c r="G572" i="5" s="1"/>
  <c r="M197" i="5"/>
  <c r="M545" i="5" s="1"/>
  <c r="M553" i="5" s="1"/>
  <c r="M556" i="5" s="1"/>
  <c r="M542" i="5"/>
  <c r="K572" i="5" s="1"/>
  <c r="H197" i="5"/>
  <c r="H545" i="5" s="1"/>
  <c r="H553" i="5" s="1"/>
  <c r="H556" i="5" s="1"/>
  <c r="H542" i="5"/>
  <c r="F572" i="5" s="1"/>
  <c r="I414" i="5"/>
  <c r="G438" i="5" s="1"/>
  <c r="Q197" i="5"/>
  <c r="Q545" i="5" s="1"/>
  <c r="Q553" i="5" s="1"/>
  <c r="Q556" i="5" s="1"/>
  <c r="Q542" i="5"/>
  <c r="O572" i="5" s="1"/>
  <c r="O197" i="5"/>
  <c r="O545" i="5" s="1"/>
  <c r="O553" i="5" s="1"/>
  <c r="O556" i="5" s="1"/>
  <c r="O542" i="5"/>
  <c r="M572" i="5" s="1"/>
  <c r="R197" i="5"/>
  <c r="R545" i="5" s="1"/>
  <c r="R553" i="5" s="1"/>
  <c r="R556" i="5" s="1"/>
  <c r="R542" i="5"/>
  <c r="P572" i="5" s="1"/>
  <c r="P197" i="5"/>
  <c r="P545" i="5" s="1"/>
  <c r="P553" i="5" s="1"/>
  <c r="P556" i="5" s="1"/>
  <c r="P542" i="5"/>
  <c r="N572" i="5" s="1"/>
  <c r="J414" i="5"/>
  <c r="H438" i="5" s="1"/>
  <c r="G410" i="5"/>
  <c r="G415" i="5"/>
  <c r="E439" i="5" s="1"/>
  <c r="H414" i="5"/>
  <c r="F438" i="5" s="1"/>
  <c r="K251" i="5"/>
  <c r="I276" i="5" s="1"/>
  <c r="L385" i="5"/>
  <c r="L388" i="5"/>
  <c r="L387" i="5"/>
  <c r="G251" i="5"/>
  <c r="E276" i="5" s="1"/>
  <c r="T189" i="5"/>
  <c r="R274" i="5" s="1"/>
  <c r="J247" i="5"/>
  <c r="I386" i="5"/>
  <c r="I395" i="5" s="1"/>
  <c r="H415" i="5"/>
  <c r="F439" i="5" s="1"/>
  <c r="M206" i="5"/>
  <c r="L224" i="5"/>
  <c r="L225" i="5"/>
  <c r="L222" i="5"/>
  <c r="S197" i="5"/>
  <c r="S545" i="5" s="1"/>
  <c r="S553" i="5" s="1"/>
  <c r="S556" i="5" s="1"/>
  <c r="M369" i="5"/>
  <c r="L414" i="5"/>
  <c r="J438" i="5" s="1"/>
  <c r="H181" i="12"/>
  <c r="L201" i="4"/>
  <c r="L92" i="4"/>
  <c r="L79" i="4"/>
  <c r="O71" i="4"/>
  <c r="N72" i="4"/>
  <c r="N75" i="4" s="1"/>
  <c r="Q124" i="4"/>
  <c r="N121" i="4"/>
  <c r="M120" i="4"/>
  <c r="M127" i="4" s="1"/>
  <c r="L32" i="40" s="1"/>
  <c r="L133" i="40" s="1"/>
  <c r="P123" i="4"/>
  <c r="R125" i="4"/>
  <c r="L105" i="4"/>
  <c r="O122" i="4"/>
  <c r="M103" i="4"/>
  <c r="M77" i="4"/>
  <c r="M78" i="4" s="1"/>
  <c r="M91" i="4" s="1"/>
  <c r="C96" i="4" s="1"/>
  <c r="O193" i="4"/>
  <c r="N194" i="4"/>
  <c r="N197" i="4" s="1"/>
  <c r="L213" i="4"/>
  <c r="E26" i="2"/>
  <c r="R247" i="4"/>
  <c r="Q246" i="4"/>
  <c r="P245" i="4"/>
  <c r="N243" i="4"/>
  <c r="O244" i="4"/>
  <c r="M242" i="4"/>
  <c r="M249" i="4" s="1"/>
  <c r="L33" i="40" s="1"/>
  <c r="L134" i="40" s="1"/>
  <c r="L227" i="4"/>
  <c r="M225" i="4"/>
  <c r="M199" i="4"/>
  <c r="M200" i="4" s="1"/>
  <c r="C205" i="4" s="1"/>
  <c r="I99" i="40"/>
  <c r="I126" i="40" s="1"/>
  <c r="D806" i="3"/>
  <c r="E806" i="3" s="1"/>
  <c r="F806" i="3" s="1"/>
  <c r="G806" i="3" s="1"/>
  <c r="H806" i="3" s="1"/>
  <c r="I806" i="3" s="1"/>
  <c r="J806" i="3" s="1"/>
  <c r="K806" i="3" s="1"/>
  <c r="L806" i="3" s="1"/>
  <c r="M806" i="3" s="1"/>
  <c r="N806" i="3" s="1"/>
  <c r="O806" i="3" s="1"/>
  <c r="P806" i="3" s="1"/>
  <c r="Q806" i="3" s="1"/>
  <c r="R806" i="3" s="1"/>
  <c r="S806" i="3" s="1"/>
  <c r="T806" i="3" s="1"/>
  <c r="U806" i="3" s="1"/>
  <c r="V806" i="3" s="1"/>
  <c r="W806" i="3" s="1"/>
  <c r="D828" i="3"/>
  <c r="L16" i="4"/>
  <c r="M16" i="4" s="1"/>
  <c r="M21" i="4"/>
  <c r="E21" i="2"/>
  <c r="H67" i="20"/>
  <c r="H70" i="20"/>
  <c r="H72" i="20" s="1"/>
  <c r="E25" i="2"/>
  <c r="E19" i="2"/>
  <c r="H73" i="31"/>
  <c r="H75" i="31" s="1"/>
  <c r="H70" i="31"/>
  <c r="I66" i="2"/>
  <c r="H70" i="32"/>
  <c r="H72" i="32" s="1"/>
  <c r="H67" i="32"/>
  <c r="I52" i="2"/>
  <c r="K57" i="31"/>
  <c r="J79" i="31" s="1"/>
  <c r="J90" i="31" s="1"/>
  <c r="L27" i="2"/>
  <c r="N108" i="31"/>
  <c r="L106" i="31"/>
  <c r="L113" i="31" s="1"/>
  <c r="M107" i="31"/>
  <c r="O109" i="31"/>
  <c r="Q111" i="31"/>
  <c r="P110" i="31"/>
  <c r="M58" i="30"/>
  <c r="L80" i="30" s="1"/>
  <c r="L91" i="30" s="1"/>
  <c r="E27" i="2"/>
  <c r="M22" i="4"/>
  <c r="M27" i="2"/>
  <c r="L23" i="4"/>
  <c r="L109" i="30"/>
  <c r="J107" i="30"/>
  <c r="J114" i="30" s="1"/>
  <c r="I72" i="40" s="1"/>
  <c r="I170" i="40" s="1"/>
  <c r="M110" i="30"/>
  <c r="K108" i="30"/>
  <c r="N111" i="30"/>
  <c r="O112" i="30"/>
  <c r="H72" i="36"/>
  <c r="J62" i="30"/>
  <c r="K60" i="30"/>
  <c r="K61" i="30" s="1"/>
  <c r="J81" i="30" s="1"/>
  <c r="J90" i="30"/>
  <c r="C808" i="3"/>
  <c r="G390" i="3"/>
  <c r="G393" i="3"/>
  <c r="G395" i="3" s="1"/>
  <c r="I57" i="2"/>
  <c r="I56" i="2"/>
  <c r="O73" i="19"/>
  <c r="N79" i="19"/>
  <c r="M101" i="19" s="1"/>
  <c r="M112" i="19" s="1"/>
  <c r="K27" i="26"/>
  <c r="L47" i="30"/>
  <c r="M174" i="12"/>
  <c r="K61" i="12"/>
  <c r="J62" i="12"/>
  <c r="I84" i="12" s="1"/>
  <c r="I95" i="12" s="1"/>
  <c r="N197" i="19"/>
  <c r="M219" i="19" s="1"/>
  <c r="M230" i="19" s="1"/>
  <c r="G87" i="10"/>
  <c r="G89" i="10" s="1"/>
  <c r="G84" i="10"/>
  <c r="K176" i="12"/>
  <c r="J177" i="12"/>
  <c r="I199" i="12" s="1"/>
  <c r="I210" i="12" s="1"/>
  <c r="O17" i="3"/>
  <c r="E48" i="2"/>
  <c r="O47" i="2"/>
  <c r="F536" i="3"/>
  <c r="F538" i="3" s="1"/>
  <c r="F533" i="3"/>
  <c r="U18" i="3"/>
  <c r="O46" i="2"/>
  <c r="O48" i="2"/>
  <c r="O16" i="3"/>
  <c r="E47" i="2"/>
  <c r="F817" i="3"/>
  <c r="F820" i="3"/>
  <c r="F822" i="3" s="1"/>
  <c r="H100" i="3"/>
  <c r="H103" i="3"/>
  <c r="L18" i="3"/>
  <c r="O15" i="3"/>
  <c r="E46" i="2"/>
  <c r="F678" i="3"/>
  <c r="F680" i="3" s="1"/>
  <c r="F675" i="3"/>
  <c r="M46" i="31"/>
  <c r="L89" i="31" s="1"/>
  <c r="Q54" i="30"/>
  <c r="M70" i="10"/>
  <c r="L71" i="10"/>
  <c r="J93" i="10" s="1"/>
  <c r="J104" i="10" s="1"/>
  <c r="H167" i="16"/>
  <c r="H170" i="16"/>
  <c r="S573" i="3"/>
  <c r="V576" i="3"/>
  <c r="T574" i="3"/>
  <c r="U575" i="3"/>
  <c r="W577" i="3"/>
  <c r="R572" i="3"/>
  <c r="R579" i="3" s="1"/>
  <c r="Q48" i="40" s="1"/>
  <c r="Q146" i="40" s="1"/>
  <c r="R412" i="3"/>
  <c r="T431" i="3"/>
  <c r="U432" i="3"/>
  <c r="W434" i="3"/>
  <c r="V433" i="3"/>
  <c r="R429" i="3"/>
  <c r="R436" i="3" s="1"/>
  <c r="Q47" i="40" s="1"/>
  <c r="Q145" i="40" s="1"/>
  <c r="S430" i="3"/>
  <c r="P267" i="3"/>
  <c r="P284" i="3"/>
  <c r="P291" i="3" s="1"/>
  <c r="O46" i="40" s="1"/>
  <c r="O144" i="40" s="1"/>
  <c r="U289" i="3"/>
  <c r="Q285" i="3"/>
  <c r="S287" i="3"/>
  <c r="R286" i="3"/>
  <c r="T288" i="3"/>
  <c r="R89" i="3"/>
  <c r="AM487" i="3"/>
  <c r="AN487" i="3" s="1"/>
  <c r="AN488" i="3" s="1"/>
  <c r="AN497" i="3" s="1"/>
  <c r="R519" i="3" s="1"/>
  <c r="R542" i="3" s="1"/>
  <c r="R556" i="3" s="1"/>
  <c r="R904" i="3"/>
  <c r="R518" i="3"/>
  <c r="R555" i="3" s="1"/>
  <c r="R377" i="3"/>
  <c r="R378" i="3" s="1"/>
  <c r="R400" i="3" s="1"/>
  <c r="T901" i="3"/>
  <c r="AQ51" i="3"/>
  <c r="AR51" i="3" s="1"/>
  <c r="AR52" i="3" s="1"/>
  <c r="AR64" i="3" s="1"/>
  <c r="T86" i="3" s="1"/>
  <c r="T85" i="3"/>
  <c r="Q519" i="3"/>
  <c r="Q542" i="3" s="1"/>
  <c r="Q556" i="3" s="1"/>
  <c r="S515" i="3"/>
  <c r="AO342" i="3"/>
  <c r="AP342" i="3" s="1"/>
  <c r="AP343" i="3" s="1"/>
  <c r="AP355" i="3" s="1"/>
  <c r="T372" i="3"/>
  <c r="S375" i="3"/>
  <c r="S903" i="3"/>
  <c r="U82" i="3"/>
  <c r="U141" i="3"/>
  <c r="S139" i="3"/>
  <c r="S146" i="3" s="1"/>
  <c r="R45" i="40" s="1"/>
  <c r="R143" i="40" s="1"/>
  <c r="T140" i="3"/>
  <c r="W143" i="3"/>
  <c r="V142" i="3"/>
  <c r="S86" i="3"/>
  <c r="O234" i="3"/>
  <c r="R168" i="12"/>
  <c r="O54" i="32"/>
  <c r="K76" i="32" s="1"/>
  <c r="K87" i="32" s="1"/>
  <c r="P48" i="32"/>
  <c r="Q15" i="4"/>
  <c r="M20" i="2"/>
  <c r="M19" i="2"/>
  <c r="Q14" i="4"/>
  <c r="P49" i="35"/>
  <c r="O55" i="35"/>
  <c r="K77" i="35" s="1"/>
  <c r="K88" i="35" s="1"/>
  <c r="N55" i="31"/>
  <c r="P47" i="20"/>
  <c r="O54" i="20"/>
  <c r="K76" i="20" s="1"/>
  <c r="K87" i="20" s="1"/>
  <c r="P15" i="4"/>
  <c r="L20" i="2"/>
  <c r="L19" i="2"/>
  <c r="P14" i="4"/>
  <c r="M53" i="12"/>
  <c r="U189" i="5"/>
  <c r="P223" i="5"/>
  <c r="I17" i="26"/>
  <c r="K17" i="26" s="1"/>
  <c r="K22" i="26" s="1"/>
  <c r="K38" i="26" s="1"/>
  <c r="P231" i="3"/>
  <c r="P254" i="3" s="1"/>
  <c r="P268" i="3" s="1"/>
  <c r="H245" i="3"/>
  <c r="H248" i="3"/>
  <c r="H250" i="3" s="1"/>
  <c r="Q902" i="3"/>
  <c r="R227" i="3"/>
  <c r="AK197" i="3"/>
  <c r="AL197" i="3" s="1"/>
  <c r="AL198" i="3" s="1"/>
  <c r="AL210" i="3" s="1"/>
  <c r="Q231" i="3" s="1"/>
  <c r="Q254" i="3" s="1"/>
  <c r="Q268" i="3" s="1"/>
  <c r="Q230" i="3"/>
  <c r="Q267" i="3" s="1"/>
  <c r="X510" i="5" l="1"/>
  <c r="H59" i="2"/>
  <c r="U269" i="16"/>
  <c r="F265" i="12"/>
  <c r="F267" i="12"/>
  <c r="F263" i="12"/>
  <c r="F261" i="12"/>
  <c r="F139" i="39"/>
  <c r="F216" i="39" s="1"/>
  <c r="F262" i="12"/>
  <c r="M378" i="5"/>
  <c r="M382" i="5" s="1"/>
  <c r="M414" i="5" s="1"/>
  <c r="K438" i="5" s="1"/>
  <c r="M215" i="5"/>
  <c r="M219" i="5" s="1"/>
  <c r="K275" i="5" s="1"/>
  <c r="H26" i="2"/>
  <c r="I26" i="2" s="1"/>
  <c r="H19" i="2"/>
  <c r="I19" i="2" s="1"/>
  <c r="H21" i="2"/>
  <c r="I21" i="2" s="1"/>
  <c r="H25" i="2"/>
  <c r="I25" i="2" s="1"/>
  <c r="F874" i="3"/>
  <c r="E889" i="3" s="1"/>
  <c r="F382" i="5"/>
  <c r="F410" i="5" s="1"/>
  <c r="M24" i="1"/>
  <c r="N21" i="1"/>
  <c r="F256" i="3"/>
  <c r="G256" i="3" s="1"/>
  <c r="D174" i="39"/>
  <c r="D248" i="39"/>
  <c r="G174" i="39"/>
  <c r="E174" i="39"/>
  <c r="E248" i="39"/>
  <c r="F174" i="39"/>
  <c r="D193" i="39"/>
  <c r="E544" i="3"/>
  <c r="L264" i="19"/>
  <c r="K283" i="19" s="1"/>
  <c r="F401" i="3"/>
  <c r="K264" i="19"/>
  <c r="J281" i="19" s="1"/>
  <c r="M122" i="30"/>
  <c r="I118" i="30"/>
  <c r="K120" i="30"/>
  <c r="J119" i="30"/>
  <c r="N123" i="30"/>
  <c r="L121" i="30"/>
  <c r="G94" i="10"/>
  <c r="G93" i="10"/>
  <c r="G104" i="10" s="1"/>
  <c r="H77" i="20"/>
  <c r="H76" i="20"/>
  <c r="H87" i="20" s="1"/>
  <c r="F94" i="10"/>
  <c r="F95" i="10" s="1"/>
  <c r="F93" i="10"/>
  <c r="F104" i="10" s="1"/>
  <c r="F155" i="39"/>
  <c r="F232" i="39" s="1"/>
  <c r="F145" i="32"/>
  <c r="F140" i="32"/>
  <c r="F141" i="32"/>
  <c r="F139" i="32"/>
  <c r="F143" i="32"/>
  <c r="F144" i="32"/>
  <c r="F137" i="32"/>
  <c r="D154" i="10"/>
  <c r="D162" i="10"/>
  <c r="D157" i="10"/>
  <c r="D134" i="39"/>
  <c r="D211" i="39" s="1"/>
  <c r="D161" i="10"/>
  <c r="D156" i="10"/>
  <c r="D158" i="10"/>
  <c r="D160" i="10"/>
  <c r="K117" i="20"/>
  <c r="H114" i="20"/>
  <c r="H121" i="20" s="1"/>
  <c r="L118" i="20"/>
  <c r="J116" i="20"/>
  <c r="I115" i="20"/>
  <c r="M119" i="20"/>
  <c r="G400" i="3"/>
  <c r="G399" i="3"/>
  <c r="G413" i="3" s="1"/>
  <c r="H78" i="35"/>
  <c r="H77" i="35"/>
  <c r="H88" i="35" s="1"/>
  <c r="J119" i="31"/>
  <c r="K120" i="31"/>
  <c r="H117" i="31"/>
  <c r="H124" i="31" s="1"/>
  <c r="L121" i="31"/>
  <c r="M122" i="31"/>
  <c r="I118" i="31"/>
  <c r="G440" i="3"/>
  <c r="G447" i="3" s="1"/>
  <c r="F118" i="39" s="1"/>
  <c r="F195" i="39" s="1"/>
  <c r="L445" i="3"/>
  <c r="K444" i="3"/>
  <c r="H441" i="3"/>
  <c r="I442" i="3"/>
  <c r="J443" i="3"/>
  <c r="F827" i="3"/>
  <c r="F826" i="3"/>
  <c r="F840" i="3" s="1"/>
  <c r="F543" i="3"/>
  <c r="F542" i="3"/>
  <c r="F556" i="3" s="1"/>
  <c r="H80" i="31"/>
  <c r="H79" i="31"/>
  <c r="H90" i="31" s="1"/>
  <c r="J297" i="3"/>
  <c r="M300" i="3"/>
  <c r="K298" i="3"/>
  <c r="H295" i="3"/>
  <c r="L299" i="3"/>
  <c r="I296" i="3"/>
  <c r="M143" i="19"/>
  <c r="I139" i="19"/>
  <c r="K141" i="19"/>
  <c r="K146" i="19" s="1"/>
  <c r="L142" i="19"/>
  <c r="L146" i="19" s="1"/>
  <c r="J140" i="19"/>
  <c r="N144" i="19"/>
  <c r="F147" i="39"/>
  <c r="F224" i="39" s="1"/>
  <c r="F144" i="31"/>
  <c r="F147" i="31"/>
  <c r="F143" i="31"/>
  <c r="F146" i="31"/>
  <c r="F148" i="31"/>
  <c r="F140" i="31"/>
  <c r="F142" i="31"/>
  <c r="I119" i="30"/>
  <c r="M123" i="30"/>
  <c r="J120" i="30"/>
  <c r="L122" i="30"/>
  <c r="K121" i="30"/>
  <c r="H118" i="30"/>
  <c r="H125" i="30" s="1"/>
  <c r="K136" i="10"/>
  <c r="I134" i="10"/>
  <c r="F131" i="10"/>
  <c r="F138" i="10" s="1"/>
  <c r="J135" i="10"/>
  <c r="G132" i="10"/>
  <c r="H133" i="10"/>
  <c r="J587" i="3"/>
  <c r="H585" i="3"/>
  <c r="F583" i="3"/>
  <c r="F590" i="3" s="1"/>
  <c r="E119" i="39" s="1"/>
  <c r="E196" i="39" s="1"/>
  <c r="K588" i="3"/>
  <c r="G584" i="3"/>
  <c r="I586" i="3"/>
  <c r="F685" i="3"/>
  <c r="F684" i="3"/>
  <c r="F698" i="3" s="1"/>
  <c r="H255" i="3"/>
  <c r="H254" i="3"/>
  <c r="H268" i="3" s="1"/>
  <c r="H77" i="32"/>
  <c r="H76" i="32"/>
  <c r="H87" i="32" s="1"/>
  <c r="F159" i="39"/>
  <c r="F236" i="39" s="1"/>
  <c r="F146" i="35"/>
  <c r="F142" i="35"/>
  <c r="F141" i="35"/>
  <c r="F140" i="35"/>
  <c r="F145" i="35"/>
  <c r="F138" i="35"/>
  <c r="F144" i="35"/>
  <c r="G295" i="3"/>
  <c r="G302" i="3" s="1"/>
  <c r="F117" i="39" s="1"/>
  <c r="F194" i="39" s="1"/>
  <c r="K299" i="3"/>
  <c r="I297" i="3"/>
  <c r="H296" i="3"/>
  <c r="J298" i="3"/>
  <c r="L300" i="3"/>
  <c r="F151" i="39"/>
  <c r="F228" i="39" s="1"/>
  <c r="F144" i="20"/>
  <c r="F143" i="20"/>
  <c r="F141" i="20"/>
  <c r="F140" i="20"/>
  <c r="F137" i="20"/>
  <c r="F139" i="20"/>
  <c r="F145" i="20"/>
  <c r="K118" i="35"/>
  <c r="J117" i="35"/>
  <c r="H115" i="35"/>
  <c r="H122" i="35" s="1"/>
  <c r="L119" i="35"/>
  <c r="I116" i="35"/>
  <c r="M120" i="35"/>
  <c r="I115" i="32"/>
  <c r="M119" i="32"/>
  <c r="J116" i="32"/>
  <c r="L118" i="32"/>
  <c r="H114" i="32"/>
  <c r="H121" i="32" s="1"/>
  <c r="K117" i="32"/>
  <c r="H85" i="12"/>
  <c r="U268" i="16"/>
  <c r="U265" i="16"/>
  <c r="H172" i="16"/>
  <c r="H176" i="16" s="1"/>
  <c r="H189" i="16" s="1"/>
  <c r="U261" i="16"/>
  <c r="V269" i="16"/>
  <c r="K219" i="16"/>
  <c r="I217" i="16"/>
  <c r="M221" i="16"/>
  <c r="H216" i="16"/>
  <c r="H223" i="16" s="1"/>
  <c r="G125" i="39" s="1"/>
  <c r="J218" i="16"/>
  <c r="L220" i="16"/>
  <c r="U263" i="16"/>
  <c r="S109" i="3"/>
  <c r="S123" i="3" s="1"/>
  <c r="H105" i="3"/>
  <c r="T122" i="3"/>
  <c r="T109" i="3"/>
  <c r="G109" i="3"/>
  <c r="G123" i="3" s="1"/>
  <c r="G110" i="3"/>
  <c r="F110" i="3"/>
  <c r="E111" i="3"/>
  <c r="N59" i="35"/>
  <c r="V268" i="16"/>
  <c r="V263" i="16"/>
  <c r="V125" i="39"/>
  <c r="V202" i="39" s="1"/>
  <c r="V264" i="16"/>
  <c r="V267" i="16"/>
  <c r="V261" i="16"/>
  <c r="V265" i="16"/>
  <c r="D155" i="5"/>
  <c r="C155" i="5"/>
  <c r="D156" i="5"/>
  <c r="C156" i="5"/>
  <c r="D686" i="3"/>
  <c r="E686" i="3" s="1"/>
  <c r="D669" i="3"/>
  <c r="D670" i="3"/>
  <c r="I43" i="2"/>
  <c r="I44" i="2"/>
  <c r="L214" i="4"/>
  <c r="C204" i="4"/>
  <c r="M213" i="4"/>
  <c r="C217" i="4" s="1"/>
  <c r="C83" i="4"/>
  <c r="C95" i="4"/>
  <c r="C82" i="4"/>
  <c r="L232" i="5"/>
  <c r="L252" i="5" s="1"/>
  <c r="J19" i="40"/>
  <c r="J125" i="40" s="1"/>
  <c r="K267" i="4"/>
  <c r="K33" i="40"/>
  <c r="K134" i="40" s="1"/>
  <c r="J18" i="40"/>
  <c r="J124" i="40" s="1"/>
  <c r="K76" i="39"/>
  <c r="K76" i="40"/>
  <c r="K174" i="40" s="1"/>
  <c r="J99" i="40"/>
  <c r="J126" i="40" s="1"/>
  <c r="J100" i="40"/>
  <c r="J127" i="40" s="1"/>
  <c r="O322" i="5"/>
  <c r="N111" i="40" s="1"/>
  <c r="T263" i="16"/>
  <c r="T268" i="16"/>
  <c r="T152" i="40"/>
  <c r="Q125" i="39"/>
  <c r="R125" i="39"/>
  <c r="U125" i="39"/>
  <c r="U202" i="39" s="1"/>
  <c r="U152" i="40"/>
  <c r="S263" i="16"/>
  <c r="S152" i="40"/>
  <c r="O125" i="39"/>
  <c r="U542" i="5"/>
  <c r="S572" i="5" s="1"/>
  <c r="T577" i="5" s="1"/>
  <c r="S274" i="5"/>
  <c r="L322" i="5"/>
  <c r="K111" i="40" s="1"/>
  <c r="R322" i="5"/>
  <c r="Q111" i="40" s="1"/>
  <c r="K322" i="5"/>
  <c r="J111" i="40" s="1"/>
  <c r="W319" i="5"/>
  <c r="U317" i="5"/>
  <c r="T316" i="5"/>
  <c r="V318" i="5"/>
  <c r="S315" i="5"/>
  <c r="S322" i="5" s="1"/>
  <c r="R111" i="40" s="1"/>
  <c r="Q322" i="5"/>
  <c r="P111" i="40" s="1"/>
  <c r="N322" i="5"/>
  <c r="M111" i="40" s="1"/>
  <c r="M322" i="5"/>
  <c r="L111" i="40" s="1"/>
  <c r="F247" i="5"/>
  <c r="K331" i="5"/>
  <c r="K333" i="5" s="1"/>
  <c r="J41" i="40" s="1"/>
  <c r="J330" i="5"/>
  <c r="H328" i="5"/>
  <c r="G327" i="5"/>
  <c r="I329" i="5"/>
  <c r="F326" i="5"/>
  <c r="P322" i="5"/>
  <c r="O111" i="40" s="1"/>
  <c r="F197" i="5"/>
  <c r="G112" i="39"/>
  <c r="G545" i="5"/>
  <c r="G553" i="5" s="1"/>
  <c r="G556" i="5" s="1"/>
  <c r="X517" i="5"/>
  <c r="Y499" i="5"/>
  <c r="Y371" i="5"/>
  <c r="X389" i="5"/>
  <c r="Y208" i="5"/>
  <c r="X226" i="5"/>
  <c r="L17" i="4"/>
  <c r="M17" i="4" s="1"/>
  <c r="Q17" i="4"/>
  <c r="J48" i="2"/>
  <c r="K48" i="2"/>
  <c r="L13" i="4"/>
  <c r="M13" i="4" s="1"/>
  <c r="F26" i="2"/>
  <c r="F20" i="2"/>
  <c r="F21" i="2"/>
  <c r="F47" i="2"/>
  <c r="F48" i="2"/>
  <c r="J61" i="31"/>
  <c r="F46" i="2"/>
  <c r="F27" i="2"/>
  <c r="F19" i="2"/>
  <c r="F59" i="2"/>
  <c r="F542" i="5"/>
  <c r="D572" i="5" s="1"/>
  <c r="I581" i="5" s="1"/>
  <c r="S265" i="16"/>
  <c r="M22" i="2"/>
  <c r="G282" i="5"/>
  <c r="K286" i="5"/>
  <c r="P196" i="39"/>
  <c r="T265" i="16"/>
  <c r="T125" i="39"/>
  <c r="T202" i="39" s="1"/>
  <c r="T267" i="16"/>
  <c r="T264" i="16"/>
  <c r="U267" i="16"/>
  <c r="T261" i="16"/>
  <c r="F25" i="36"/>
  <c r="G98" i="39"/>
  <c r="I97" i="39"/>
  <c r="H97" i="39"/>
  <c r="O102" i="39"/>
  <c r="O179" i="39" s="1"/>
  <c r="O21" i="36"/>
  <c r="I18" i="39"/>
  <c r="H98" i="39"/>
  <c r="H175" i="39" s="1"/>
  <c r="I98" i="39"/>
  <c r="I175" i="39" s="1"/>
  <c r="F98" i="39"/>
  <c r="F175" i="39" s="1"/>
  <c r="J100" i="39"/>
  <c r="J21" i="36"/>
  <c r="J102" i="39"/>
  <c r="J179" i="39" s="1"/>
  <c r="K21" i="36"/>
  <c r="K102" i="39"/>
  <c r="K179" i="39" s="1"/>
  <c r="I100" i="39"/>
  <c r="I177" i="39" s="1"/>
  <c r="J285" i="5"/>
  <c r="W590" i="5"/>
  <c r="U588" i="5"/>
  <c r="U595" i="5" s="1"/>
  <c r="V589" i="5"/>
  <c r="H283" i="5"/>
  <c r="G577" i="5"/>
  <c r="J580" i="5"/>
  <c r="L582" i="5"/>
  <c r="K581" i="5"/>
  <c r="I579" i="5"/>
  <c r="H578" i="5"/>
  <c r="M582" i="5"/>
  <c r="K580" i="5"/>
  <c r="I578" i="5"/>
  <c r="H577" i="5"/>
  <c r="J579" i="5"/>
  <c r="L581" i="5"/>
  <c r="U581" i="5"/>
  <c r="S579" i="5"/>
  <c r="V582" i="5"/>
  <c r="R578" i="5"/>
  <c r="T580" i="5"/>
  <c r="Q577" i="5"/>
  <c r="P577" i="5"/>
  <c r="Q578" i="5"/>
  <c r="T581" i="5"/>
  <c r="U582" i="5"/>
  <c r="R579" i="5"/>
  <c r="S580" i="5"/>
  <c r="J581" i="5"/>
  <c r="H579" i="5"/>
  <c r="I580" i="5"/>
  <c r="K582" i="5"/>
  <c r="G578" i="5"/>
  <c r="F577" i="5"/>
  <c r="Q581" i="5"/>
  <c r="O579" i="5"/>
  <c r="M577" i="5"/>
  <c r="P580" i="5"/>
  <c r="R582" i="5"/>
  <c r="N578" i="5"/>
  <c r="P581" i="5"/>
  <c r="M578" i="5"/>
  <c r="L577" i="5"/>
  <c r="Q582" i="5"/>
  <c r="N579" i="5"/>
  <c r="O580" i="5"/>
  <c r="R580" i="5"/>
  <c r="Q579" i="5"/>
  <c r="O577" i="5"/>
  <c r="P578" i="5"/>
  <c r="T582" i="5"/>
  <c r="S581" i="5"/>
  <c r="R581" i="5"/>
  <c r="P579" i="5"/>
  <c r="Q580" i="5"/>
  <c r="S582" i="5"/>
  <c r="O578" i="5"/>
  <c r="N577" i="5"/>
  <c r="O581" i="5"/>
  <c r="K577" i="5"/>
  <c r="L578" i="5"/>
  <c r="N580" i="5"/>
  <c r="P582" i="5"/>
  <c r="M579" i="5"/>
  <c r="K578" i="5"/>
  <c r="M580" i="5"/>
  <c r="O582" i="5"/>
  <c r="J577" i="5"/>
  <c r="N581" i="5"/>
  <c r="L579" i="5"/>
  <c r="M581" i="5"/>
  <c r="K579" i="5"/>
  <c r="N582" i="5"/>
  <c r="I577" i="5"/>
  <c r="L580" i="5"/>
  <c r="J578" i="5"/>
  <c r="R577" i="5"/>
  <c r="W582" i="5"/>
  <c r="T579" i="5"/>
  <c r="S578" i="5"/>
  <c r="U580" i="5"/>
  <c r="V581" i="5"/>
  <c r="L459" i="5"/>
  <c r="G454" i="5"/>
  <c r="I456" i="5"/>
  <c r="H455" i="5"/>
  <c r="K458" i="5"/>
  <c r="J457" i="5"/>
  <c r="N448" i="5"/>
  <c r="K445" i="5"/>
  <c r="L446" i="5"/>
  <c r="M447" i="5"/>
  <c r="I443" i="5"/>
  <c r="J444" i="5"/>
  <c r="F443" i="5"/>
  <c r="J447" i="5"/>
  <c r="G444" i="5"/>
  <c r="K448" i="5"/>
  <c r="I446" i="5"/>
  <c r="H445" i="5"/>
  <c r="N446" i="5"/>
  <c r="M445" i="5"/>
  <c r="K443" i="5"/>
  <c r="O447" i="5"/>
  <c r="P448" i="5"/>
  <c r="L444" i="5"/>
  <c r="J446" i="5"/>
  <c r="K447" i="5"/>
  <c r="L448" i="5"/>
  <c r="G443" i="5"/>
  <c r="H444" i="5"/>
  <c r="I445" i="5"/>
  <c r="I444" i="5"/>
  <c r="K446" i="5"/>
  <c r="M448" i="5"/>
  <c r="J445" i="5"/>
  <c r="L447" i="5"/>
  <c r="H443" i="5"/>
  <c r="K444" i="5"/>
  <c r="N447" i="5"/>
  <c r="J443" i="5"/>
  <c r="L445" i="5"/>
  <c r="O448" i="5"/>
  <c r="M446" i="5"/>
  <c r="G455" i="5"/>
  <c r="H456" i="5"/>
  <c r="I457" i="5"/>
  <c r="J458" i="5"/>
  <c r="K459" i="5"/>
  <c r="F454" i="5"/>
  <c r="F461" i="5" s="1"/>
  <c r="I284" i="5"/>
  <c r="F251" i="5"/>
  <c r="D276" i="5" s="1"/>
  <c r="S264" i="16"/>
  <c r="S267" i="16"/>
  <c r="S268" i="16"/>
  <c r="S125" i="39"/>
  <c r="S202" i="39" s="1"/>
  <c r="S269" i="16"/>
  <c r="N58" i="32"/>
  <c r="K33" i="36"/>
  <c r="L177" i="39"/>
  <c r="H177" i="39"/>
  <c r="J178" i="39"/>
  <c r="K177" i="39"/>
  <c r="G177" i="39"/>
  <c r="M92" i="4"/>
  <c r="L25" i="36"/>
  <c r="K272" i="4"/>
  <c r="K264" i="4"/>
  <c r="K33" i="39"/>
  <c r="K184" i="39" s="1"/>
  <c r="E22" i="2"/>
  <c r="K271" i="4"/>
  <c r="K268" i="4"/>
  <c r="K266" i="4"/>
  <c r="K270" i="4"/>
  <c r="H25" i="36"/>
  <c r="N194" i="39"/>
  <c r="G139" i="39"/>
  <c r="G216" i="39" s="1"/>
  <c r="G266" i="12"/>
  <c r="G261" i="12"/>
  <c r="G259" i="12"/>
  <c r="G262" i="12"/>
  <c r="G263" i="12"/>
  <c r="G267" i="12"/>
  <c r="G265" i="12"/>
  <c r="I66" i="12"/>
  <c r="I247" i="5"/>
  <c r="I254" i="5" s="1"/>
  <c r="I262" i="5" s="1"/>
  <c r="I265" i="5" s="1"/>
  <c r="G147" i="12"/>
  <c r="G148" i="12"/>
  <c r="G146" i="12"/>
  <c r="G150" i="12"/>
  <c r="G152" i="12"/>
  <c r="G144" i="12"/>
  <c r="G151" i="12"/>
  <c r="P195" i="39"/>
  <c r="P609" i="3"/>
  <c r="D753" i="3"/>
  <c r="D754" i="3"/>
  <c r="D749" i="3"/>
  <c r="D755" i="3"/>
  <c r="D750" i="3"/>
  <c r="D747" i="3"/>
  <c r="D751" i="3"/>
  <c r="P612" i="3"/>
  <c r="N119" i="39"/>
  <c r="N196" i="39" s="1"/>
  <c r="N608" i="3"/>
  <c r="N613" i="3"/>
  <c r="N605" i="3"/>
  <c r="N611" i="3"/>
  <c r="N607" i="3"/>
  <c r="N609" i="3"/>
  <c r="N612" i="3"/>
  <c r="O119" i="39"/>
  <c r="O196" i="39" s="1"/>
  <c r="O605" i="3"/>
  <c r="O611" i="3"/>
  <c r="O613" i="3"/>
  <c r="O612" i="3"/>
  <c r="O607" i="3"/>
  <c r="O608" i="3"/>
  <c r="O609" i="3"/>
  <c r="P613" i="3"/>
  <c r="P605" i="3"/>
  <c r="P608" i="3"/>
  <c r="P607" i="3"/>
  <c r="Q48" i="39"/>
  <c r="P611" i="3"/>
  <c r="P466" i="3"/>
  <c r="P464" i="3"/>
  <c r="N118" i="39"/>
  <c r="N195" i="39" s="1"/>
  <c r="N468" i="3"/>
  <c r="N469" i="3"/>
  <c r="N462" i="3"/>
  <c r="N466" i="3"/>
  <c r="N470" i="3"/>
  <c r="N464" i="3"/>
  <c r="N465" i="3"/>
  <c r="E118" i="39"/>
  <c r="E195" i="39" s="1"/>
  <c r="E470" i="3"/>
  <c r="E468" i="3"/>
  <c r="E465" i="3"/>
  <c r="E462" i="3"/>
  <c r="E469" i="3"/>
  <c r="E464" i="3"/>
  <c r="E466" i="3"/>
  <c r="P465" i="3"/>
  <c r="P468" i="3"/>
  <c r="Q47" i="39"/>
  <c r="P462" i="3"/>
  <c r="O118" i="39"/>
  <c r="O195" i="39" s="1"/>
  <c r="O470" i="3"/>
  <c r="O462" i="3"/>
  <c r="O469" i="3"/>
  <c r="O466" i="3"/>
  <c r="O468" i="3"/>
  <c r="O465" i="3"/>
  <c r="O464" i="3"/>
  <c r="P470" i="3"/>
  <c r="P469" i="3"/>
  <c r="Q193" i="39"/>
  <c r="N324" i="3"/>
  <c r="N320" i="3"/>
  <c r="O46" i="39"/>
  <c r="O325" i="3"/>
  <c r="O323" i="3"/>
  <c r="O317" i="3"/>
  <c r="O324" i="3"/>
  <c r="O320" i="3"/>
  <c r="O321" i="3"/>
  <c r="O319" i="3"/>
  <c r="E117" i="39"/>
  <c r="E194" i="39" s="1"/>
  <c r="E319" i="3"/>
  <c r="E321" i="3"/>
  <c r="E324" i="3"/>
  <c r="E323" i="3"/>
  <c r="E325" i="3"/>
  <c r="E317" i="3"/>
  <c r="E320" i="3"/>
  <c r="N323" i="3"/>
  <c r="N319" i="3"/>
  <c r="N321" i="3"/>
  <c r="N317" i="3"/>
  <c r="N325" i="3"/>
  <c r="Q176" i="3"/>
  <c r="Q174" i="3"/>
  <c r="E116" i="39"/>
  <c r="E179" i="3"/>
  <c r="E175" i="3"/>
  <c r="E172" i="3"/>
  <c r="E180" i="3"/>
  <c r="E178" i="3"/>
  <c r="E174" i="3"/>
  <c r="E176" i="3"/>
  <c r="Q178" i="3"/>
  <c r="Q180" i="3"/>
  <c r="Q172" i="3"/>
  <c r="Q175" i="3"/>
  <c r="O116" i="39"/>
  <c r="O180" i="3"/>
  <c r="O178" i="3"/>
  <c r="O174" i="3"/>
  <c r="O176" i="3"/>
  <c r="O179" i="3"/>
  <c r="O175" i="3"/>
  <c r="O172" i="3"/>
  <c r="R45" i="39"/>
  <c r="R176" i="3"/>
  <c r="R175" i="3"/>
  <c r="R180" i="3"/>
  <c r="R174" i="3"/>
  <c r="R179" i="3"/>
  <c r="R172" i="3"/>
  <c r="R178" i="3"/>
  <c r="P116" i="39"/>
  <c r="P178" i="3"/>
  <c r="P180" i="3"/>
  <c r="P174" i="3"/>
  <c r="P176" i="3"/>
  <c r="P172" i="3"/>
  <c r="P179" i="3"/>
  <c r="P175" i="3"/>
  <c r="N116" i="39"/>
  <c r="N174" i="3"/>
  <c r="N176" i="3"/>
  <c r="N179" i="3"/>
  <c r="N175" i="3"/>
  <c r="N172" i="3"/>
  <c r="N180" i="3"/>
  <c r="N178" i="3"/>
  <c r="Q179" i="3"/>
  <c r="L33" i="39"/>
  <c r="L184" i="39" s="1"/>
  <c r="L270" i="4"/>
  <c r="L266" i="4"/>
  <c r="L271" i="4"/>
  <c r="L264" i="4"/>
  <c r="L272" i="4"/>
  <c r="L267" i="4"/>
  <c r="L268" i="4"/>
  <c r="L32" i="39"/>
  <c r="L183" i="39" s="1"/>
  <c r="L144" i="4"/>
  <c r="D133" i="4" s="1"/>
  <c r="L149" i="4"/>
  <c r="L148" i="4"/>
  <c r="D137" i="4" s="1"/>
  <c r="L142" i="4"/>
  <c r="L145" i="4"/>
  <c r="D134" i="4" s="1"/>
  <c r="L150" i="4"/>
  <c r="D139" i="4" s="1"/>
  <c r="L146" i="4"/>
  <c r="C135" i="4" s="1"/>
  <c r="H19" i="36"/>
  <c r="F19" i="36"/>
  <c r="J25" i="36"/>
  <c r="K25" i="36"/>
  <c r="G25" i="36"/>
  <c r="J19" i="36"/>
  <c r="I19" i="36"/>
  <c r="N58" i="20"/>
  <c r="I72" i="39"/>
  <c r="O57" i="35"/>
  <c r="O58" i="35" s="1"/>
  <c r="K78" i="35" s="1"/>
  <c r="J179" i="12"/>
  <c r="J180" i="12" s="1"/>
  <c r="I200" i="12" s="1"/>
  <c r="J18" i="39"/>
  <c r="G138" i="39"/>
  <c r="G215" i="39" s="1"/>
  <c r="V177" i="39"/>
  <c r="N242" i="12"/>
  <c r="K239" i="12"/>
  <c r="L240" i="12"/>
  <c r="M241" i="12"/>
  <c r="I237" i="12"/>
  <c r="I244" i="12" s="1"/>
  <c r="J238" i="12"/>
  <c r="P120" i="35"/>
  <c r="L116" i="35"/>
  <c r="K115" i="35"/>
  <c r="O119" i="35"/>
  <c r="M117" i="35"/>
  <c r="N118" i="35"/>
  <c r="D120" i="39"/>
  <c r="J19" i="39"/>
  <c r="J175" i="39" s="1"/>
  <c r="P119" i="32"/>
  <c r="N117" i="32"/>
  <c r="O118" i="32"/>
  <c r="K114" i="32"/>
  <c r="L115" i="32"/>
  <c r="M116" i="32"/>
  <c r="O56" i="32"/>
  <c r="O57" i="32" s="1"/>
  <c r="K77" i="32" s="1"/>
  <c r="K114" i="20"/>
  <c r="M116" i="20"/>
  <c r="P119" i="20"/>
  <c r="L115" i="20"/>
  <c r="N117" i="20"/>
  <c r="O118" i="20"/>
  <c r="O56" i="20"/>
  <c r="O57" i="20" s="1"/>
  <c r="K77" i="20" s="1"/>
  <c r="Q122" i="30"/>
  <c r="R123" i="30"/>
  <c r="M118" i="30"/>
  <c r="N119" i="30"/>
  <c r="P121" i="30"/>
  <c r="O120" i="30"/>
  <c r="M120" i="31"/>
  <c r="K118" i="31"/>
  <c r="J117" i="31"/>
  <c r="L119" i="31"/>
  <c r="N121" i="31"/>
  <c r="O122" i="31"/>
  <c r="K59" i="31"/>
  <c r="K60" i="31" s="1"/>
  <c r="J80" i="31" s="1"/>
  <c r="J123" i="12"/>
  <c r="I122" i="12"/>
  <c r="I129" i="12" s="1"/>
  <c r="K124" i="12"/>
  <c r="M126" i="12"/>
  <c r="N127" i="12"/>
  <c r="L125" i="12"/>
  <c r="J64" i="12"/>
  <c r="J65" i="12" s="1"/>
  <c r="I85" i="12" s="1"/>
  <c r="N140" i="19"/>
  <c r="M139" i="19"/>
  <c r="R144" i="19"/>
  <c r="Q143" i="19"/>
  <c r="O141" i="19"/>
  <c r="P142" i="19"/>
  <c r="N81" i="19"/>
  <c r="N82" i="19" s="1"/>
  <c r="M102" i="19" s="1"/>
  <c r="R262" i="19"/>
  <c r="Q261" i="19"/>
  <c r="N258" i="19"/>
  <c r="M257" i="19"/>
  <c r="M264" i="19" s="1"/>
  <c r="O259" i="19"/>
  <c r="P260" i="19"/>
  <c r="N199" i="19"/>
  <c r="N200" i="19" s="1"/>
  <c r="M220" i="19" s="1"/>
  <c r="L15" i="4"/>
  <c r="M15" i="4" s="1"/>
  <c r="E20" i="2"/>
  <c r="H18" i="36"/>
  <c r="Q48" i="36"/>
  <c r="K283" i="5"/>
  <c r="O287" i="5"/>
  <c r="Q47" i="36"/>
  <c r="K76" i="36"/>
  <c r="O46" i="36"/>
  <c r="I72" i="36"/>
  <c r="R45" i="36"/>
  <c r="K285" i="5"/>
  <c r="M287" i="5"/>
  <c r="I285" i="5"/>
  <c r="K287" i="5"/>
  <c r="M286" i="5"/>
  <c r="N287" i="5"/>
  <c r="G19" i="36"/>
  <c r="M297" i="5"/>
  <c r="L296" i="5"/>
  <c r="K295" i="5"/>
  <c r="N298" i="5"/>
  <c r="J294" i="5"/>
  <c r="L33" i="36"/>
  <c r="L32" i="36"/>
  <c r="I277" i="5"/>
  <c r="J293" i="5" s="1"/>
  <c r="I293" i="5"/>
  <c r="I300" i="5" s="1"/>
  <c r="K75" i="10"/>
  <c r="M134" i="10"/>
  <c r="N135" i="10"/>
  <c r="O136" i="10"/>
  <c r="J131" i="10"/>
  <c r="K132" i="10"/>
  <c r="L133" i="10"/>
  <c r="L73" i="10"/>
  <c r="L74" i="10" s="1"/>
  <c r="J94" i="10" s="1"/>
  <c r="S87" i="3"/>
  <c r="S88" i="3" s="1"/>
  <c r="S110" i="3" s="1"/>
  <c r="Q379" i="3"/>
  <c r="R379" i="3" s="1"/>
  <c r="V299" i="3"/>
  <c r="W300" i="3"/>
  <c r="T297" i="3"/>
  <c r="R295" i="3"/>
  <c r="S296" i="3"/>
  <c r="U298" i="3"/>
  <c r="P232" i="3"/>
  <c r="P233" i="3" s="1"/>
  <c r="P255" i="3" s="1"/>
  <c r="W445" i="3"/>
  <c r="U443" i="3"/>
  <c r="T442" i="3"/>
  <c r="R440" i="3"/>
  <c r="R447" i="3" s="1"/>
  <c r="Q118" i="39" s="1"/>
  <c r="S441" i="3"/>
  <c r="S447" i="3" s="1"/>
  <c r="R118" i="39" s="1"/>
  <c r="V444" i="3"/>
  <c r="V586" i="3"/>
  <c r="T584" i="3"/>
  <c r="U585" i="3"/>
  <c r="S583" i="3"/>
  <c r="W587" i="3"/>
  <c r="Q520" i="3"/>
  <c r="Q521" i="3" s="1"/>
  <c r="Q543" i="3" s="1"/>
  <c r="V732" i="3"/>
  <c r="W732" i="3"/>
  <c r="E828" i="3"/>
  <c r="E49" i="2"/>
  <c r="E63" i="2" s="1"/>
  <c r="E70" i="2" s="1"/>
  <c r="Q16" i="3"/>
  <c r="P16" i="3"/>
  <c r="O732" i="3"/>
  <c r="P732" i="3"/>
  <c r="T732" i="3"/>
  <c r="U732" i="3"/>
  <c r="C666" i="3"/>
  <c r="S732" i="3"/>
  <c r="W664" i="3"/>
  <c r="W874" i="3"/>
  <c r="P874" i="3"/>
  <c r="R732" i="3"/>
  <c r="F732" i="3"/>
  <c r="Q732" i="3"/>
  <c r="S874" i="3"/>
  <c r="Q874" i="3"/>
  <c r="O874" i="3"/>
  <c r="R874" i="3"/>
  <c r="T874" i="3"/>
  <c r="U874" i="3"/>
  <c r="V874" i="3"/>
  <c r="O49" i="2"/>
  <c r="O63" i="2" s="1"/>
  <c r="O70" i="2" s="1"/>
  <c r="J254" i="5"/>
  <c r="J262" i="5" s="1"/>
  <c r="J265" i="5" s="1"/>
  <c r="L285" i="5"/>
  <c r="K284" i="5"/>
  <c r="J283" i="5"/>
  <c r="L284" i="5"/>
  <c r="I282" i="5"/>
  <c r="G417" i="5"/>
  <c r="G425" i="5" s="1"/>
  <c r="G428" i="5" s="1"/>
  <c r="V538" i="5"/>
  <c r="G254" i="5"/>
  <c r="G262" i="5" s="1"/>
  <c r="G265" i="5" s="1"/>
  <c r="W523" i="5"/>
  <c r="W543" i="5" s="1"/>
  <c r="U573" i="5" s="1"/>
  <c r="X513" i="5"/>
  <c r="X516" i="5"/>
  <c r="X515" i="5"/>
  <c r="Y497" i="5"/>
  <c r="Y506" i="5" s="1"/>
  <c r="H254" i="5"/>
  <c r="H262" i="5" s="1"/>
  <c r="H265" i="5" s="1"/>
  <c r="T197" i="5"/>
  <c r="T545" i="5" s="1"/>
  <c r="T553" i="5" s="1"/>
  <c r="T556" i="5" s="1"/>
  <c r="T542" i="5"/>
  <c r="R572" i="5" s="1"/>
  <c r="M285" i="5"/>
  <c r="J282" i="5"/>
  <c r="N286" i="5"/>
  <c r="H284" i="5"/>
  <c r="M385" i="5"/>
  <c r="M388" i="5"/>
  <c r="M387" i="5"/>
  <c r="F282" i="5"/>
  <c r="G283" i="5"/>
  <c r="J286" i="5"/>
  <c r="K247" i="5"/>
  <c r="K254" i="5" s="1"/>
  <c r="K262" i="5" s="1"/>
  <c r="K265" i="5" s="1"/>
  <c r="I283" i="5"/>
  <c r="J284" i="5"/>
  <c r="L286" i="5"/>
  <c r="H282" i="5"/>
  <c r="J386" i="5"/>
  <c r="J395" i="5" s="1"/>
  <c r="I415" i="5"/>
  <c r="G439" i="5" s="1"/>
  <c r="H410" i="5"/>
  <c r="H417" i="5" s="1"/>
  <c r="H425" i="5" s="1"/>
  <c r="H428" i="5" s="1"/>
  <c r="L251" i="5"/>
  <c r="J276" i="5" s="1"/>
  <c r="P287" i="5" s="1"/>
  <c r="N206" i="5"/>
  <c r="M224" i="5"/>
  <c r="M222" i="5"/>
  <c r="M225" i="5"/>
  <c r="N369" i="5"/>
  <c r="I181" i="12"/>
  <c r="M79" i="4"/>
  <c r="R124" i="4"/>
  <c r="Q123" i="4"/>
  <c r="N120" i="4"/>
  <c r="N127" i="4" s="1"/>
  <c r="M32" i="40" s="1"/>
  <c r="M133" i="40" s="1"/>
  <c r="O121" i="4"/>
  <c r="P122" i="4"/>
  <c r="S125" i="4"/>
  <c r="M105" i="4"/>
  <c r="N77" i="4"/>
  <c r="N78" i="4" s="1"/>
  <c r="N91" i="4" s="1"/>
  <c r="N103" i="4"/>
  <c r="O72" i="4"/>
  <c r="O75" i="4" s="1"/>
  <c r="P71" i="4"/>
  <c r="N225" i="4"/>
  <c r="N199" i="4"/>
  <c r="N200" i="4" s="1"/>
  <c r="O194" i="4"/>
  <c r="O197" i="4" s="1"/>
  <c r="P193" i="4"/>
  <c r="R246" i="4"/>
  <c r="N242" i="4"/>
  <c r="N249" i="4" s="1"/>
  <c r="M33" i="40" s="1"/>
  <c r="M134" i="40" s="1"/>
  <c r="Q245" i="4"/>
  <c r="S247" i="4"/>
  <c r="P244" i="4"/>
  <c r="O243" i="4"/>
  <c r="M227" i="4"/>
  <c r="M201" i="4"/>
  <c r="L12" i="4"/>
  <c r="M12" i="4" s="1"/>
  <c r="E17" i="2"/>
  <c r="I18" i="36"/>
  <c r="E18" i="2"/>
  <c r="J18" i="36"/>
  <c r="L57" i="31"/>
  <c r="K79" i="31" s="1"/>
  <c r="K90" i="31" s="1"/>
  <c r="N58" i="30"/>
  <c r="M80" i="30" s="1"/>
  <c r="M91" i="30" s="1"/>
  <c r="P109" i="31"/>
  <c r="Q110" i="31"/>
  <c r="R111" i="31"/>
  <c r="O108" i="31"/>
  <c r="M106" i="31"/>
  <c r="M113" i="31" s="1"/>
  <c r="N107" i="31"/>
  <c r="H27" i="2"/>
  <c r="E28" i="2"/>
  <c r="M109" i="30"/>
  <c r="P112" i="30"/>
  <c r="O111" i="30"/>
  <c r="K107" i="30"/>
  <c r="K114" i="30" s="1"/>
  <c r="J72" i="40" s="1"/>
  <c r="J170" i="40" s="1"/>
  <c r="L108" i="30"/>
  <c r="N110" i="30"/>
  <c r="K62" i="30"/>
  <c r="L60" i="30"/>
  <c r="L61" i="30" s="1"/>
  <c r="K81" i="30" s="1"/>
  <c r="K90" i="30"/>
  <c r="H390" i="3"/>
  <c r="H393" i="3"/>
  <c r="H395" i="3" s="1"/>
  <c r="P73" i="19"/>
  <c r="O79" i="19"/>
  <c r="N101" i="19" s="1"/>
  <c r="N112" i="19" s="1"/>
  <c r="N174" i="12"/>
  <c r="L176" i="12"/>
  <c r="K177" i="12"/>
  <c r="J199" i="12" s="1"/>
  <c r="J210" i="12" s="1"/>
  <c r="I59" i="2"/>
  <c r="H84" i="10"/>
  <c r="H87" i="10"/>
  <c r="H89" i="10" s="1"/>
  <c r="O197" i="19"/>
  <c r="N219" i="19" s="1"/>
  <c r="N230" i="19" s="1"/>
  <c r="L61" i="12"/>
  <c r="K62" i="12"/>
  <c r="J84" i="12" s="1"/>
  <c r="J95" i="12" s="1"/>
  <c r="H48" i="2"/>
  <c r="M47" i="30"/>
  <c r="G675" i="3"/>
  <c r="G678" i="3"/>
  <c r="G680" i="3" s="1"/>
  <c r="H47" i="2"/>
  <c r="G536" i="3"/>
  <c r="G538" i="3" s="1"/>
  <c r="G533" i="3"/>
  <c r="H46" i="2"/>
  <c r="G820" i="3"/>
  <c r="G822" i="3" s="1"/>
  <c r="G817" i="3"/>
  <c r="N46" i="31"/>
  <c r="M89" i="31" s="1"/>
  <c r="M71" i="10"/>
  <c r="K93" i="10" s="1"/>
  <c r="K104" i="10" s="1"/>
  <c r="N70" i="10"/>
  <c r="R54" i="30"/>
  <c r="S572" i="3"/>
  <c r="S579" i="3" s="1"/>
  <c r="R48" i="40" s="1"/>
  <c r="R146" i="40" s="1"/>
  <c r="V575" i="3"/>
  <c r="U574" i="3"/>
  <c r="W576" i="3"/>
  <c r="T573" i="3"/>
  <c r="U431" i="3"/>
  <c r="W433" i="3"/>
  <c r="V432" i="3"/>
  <c r="T430" i="3"/>
  <c r="S429" i="3"/>
  <c r="S436" i="3" s="1"/>
  <c r="R47" i="40" s="1"/>
  <c r="R145" i="40" s="1"/>
  <c r="S412" i="3"/>
  <c r="T87" i="3"/>
  <c r="T88" i="3" s="1"/>
  <c r="T110" i="3" s="1"/>
  <c r="R520" i="3"/>
  <c r="R521" i="3" s="1"/>
  <c r="R543" i="3" s="1"/>
  <c r="T286" i="3"/>
  <c r="V288" i="3"/>
  <c r="S285" i="3"/>
  <c r="U287" i="3"/>
  <c r="R284" i="3"/>
  <c r="W289" i="3"/>
  <c r="Q284" i="3"/>
  <c r="Q291" i="3" s="1"/>
  <c r="P46" i="40" s="1"/>
  <c r="P144" i="40" s="1"/>
  <c r="U288" i="3"/>
  <c r="R285" i="3"/>
  <c r="S286" i="3"/>
  <c r="T287" i="3"/>
  <c r="V289" i="3"/>
  <c r="S376" i="3"/>
  <c r="S399" i="3" s="1"/>
  <c r="S413" i="3" s="1"/>
  <c r="T139" i="3"/>
  <c r="T146" i="3" s="1"/>
  <c r="S45" i="40" s="1"/>
  <c r="S143" i="40" s="1"/>
  <c r="U140" i="3"/>
  <c r="V141" i="3"/>
  <c r="W142" i="3"/>
  <c r="T515" i="3"/>
  <c r="U85" i="3"/>
  <c r="U901" i="3"/>
  <c r="AS51" i="3"/>
  <c r="AT51" i="3" s="1"/>
  <c r="AT52" i="3" s="1"/>
  <c r="AT64" i="3" s="1"/>
  <c r="S518" i="3"/>
  <c r="S555" i="3" s="1"/>
  <c r="AO487" i="3"/>
  <c r="AP487" i="3" s="1"/>
  <c r="AP488" i="3" s="1"/>
  <c r="AP497" i="3" s="1"/>
  <c r="S904" i="3"/>
  <c r="V82" i="3"/>
  <c r="W82" i="3"/>
  <c r="AQ342" i="3"/>
  <c r="AR342" i="3" s="1"/>
  <c r="AR343" i="3" s="1"/>
  <c r="AR355" i="3" s="1"/>
  <c r="T376" i="3" s="1"/>
  <c r="T399" i="3" s="1"/>
  <c r="T413" i="3" s="1"/>
  <c r="T903" i="3"/>
  <c r="T375" i="3"/>
  <c r="U372" i="3"/>
  <c r="S168" i="12"/>
  <c r="P55" i="35"/>
  <c r="L77" i="35" s="1"/>
  <c r="L88" i="35" s="1"/>
  <c r="Q49" i="35"/>
  <c r="P54" i="32"/>
  <c r="L76" i="32" s="1"/>
  <c r="L87" i="32" s="1"/>
  <c r="Q48" i="32"/>
  <c r="Q47" i="20"/>
  <c r="P54" i="20"/>
  <c r="L76" i="20" s="1"/>
  <c r="L87" i="20" s="1"/>
  <c r="O55" i="31"/>
  <c r="N53" i="12"/>
  <c r="V189" i="5"/>
  <c r="Q223" i="5"/>
  <c r="U197" i="5"/>
  <c r="U545" i="5" s="1"/>
  <c r="U553" i="5" s="1"/>
  <c r="U556" i="5" s="1"/>
  <c r="S227" i="3"/>
  <c r="AM197" i="3"/>
  <c r="AN197" i="3" s="1"/>
  <c r="AN198" i="3" s="1"/>
  <c r="AN210" i="3" s="1"/>
  <c r="R231" i="3" s="1"/>
  <c r="R254" i="3" s="1"/>
  <c r="R268" i="3" s="1"/>
  <c r="R902" i="3"/>
  <c r="R230" i="3"/>
  <c r="R267" i="3" s="1"/>
  <c r="Q232" i="3"/>
  <c r="Q233" i="3" s="1"/>
  <c r="Q255" i="3" s="1"/>
  <c r="G95" i="10" l="1"/>
  <c r="E897" i="3"/>
  <c r="E892" i="3"/>
  <c r="E896" i="3"/>
  <c r="E891" i="3"/>
  <c r="E893" i="3"/>
  <c r="H256" i="3"/>
  <c r="I256" i="3" s="1"/>
  <c r="J256" i="3" s="1"/>
  <c r="K256" i="3" s="1"/>
  <c r="L256" i="3" s="1"/>
  <c r="M256" i="3" s="1"/>
  <c r="N256" i="3" s="1"/>
  <c r="O256" i="3" s="1"/>
  <c r="F544" i="3"/>
  <c r="Y226" i="5"/>
  <c r="Y216" i="5"/>
  <c r="Y517" i="5"/>
  <c r="Y507" i="5"/>
  <c r="Y510" i="5" s="1"/>
  <c r="F414" i="5"/>
  <c r="D438" i="5" s="1"/>
  <c r="I447" i="5" s="1"/>
  <c r="Y389" i="5"/>
  <c r="Y379" i="5"/>
  <c r="G248" i="39"/>
  <c r="M327" i="5"/>
  <c r="P330" i="5"/>
  <c r="O329" i="5"/>
  <c r="N328" i="5"/>
  <c r="L326" i="5"/>
  <c r="L333" i="5" s="1"/>
  <c r="K41" i="40" s="1"/>
  <c r="Q331" i="5"/>
  <c r="N378" i="5"/>
  <c r="N382" i="5" s="1"/>
  <c r="N414" i="5" s="1"/>
  <c r="L438" i="5" s="1"/>
  <c r="N215" i="5"/>
  <c r="N219" i="5" s="1"/>
  <c r="L275" i="5" s="1"/>
  <c r="H17" i="2"/>
  <c r="I17" i="2" s="1"/>
  <c r="H22" i="2"/>
  <c r="I22" i="2" s="1"/>
  <c r="H20" i="2"/>
  <c r="I20" i="2" s="1"/>
  <c r="H18" i="2"/>
  <c r="I18" i="2" s="1"/>
  <c r="D253" i="4"/>
  <c r="E895" i="3"/>
  <c r="E121" i="39"/>
  <c r="E198" i="39" s="1"/>
  <c r="C218" i="4"/>
  <c r="F417" i="5"/>
  <c r="F425" i="5" s="1"/>
  <c r="F428" i="5" s="1"/>
  <c r="F254" i="5"/>
  <c r="F262" i="5" s="1"/>
  <c r="F265" i="5" s="1"/>
  <c r="D259" i="4"/>
  <c r="F465" i="3"/>
  <c r="K281" i="19"/>
  <c r="K285" i="19"/>
  <c r="C131" i="4"/>
  <c r="D131" i="4"/>
  <c r="M20" i="1"/>
  <c r="M25" i="1"/>
  <c r="M214" i="4"/>
  <c r="C253" i="4"/>
  <c r="C259" i="3"/>
  <c r="N193" i="39"/>
  <c r="P193" i="39"/>
  <c r="O194" i="39"/>
  <c r="F248" i="39"/>
  <c r="R193" i="39"/>
  <c r="O193" i="39"/>
  <c r="H174" i="39"/>
  <c r="F466" i="3"/>
  <c r="E612" i="3"/>
  <c r="D257" i="4"/>
  <c r="G401" i="3"/>
  <c r="E609" i="3"/>
  <c r="K287" i="19"/>
  <c r="K282" i="19"/>
  <c r="F686" i="3"/>
  <c r="F320" i="3"/>
  <c r="J287" i="19"/>
  <c r="F321" i="3"/>
  <c r="J285" i="19"/>
  <c r="M146" i="19"/>
  <c r="L129" i="39" s="1"/>
  <c r="L206" i="39" s="1"/>
  <c r="E605" i="3"/>
  <c r="E608" i="3"/>
  <c r="E611" i="3"/>
  <c r="E607" i="3"/>
  <c r="F828" i="3"/>
  <c r="E613" i="3"/>
  <c r="F319" i="3"/>
  <c r="J282" i="19"/>
  <c r="F324" i="3"/>
  <c r="J283" i="19"/>
  <c r="F323" i="3"/>
  <c r="F325" i="3"/>
  <c r="K286" i="19"/>
  <c r="K130" i="39"/>
  <c r="K207" i="39" s="1"/>
  <c r="J286" i="19"/>
  <c r="J130" i="39"/>
  <c r="J207" i="39" s="1"/>
  <c r="F317" i="3"/>
  <c r="K279" i="19"/>
  <c r="J279" i="19"/>
  <c r="D260" i="4"/>
  <c r="F464" i="3"/>
  <c r="F462" i="3"/>
  <c r="C260" i="3"/>
  <c r="L125" i="30"/>
  <c r="K143" i="39" s="1"/>
  <c r="I125" i="30"/>
  <c r="H143" i="39" s="1"/>
  <c r="H220" i="39" s="1"/>
  <c r="F470" i="3"/>
  <c r="F468" i="3"/>
  <c r="F469" i="3"/>
  <c r="H94" i="10"/>
  <c r="H93" i="10"/>
  <c r="H104" i="10" s="1"/>
  <c r="K168" i="19"/>
  <c r="K169" i="19"/>
  <c r="K164" i="19"/>
  <c r="K163" i="19"/>
  <c r="K165" i="19"/>
  <c r="K129" i="39"/>
  <c r="K206" i="39" s="1"/>
  <c r="K161" i="19"/>
  <c r="K167" i="19"/>
  <c r="G827" i="3"/>
  <c r="G826" i="3"/>
  <c r="G840" i="3" s="1"/>
  <c r="H400" i="3"/>
  <c r="C404" i="3" s="1"/>
  <c r="H399" i="3"/>
  <c r="H413" i="3" s="1"/>
  <c r="K587" i="3"/>
  <c r="G583" i="3"/>
  <c r="G590" i="3" s="1"/>
  <c r="L588" i="3"/>
  <c r="J586" i="3"/>
  <c r="H584" i="3"/>
  <c r="I585" i="3"/>
  <c r="M119" i="35"/>
  <c r="L118" i="35"/>
  <c r="K117" i="35"/>
  <c r="K122" i="35" s="1"/>
  <c r="I115" i="35"/>
  <c r="I122" i="35" s="1"/>
  <c r="J116" i="35"/>
  <c r="J122" i="35" s="1"/>
  <c r="N120" i="35"/>
  <c r="G685" i="3"/>
  <c r="G684" i="3"/>
  <c r="G698" i="3" s="1"/>
  <c r="G155" i="39"/>
  <c r="G232" i="39" s="1"/>
  <c r="G141" i="32"/>
  <c r="G139" i="32"/>
  <c r="G144" i="32"/>
  <c r="G143" i="32"/>
  <c r="G137" i="32"/>
  <c r="G140" i="32"/>
  <c r="G145" i="32"/>
  <c r="G159" i="39"/>
  <c r="G236" i="39" s="1"/>
  <c r="G141" i="35"/>
  <c r="G146" i="35"/>
  <c r="G144" i="35"/>
  <c r="G138" i="35"/>
  <c r="G140" i="35"/>
  <c r="G142" i="35"/>
  <c r="G145" i="35"/>
  <c r="E134" i="39"/>
  <c r="E211" i="39" s="1"/>
  <c r="E157" i="10"/>
  <c r="E162" i="10"/>
  <c r="E160" i="10"/>
  <c r="E158" i="10"/>
  <c r="E161" i="10"/>
  <c r="E156" i="10"/>
  <c r="E154" i="10"/>
  <c r="J164" i="19"/>
  <c r="J165" i="19"/>
  <c r="J161" i="19"/>
  <c r="J167" i="19"/>
  <c r="J163" i="19"/>
  <c r="J169" i="19"/>
  <c r="J168" i="19"/>
  <c r="J129" i="39"/>
  <c r="J206" i="39" s="1"/>
  <c r="G147" i="39"/>
  <c r="G224" i="39" s="1"/>
  <c r="G143" i="31"/>
  <c r="G140" i="31"/>
  <c r="G147" i="31"/>
  <c r="G148" i="31"/>
  <c r="G146" i="31"/>
  <c r="G142" i="31"/>
  <c r="G144" i="31"/>
  <c r="G151" i="39"/>
  <c r="G228" i="39" s="1"/>
  <c r="G137" i="20"/>
  <c r="G143" i="20"/>
  <c r="G140" i="20"/>
  <c r="G144" i="20"/>
  <c r="G141" i="20"/>
  <c r="G145" i="20"/>
  <c r="G139" i="20"/>
  <c r="L136" i="10"/>
  <c r="J134" i="10"/>
  <c r="G131" i="10"/>
  <c r="G138" i="10" s="1"/>
  <c r="K135" i="10"/>
  <c r="I133" i="10"/>
  <c r="H132" i="10"/>
  <c r="N119" i="20"/>
  <c r="J115" i="20"/>
  <c r="J121" i="20" s="1"/>
  <c r="K116" i="20"/>
  <c r="K121" i="20" s="1"/>
  <c r="I114" i="20"/>
  <c r="I121" i="20" s="1"/>
  <c r="L117" i="20"/>
  <c r="M118" i="20"/>
  <c r="M125" i="30"/>
  <c r="L143" i="39" s="1"/>
  <c r="M299" i="3"/>
  <c r="M302" i="3" s="1"/>
  <c r="K297" i="3"/>
  <c r="K302" i="3" s="1"/>
  <c r="J296" i="3"/>
  <c r="J302" i="3" s="1"/>
  <c r="L298" i="3"/>
  <c r="L302" i="3" s="1"/>
  <c r="I295" i="3"/>
  <c r="I302" i="3" s="1"/>
  <c r="N300" i="3"/>
  <c r="N302" i="3" s="1"/>
  <c r="K729" i="3"/>
  <c r="H726" i="3"/>
  <c r="L730" i="3"/>
  <c r="G725" i="3"/>
  <c r="G732" i="3" s="1"/>
  <c r="F747" i="3" s="1"/>
  <c r="J728" i="3"/>
  <c r="I727" i="3"/>
  <c r="H302" i="3"/>
  <c r="I117" i="31"/>
  <c r="I124" i="31" s="1"/>
  <c r="M121" i="31"/>
  <c r="K119" i="31"/>
  <c r="N122" i="31"/>
  <c r="J118" i="31"/>
  <c r="J124" i="31" s="1"/>
  <c r="I144" i="31" s="1"/>
  <c r="L120" i="31"/>
  <c r="L872" i="3"/>
  <c r="K871" i="3"/>
  <c r="I869" i="3"/>
  <c r="H868" i="3"/>
  <c r="J870" i="3"/>
  <c r="G867" i="3"/>
  <c r="G874" i="3" s="1"/>
  <c r="F121" i="39" s="1"/>
  <c r="F198" i="39" s="1"/>
  <c r="K134" i="10"/>
  <c r="I132" i="10"/>
  <c r="M136" i="10"/>
  <c r="L135" i="10"/>
  <c r="J133" i="10"/>
  <c r="H131" i="10"/>
  <c r="J125" i="30"/>
  <c r="K116" i="32"/>
  <c r="K121" i="32" s="1"/>
  <c r="J145" i="32" s="1"/>
  <c r="N119" i="32"/>
  <c r="J115" i="32"/>
  <c r="J121" i="32" s="1"/>
  <c r="L117" i="32"/>
  <c r="M118" i="32"/>
  <c r="I114" i="32"/>
  <c r="I121" i="32" s="1"/>
  <c r="G143" i="39"/>
  <c r="G220" i="39" s="1"/>
  <c r="G141" i="30"/>
  <c r="G145" i="30"/>
  <c r="G144" i="30"/>
  <c r="G143" i="30"/>
  <c r="G148" i="30"/>
  <c r="G149" i="30"/>
  <c r="G147" i="30"/>
  <c r="G543" i="3"/>
  <c r="G542" i="3"/>
  <c r="G556" i="3" s="1"/>
  <c r="K443" i="3"/>
  <c r="I441" i="3"/>
  <c r="M445" i="3"/>
  <c r="J442" i="3"/>
  <c r="H440" i="3"/>
  <c r="H447" i="3" s="1"/>
  <c r="L444" i="3"/>
  <c r="K125" i="30"/>
  <c r="J143" i="39" s="1"/>
  <c r="M220" i="16"/>
  <c r="M223" i="16" s="1"/>
  <c r="L125" i="39" s="1"/>
  <c r="L219" i="16"/>
  <c r="L223" i="16" s="1"/>
  <c r="K125" i="39" s="1"/>
  <c r="J217" i="16"/>
  <c r="J223" i="16" s="1"/>
  <c r="I125" i="39" s="1"/>
  <c r="N221" i="16"/>
  <c r="N223" i="16" s="1"/>
  <c r="M125" i="39" s="1"/>
  <c r="I216" i="16"/>
  <c r="I223" i="16" s="1"/>
  <c r="H125" i="39" s="1"/>
  <c r="K218" i="16"/>
  <c r="K223" i="16" s="1"/>
  <c r="J125" i="39" s="1"/>
  <c r="T123" i="3"/>
  <c r="U150" i="3" s="1"/>
  <c r="G150" i="3"/>
  <c r="G157" i="3" s="1"/>
  <c r="K154" i="3"/>
  <c r="I152" i="3"/>
  <c r="J153" i="3"/>
  <c r="L155" i="3"/>
  <c r="H151" i="3"/>
  <c r="K153" i="3"/>
  <c r="L154" i="3"/>
  <c r="I151" i="3"/>
  <c r="M155" i="3"/>
  <c r="H150" i="3"/>
  <c r="J152" i="3"/>
  <c r="U122" i="3"/>
  <c r="H109" i="3"/>
  <c r="H123" i="3" s="1"/>
  <c r="H110" i="3"/>
  <c r="C114" i="3" s="1"/>
  <c r="R12" i="3" s="1"/>
  <c r="F111" i="3"/>
  <c r="G111" i="3" s="1"/>
  <c r="E193" i="39"/>
  <c r="C255" i="4"/>
  <c r="C256" i="4"/>
  <c r="I174" i="39"/>
  <c r="D255" i="4"/>
  <c r="D261" i="4"/>
  <c r="C139" i="4"/>
  <c r="C133" i="4"/>
  <c r="C137" i="4"/>
  <c r="D138" i="4"/>
  <c r="D256" i="4"/>
  <c r="D135" i="4"/>
  <c r="C134" i="4"/>
  <c r="C257" i="4"/>
  <c r="C260" i="4"/>
  <c r="C138" i="4"/>
  <c r="C261" i="4"/>
  <c r="C259" i="4"/>
  <c r="Q522" i="3"/>
  <c r="R522" i="3" s="1"/>
  <c r="P234" i="3"/>
  <c r="Q234" i="3" s="1"/>
  <c r="S89" i="3"/>
  <c r="T89" i="3" s="1"/>
  <c r="J117" i="40"/>
  <c r="J193" i="40" s="1"/>
  <c r="F545" i="5"/>
  <c r="M232" i="5"/>
  <c r="M252" i="5" s="1"/>
  <c r="V579" i="5"/>
  <c r="L76" i="39"/>
  <c r="L76" i="40"/>
  <c r="L174" i="40" s="1"/>
  <c r="K19" i="40"/>
  <c r="K125" i="40" s="1"/>
  <c r="J90" i="40"/>
  <c r="J192" i="40" s="1"/>
  <c r="K18" i="40"/>
  <c r="K124" i="40" s="1"/>
  <c r="K100" i="40"/>
  <c r="K127" i="40" s="1"/>
  <c r="W580" i="5"/>
  <c r="U578" i="5"/>
  <c r="G328" i="5"/>
  <c r="G333" i="5" s="1"/>
  <c r="F41" i="40" s="1"/>
  <c r="J331" i="5"/>
  <c r="J333" i="5" s="1"/>
  <c r="I41" i="40" s="1"/>
  <c r="F327" i="5"/>
  <c r="F333" i="5" s="1"/>
  <c r="E41" i="40" s="1"/>
  <c r="I330" i="5"/>
  <c r="I333" i="5" s="1"/>
  <c r="H41" i="40" s="1"/>
  <c r="E326" i="5"/>
  <c r="E333" i="5" s="1"/>
  <c r="D41" i="40" s="1"/>
  <c r="H329" i="5"/>
  <c r="H333" i="5" s="1"/>
  <c r="G41" i="40" s="1"/>
  <c r="H318" i="5"/>
  <c r="H322" i="5" s="1"/>
  <c r="G111" i="40" s="1"/>
  <c r="G117" i="40" s="1"/>
  <c r="G193" i="40" s="1"/>
  <c r="G317" i="5"/>
  <c r="G322" i="5" s="1"/>
  <c r="F111" i="40" s="1"/>
  <c r="F117" i="40" s="1"/>
  <c r="F193" i="40" s="1"/>
  <c r="J320" i="5"/>
  <c r="J322" i="5" s="1"/>
  <c r="I111" i="40" s="1"/>
  <c r="I117" i="40" s="1"/>
  <c r="I193" i="40" s="1"/>
  <c r="F316" i="5"/>
  <c r="F322" i="5" s="1"/>
  <c r="E111" i="40" s="1"/>
  <c r="E117" i="40" s="1"/>
  <c r="E193" i="40" s="1"/>
  <c r="I319" i="5"/>
  <c r="I322" i="5" s="1"/>
  <c r="H111" i="40" s="1"/>
  <c r="H117" i="40" s="1"/>
  <c r="H193" i="40" s="1"/>
  <c r="E315" i="5"/>
  <c r="E322" i="5" s="1"/>
  <c r="D111" i="40" s="1"/>
  <c r="D117" i="40" s="1"/>
  <c r="D193" i="40" s="1"/>
  <c r="W318" i="5"/>
  <c r="V317" i="5"/>
  <c r="U316" i="5"/>
  <c r="T315" i="5"/>
  <c r="T322" i="5" s="1"/>
  <c r="S111" i="40" s="1"/>
  <c r="V542" i="5"/>
  <c r="T572" i="5" s="1"/>
  <c r="W579" i="5" s="1"/>
  <c r="T274" i="5"/>
  <c r="F444" i="5"/>
  <c r="F450" i="5" s="1"/>
  <c r="E480" i="5" s="1"/>
  <c r="G579" i="5"/>
  <c r="G584" i="5" s="1"/>
  <c r="H112" i="39"/>
  <c r="H248" i="39" s="1"/>
  <c r="F578" i="5"/>
  <c r="F584" i="5" s="1"/>
  <c r="H580" i="5"/>
  <c r="H584" i="5" s="1"/>
  <c r="J582" i="5"/>
  <c r="J584" i="5" s="1"/>
  <c r="E577" i="5"/>
  <c r="E584" i="5" s="1"/>
  <c r="D619" i="5" s="1"/>
  <c r="H446" i="5"/>
  <c r="H450" i="5" s="1"/>
  <c r="J47" i="2"/>
  <c r="F18" i="2"/>
  <c r="K47" i="2"/>
  <c r="F22" i="2"/>
  <c r="E443" i="5"/>
  <c r="E450" i="5" s="1"/>
  <c r="D480" i="5" s="1"/>
  <c r="J448" i="5"/>
  <c r="J450" i="5" s="1"/>
  <c r="G445" i="5"/>
  <c r="G450" i="5" s="1"/>
  <c r="N92" i="4"/>
  <c r="W589" i="5"/>
  <c r="V588" i="5"/>
  <c r="V595" i="5" s="1"/>
  <c r="I450" i="5"/>
  <c r="R584" i="5"/>
  <c r="I584" i="5"/>
  <c r="K584" i="5"/>
  <c r="W581" i="5"/>
  <c r="U579" i="5"/>
  <c r="V580" i="5"/>
  <c r="S577" i="5"/>
  <c r="S584" i="5" s="1"/>
  <c r="T578" i="5"/>
  <c r="T584" i="5" s="1"/>
  <c r="L584" i="5"/>
  <c r="N584" i="5"/>
  <c r="P584" i="5"/>
  <c r="Q584" i="5"/>
  <c r="O584" i="5"/>
  <c r="M584" i="5"/>
  <c r="G461" i="5"/>
  <c r="M444" i="5"/>
  <c r="Q448" i="5"/>
  <c r="N445" i="5"/>
  <c r="P447" i="5"/>
  <c r="O446" i="5"/>
  <c r="L443" i="5"/>
  <c r="L450" i="5" s="1"/>
  <c r="L458" i="5"/>
  <c r="I455" i="5"/>
  <c r="M459" i="5"/>
  <c r="K457" i="5"/>
  <c r="H454" i="5"/>
  <c r="H461" i="5" s="1"/>
  <c r="J456" i="5"/>
  <c r="K450" i="5"/>
  <c r="E282" i="5"/>
  <c r="E289" i="5" s="1"/>
  <c r="G284" i="5"/>
  <c r="G289" i="5" s="1"/>
  <c r="O59" i="35"/>
  <c r="J66" i="12"/>
  <c r="J287" i="5"/>
  <c r="J289" i="5" s="1"/>
  <c r="O58" i="20"/>
  <c r="J177" i="39"/>
  <c r="Q195" i="39"/>
  <c r="H139" i="39"/>
  <c r="H216" i="39" s="1"/>
  <c r="H262" i="12"/>
  <c r="H267" i="12"/>
  <c r="H261" i="12"/>
  <c r="H266" i="12"/>
  <c r="H265" i="12"/>
  <c r="H259" i="12"/>
  <c r="H263" i="12"/>
  <c r="L130" i="39"/>
  <c r="L207" i="39" s="1"/>
  <c r="L285" i="19"/>
  <c r="L281" i="19"/>
  <c r="L283" i="19"/>
  <c r="L287" i="19"/>
  <c r="L282" i="19"/>
  <c r="L279" i="19"/>
  <c r="L286" i="19"/>
  <c r="H151" i="12"/>
  <c r="H150" i="12"/>
  <c r="H152" i="12"/>
  <c r="H144" i="12"/>
  <c r="H146" i="12"/>
  <c r="H147" i="12"/>
  <c r="H148" i="12"/>
  <c r="S121" i="39"/>
  <c r="S198" i="39" s="1"/>
  <c r="S897" i="3"/>
  <c r="S892" i="3"/>
  <c r="S889" i="3"/>
  <c r="S896" i="3"/>
  <c r="S893" i="3"/>
  <c r="S895" i="3"/>
  <c r="S891" i="3"/>
  <c r="U121" i="39"/>
  <c r="U198" i="39" s="1"/>
  <c r="U897" i="3"/>
  <c r="U889" i="3"/>
  <c r="U896" i="3"/>
  <c r="U895" i="3"/>
  <c r="U892" i="3"/>
  <c r="U893" i="3"/>
  <c r="U891" i="3"/>
  <c r="R121" i="39"/>
  <c r="R198" i="39" s="1"/>
  <c r="R893" i="3"/>
  <c r="R889" i="3"/>
  <c r="R896" i="3"/>
  <c r="R891" i="3"/>
  <c r="R892" i="3"/>
  <c r="R895" i="3"/>
  <c r="R897" i="3"/>
  <c r="T121" i="39"/>
  <c r="T198" i="39" s="1"/>
  <c r="T889" i="3"/>
  <c r="T896" i="3"/>
  <c r="T892" i="3"/>
  <c r="T895" i="3"/>
  <c r="T897" i="3"/>
  <c r="T891" i="3"/>
  <c r="T893" i="3"/>
  <c r="Q121" i="39"/>
  <c r="Q198" i="39" s="1"/>
  <c r="Q892" i="3"/>
  <c r="Q889" i="3"/>
  <c r="Q891" i="3"/>
  <c r="Q895" i="3"/>
  <c r="Q897" i="3"/>
  <c r="Q896" i="3"/>
  <c r="Q893" i="3"/>
  <c r="P121" i="39"/>
  <c r="P198" i="39" s="1"/>
  <c r="P895" i="3"/>
  <c r="P889" i="3"/>
  <c r="P897" i="3"/>
  <c r="P896" i="3"/>
  <c r="P893" i="3"/>
  <c r="P891" i="3"/>
  <c r="P892" i="3"/>
  <c r="O121" i="39"/>
  <c r="O198" i="39" s="1"/>
  <c r="O897" i="3"/>
  <c r="O895" i="3"/>
  <c r="O896" i="3"/>
  <c r="O892" i="3"/>
  <c r="O893" i="3"/>
  <c r="O889" i="3"/>
  <c r="O891" i="3"/>
  <c r="N121" i="39"/>
  <c r="N198" i="39" s="1"/>
  <c r="N893" i="3"/>
  <c r="N889" i="3"/>
  <c r="N892" i="3"/>
  <c r="N895" i="3"/>
  <c r="N897" i="3"/>
  <c r="N896" i="3"/>
  <c r="N891" i="3"/>
  <c r="V121" i="39"/>
  <c r="V198" i="39" s="1"/>
  <c r="V892" i="3"/>
  <c r="V889" i="3"/>
  <c r="V891" i="3"/>
  <c r="V896" i="3"/>
  <c r="V895" i="3"/>
  <c r="V897" i="3"/>
  <c r="V893" i="3"/>
  <c r="S120" i="39"/>
  <c r="S197" i="39" s="1"/>
  <c r="S754" i="3"/>
  <c r="S755" i="3"/>
  <c r="S750" i="3"/>
  <c r="S749" i="3"/>
  <c r="S753" i="3"/>
  <c r="S747" i="3"/>
  <c r="S751" i="3"/>
  <c r="U120" i="39"/>
  <c r="U197" i="39" s="1"/>
  <c r="U755" i="3"/>
  <c r="U747" i="3"/>
  <c r="U751" i="3"/>
  <c r="U753" i="3"/>
  <c r="U754" i="3"/>
  <c r="U749" i="3"/>
  <c r="U750" i="3"/>
  <c r="N120" i="39"/>
  <c r="N197" i="39" s="1"/>
  <c r="N750" i="3"/>
  <c r="N747" i="3"/>
  <c r="N755" i="3"/>
  <c r="N753" i="3"/>
  <c r="N751" i="3"/>
  <c r="N749" i="3"/>
  <c r="N754" i="3"/>
  <c r="E755" i="3"/>
  <c r="E751" i="3"/>
  <c r="E747" i="3"/>
  <c r="E754" i="3"/>
  <c r="E749" i="3"/>
  <c r="E753" i="3"/>
  <c r="E750" i="3"/>
  <c r="Q120" i="39"/>
  <c r="Q197" i="39" s="1"/>
  <c r="Q754" i="3"/>
  <c r="Q753" i="3"/>
  <c r="Q750" i="3"/>
  <c r="Q747" i="3"/>
  <c r="Q751" i="3"/>
  <c r="Q755" i="3"/>
  <c r="Q749" i="3"/>
  <c r="R120" i="39"/>
  <c r="R197" i="39" s="1"/>
  <c r="R751" i="3"/>
  <c r="R753" i="3"/>
  <c r="R747" i="3"/>
  <c r="R749" i="3"/>
  <c r="R755" i="3"/>
  <c r="R754" i="3"/>
  <c r="R750" i="3"/>
  <c r="O120" i="39"/>
  <c r="O197" i="39" s="1"/>
  <c r="O750" i="3"/>
  <c r="O749" i="3"/>
  <c r="O753" i="3"/>
  <c r="O755" i="3"/>
  <c r="O747" i="3"/>
  <c r="O754" i="3"/>
  <c r="O751" i="3"/>
  <c r="P120" i="39"/>
  <c r="P197" i="39" s="1"/>
  <c r="P749" i="3"/>
  <c r="P754" i="3"/>
  <c r="P750" i="3"/>
  <c r="P753" i="3"/>
  <c r="P755" i="3"/>
  <c r="P747" i="3"/>
  <c r="P751" i="3"/>
  <c r="T120" i="39"/>
  <c r="T197" i="39" s="1"/>
  <c r="T753" i="3"/>
  <c r="T749" i="3"/>
  <c r="T755" i="3"/>
  <c r="T747" i="3"/>
  <c r="T751" i="3"/>
  <c r="T754" i="3"/>
  <c r="T750" i="3"/>
  <c r="V120" i="39"/>
  <c r="V197" i="39" s="1"/>
  <c r="V749" i="3"/>
  <c r="V747" i="3"/>
  <c r="V754" i="3"/>
  <c r="V750" i="3"/>
  <c r="V755" i="3"/>
  <c r="V753" i="3"/>
  <c r="V751" i="3"/>
  <c r="R48" i="39"/>
  <c r="Q464" i="3"/>
  <c r="Q468" i="3"/>
  <c r="Q466" i="3"/>
  <c r="Q462" i="3"/>
  <c r="Q465" i="3"/>
  <c r="R47" i="39"/>
  <c r="R195" i="39" s="1"/>
  <c r="R462" i="3"/>
  <c r="R468" i="3"/>
  <c r="R465" i="3"/>
  <c r="R470" i="3"/>
  <c r="R466" i="3"/>
  <c r="R469" i="3"/>
  <c r="R464" i="3"/>
  <c r="Q470" i="3"/>
  <c r="Q469" i="3"/>
  <c r="P46" i="39"/>
  <c r="S45" i="39"/>
  <c r="D150" i="20"/>
  <c r="D154" i="20" s="1"/>
  <c r="D157" i="20" s="1"/>
  <c r="M33" i="39"/>
  <c r="M184" i="39" s="1"/>
  <c r="M270" i="4"/>
  <c r="M264" i="4"/>
  <c r="M267" i="4"/>
  <c r="M268" i="4"/>
  <c r="M271" i="4"/>
  <c r="M266" i="4"/>
  <c r="M272" i="4"/>
  <c r="M32" i="39"/>
  <c r="M183" i="39" s="1"/>
  <c r="M145" i="4"/>
  <c r="M150" i="4"/>
  <c r="M144" i="4"/>
  <c r="M149" i="4"/>
  <c r="M148" i="4"/>
  <c r="M142" i="4"/>
  <c r="M146" i="4"/>
  <c r="K19" i="36"/>
  <c r="J174" i="39"/>
  <c r="O58" i="32"/>
  <c r="H138" i="39"/>
  <c r="H215" i="39" s="1"/>
  <c r="K179" i="12"/>
  <c r="K180" i="12" s="1"/>
  <c r="J200" i="12" s="1"/>
  <c r="K238" i="12"/>
  <c r="J237" i="12"/>
  <c r="J244" i="12" s="1"/>
  <c r="M240" i="12"/>
  <c r="N241" i="12"/>
  <c r="O242" i="12"/>
  <c r="L239" i="12"/>
  <c r="P57" i="35"/>
  <c r="P58" i="35" s="1"/>
  <c r="L78" i="35" s="1"/>
  <c r="G175" i="39"/>
  <c r="K19" i="39"/>
  <c r="K175" i="39" s="1"/>
  <c r="O118" i="35"/>
  <c r="L115" i="35"/>
  <c r="L122" i="35" s="1"/>
  <c r="M116" i="35"/>
  <c r="N117" i="35"/>
  <c r="Q120" i="35"/>
  <c r="P119" i="35"/>
  <c r="J72" i="39"/>
  <c r="E120" i="39"/>
  <c r="D197" i="39"/>
  <c r="P56" i="32"/>
  <c r="P57" i="32" s="1"/>
  <c r="L77" i="32" s="1"/>
  <c r="N116" i="32"/>
  <c r="Q119" i="32"/>
  <c r="O117" i="32"/>
  <c r="M115" i="32"/>
  <c r="L114" i="32"/>
  <c r="P118" i="32"/>
  <c r="L114" i="20"/>
  <c r="Q119" i="20"/>
  <c r="N116" i="20"/>
  <c r="M115" i="20"/>
  <c r="O117" i="20"/>
  <c r="P118" i="20"/>
  <c r="P56" i="20"/>
  <c r="P57" i="20" s="1"/>
  <c r="L77" i="20" s="1"/>
  <c r="S123" i="30"/>
  <c r="Q121" i="30"/>
  <c r="R122" i="30"/>
  <c r="P120" i="30"/>
  <c r="N118" i="30"/>
  <c r="N125" i="30" s="1"/>
  <c r="M143" i="39" s="1"/>
  <c r="O119" i="30"/>
  <c r="K61" i="31"/>
  <c r="L118" i="31"/>
  <c r="K117" i="31"/>
  <c r="N120" i="31"/>
  <c r="O121" i="31"/>
  <c r="P122" i="31"/>
  <c r="M119" i="31"/>
  <c r="L59" i="31"/>
  <c r="L60" i="31" s="1"/>
  <c r="K80" i="31" s="1"/>
  <c r="L124" i="12"/>
  <c r="K123" i="12"/>
  <c r="J122" i="12"/>
  <c r="J129" i="12" s="1"/>
  <c r="N126" i="12"/>
  <c r="O127" i="12"/>
  <c r="M125" i="12"/>
  <c r="K64" i="12"/>
  <c r="K65" i="12" s="1"/>
  <c r="J85" i="12" s="1"/>
  <c r="O81" i="19"/>
  <c r="O82" i="19" s="1"/>
  <c r="N102" i="19" s="1"/>
  <c r="P141" i="19"/>
  <c r="O140" i="19"/>
  <c r="N139" i="19"/>
  <c r="N146" i="19" s="1"/>
  <c r="Q142" i="19"/>
  <c r="R143" i="19"/>
  <c r="S144" i="19"/>
  <c r="Q260" i="19"/>
  <c r="R261" i="19"/>
  <c r="S262" i="19"/>
  <c r="N257" i="19"/>
  <c r="N264" i="19" s="1"/>
  <c r="O258" i="19"/>
  <c r="P259" i="19"/>
  <c r="J300" i="5"/>
  <c r="O199" i="19"/>
  <c r="O200" i="19" s="1"/>
  <c r="N220" i="19" s="1"/>
  <c r="L75" i="10"/>
  <c r="R47" i="36"/>
  <c r="S45" i="36"/>
  <c r="P46" i="36"/>
  <c r="R48" i="36"/>
  <c r="M32" i="36"/>
  <c r="M33" i="36"/>
  <c r="J277" i="5"/>
  <c r="K293" i="5" s="1"/>
  <c r="N297" i="5"/>
  <c r="M296" i="5"/>
  <c r="L295" i="5"/>
  <c r="K294" i="5"/>
  <c r="O298" i="5"/>
  <c r="J72" i="36"/>
  <c r="L132" i="10"/>
  <c r="N134" i="10"/>
  <c r="M133" i="10"/>
  <c r="O135" i="10"/>
  <c r="P136" i="10"/>
  <c r="K131" i="10"/>
  <c r="M73" i="10"/>
  <c r="M74" i="10" s="1"/>
  <c r="K94" i="10" s="1"/>
  <c r="W153" i="3"/>
  <c r="V152" i="3"/>
  <c r="T150" i="3"/>
  <c r="T157" i="3" s="1"/>
  <c r="S116" i="39" s="1"/>
  <c r="U151" i="3"/>
  <c r="U297" i="3"/>
  <c r="S295" i="3"/>
  <c r="T296" i="3"/>
  <c r="W299" i="3"/>
  <c r="V298" i="3"/>
  <c r="U299" i="3"/>
  <c r="V300" i="3"/>
  <c r="Q295" i="3"/>
  <c r="Q302" i="3" s="1"/>
  <c r="P317" i="3" s="1"/>
  <c r="R296" i="3"/>
  <c r="R302" i="3" s="1"/>
  <c r="Q117" i="39" s="1"/>
  <c r="S297" i="3"/>
  <c r="T298" i="3"/>
  <c r="S377" i="3"/>
  <c r="S378" i="3" s="1"/>
  <c r="S400" i="3" s="1"/>
  <c r="U440" i="3"/>
  <c r="V441" i="3"/>
  <c r="W442" i="3"/>
  <c r="V587" i="3"/>
  <c r="W588" i="3"/>
  <c r="T585" i="3"/>
  <c r="R583" i="3"/>
  <c r="R590" i="3" s="1"/>
  <c r="S584" i="3"/>
  <c r="S590" i="3" s="1"/>
  <c r="R119" i="39" s="1"/>
  <c r="U586" i="3"/>
  <c r="H49" i="2"/>
  <c r="H63" i="2" s="1"/>
  <c r="H70" i="2" s="1"/>
  <c r="F283" i="5"/>
  <c r="F289" i="5" s="1"/>
  <c r="H285" i="5"/>
  <c r="H289" i="5" s="1"/>
  <c r="W538" i="5"/>
  <c r="AD497" i="5"/>
  <c r="Y516" i="5"/>
  <c r="Y513" i="5"/>
  <c r="Y515" i="5"/>
  <c r="AD499" i="5"/>
  <c r="AD500" i="5"/>
  <c r="X523" i="5"/>
  <c r="N385" i="5"/>
  <c r="N388" i="5"/>
  <c r="N387" i="5"/>
  <c r="L247" i="5"/>
  <c r="L254" i="5" s="1"/>
  <c r="L262" i="5" s="1"/>
  <c r="L265" i="5" s="1"/>
  <c r="N285" i="5"/>
  <c r="M284" i="5"/>
  <c r="K282" i="5"/>
  <c r="L283" i="5"/>
  <c r="O286" i="5"/>
  <c r="M251" i="5"/>
  <c r="K276" i="5" s="1"/>
  <c r="Q287" i="5" s="1"/>
  <c r="O206" i="5"/>
  <c r="N224" i="5"/>
  <c r="N222" i="5"/>
  <c r="N225" i="5"/>
  <c r="I410" i="5"/>
  <c r="I417" i="5" s="1"/>
  <c r="I425" i="5" s="1"/>
  <c r="I428" i="5" s="1"/>
  <c r="K386" i="5"/>
  <c r="K395" i="5" s="1"/>
  <c r="J415" i="5"/>
  <c r="H439" i="5" s="1"/>
  <c r="O369" i="5"/>
  <c r="Q71" i="4"/>
  <c r="P72" i="4"/>
  <c r="P75" i="4" s="1"/>
  <c r="O103" i="4"/>
  <c r="O77" i="4"/>
  <c r="O78" i="4" s="1"/>
  <c r="O91" i="4" s="1"/>
  <c r="S124" i="4"/>
  <c r="Q122" i="4"/>
  <c r="R123" i="4"/>
  <c r="T125" i="4"/>
  <c r="N105" i="4"/>
  <c r="P121" i="4"/>
  <c r="O120" i="4"/>
  <c r="O127" i="4" s="1"/>
  <c r="N32" i="40" s="1"/>
  <c r="N133" i="40" s="1"/>
  <c r="L18" i="4"/>
  <c r="L24" i="4" s="1"/>
  <c r="N79" i="4"/>
  <c r="N201" i="4"/>
  <c r="O225" i="4"/>
  <c r="O199" i="4"/>
  <c r="O200" i="4" s="1"/>
  <c r="O213" i="4" s="1"/>
  <c r="Q244" i="4"/>
  <c r="T247" i="4"/>
  <c r="P243" i="4"/>
  <c r="S246" i="4"/>
  <c r="O242" i="4"/>
  <c r="O249" i="4" s="1"/>
  <c r="N33" i="40" s="1"/>
  <c r="N134" i="40" s="1"/>
  <c r="R245" i="4"/>
  <c r="N227" i="4"/>
  <c r="P194" i="4"/>
  <c r="P197" i="4" s="1"/>
  <c r="Q193" i="4"/>
  <c r="N213" i="4"/>
  <c r="F17" i="2"/>
  <c r="E23" i="2"/>
  <c r="K99" i="40"/>
  <c r="K126" i="40" s="1"/>
  <c r="J181" i="12"/>
  <c r="D88" i="2"/>
  <c r="D89" i="2" s="1"/>
  <c r="M57" i="31"/>
  <c r="L79" i="31" s="1"/>
  <c r="L90" i="31" s="1"/>
  <c r="I27" i="2"/>
  <c r="H28" i="2"/>
  <c r="O58" i="30"/>
  <c r="N80" i="30" s="1"/>
  <c r="N91" i="30" s="1"/>
  <c r="O107" i="31"/>
  <c r="N106" i="31"/>
  <c r="N113" i="31" s="1"/>
  <c r="Q109" i="31"/>
  <c r="R110" i="31"/>
  <c r="S111" i="31"/>
  <c r="P108" i="31"/>
  <c r="L76" i="36"/>
  <c r="P111" i="30"/>
  <c r="N109" i="30"/>
  <c r="L107" i="30"/>
  <c r="L114" i="30" s="1"/>
  <c r="K72" i="40" s="1"/>
  <c r="K170" i="40" s="1"/>
  <c r="M108" i="30"/>
  <c r="O110" i="30"/>
  <c r="Q112" i="30"/>
  <c r="L62" i="30"/>
  <c r="M60" i="30"/>
  <c r="M61" i="30" s="1"/>
  <c r="L81" i="30" s="1"/>
  <c r="L90" i="30"/>
  <c r="Q73" i="19"/>
  <c r="P79" i="19"/>
  <c r="O101" i="19" s="1"/>
  <c r="O112" i="19" s="1"/>
  <c r="P197" i="19"/>
  <c r="O219" i="19" s="1"/>
  <c r="O230" i="19" s="1"/>
  <c r="N47" i="30"/>
  <c r="I48" i="2"/>
  <c r="M61" i="12"/>
  <c r="L62" i="12"/>
  <c r="K84" i="12" s="1"/>
  <c r="K95" i="12" s="1"/>
  <c r="M176" i="12"/>
  <c r="L177" i="12"/>
  <c r="K199" i="12" s="1"/>
  <c r="K210" i="12" s="1"/>
  <c r="O174" i="12"/>
  <c r="I46" i="2"/>
  <c r="H678" i="3"/>
  <c r="H680" i="3" s="1"/>
  <c r="H684" i="3" s="1"/>
  <c r="H698" i="3" s="1"/>
  <c r="H675" i="3"/>
  <c r="H817" i="3"/>
  <c r="H820" i="3"/>
  <c r="H822" i="3" s="1"/>
  <c r="H826" i="3" s="1"/>
  <c r="H840" i="3" s="1"/>
  <c r="I47" i="2"/>
  <c r="H536" i="3"/>
  <c r="H538" i="3" s="1"/>
  <c r="H533" i="3"/>
  <c r="O46" i="31"/>
  <c r="N89" i="31" s="1"/>
  <c r="S54" i="30"/>
  <c r="O70" i="10"/>
  <c r="N71" i="10"/>
  <c r="L93" i="10" s="1"/>
  <c r="L104" i="10" s="1"/>
  <c r="D270" i="35"/>
  <c r="D274" i="35" s="1"/>
  <c r="D277" i="35" s="1"/>
  <c r="W575" i="3"/>
  <c r="V574" i="3"/>
  <c r="U573" i="3"/>
  <c r="T572" i="3"/>
  <c r="T579" i="3" s="1"/>
  <c r="S48" i="40" s="1"/>
  <c r="S146" i="40" s="1"/>
  <c r="T377" i="3"/>
  <c r="T378" i="3" s="1"/>
  <c r="T400" i="3" s="1"/>
  <c r="T412" i="3"/>
  <c r="W432" i="3"/>
  <c r="V431" i="3"/>
  <c r="T429" i="3"/>
  <c r="T436" i="3" s="1"/>
  <c r="S47" i="40" s="1"/>
  <c r="S145" i="40" s="1"/>
  <c r="U430" i="3"/>
  <c r="S284" i="3"/>
  <c r="S291" i="3" s="1"/>
  <c r="R46" i="40" s="1"/>
  <c r="R144" i="40" s="1"/>
  <c r="T285" i="3"/>
  <c r="W288" i="3"/>
  <c r="U286" i="3"/>
  <c r="V287" i="3"/>
  <c r="R291" i="3"/>
  <c r="Q46" i="40" s="1"/>
  <c r="Q144" i="40" s="1"/>
  <c r="V85" i="3"/>
  <c r="AU51" i="3"/>
  <c r="AV51" i="3" s="1"/>
  <c r="AV52" i="3" s="1"/>
  <c r="AV64" i="3" s="1"/>
  <c r="V86" i="3" s="1"/>
  <c r="V901" i="3"/>
  <c r="S519" i="3"/>
  <c r="S542" i="3" s="1"/>
  <c r="S556" i="3" s="1"/>
  <c r="U515" i="3"/>
  <c r="V140" i="3"/>
  <c r="W141" i="3"/>
  <c r="U139" i="3"/>
  <c r="U146" i="3" s="1"/>
  <c r="T45" i="40" s="1"/>
  <c r="T143" i="40" s="1"/>
  <c r="T904" i="3"/>
  <c r="AQ487" i="3"/>
  <c r="AR487" i="3" s="1"/>
  <c r="AR488" i="3" s="1"/>
  <c r="AR497" i="3" s="1"/>
  <c r="T519" i="3" s="1"/>
  <c r="T542" i="3" s="1"/>
  <c r="T556" i="3" s="1"/>
  <c r="T518" i="3"/>
  <c r="T555" i="3" s="1"/>
  <c r="U903" i="3"/>
  <c r="V372" i="3"/>
  <c r="AS342" i="3"/>
  <c r="AT342" i="3" s="1"/>
  <c r="AT343" i="3" s="1"/>
  <c r="AT355" i="3" s="1"/>
  <c r="U376" i="3" s="1"/>
  <c r="U399" i="3" s="1"/>
  <c r="U413" i="3" s="1"/>
  <c r="U375" i="3"/>
  <c r="W901" i="3"/>
  <c r="AW51" i="3"/>
  <c r="AX51" i="3" s="1"/>
  <c r="AX52" i="3" s="1"/>
  <c r="AX64" i="3" s="1"/>
  <c r="W86" i="3" s="1"/>
  <c r="W85" i="3"/>
  <c r="U86" i="3"/>
  <c r="T168" i="12"/>
  <c r="R47" i="20"/>
  <c r="Q54" i="20"/>
  <c r="M76" i="20" s="1"/>
  <c r="M87" i="20" s="1"/>
  <c r="Q55" i="35"/>
  <c r="M77" i="35" s="1"/>
  <c r="M88" i="35" s="1"/>
  <c r="R49" i="35"/>
  <c r="P55" i="31"/>
  <c r="O53" i="12"/>
  <c r="R48" i="32"/>
  <c r="Q54" i="32"/>
  <c r="M76" i="32" s="1"/>
  <c r="M87" i="32" s="1"/>
  <c r="W189" i="5"/>
  <c r="V197" i="5"/>
  <c r="V545" i="5" s="1"/>
  <c r="V553" i="5" s="1"/>
  <c r="V556" i="5" s="1"/>
  <c r="R223" i="5"/>
  <c r="AO197" i="3"/>
  <c r="AP197" i="3" s="1"/>
  <c r="AP198" i="3" s="1"/>
  <c r="AP210" i="3" s="1"/>
  <c r="T227" i="3"/>
  <c r="S902" i="3"/>
  <c r="S230" i="3"/>
  <c r="S267" i="3" s="1"/>
  <c r="R232" i="3"/>
  <c r="R233" i="3" s="1"/>
  <c r="R255" i="3" s="1"/>
  <c r="C549" i="5" l="1"/>
  <c r="F553" i="5"/>
  <c r="F556" i="5" s="1"/>
  <c r="H95" i="10"/>
  <c r="I95" i="10" s="1"/>
  <c r="J95" i="10" s="1"/>
  <c r="U157" i="3"/>
  <c r="T116" i="39" s="1"/>
  <c r="L121" i="20"/>
  <c r="K137" i="20" s="1"/>
  <c r="H138" i="10"/>
  <c r="G158" i="10" s="1"/>
  <c r="G544" i="3"/>
  <c r="H23" i="2"/>
  <c r="O378" i="5"/>
  <c r="O382" i="5" s="1"/>
  <c r="O328" i="5"/>
  <c r="N327" i="5"/>
  <c r="Q330" i="5"/>
  <c r="P329" i="5"/>
  <c r="R331" i="5"/>
  <c r="M326" i="5"/>
  <c r="M333" i="5" s="1"/>
  <c r="L41" i="40" s="1"/>
  <c r="O215" i="5"/>
  <c r="O219" i="5" s="1"/>
  <c r="M275" i="5" s="1"/>
  <c r="E29" i="2"/>
  <c r="E34" i="2" s="1"/>
  <c r="E72" i="2" s="1"/>
  <c r="L165" i="19"/>
  <c r="L164" i="19"/>
  <c r="J137" i="32"/>
  <c r="G686" i="3"/>
  <c r="H145" i="30"/>
  <c r="H149" i="30"/>
  <c r="J141" i="32"/>
  <c r="L163" i="19"/>
  <c r="L168" i="19"/>
  <c r="L169" i="19"/>
  <c r="L161" i="19"/>
  <c r="C405" i="3"/>
  <c r="H401" i="3"/>
  <c r="I401" i="3" s="1"/>
  <c r="J401" i="3" s="1"/>
  <c r="K401" i="3" s="1"/>
  <c r="L401" i="3" s="1"/>
  <c r="M401" i="3" s="1"/>
  <c r="N401" i="3" s="1"/>
  <c r="O401" i="3" s="1"/>
  <c r="P401" i="3" s="1"/>
  <c r="Q401" i="3" s="1"/>
  <c r="R401" i="3" s="1"/>
  <c r="L167" i="19"/>
  <c r="F891" i="3"/>
  <c r="F893" i="3"/>
  <c r="J139" i="32"/>
  <c r="J147" i="30"/>
  <c r="F897" i="3"/>
  <c r="J141" i="30"/>
  <c r="F895" i="3"/>
  <c r="J145" i="35"/>
  <c r="J146" i="35"/>
  <c r="J140" i="35"/>
  <c r="H144" i="30"/>
  <c r="G828" i="3"/>
  <c r="L121" i="32"/>
  <c r="K155" i="39" s="1"/>
  <c r="K232" i="39" s="1"/>
  <c r="H143" i="30"/>
  <c r="H141" i="30"/>
  <c r="K124" i="31"/>
  <c r="J147" i="39" s="1"/>
  <c r="J224" i="39" s="1"/>
  <c r="H147" i="30"/>
  <c r="H148" i="30"/>
  <c r="I148" i="31"/>
  <c r="F750" i="3"/>
  <c r="F755" i="3"/>
  <c r="J139" i="20"/>
  <c r="J144" i="20"/>
  <c r="J141" i="20"/>
  <c r="J151" i="39"/>
  <c r="J228" i="39" s="1"/>
  <c r="J137" i="20"/>
  <c r="J149" i="30"/>
  <c r="J144" i="30"/>
  <c r="J138" i="35"/>
  <c r="J142" i="35"/>
  <c r="F751" i="3"/>
  <c r="F753" i="3"/>
  <c r="J148" i="30"/>
  <c r="J145" i="30"/>
  <c r="J141" i="35"/>
  <c r="J159" i="39"/>
  <c r="J236" i="39" s="1"/>
  <c r="F749" i="3"/>
  <c r="F120" i="39"/>
  <c r="F197" i="39" s="1"/>
  <c r="J143" i="30"/>
  <c r="J220" i="39"/>
  <c r="J144" i="35"/>
  <c r="F754" i="3"/>
  <c r="I147" i="39"/>
  <c r="I224" i="39" s="1"/>
  <c r="I143" i="31"/>
  <c r="I146" i="31"/>
  <c r="I140" i="31"/>
  <c r="I142" i="31"/>
  <c r="M871" i="3"/>
  <c r="N872" i="3"/>
  <c r="N874" i="3" s="1"/>
  <c r="I867" i="3"/>
  <c r="K869" i="3"/>
  <c r="J868" i="3"/>
  <c r="L870" i="3"/>
  <c r="I147" i="31"/>
  <c r="J155" i="39"/>
  <c r="J232" i="39" s="1"/>
  <c r="J140" i="32"/>
  <c r="J144" i="32"/>
  <c r="J143" i="32"/>
  <c r="H543" i="3"/>
  <c r="C547" i="3" s="1"/>
  <c r="H542" i="3"/>
  <c r="H556" i="3" s="1"/>
  <c r="J140" i="20"/>
  <c r="J143" i="20"/>
  <c r="F892" i="3"/>
  <c r="F889" i="3"/>
  <c r="H155" i="39"/>
  <c r="H232" i="39" s="1"/>
  <c r="H139" i="32"/>
  <c r="H141" i="32"/>
  <c r="H144" i="32"/>
  <c r="H145" i="32"/>
  <c r="H143" i="32"/>
  <c r="H137" i="32"/>
  <c r="H140" i="32"/>
  <c r="H147" i="39"/>
  <c r="H224" i="39" s="1"/>
  <c r="H144" i="31"/>
  <c r="H142" i="31"/>
  <c r="H143" i="31"/>
  <c r="H140" i="31"/>
  <c r="H147" i="31"/>
  <c r="H148" i="31"/>
  <c r="H146" i="31"/>
  <c r="M325" i="3"/>
  <c r="M320" i="3"/>
  <c r="M317" i="3"/>
  <c r="M321" i="3"/>
  <c r="M324" i="3"/>
  <c r="M319" i="3"/>
  <c r="M323" i="3"/>
  <c r="M117" i="39"/>
  <c r="M194" i="39" s="1"/>
  <c r="J325" i="3"/>
  <c r="J321" i="3"/>
  <c r="J117" i="39"/>
  <c r="J194" i="39" s="1"/>
  <c r="J317" i="3"/>
  <c r="J319" i="3"/>
  <c r="J324" i="3"/>
  <c r="J323" i="3"/>
  <c r="J320" i="3"/>
  <c r="F157" i="10"/>
  <c r="F134" i="39"/>
  <c r="F211" i="39" s="1"/>
  <c r="F161" i="10"/>
  <c r="F156" i="10"/>
  <c r="F160" i="10"/>
  <c r="F154" i="10"/>
  <c r="F158" i="10"/>
  <c r="F162" i="10"/>
  <c r="I159" i="39"/>
  <c r="I236" i="39" s="1"/>
  <c r="I141" i="35"/>
  <c r="I145" i="35"/>
  <c r="I142" i="35"/>
  <c r="I138" i="35"/>
  <c r="I144" i="35"/>
  <c r="I140" i="35"/>
  <c r="I146" i="35"/>
  <c r="K870" i="3"/>
  <c r="H867" i="3"/>
  <c r="H874" i="3" s="1"/>
  <c r="J869" i="3"/>
  <c r="I868" i="3"/>
  <c r="L871" i="3"/>
  <c r="M872" i="3"/>
  <c r="G319" i="3"/>
  <c r="G324" i="3"/>
  <c r="G321" i="3"/>
  <c r="G323" i="3"/>
  <c r="G317" i="3"/>
  <c r="G320" i="3"/>
  <c r="G117" i="39"/>
  <c r="G194" i="39" s="1"/>
  <c r="G325" i="3"/>
  <c r="H323" i="3"/>
  <c r="H325" i="3"/>
  <c r="H320" i="3"/>
  <c r="H317" i="3"/>
  <c r="H319" i="3"/>
  <c r="H321" i="3"/>
  <c r="H324" i="3"/>
  <c r="H117" i="39"/>
  <c r="H194" i="39" s="1"/>
  <c r="L317" i="3"/>
  <c r="L324" i="3"/>
  <c r="L323" i="3"/>
  <c r="L325" i="3"/>
  <c r="L320" i="3"/>
  <c r="L321" i="3"/>
  <c r="L319" i="3"/>
  <c r="L117" i="39"/>
  <c r="L194" i="39" s="1"/>
  <c r="H137" i="20"/>
  <c r="H140" i="20"/>
  <c r="H145" i="20"/>
  <c r="H144" i="20"/>
  <c r="H141" i="20"/>
  <c r="H143" i="20"/>
  <c r="H151" i="39"/>
  <c r="H228" i="39" s="1"/>
  <c r="H139" i="20"/>
  <c r="H725" i="3"/>
  <c r="H732" i="3" s="1"/>
  <c r="M730" i="3"/>
  <c r="I726" i="3"/>
  <c r="J727" i="3"/>
  <c r="K728" i="3"/>
  <c r="L729" i="3"/>
  <c r="H146" i="35"/>
  <c r="H141" i="35"/>
  <c r="H145" i="35"/>
  <c r="H140" i="35"/>
  <c r="H138" i="35"/>
  <c r="H159" i="39"/>
  <c r="H236" i="39" s="1"/>
  <c r="H144" i="35"/>
  <c r="H142" i="35"/>
  <c r="F612" i="3"/>
  <c r="F611" i="3"/>
  <c r="F608" i="3"/>
  <c r="F609" i="3"/>
  <c r="F613" i="3"/>
  <c r="F605" i="3"/>
  <c r="F607" i="3"/>
  <c r="F119" i="39"/>
  <c r="F196" i="39" s="1"/>
  <c r="I725" i="3"/>
  <c r="K727" i="3"/>
  <c r="N730" i="3"/>
  <c r="N732" i="3" s="1"/>
  <c r="J726" i="3"/>
  <c r="M729" i="3"/>
  <c r="L728" i="3"/>
  <c r="J145" i="20"/>
  <c r="F896" i="3"/>
  <c r="G462" i="3"/>
  <c r="G465" i="3"/>
  <c r="G468" i="3"/>
  <c r="G466" i="3"/>
  <c r="G118" i="39"/>
  <c r="G195" i="39" s="1"/>
  <c r="G470" i="3"/>
  <c r="G464" i="3"/>
  <c r="G469" i="3"/>
  <c r="J585" i="3"/>
  <c r="L587" i="3"/>
  <c r="M588" i="3"/>
  <c r="H583" i="3"/>
  <c r="H590" i="3" s="1"/>
  <c r="K586" i="3"/>
  <c r="I584" i="3"/>
  <c r="I143" i="39"/>
  <c r="I220" i="39" s="1"/>
  <c r="I147" i="30"/>
  <c r="I149" i="30"/>
  <c r="I143" i="30"/>
  <c r="I148" i="30"/>
  <c r="I144" i="30"/>
  <c r="I141" i="30"/>
  <c r="I145" i="30"/>
  <c r="K317" i="3"/>
  <c r="K321" i="3"/>
  <c r="K320" i="3"/>
  <c r="K324" i="3"/>
  <c r="K323" i="3"/>
  <c r="K319" i="3"/>
  <c r="K117" i="39"/>
  <c r="K194" i="39" s="1"/>
  <c r="K325" i="3"/>
  <c r="I440" i="3"/>
  <c r="I447" i="3" s="1"/>
  <c r="M444" i="3"/>
  <c r="M447" i="3" s="1"/>
  <c r="K442" i="3"/>
  <c r="K447" i="3" s="1"/>
  <c r="N445" i="3"/>
  <c r="N447" i="3" s="1"/>
  <c r="J441" i="3"/>
  <c r="J447" i="3" s="1"/>
  <c r="L443" i="3"/>
  <c r="L447" i="3" s="1"/>
  <c r="K133" i="10"/>
  <c r="K138" i="10" s="1"/>
  <c r="N136" i="10"/>
  <c r="L134" i="10"/>
  <c r="J132" i="10"/>
  <c r="J138" i="10" s="1"/>
  <c r="M135" i="10"/>
  <c r="I131" i="10"/>
  <c r="I138" i="10" s="1"/>
  <c r="I155" i="39"/>
  <c r="I232" i="39" s="1"/>
  <c r="I144" i="32"/>
  <c r="I140" i="32"/>
  <c r="I141" i="32"/>
  <c r="I145" i="32"/>
  <c r="I143" i="32"/>
  <c r="I139" i="32"/>
  <c r="I137" i="32"/>
  <c r="G134" i="39"/>
  <c r="G211" i="39" s="1"/>
  <c r="I320" i="3"/>
  <c r="I321" i="3"/>
  <c r="I117" i="39"/>
  <c r="I194" i="39" s="1"/>
  <c r="I317" i="3"/>
  <c r="I324" i="3"/>
  <c r="I319" i="3"/>
  <c r="I325" i="3"/>
  <c r="I323" i="3"/>
  <c r="I151" i="39"/>
  <c r="I228" i="39" s="1"/>
  <c r="I143" i="20"/>
  <c r="I141" i="20"/>
  <c r="I144" i="20"/>
  <c r="I140" i="20"/>
  <c r="I137" i="20"/>
  <c r="I145" i="20"/>
  <c r="I139" i="20"/>
  <c r="C223" i="16"/>
  <c r="H157" i="3"/>
  <c r="G178" i="3" s="1"/>
  <c r="S302" i="3"/>
  <c r="R117" i="39" s="1"/>
  <c r="W152" i="3"/>
  <c r="V151" i="3"/>
  <c r="H111" i="3"/>
  <c r="I111" i="3" s="1"/>
  <c r="J111" i="3" s="1"/>
  <c r="K111" i="3" s="1"/>
  <c r="L111" i="3" s="1"/>
  <c r="M111" i="3" s="1"/>
  <c r="N111" i="3" s="1"/>
  <c r="O111" i="3" s="1"/>
  <c r="P111" i="3" s="1"/>
  <c r="Q111" i="3" s="1"/>
  <c r="R111" i="3" s="1"/>
  <c r="S111" i="3" s="1"/>
  <c r="T111" i="3" s="1"/>
  <c r="H827" i="3"/>
  <c r="C831" i="3" s="1"/>
  <c r="R17" i="3" s="1"/>
  <c r="F179" i="3"/>
  <c r="F178" i="3"/>
  <c r="F116" i="39"/>
  <c r="F175" i="3"/>
  <c r="F174" i="3"/>
  <c r="F172" i="3"/>
  <c r="F176" i="3"/>
  <c r="F180" i="3"/>
  <c r="H685" i="3"/>
  <c r="C690" i="3" s="1"/>
  <c r="S16" i="3" s="1"/>
  <c r="L153" i="3"/>
  <c r="L157" i="3" s="1"/>
  <c r="N155" i="3"/>
  <c r="N157" i="3" s="1"/>
  <c r="K152" i="3"/>
  <c r="K157" i="3" s="1"/>
  <c r="I150" i="3"/>
  <c r="I157" i="3" s="1"/>
  <c r="J151" i="3"/>
  <c r="J157" i="3" s="1"/>
  <c r="M154" i="3"/>
  <c r="M157" i="3" s="1"/>
  <c r="W122" i="3"/>
  <c r="U109" i="3"/>
  <c r="U123" i="3" s="1"/>
  <c r="W109" i="3"/>
  <c r="W123" i="3" s="1"/>
  <c r="V109" i="3"/>
  <c r="V122" i="3"/>
  <c r="W139" i="3" s="1"/>
  <c r="C115" i="3"/>
  <c r="C548" i="5"/>
  <c r="S379" i="3"/>
  <c r="T379" i="3" s="1"/>
  <c r="P256" i="3"/>
  <c r="Q256" i="3" s="1"/>
  <c r="R256" i="3" s="1"/>
  <c r="J188" i="40"/>
  <c r="N232" i="5"/>
  <c r="N252" i="5" s="1"/>
  <c r="K90" i="40"/>
  <c r="L18" i="40"/>
  <c r="M76" i="39"/>
  <c r="M76" i="40"/>
  <c r="M174" i="40" s="1"/>
  <c r="L99" i="40"/>
  <c r="L100" i="40"/>
  <c r="L127" i="40" s="1"/>
  <c r="L19" i="40"/>
  <c r="L125" i="40" s="1"/>
  <c r="K117" i="40"/>
  <c r="K193" i="40" s="1"/>
  <c r="V578" i="5"/>
  <c r="U577" i="5"/>
  <c r="U584" i="5" s="1"/>
  <c r="W542" i="5"/>
  <c r="U572" i="5" s="1"/>
  <c r="W578" i="5" s="1"/>
  <c r="U274" i="5"/>
  <c r="U315" i="5"/>
  <c r="U322" i="5" s="1"/>
  <c r="T111" i="40" s="1"/>
  <c r="W317" i="5"/>
  <c r="V316" i="5"/>
  <c r="E139" i="40"/>
  <c r="D139" i="40"/>
  <c r="D484" i="5"/>
  <c r="G139" i="40"/>
  <c r="I112" i="39"/>
  <c r="I248" i="39" s="1"/>
  <c r="F139" i="40"/>
  <c r="D614" i="5"/>
  <c r="D615" i="5"/>
  <c r="D618" i="5"/>
  <c r="D617" i="5"/>
  <c r="D613" i="5"/>
  <c r="D611" i="5"/>
  <c r="D477" i="5"/>
  <c r="D479" i="5"/>
  <c r="D481" i="5"/>
  <c r="D485" i="5"/>
  <c r="D483" i="5"/>
  <c r="G483" i="5"/>
  <c r="E485" i="5"/>
  <c r="F477" i="5"/>
  <c r="E477" i="5"/>
  <c r="E484" i="5"/>
  <c r="E481" i="5"/>
  <c r="E483" i="5"/>
  <c r="E479" i="5"/>
  <c r="O92" i="4"/>
  <c r="G480" i="5"/>
  <c r="G484" i="5"/>
  <c r="P58" i="20"/>
  <c r="K18" i="39"/>
  <c r="S619" i="5"/>
  <c r="S618" i="5"/>
  <c r="S617" i="5"/>
  <c r="S615" i="5"/>
  <c r="S614" i="5"/>
  <c r="S613" i="5"/>
  <c r="O619" i="5"/>
  <c r="O618" i="5"/>
  <c r="O617" i="5"/>
  <c r="O615" i="5"/>
  <c r="O614" i="5"/>
  <c r="O613" i="5"/>
  <c r="Q613" i="5"/>
  <c r="Q614" i="5"/>
  <c r="Q615" i="5"/>
  <c r="Q619" i="5"/>
  <c r="Q617" i="5"/>
  <c r="Q618" i="5"/>
  <c r="G477" i="5"/>
  <c r="G614" i="5"/>
  <c r="G619" i="5"/>
  <c r="G618" i="5"/>
  <c r="G617" i="5"/>
  <c r="G615" i="5"/>
  <c r="G613" i="5"/>
  <c r="M613" i="5"/>
  <c r="M617" i="5"/>
  <c r="M619" i="5"/>
  <c r="M618" i="5"/>
  <c r="M615" i="5"/>
  <c r="M614" i="5"/>
  <c r="J613" i="5"/>
  <c r="J619" i="5"/>
  <c r="J618" i="5"/>
  <c r="J617" i="5"/>
  <c r="J615" i="5"/>
  <c r="J614" i="5"/>
  <c r="G481" i="5"/>
  <c r="G357" i="5"/>
  <c r="G353" i="5"/>
  <c r="G356" i="5"/>
  <c r="G352" i="5"/>
  <c r="G355" i="5"/>
  <c r="G351" i="5"/>
  <c r="I355" i="5"/>
  <c r="I351" i="5"/>
  <c r="I356" i="5"/>
  <c r="I352" i="5"/>
  <c r="I357" i="5"/>
  <c r="I353" i="5"/>
  <c r="F356" i="5"/>
  <c r="F355" i="5"/>
  <c r="F352" i="5"/>
  <c r="F357" i="5"/>
  <c r="F353" i="5"/>
  <c r="F351" i="5"/>
  <c r="L619" i="5"/>
  <c r="L615" i="5"/>
  <c r="L613" i="5"/>
  <c r="L617" i="5"/>
  <c r="L614" i="5"/>
  <c r="L618" i="5"/>
  <c r="P619" i="5"/>
  <c r="P618" i="5"/>
  <c r="P614" i="5"/>
  <c r="P615" i="5"/>
  <c r="P613" i="5"/>
  <c r="P617" i="5"/>
  <c r="K619" i="5"/>
  <c r="K618" i="5"/>
  <c r="K617" i="5"/>
  <c r="K615" i="5"/>
  <c r="K614" i="5"/>
  <c r="K613" i="5"/>
  <c r="I613" i="5"/>
  <c r="I619" i="5"/>
  <c r="I614" i="5"/>
  <c r="I615" i="5"/>
  <c r="I618" i="5"/>
  <c r="I617" i="5"/>
  <c r="G485" i="5"/>
  <c r="N613" i="5"/>
  <c r="N619" i="5"/>
  <c r="N618" i="5"/>
  <c r="N617" i="5"/>
  <c r="N615" i="5"/>
  <c r="N614" i="5"/>
  <c r="F614" i="5"/>
  <c r="F613" i="5"/>
  <c r="F619" i="5"/>
  <c r="F618" i="5"/>
  <c r="F617" i="5"/>
  <c r="F615" i="5"/>
  <c r="R613" i="5"/>
  <c r="R619" i="5"/>
  <c r="R618" i="5"/>
  <c r="R617" i="5"/>
  <c r="R615" i="5"/>
  <c r="R614" i="5"/>
  <c r="G479" i="5"/>
  <c r="E355" i="5"/>
  <c r="E352" i="5"/>
  <c r="E351" i="5"/>
  <c r="E356" i="5"/>
  <c r="E357" i="5"/>
  <c r="E353" i="5"/>
  <c r="D349" i="5"/>
  <c r="D351" i="5"/>
  <c r="D357" i="5"/>
  <c r="D353" i="5"/>
  <c r="D355" i="5"/>
  <c r="D356" i="5"/>
  <c r="D352" i="5"/>
  <c r="E614" i="5"/>
  <c r="E613" i="5"/>
  <c r="E617" i="5"/>
  <c r="E618" i="5"/>
  <c r="E619" i="5"/>
  <c r="E615" i="5"/>
  <c r="Q611" i="5"/>
  <c r="H618" i="5"/>
  <c r="H619" i="5"/>
  <c r="H614" i="5"/>
  <c r="H617" i="5"/>
  <c r="H615" i="5"/>
  <c r="H613" i="5"/>
  <c r="F483" i="5"/>
  <c r="F481" i="5"/>
  <c r="F479" i="5"/>
  <c r="F480" i="5"/>
  <c r="F484" i="5"/>
  <c r="F485" i="5"/>
  <c r="H611" i="5"/>
  <c r="V577" i="5"/>
  <c r="S611" i="5"/>
  <c r="E611" i="5"/>
  <c r="I611" i="5"/>
  <c r="N611" i="5"/>
  <c r="O611" i="5"/>
  <c r="F611" i="5"/>
  <c r="G611" i="5"/>
  <c r="M611" i="5"/>
  <c r="K611" i="5"/>
  <c r="L611" i="5"/>
  <c r="P611" i="5"/>
  <c r="R611" i="5"/>
  <c r="J611" i="5"/>
  <c r="L457" i="5"/>
  <c r="J455" i="5"/>
  <c r="M458" i="5"/>
  <c r="I454" i="5"/>
  <c r="I461" i="5" s="1"/>
  <c r="H480" i="5" s="1"/>
  <c r="N459" i="5"/>
  <c r="K456" i="5"/>
  <c r="O445" i="5"/>
  <c r="P446" i="5"/>
  <c r="M443" i="5"/>
  <c r="M450" i="5" s="1"/>
  <c r="N444" i="5"/>
  <c r="R448" i="5"/>
  <c r="Q447" i="5"/>
  <c r="I286" i="5"/>
  <c r="I289" i="5" s="1"/>
  <c r="H41" i="39" s="1"/>
  <c r="H247" i="39" s="1"/>
  <c r="H249" i="39" s="1"/>
  <c r="P58" i="32"/>
  <c r="P59" i="35"/>
  <c r="K66" i="12"/>
  <c r="R196" i="39"/>
  <c r="M130" i="39"/>
  <c r="M207" i="39" s="1"/>
  <c r="M287" i="19"/>
  <c r="M283" i="19"/>
  <c r="M286" i="19"/>
  <c r="M279" i="19"/>
  <c r="M281" i="19"/>
  <c r="M285" i="19"/>
  <c r="M282" i="19"/>
  <c r="I139" i="39"/>
  <c r="I216" i="39" s="1"/>
  <c r="I265" i="12"/>
  <c r="I261" i="12"/>
  <c r="I262" i="12"/>
  <c r="I266" i="12"/>
  <c r="I267" i="12"/>
  <c r="I259" i="12"/>
  <c r="I263" i="12"/>
  <c r="L61" i="31"/>
  <c r="L18" i="39"/>
  <c r="L19" i="36"/>
  <c r="I146" i="12"/>
  <c r="I148" i="12"/>
  <c r="I151" i="12"/>
  <c r="I147" i="12"/>
  <c r="I150" i="12"/>
  <c r="I144" i="12"/>
  <c r="I152" i="12"/>
  <c r="M129" i="39"/>
  <c r="M206" i="39" s="1"/>
  <c r="M163" i="19"/>
  <c r="M167" i="19"/>
  <c r="M168" i="19"/>
  <c r="M161" i="19"/>
  <c r="M164" i="19"/>
  <c r="M169" i="19"/>
  <c r="M165" i="19"/>
  <c r="R608" i="3"/>
  <c r="R609" i="3"/>
  <c r="R612" i="3"/>
  <c r="R613" i="3"/>
  <c r="R611" i="3"/>
  <c r="R605" i="3"/>
  <c r="S48" i="39"/>
  <c r="Q119" i="39"/>
  <c r="Q196" i="39" s="1"/>
  <c r="Q607" i="3"/>
  <c r="Q608" i="3"/>
  <c r="Q605" i="3"/>
  <c r="Q609" i="3"/>
  <c r="Q611" i="3"/>
  <c r="Q612" i="3"/>
  <c r="Q613" i="3"/>
  <c r="R607" i="3"/>
  <c r="S47" i="39"/>
  <c r="P320" i="3"/>
  <c r="P324" i="3"/>
  <c r="P319" i="3"/>
  <c r="P321" i="3"/>
  <c r="P323" i="3"/>
  <c r="Q46" i="39"/>
  <c r="Q323" i="3"/>
  <c r="Q317" i="3"/>
  <c r="Q325" i="3"/>
  <c r="Q321" i="3"/>
  <c r="Q324" i="3"/>
  <c r="Q320" i="3"/>
  <c r="Q319" i="3"/>
  <c r="R46" i="39"/>
  <c r="P325" i="3"/>
  <c r="S180" i="3"/>
  <c r="S172" i="3"/>
  <c r="S175" i="3"/>
  <c r="T45" i="39"/>
  <c r="S193" i="39"/>
  <c r="S179" i="3"/>
  <c r="S176" i="3"/>
  <c r="S174" i="3"/>
  <c r="S178" i="3"/>
  <c r="I41" i="39"/>
  <c r="I247" i="39" s="1"/>
  <c r="G41" i="39"/>
  <c r="G247" i="39" s="1"/>
  <c r="G249" i="39" s="1"/>
  <c r="E41" i="39"/>
  <c r="E247" i="39" s="1"/>
  <c r="E249" i="39" s="1"/>
  <c r="D41" i="39"/>
  <c r="D247" i="39" s="1"/>
  <c r="D249" i="39" s="1"/>
  <c r="N33" i="39"/>
  <c r="N184" i="39" s="1"/>
  <c r="N264" i="4"/>
  <c r="N266" i="4"/>
  <c r="N267" i="4"/>
  <c r="N272" i="4"/>
  <c r="N268" i="4"/>
  <c r="N271" i="4"/>
  <c r="N270" i="4"/>
  <c r="N32" i="39"/>
  <c r="N183" i="39" s="1"/>
  <c r="N146" i="4"/>
  <c r="N145" i="4"/>
  <c r="N150" i="4"/>
  <c r="N148" i="4"/>
  <c r="N144" i="4"/>
  <c r="N149" i="4"/>
  <c r="N142" i="4"/>
  <c r="M18" i="40"/>
  <c r="M124" i="40" s="1"/>
  <c r="E197" i="39"/>
  <c r="K159" i="39"/>
  <c r="K236" i="39" s="1"/>
  <c r="K142" i="35"/>
  <c r="K145" i="35"/>
  <c r="K144" i="35"/>
  <c r="K140" i="35"/>
  <c r="K146" i="35"/>
  <c r="K141" i="35"/>
  <c r="K138" i="35"/>
  <c r="L179" i="12"/>
  <c r="L180" i="12" s="1"/>
  <c r="K200" i="12" s="1"/>
  <c r="K72" i="39"/>
  <c r="K220" i="39" s="1"/>
  <c r="K143" i="30"/>
  <c r="K149" i="30"/>
  <c r="K148" i="30"/>
  <c r="K145" i="30"/>
  <c r="K147" i="30"/>
  <c r="K141" i="30"/>
  <c r="K144" i="30"/>
  <c r="F41" i="36"/>
  <c r="F41" i="39"/>
  <c r="F247" i="39" s="1"/>
  <c r="F249" i="39" s="1"/>
  <c r="I138" i="39"/>
  <c r="I215" i="39" s="1"/>
  <c r="Q57" i="35"/>
  <c r="Q58" i="35" s="1"/>
  <c r="M78" i="35" s="1"/>
  <c r="P117" i="39"/>
  <c r="L19" i="39"/>
  <c r="L175" i="39" s="1"/>
  <c r="Q119" i="35"/>
  <c r="R120" i="35"/>
  <c r="M115" i="35"/>
  <c r="M122" i="35" s="1"/>
  <c r="N116" i="35"/>
  <c r="P118" i="35"/>
  <c r="O117" i="35"/>
  <c r="K237" i="12"/>
  <c r="K244" i="12" s="1"/>
  <c r="L238" i="12"/>
  <c r="O241" i="12"/>
  <c r="P242" i="12"/>
  <c r="M239" i="12"/>
  <c r="N240" i="12"/>
  <c r="Q56" i="32"/>
  <c r="Q57" i="32" s="1"/>
  <c r="Q118" i="32"/>
  <c r="R119" i="32"/>
  <c r="P117" i="32"/>
  <c r="N115" i="32"/>
  <c r="M114" i="32"/>
  <c r="M121" i="32" s="1"/>
  <c r="L155" i="39" s="1"/>
  <c r="L232" i="39" s="1"/>
  <c r="O116" i="32"/>
  <c r="N115" i="20"/>
  <c r="M114" i="20"/>
  <c r="M121" i="20" s="1"/>
  <c r="P117" i="20"/>
  <c r="O116" i="20"/>
  <c r="Q118" i="20"/>
  <c r="R119" i="20"/>
  <c r="Q56" i="20"/>
  <c r="Q57" i="20" s="1"/>
  <c r="R121" i="30"/>
  <c r="P119" i="30"/>
  <c r="O118" i="30"/>
  <c r="O125" i="30" s="1"/>
  <c r="N143" i="39" s="1"/>
  <c r="T123" i="30"/>
  <c r="S122" i="30"/>
  <c r="Q120" i="30"/>
  <c r="M59" i="31"/>
  <c r="M60" i="31" s="1"/>
  <c r="L80" i="31" s="1"/>
  <c r="N119" i="31"/>
  <c r="O120" i="31"/>
  <c r="Q122" i="31"/>
  <c r="P121" i="31"/>
  <c r="M118" i="31"/>
  <c r="L117" i="31"/>
  <c r="L124" i="31" s="1"/>
  <c r="K147" i="39" s="1"/>
  <c r="K224" i="39" s="1"/>
  <c r="L123" i="12"/>
  <c r="K122" i="12"/>
  <c r="K129" i="12" s="1"/>
  <c r="P127" i="12"/>
  <c r="M124" i="12"/>
  <c r="N125" i="12"/>
  <c r="O126" i="12"/>
  <c r="L64" i="12"/>
  <c r="L65" i="12" s="1"/>
  <c r="K85" i="12" s="1"/>
  <c r="P81" i="19"/>
  <c r="P82" i="19" s="1"/>
  <c r="O102" i="19" s="1"/>
  <c r="Q141" i="19"/>
  <c r="T144" i="19"/>
  <c r="P140" i="19"/>
  <c r="O139" i="19"/>
  <c r="O146" i="19" s="1"/>
  <c r="R142" i="19"/>
  <c r="S143" i="19"/>
  <c r="S261" i="19"/>
  <c r="O257" i="19"/>
  <c r="O264" i="19" s="1"/>
  <c r="T262" i="19"/>
  <c r="P258" i="19"/>
  <c r="R260" i="19"/>
  <c r="Q259" i="19"/>
  <c r="K95" i="10"/>
  <c r="P199" i="19"/>
  <c r="P200" i="19" s="1"/>
  <c r="O220" i="19" s="1"/>
  <c r="T45" i="36"/>
  <c r="D41" i="36"/>
  <c r="P298" i="5"/>
  <c r="O297" i="5"/>
  <c r="N296" i="5"/>
  <c r="M295" i="5"/>
  <c r="L294" i="5"/>
  <c r="S48" i="36"/>
  <c r="N33" i="36"/>
  <c r="I41" i="36"/>
  <c r="I349" i="5"/>
  <c r="F349" i="5"/>
  <c r="K300" i="5"/>
  <c r="Q46" i="36"/>
  <c r="S47" i="36"/>
  <c r="G41" i="36"/>
  <c r="G349" i="5"/>
  <c r="R46" i="36"/>
  <c r="K72" i="36"/>
  <c r="M76" i="36"/>
  <c r="N32" i="36"/>
  <c r="K277" i="5"/>
  <c r="E41" i="36"/>
  <c r="E349" i="5"/>
  <c r="M75" i="10"/>
  <c r="N133" i="10"/>
  <c r="L131" i="10"/>
  <c r="M132" i="10"/>
  <c r="Q136" i="10"/>
  <c r="O134" i="10"/>
  <c r="P135" i="10"/>
  <c r="N73" i="10"/>
  <c r="N74" i="10" s="1"/>
  <c r="L94" i="10" s="1"/>
  <c r="U87" i="3"/>
  <c r="U88" i="3" s="1"/>
  <c r="U110" i="3" s="1"/>
  <c r="U441" i="3"/>
  <c r="U447" i="3" s="1"/>
  <c r="T118" i="39" s="1"/>
  <c r="W443" i="3"/>
  <c r="V442" i="3"/>
  <c r="T440" i="3"/>
  <c r="T447" i="3" s="1"/>
  <c r="S118" i="39" s="1"/>
  <c r="W441" i="3"/>
  <c r="V440" i="3"/>
  <c r="U583" i="3"/>
  <c r="V584" i="3"/>
  <c r="W585" i="3"/>
  <c r="S520" i="3"/>
  <c r="S521" i="3" s="1"/>
  <c r="S543" i="3" s="1"/>
  <c r="K289" i="5"/>
  <c r="Y523" i="5"/>
  <c r="Y543" i="5" s="1"/>
  <c r="W573" i="5" s="1"/>
  <c r="X543" i="5"/>
  <c r="V573" i="5" s="1"/>
  <c r="W588" i="5" s="1"/>
  <c r="W595" i="5" s="1"/>
  <c r="C595" i="5" s="1"/>
  <c r="X538" i="5"/>
  <c r="O387" i="5"/>
  <c r="O388" i="5"/>
  <c r="O385" i="5"/>
  <c r="M247" i="5"/>
  <c r="M254" i="5" s="1"/>
  <c r="M262" i="5" s="1"/>
  <c r="M265" i="5" s="1"/>
  <c r="L282" i="5"/>
  <c r="L289" i="5" s="1"/>
  <c r="N284" i="5"/>
  <c r="P286" i="5"/>
  <c r="M283" i="5"/>
  <c r="O285" i="5"/>
  <c r="J410" i="5"/>
  <c r="J417" i="5" s="1"/>
  <c r="J425" i="5" s="1"/>
  <c r="J428" i="5" s="1"/>
  <c r="L386" i="5"/>
  <c r="L395" i="5" s="1"/>
  <c r="K415" i="5"/>
  <c r="I439" i="5" s="1"/>
  <c r="N251" i="5"/>
  <c r="L276" i="5" s="1"/>
  <c r="R287" i="5" s="1"/>
  <c r="P206" i="5"/>
  <c r="O222" i="5"/>
  <c r="O224" i="5"/>
  <c r="O225" i="5"/>
  <c r="P369" i="5"/>
  <c r="O414" i="5"/>
  <c r="M438" i="5" s="1"/>
  <c r="P77" i="4"/>
  <c r="P78" i="4" s="1"/>
  <c r="P91" i="4" s="1"/>
  <c r="P103" i="4"/>
  <c r="U125" i="4"/>
  <c r="T124" i="4"/>
  <c r="R122" i="4"/>
  <c r="S123" i="4"/>
  <c r="Q121" i="4"/>
  <c r="P120" i="4"/>
  <c r="P127" i="4" s="1"/>
  <c r="O32" i="40" s="1"/>
  <c r="O133" i="40" s="1"/>
  <c r="O105" i="4"/>
  <c r="O79" i="4"/>
  <c r="Q72" i="4"/>
  <c r="Q75" i="4" s="1"/>
  <c r="R71" i="4"/>
  <c r="N214" i="4"/>
  <c r="O214" i="4" s="1"/>
  <c r="R193" i="4"/>
  <c r="Q194" i="4"/>
  <c r="Q197" i="4" s="1"/>
  <c r="S245" i="4"/>
  <c r="T246" i="4"/>
  <c r="P242" i="4"/>
  <c r="P249" i="4" s="1"/>
  <c r="O33" i="40" s="1"/>
  <c r="O134" i="40" s="1"/>
  <c r="R244" i="4"/>
  <c r="U247" i="4"/>
  <c r="Q243" i="4"/>
  <c r="O227" i="4"/>
  <c r="P225" i="4"/>
  <c r="P199" i="4"/>
  <c r="P200" i="4" s="1"/>
  <c r="O201" i="4"/>
  <c r="L18" i="36"/>
  <c r="H29" i="2"/>
  <c r="H34" i="2" s="1"/>
  <c r="D83" i="2" s="1"/>
  <c r="K18" i="36"/>
  <c r="N57" i="31"/>
  <c r="M79" i="31" s="1"/>
  <c r="M90" i="31" s="1"/>
  <c r="P58" i="30"/>
  <c r="O80" i="30" s="1"/>
  <c r="O91" i="30" s="1"/>
  <c r="Q108" i="31"/>
  <c r="O106" i="31"/>
  <c r="O113" i="31" s="1"/>
  <c r="S110" i="31"/>
  <c r="T111" i="31"/>
  <c r="P107" i="31"/>
  <c r="R109" i="31"/>
  <c r="M107" i="30"/>
  <c r="M114" i="30" s="1"/>
  <c r="L72" i="40" s="1"/>
  <c r="L170" i="40" s="1"/>
  <c r="N108" i="30"/>
  <c r="P110" i="30"/>
  <c r="Q111" i="30"/>
  <c r="R112" i="30"/>
  <c r="O109" i="30"/>
  <c r="M62" i="30"/>
  <c r="N60" i="30"/>
  <c r="N61" i="30" s="1"/>
  <c r="M81" i="30" s="1"/>
  <c r="C84" i="30" s="1"/>
  <c r="M90" i="30"/>
  <c r="K181" i="12"/>
  <c r="R73" i="19"/>
  <c r="Q79" i="19"/>
  <c r="P101" i="19" s="1"/>
  <c r="P112" i="19" s="1"/>
  <c r="O72" i="2"/>
  <c r="N176" i="12"/>
  <c r="M177" i="12"/>
  <c r="L199" i="12" s="1"/>
  <c r="L210" i="12" s="1"/>
  <c r="Q197" i="19"/>
  <c r="P219" i="19" s="1"/>
  <c r="P230" i="19" s="1"/>
  <c r="O47" i="30"/>
  <c r="N61" i="12"/>
  <c r="M62" i="12"/>
  <c r="L84" i="12" s="1"/>
  <c r="L95" i="12" s="1"/>
  <c r="P174" i="12"/>
  <c r="D87" i="2"/>
  <c r="P46" i="31"/>
  <c r="O89" i="31" s="1"/>
  <c r="O71" i="10"/>
  <c r="M93" i="10" s="1"/>
  <c r="M104" i="10" s="1"/>
  <c r="P70" i="10"/>
  <c r="T54" i="30"/>
  <c r="W574" i="3"/>
  <c r="V573" i="3"/>
  <c r="U572" i="3"/>
  <c r="U579" i="3" s="1"/>
  <c r="T48" i="40" s="1"/>
  <c r="T146" i="40" s="1"/>
  <c r="C66" i="3"/>
  <c r="U412" i="3"/>
  <c r="W431" i="3"/>
  <c r="U429" i="3"/>
  <c r="U436" i="3" s="1"/>
  <c r="T47" i="40" s="1"/>
  <c r="T145" i="40" s="1"/>
  <c r="V430" i="3"/>
  <c r="V87" i="3"/>
  <c r="V88" i="3" s="1"/>
  <c r="V110" i="3" s="1"/>
  <c r="T284" i="3"/>
  <c r="T291" i="3" s="1"/>
  <c r="S46" i="40" s="1"/>
  <c r="S144" i="40" s="1"/>
  <c r="W287" i="3"/>
  <c r="V286" i="3"/>
  <c r="U285" i="3"/>
  <c r="AS487" i="3"/>
  <c r="AT487" i="3" s="1"/>
  <c r="AT488" i="3" s="1"/>
  <c r="AT497" i="3" s="1"/>
  <c r="U519" i="3" s="1"/>
  <c r="U542" i="3" s="1"/>
  <c r="U556" i="3" s="1"/>
  <c r="U518" i="3"/>
  <c r="U555" i="3" s="1"/>
  <c r="U904" i="3"/>
  <c r="W87" i="3"/>
  <c r="W88" i="3" s="1"/>
  <c r="W110" i="3" s="1"/>
  <c r="V139" i="3"/>
  <c r="V146" i="3" s="1"/>
  <c r="U45" i="40" s="1"/>
  <c r="U143" i="40" s="1"/>
  <c r="W140" i="3"/>
  <c r="U377" i="3"/>
  <c r="U378" i="3" s="1"/>
  <c r="U400" i="3" s="1"/>
  <c r="V375" i="3"/>
  <c r="V412" i="3" s="1"/>
  <c r="W429" i="3" s="1"/>
  <c r="W372" i="3"/>
  <c r="AU342" i="3"/>
  <c r="AV342" i="3" s="1"/>
  <c r="AV343" i="3" s="1"/>
  <c r="AV355" i="3" s="1"/>
  <c r="V903" i="3"/>
  <c r="T520" i="3"/>
  <c r="T521" i="3" s="1"/>
  <c r="T543" i="3" s="1"/>
  <c r="V515" i="3"/>
  <c r="W515" i="3"/>
  <c r="U168" i="12"/>
  <c r="S47" i="20"/>
  <c r="R54" i="20"/>
  <c r="N76" i="20" s="1"/>
  <c r="N87" i="20" s="1"/>
  <c r="S48" i="32"/>
  <c r="R54" i="32"/>
  <c r="N76" i="32" s="1"/>
  <c r="N87" i="32" s="1"/>
  <c r="Q55" i="31"/>
  <c r="P53" i="12"/>
  <c r="S49" i="35"/>
  <c r="R55" i="35"/>
  <c r="N77" i="35" s="1"/>
  <c r="N88" i="35" s="1"/>
  <c r="W197" i="5"/>
  <c r="W545" i="5" s="1"/>
  <c r="W553" i="5" s="1"/>
  <c r="W556" i="5" s="1"/>
  <c r="S223" i="5"/>
  <c r="X189" i="5"/>
  <c r="Y189" i="5"/>
  <c r="R234" i="3"/>
  <c r="AQ197" i="3"/>
  <c r="AR197" i="3" s="1"/>
  <c r="AR198" i="3" s="1"/>
  <c r="AR210" i="3" s="1"/>
  <c r="T231" i="3" s="1"/>
  <c r="T254" i="3" s="1"/>
  <c r="T268" i="3" s="1"/>
  <c r="U227" i="3"/>
  <c r="T902" i="3"/>
  <c r="T230" i="3"/>
  <c r="S231" i="3"/>
  <c r="S254" i="3" s="1"/>
  <c r="S268" i="3" s="1"/>
  <c r="C559" i="5" l="1"/>
  <c r="C560" i="5"/>
  <c r="K145" i="20"/>
  <c r="K141" i="20"/>
  <c r="K140" i="20"/>
  <c r="K151" i="39"/>
  <c r="K228" i="39" s="1"/>
  <c r="K144" i="20"/>
  <c r="K143" i="20"/>
  <c r="K139" i="20"/>
  <c r="T176" i="3"/>
  <c r="T172" i="3"/>
  <c r="T174" i="3"/>
  <c r="T180" i="3"/>
  <c r="G161" i="10"/>
  <c r="T178" i="3"/>
  <c r="T175" i="3"/>
  <c r="T179" i="3"/>
  <c r="G154" i="10"/>
  <c r="G162" i="10"/>
  <c r="R320" i="3"/>
  <c r="G157" i="10"/>
  <c r="G160" i="10"/>
  <c r="G156" i="10"/>
  <c r="J143" i="31"/>
  <c r="J140" i="31"/>
  <c r="J146" i="31"/>
  <c r="R323" i="3"/>
  <c r="K140" i="32"/>
  <c r="R321" i="3"/>
  <c r="J142" i="31"/>
  <c r="R317" i="3"/>
  <c r="P215" i="5"/>
  <c r="P219" i="5" s="1"/>
  <c r="N275" i="5" s="1"/>
  <c r="O327" i="5"/>
  <c r="S331" i="5"/>
  <c r="Q329" i="5"/>
  <c r="R330" i="5"/>
  <c r="N326" i="5"/>
  <c r="N333" i="5" s="1"/>
  <c r="M41" i="40" s="1"/>
  <c r="P328" i="5"/>
  <c r="P378" i="5"/>
  <c r="P382" i="5" s="1"/>
  <c r="P414" i="5" s="1"/>
  <c r="N438" i="5" s="1"/>
  <c r="I249" i="39"/>
  <c r="L138" i="10"/>
  <c r="K134" i="39" s="1"/>
  <c r="K211" i="39" s="1"/>
  <c r="H686" i="3"/>
  <c r="I686" i="3" s="1"/>
  <c r="J686" i="3" s="1"/>
  <c r="K686" i="3" s="1"/>
  <c r="L686" i="3" s="1"/>
  <c r="M686" i="3" s="1"/>
  <c r="N686" i="3" s="1"/>
  <c r="O686" i="3" s="1"/>
  <c r="P686" i="3" s="1"/>
  <c r="Q686" i="3" s="1"/>
  <c r="R686" i="3" s="1"/>
  <c r="S686" i="3" s="1"/>
  <c r="T686" i="3" s="1"/>
  <c r="U686" i="3" s="1"/>
  <c r="V686" i="3" s="1"/>
  <c r="W686" i="3" s="1"/>
  <c r="M77" i="32"/>
  <c r="C61" i="32"/>
  <c r="C62" i="32"/>
  <c r="C85" i="30"/>
  <c r="I732" i="3"/>
  <c r="H754" i="3" s="1"/>
  <c r="R325" i="3"/>
  <c r="R324" i="3"/>
  <c r="R319" i="3"/>
  <c r="P194" i="39"/>
  <c r="T193" i="39"/>
  <c r="R194" i="39"/>
  <c r="Q194" i="39"/>
  <c r="F193" i="39"/>
  <c r="K145" i="32"/>
  <c r="K143" i="32"/>
  <c r="K137" i="32"/>
  <c r="K139" i="32"/>
  <c r="K144" i="32"/>
  <c r="K141" i="32"/>
  <c r="J147" i="31"/>
  <c r="J144" i="31"/>
  <c r="J148" i="31"/>
  <c r="C548" i="3"/>
  <c r="H544" i="3"/>
  <c r="I544" i="3" s="1"/>
  <c r="J544" i="3" s="1"/>
  <c r="K544" i="3" s="1"/>
  <c r="L544" i="3" s="1"/>
  <c r="M544" i="3" s="1"/>
  <c r="N544" i="3" s="1"/>
  <c r="O544" i="3" s="1"/>
  <c r="P544" i="3" s="1"/>
  <c r="Q544" i="3" s="1"/>
  <c r="R544" i="3" s="1"/>
  <c r="S544" i="3" s="1"/>
  <c r="T544" i="3" s="1"/>
  <c r="J732" i="3"/>
  <c r="I754" i="3" s="1"/>
  <c r="L874" i="3"/>
  <c r="K121" i="39" s="1"/>
  <c r="K198" i="39" s="1"/>
  <c r="D832" i="3"/>
  <c r="G175" i="3"/>
  <c r="K874" i="3"/>
  <c r="J892" i="3" s="1"/>
  <c r="G172" i="3"/>
  <c r="K732" i="3"/>
  <c r="J753" i="3" s="1"/>
  <c r="J134" i="39"/>
  <c r="J211" i="39" s="1"/>
  <c r="J157" i="10"/>
  <c r="J158" i="10"/>
  <c r="J160" i="10"/>
  <c r="J154" i="10"/>
  <c r="J156" i="10"/>
  <c r="J162" i="10"/>
  <c r="J161" i="10"/>
  <c r="G176" i="3"/>
  <c r="H134" i="39"/>
  <c r="H211" i="39" s="1"/>
  <c r="H160" i="10"/>
  <c r="H161" i="10"/>
  <c r="H162" i="10"/>
  <c r="H154" i="10"/>
  <c r="H156" i="10"/>
  <c r="H158" i="10"/>
  <c r="H157" i="10"/>
  <c r="M470" i="3"/>
  <c r="M464" i="3"/>
  <c r="M469" i="3"/>
  <c r="M468" i="3"/>
  <c r="M465" i="3"/>
  <c r="M118" i="39"/>
  <c r="M195" i="39" s="1"/>
  <c r="M466" i="3"/>
  <c r="M462" i="3"/>
  <c r="M750" i="3"/>
  <c r="M749" i="3"/>
  <c r="M751" i="3"/>
  <c r="M755" i="3"/>
  <c r="M753" i="3"/>
  <c r="M754" i="3"/>
  <c r="M120" i="39"/>
  <c r="M197" i="39" s="1"/>
  <c r="M747" i="3"/>
  <c r="G749" i="3"/>
  <c r="G755" i="3"/>
  <c r="G753" i="3"/>
  <c r="G750" i="3"/>
  <c r="G747" i="3"/>
  <c r="G751" i="3"/>
  <c r="G120" i="39"/>
  <c r="G197" i="39" s="1"/>
  <c r="G754" i="3"/>
  <c r="C306" i="3"/>
  <c r="D306" i="3"/>
  <c r="C308" i="3"/>
  <c r="D308" i="3"/>
  <c r="I874" i="3"/>
  <c r="J465" i="3"/>
  <c r="J468" i="3"/>
  <c r="J466" i="3"/>
  <c r="J462" i="3"/>
  <c r="J469" i="3"/>
  <c r="J118" i="39"/>
  <c r="J195" i="39" s="1"/>
  <c r="J464" i="3"/>
  <c r="J470" i="3"/>
  <c r="L732" i="3"/>
  <c r="J120" i="39"/>
  <c r="J197" i="39" s="1"/>
  <c r="D314" i="3"/>
  <c r="C314" i="3"/>
  <c r="D312" i="3"/>
  <c r="C312" i="3"/>
  <c r="G121" i="39"/>
  <c r="G198" i="39" s="1"/>
  <c r="G893" i="3"/>
  <c r="G896" i="3"/>
  <c r="G895" i="3"/>
  <c r="G897" i="3"/>
  <c r="G891" i="3"/>
  <c r="G892" i="3"/>
  <c r="G889" i="3"/>
  <c r="M121" i="39"/>
  <c r="M198" i="39" s="1"/>
  <c r="M895" i="3"/>
  <c r="M892" i="3"/>
  <c r="M897" i="3"/>
  <c r="M889" i="3"/>
  <c r="M896" i="3"/>
  <c r="M891" i="3"/>
  <c r="M893" i="3"/>
  <c r="I134" i="39"/>
  <c r="I211" i="39" s="1"/>
  <c r="I160" i="10"/>
  <c r="I162" i="10"/>
  <c r="I154" i="10"/>
  <c r="I157" i="10"/>
  <c r="I158" i="10"/>
  <c r="I156" i="10"/>
  <c r="I161" i="10"/>
  <c r="K466" i="3"/>
  <c r="K464" i="3"/>
  <c r="K468" i="3"/>
  <c r="K118" i="39"/>
  <c r="K195" i="39" s="1"/>
  <c r="K469" i="3"/>
  <c r="K470" i="3"/>
  <c r="K465" i="3"/>
  <c r="K462" i="3"/>
  <c r="L464" i="3"/>
  <c r="L462" i="3"/>
  <c r="L468" i="3"/>
  <c r="L470" i="3"/>
  <c r="L466" i="3"/>
  <c r="L118" i="39"/>
  <c r="L195" i="39" s="1"/>
  <c r="L469" i="3"/>
  <c r="L465" i="3"/>
  <c r="G609" i="3"/>
  <c r="G612" i="3"/>
  <c r="G611" i="3"/>
  <c r="G608" i="3"/>
  <c r="G613" i="3"/>
  <c r="G119" i="39"/>
  <c r="G196" i="39" s="1"/>
  <c r="G605" i="3"/>
  <c r="G607" i="3"/>
  <c r="M732" i="3"/>
  <c r="D310" i="3"/>
  <c r="C310" i="3"/>
  <c r="J584" i="3"/>
  <c r="J590" i="3" s="1"/>
  <c r="M587" i="3"/>
  <c r="M590" i="3" s="1"/>
  <c r="L586" i="3"/>
  <c r="L590" i="3" s="1"/>
  <c r="N588" i="3"/>
  <c r="N590" i="3" s="1"/>
  <c r="K585" i="3"/>
  <c r="K590" i="3" s="1"/>
  <c r="I583" i="3"/>
  <c r="I590" i="3" s="1"/>
  <c r="J874" i="3"/>
  <c r="M874" i="3"/>
  <c r="I464" i="3"/>
  <c r="I469" i="3"/>
  <c r="I470" i="3"/>
  <c r="I118" i="39"/>
  <c r="I195" i="39" s="1"/>
  <c r="I465" i="3"/>
  <c r="I466" i="3"/>
  <c r="I462" i="3"/>
  <c r="I468" i="3"/>
  <c r="H464" i="3"/>
  <c r="H465" i="3"/>
  <c r="H469" i="3"/>
  <c r="H466" i="3"/>
  <c r="H462" i="3"/>
  <c r="H118" i="39"/>
  <c r="H195" i="39" s="1"/>
  <c r="H470" i="3"/>
  <c r="H468" i="3"/>
  <c r="D309" i="3"/>
  <c r="C309" i="3"/>
  <c r="C313" i="3"/>
  <c r="D313" i="3"/>
  <c r="C61" i="20"/>
  <c r="M77" i="20"/>
  <c r="G116" i="39"/>
  <c r="G174" i="3"/>
  <c r="G180" i="3"/>
  <c r="G179" i="3"/>
  <c r="V123" i="3"/>
  <c r="W150" i="3" s="1"/>
  <c r="H828" i="3"/>
  <c r="I828" i="3" s="1"/>
  <c r="J828" i="3" s="1"/>
  <c r="K828" i="3" s="1"/>
  <c r="L828" i="3" s="1"/>
  <c r="M828" i="3" s="1"/>
  <c r="N828" i="3" s="1"/>
  <c r="O828" i="3" s="1"/>
  <c r="P828" i="3" s="1"/>
  <c r="Q828" i="3" s="1"/>
  <c r="R828" i="3" s="1"/>
  <c r="S828" i="3" s="1"/>
  <c r="T828" i="3" s="1"/>
  <c r="U828" i="3" s="1"/>
  <c r="V828" i="3" s="1"/>
  <c r="W828" i="3" s="1"/>
  <c r="D831" i="3"/>
  <c r="H178" i="3"/>
  <c r="H175" i="3"/>
  <c r="H174" i="3"/>
  <c r="H172" i="3"/>
  <c r="H176" i="3"/>
  <c r="H180" i="3"/>
  <c r="H116" i="39"/>
  <c r="H179" i="3"/>
  <c r="D689" i="3"/>
  <c r="J174" i="3"/>
  <c r="J172" i="3"/>
  <c r="J176" i="3"/>
  <c r="J180" i="3"/>
  <c r="J179" i="3"/>
  <c r="J178" i="3"/>
  <c r="J116" i="39"/>
  <c r="J175" i="3"/>
  <c r="D690" i="3"/>
  <c r="C689" i="3"/>
  <c r="R16" i="3" s="1"/>
  <c r="L47" i="2" s="1"/>
  <c r="L176" i="3"/>
  <c r="L180" i="3"/>
  <c r="L116" i="39"/>
  <c r="L179" i="3"/>
  <c r="L178" i="3"/>
  <c r="L175" i="3"/>
  <c r="L174" i="3"/>
  <c r="L172" i="3"/>
  <c r="M172" i="3"/>
  <c r="M176" i="3"/>
  <c r="M116" i="39"/>
  <c r="M180" i="3"/>
  <c r="M179" i="3"/>
  <c r="M178" i="3"/>
  <c r="M175" i="3"/>
  <c r="M174" i="3"/>
  <c r="I179" i="3"/>
  <c r="I178" i="3"/>
  <c r="I175" i="3"/>
  <c r="I174" i="3"/>
  <c r="I172" i="3"/>
  <c r="I176" i="3"/>
  <c r="I116" i="39"/>
  <c r="I180" i="3"/>
  <c r="K174" i="3"/>
  <c r="K172" i="3"/>
  <c r="K116" i="39"/>
  <c r="K176" i="3"/>
  <c r="K180" i="3"/>
  <c r="K179" i="3"/>
  <c r="K178" i="3"/>
  <c r="K175" i="3"/>
  <c r="C832" i="3"/>
  <c r="S17" i="3" s="1"/>
  <c r="M48" i="2" s="1"/>
  <c r="L174" i="39"/>
  <c r="E189" i="39"/>
  <c r="F189" i="39"/>
  <c r="G189" i="39"/>
  <c r="H189" i="39"/>
  <c r="K174" i="39"/>
  <c r="D608" i="5"/>
  <c r="H27" i="5" s="1"/>
  <c r="C608" i="5"/>
  <c r="G27" i="5" s="1"/>
  <c r="D603" i="5"/>
  <c r="H22" i="5" s="1"/>
  <c r="C603" i="5"/>
  <c r="G22" i="5" s="1"/>
  <c r="C607" i="5"/>
  <c r="G26" i="5" s="1"/>
  <c r="D607" i="5"/>
  <c r="H26" i="5" s="1"/>
  <c r="C600" i="5"/>
  <c r="G19" i="5" s="1"/>
  <c r="D600" i="5"/>
  <c r="H19" i="5" s="1"/>
  <c r="D606" i="5"/>
  <c r="H25" i="5" s="1"/>
  <c r="C606" i="5"/>
  <c r="G25" i="5" s="1"/>
  <c r="C604" i="5"/>
  <c r="G23" i="5" s="1"/>
  <c r="D604" i="5"/>
  <c r="H23" i="5" s="1"/>
  <c r="D602" i="5"/>
  <c r="H21" i="5" s="1"/>
  <c r="C602" i="5"/>
  <c r="G21" i="5" s="1"/>
  <c r="C62" i="35"/>
  <c r="C63" i="35"/>
  <c r="C62" i="20"/>
  <c r="C65" i="30"/>
  <c r="C66" i="30"/>
  <c r="S401" i="3"/>
  <c r="T401" i="3" s="1"/>
  <c r="D115" i="3"/>
  <c r="D95" i="3"/>
  <c r="D94" i="3"/>
  <c r="P92" i="4"/>
  <c r="V584" i="5"/>
  <c r="U617" i="5" s="1"/>
  <c r="O232" i="5"/>
  <c r="O252" i="5" s="1"/>
  <c r="L126" i="40"/>
  <c r="L117" i="40"/>
  <c r="L193" i="40" s="1"/>
  <c r="L124" i="40"/>
  <c r="L90" i="40"/>
  <c r="N76" i="39"/>
  <c r="N76" i="40"/>
  <c r="N174" i="40" s="1"/>
  <c r="M99" i="40"/>
  <c r="M19" i="40"/>
  <c r="M125" i="40" s="1"/>
  <c r="M100" i="40"/>
  <c r="M127" i="40" s="1"/>
  <c r="K192" i="40"/>
  <c r="K188" i="40"/>
  <c r="I189" i="39"/>
  <c r="X542" i="5"/>
  <c r="V572" i="5" s="1"/>
  <c r="W577" i="5" s="1"/>
  <c r="W584" i="5" s="1"/>
  <c r="V618" i="5" s="1"/>
  <c r="V274" i="5"/>
  <c r="W315" i="5" s="1"/>
  <c r="W316" i="5"/>
  <c r="V315" i="5"/>
  <c r="V322" i="5" s="1"/>
  <c r="Y542" i="5"/>
  <c r="W572" i="5" s="1"/>
  <c r="W274" i="5"/>
  <c r="H139" i="40"/>
  <c r="J112" i="39"/>
  <c r="J248" i="39" s="1"/>
  <c r="I139" i="40"/>
  <c r="H484" i="5"/>
  <c r="H479" i="5"/>
  <c r="J356" i="5"/>
  <c r="J352" i="5"/>
  <c r="J355" i="5"/>
  <c r="J357" i="5"/>
  <c r="J353" i="5"/>
  <c r="J351" i="5"/>
  <c r="H351" i="5"/>
  <c r="H357" i="5"/>
  <c r="H353" i="5"/>
  <c r="H356" i="5"/>
  <c r="H355" i="5"/>
  <c r="H352" i="5"/>
  <c r="H483" i="5"/>
  <c r="H485" i="5"/>
  <c r="T619" i="5"/>
  <c r="T615" i="5"/>
  <c r="T613" i="5"/>
  <c r="T614" i="5"/>
  <c r="T617" i="5"/>
  <c r="T618" i="5"/>
  <c r="H481" i="5"/>
  <c r="T611" i="5"/>
  <c r="H477" i="5"/>
  <c r="R447" i="5"/>
  <c r="P445" i="5"/>
  <c r="S448" i="5"/>
  <c r="O444" i="5"/>
  <c r="N443" i="5"/>
  <c r="N450" i="5" s="1"/>
  <c r="Q446" i="5"/>
  <c r="N458" i="5"/>
  <c r="M457" i="5"/>
  <c r="O459" i="5"/>
  <c r="J454" i="5"/>
  <c r="J461" i="5" s="1"/>
  <c r="K455" i="5"/>
  <c r="L456" i="5"/>
  <c r="H349" i="5"/>
  <c r="H41" i="36"/>
  <c r="M61" i="31"/>
  <c r="D189" i="39"/>
  <c r="J139" i="39"/>
  <c r="J216" i="39" s="1"/>
  <c r="J261" i="12"/>
  <c r="J259" i="12"/>
  <c r="J262" i="12"/>
  <c r="J263" i="12"/>
  <c r="J267" i="12"/>
  <c r="J266" i="12"/>
  <c r="J265" i="12"/>
  <c r="N130" i="39"/>
  <c r="N207" i="39" s="1"/>
  <c r="N282" i="19"/>
  <c r="N279" i="19"/>
  <c r="N287" i="19"/>
  <c r="N283" i="19"/>
  <c r="N285" i="19"/>
  <c r="N286" i="19"/>
  <c r="N281" i="19"/>
  <c r="L66" i="12"/>
  <c r="J150" i="12"/>
  <c r="J147" i="12"/>
  <c r="J151" i="12"/>
  <c r="J146" i="12"/>
  <c r="J152" i="12"/>
  <c r="J144" i="12"/>
  <c r="J148" i="12"/>
  <c r="N129" i="39"/>
  <c r="N165" i="19"/>
  <c r="N161" i="19"/>
  <c r="N164" i="19"/>
  <c r="N163" i="19"/>
  <c r="N167" i="19"/>
  <c r="N169" i="19"/>
  <c r="N168" i="19"/>
  <c r="S195" i="39"/>
  <c r="T48" i="39"/>
  <c r="S469" i="3"/>
  <c r="S464" i="3"/>
  <c r="S466" i="3"/>
  <c r="S470" i="3"/>
  <c r="S468" i="3"/>
  <c r="S462" i="3"/>
  <c r="T47" i="39"/>
  <c r="T195" i="39" s="1"/>
  <c r="T469" i="3"/>
  <c r="T468" i="3"/>
  <c r="T462" i="3"/>
  <c r="T464" i="3"/>
  <c r="T470" i="3"/>
  <c r="T465" i="3"/>
  <c r="T466" i="3"/>
  <c r="S465" i="3"/>
  <c r="U89" i="3"/>
  <c r="V89" i="3" s="1"/>
  <c r="W89" i="3" s="1"/>
  <c r="S46" i="39"/>
  <c r="D152" i="20"/>
  <c r="D156" i="20" s="1"/>
  <c r="D159" i="20" s="1"/>
  <c r="D160" i="20" s="1"/>
  <c r="W12" i="20" s="1"/>
  <c r="Q68" i="2" s="1"/>
  <c r="U45" i="39"/>
  <c r="K41" i="39"/>
  <c r="K247" i="39" s="1"/>
  <c r="J41" i="39"/>
  <c r="J247" i="39" s="1"/>
  <c r="O33" i="39"/>
  <c r="O184" i="39" s="1"/>
  <c r="O266" i="4"/>
  <c r="O264" i="4"/>
  <c r="O271" i="4"/>
  <c r="O267" i="4"/>
  <c r="O272" i="4"/>
  <c r="O268" i="4"/>
  <c r="O270" i="4"/>
  <c r="O32" i="39"/>
  <c r="O183" i="39" s="1"/>
  <c r="O148" i="4"/>
  <c r="O142" i="4"/>
  <c r="O146" i="4"/>
  <c r="O144" i="4"/>
  <c r="O145" i="4"/>
  <c r="O150" i="4"/>
  <c r="O149" i="4"/>
  <c r="M19" i="36"/>
  <c r="M18" i="39"/>
  <c r="Q58" i="32"/>
  <c r="Q59" i="35"/>
  <c r="R57" i="35"/>
  <c r="R58" i="35" s="1"/>
  <c r="N78" i="35" s="1"/>
  <c r="J138" i="39"/>
  <c r="J215" i="39" s="1"/>
  <c r="L151" i="39"/>
  <c r="L228" i="39" s="1"/>
  <c r="L145" i="20"/>
  <c r="L140" i="20"/>
  <c r="L141" i="20"/>
  <c r="L143" i="20"/>
  <c r="L139" i="20"/>
  <c r="L137" i="20"/>
  <c r="L144" i="20"/>
  <c r="R119" i="35"/>
  <c r="S120" i="35"/>
  <c r="Q118" i="35"/>
  <c r="P117" i="35"/>
  <c r="N115" i="35"/>
  <c r="N122" i="35" s="1"/>
  <c r="O116" i="35"/>
  <c r="M179" i="12"/>
  <c r="M180" i="12" s="1"/>
  <c r="L200" i="12" s="1"/>
  <c r="L159" i="39"/>
  <c r="L236" i="39" s="1"/>
  <c r="L144" i="35"/>
  <c r="L138" i="35"/>
  <c r="L140" i="35"/>
  <c r="L145" i="35"/>
  <c r="L141" i="35"/>
  <c r="L142" i="35"/>
  <c r="L146" i="35"/>
  <c r="L72" i="39"/>
  <c r="L220" i="39" s="1"/>
  <c r="L143" i="30"/>
  <c r="L141" i="30"/>
  <c r="L148" i="30"/>
  <c r="L147" i="30"/>
  <c r="L149" i="30"/>
  <c r="L144" i="30"/>
  <c r="L145" i="30"/>
  <c r="M19" i="39"/>
  <c r="M175" i="39" s="1"/>
  <c r="L237" i="12"/>
  <c r="L244" i="12" s="1"/>
  <c r="M238" i="12"/>
  <c r="N239" i="12"/>
  <c r="O240" i="12"/>
  <c r="Q242" i="12"/>
  <c r="P241" i="12"/>
  <c r="R56" i="32"/>
  <c r="R57" i="32" s="1"/>
  <c r="N77" i="32" s="1"/>
  <c r="L139" i="32"/>
  <c r="L144" i="32"/>
  <c r="L140" i="32"/>
  <c r="L143" i="32"/>
  <c r="L145" i="32"/>
  <c r="L141" i="32"/>
  <c r="L137" i="32"/>
  <c r="Q117" i="32"/>
  <c r="S119" i="32"/>
  <c r="R118" i="32"/>
  <c r="P116" i="32"/>
  <c r="O115" i="32"/>
  <c r="N114" i="32"/>
  <c r="N121" i="32" s="1"/>
  <c r="M155" i="39" s="1"/>
  <c r="M232" i="39" s="1"/>
  <c r="Q58" i="20"/>
  <c r="P116" i="20"/>
  <c r="N114" i="20"/>
  <c r="N121" i="20" s="1"/>
  <c r="O115" i="20"/>
  <c r="S119" i="20"/>
  <c r="Q117" i="20"/>
  <c r="R118" i="20"/>
  <c r="R56" i="20"/>
  <c r="R57" i="20" s="1"/>
  <c r="N77" i="20" s="1"/>
  <c r="Q119" i="30"/>
  <c r="U123" i="30"/>
  <c r="R120" i="30"/>
  <c r="P118" i="30"/>
  <c r="P125" i="30" s="1"/>
  <c r="O143" i="39" s="1"/>
  <c r="S121" i="30"/>
  <c r="T122" i="30"/>
  <c r="K146" i="31"/>
  <c r="K144" i="31"/>
  <c r="K143" i="31"/>
  <c r="K148" i="31"/>
  <c r="K142" i="31"/>
  <c r="K147" i="31"/>
  <c r="K140" i="31"/>
  <c r="N118" i="31"/>
  <c r="M117" i="31"/>
  <c r="M124" i="31" s="1"/>
  <c r="L147" i="39" s="1"/>
  <c r="L224" i="39" s="1"/>
  <c r="R122" i="31"/>
  <c r="Q121" i="31"/>
  <c r="P120" i="31"/>
  <c r="O119" i="31"/>
  <c r="N59" i="31"/>
  <c r="N60" i="31" s="1"/>
  <c r="Q127" i="12"/>
  <c r="M123" i="12"/>
  <c r="O125" i="12"/>
  <c r="N124" i="12"/>
  <c r="L122" i="12"/>
  <c r="L129" i="12" s="1"/>
  <c r="P126" i="12"/>
  <c r="M64" i="12"/>
  <c r="M65" i="12" s="1"/>
  <c r="L85" i="12" s="1"/>
  <c r="Q81" i="19"/>
  <c r="Q82" i="19" s="1"/>
  <c r="P102" i="19" s="1"/>
  <c r="U144" i="19"/>
  <c r="T143" i="19"/>
  <c r="P139" i="19"/>
  <c r="P146" i="19" s="1"/>
  <c r="R141" i="19"/>
  <c r="S142" i="19"/>
  <c r="Q140" i="19"/>
  <c r="P257" i="19"/>
  <c r="P264" i="19" s="1"/>
  <c r="Q258" i="19"/>
  <c r="R259" i="19"/>
  <c r="S260" i="19"/>
  <c r="U262" i="19"/>
  <c r="T261" i="19"/>
  <c r="L95" i="10"/>
  <c r="Q199" i="19"/>
  <c r="Q200" i="19" s="1"/>
  <c r="P220" i="19" s="1"/>
  <c r="N75" i="10"/>
  <c r="U45" i="36"/>
  <c r="P79" i="4"/>
  <c r="J41" i="36"/>
  <c r="J349" i="5"/>
  <c r="Q298" i="5"/>
  <c r="P297" i="5"/>
  <c r="N295" i="5"/>
  <c r="M294" i="5"/>
  <c r="O296" i="5"/>
  <c r="T47" i="36"/>
  <c r="T48" i="36"/>
  <c r="L277" i="5"/>
  <c r="M293" i="5" s="1"/>
  <c r="L293" i="5"/>
  <c r="L300" i="5" s="1"/>
  <c r="O32" i="36"/>
  <c r="K41" i="36"/>
  <c r="S46" i="36"/>
  <c r="L72" i="36"/>
  <c r="Q135" i="10"/>
  <c r="R136" i="10"/>
  <c r="O133" i="10"/>
  <c r="P134" i="10"/>
  <c r="M131" i="10"/>
  <c r="M138" i="10" s="1"/>
  <c r="L134" i="39" s="1"/>
  <c r="L211" i="39" s="1"/>
  <c r="N132" i="10"/>
  <c r="O73" i="10"/>
  <c r="O74" i="10" s="1"/>
  <c r="W151" i="3"/>
  <c r="V150" i="3"/>
  <c r="V157" i="3" s="1"/>
  <c r="U116" i="39" s="1"/>
  <c r="V296" i="3"/>
  <c r="U295" i="3"/>
  <c r="W297" i="3"/>
  <c r="S232" i="3"/>
  <c r="S233" i="3" s="1"/>
  <c r="S255" i="3" s="1"/>
  <c r="V447" i="3"/>
  <c r="U118" i="39" s="1"/>
  <c r="S522" i="3"/>
  <c r="T522" i="3" s="1"/>
  <c r="W584" i="3"/>
  <c r="V583" i="3"/>
  <c r="T583" i="3"/>
  <c r="T590" i="3" s="1"/>
  <c r="V585" i="3"/>
  <c r="U584" i="3"/>
  <c r="U590" i="3" s="1"/>
  <c r="T119" i="39" s="1"/>
  <c r="W586" i="3"/>
  <c r="D84" i="2"/>
  <c r="D91" i="2" s="1"/>
  <c r="Y538" i="5"/>
  <c r="P385" i="5"/>
  <c r="P387" i="5"/>
  <c r="P388" i="5"/>
  <c r="N247" i="5"/>
  <c r="N254" i="5" s="1"/>
  <c r="O251" i="5"/>
  <c r="M276" i="5" s="1"/>
  <c r="S287" i="5" s="1"/>
  <c r="Q206" i="5"/>
  <c r="P224" i="5"/>
  <c r="P222" i="5"/>
  <c r="P225" i="5"/>
  <c r="K410" i="5"/>
  <c r="K417" i="5" s="1"/>
  <c r="K425" i="5" s="1"/>
  <c r="K428" i="5" s="1"/>
  <c r="M386" i="5"/>
  <c r="M395" i="5" s="1"/>
  <c r="L415" i="5"/>
  <c r="J439" i="5" s="1"/>
  <c r="M282" i="5"/>
  <c r="M289" i="5" s="1"/>
  <c r="O284" i="5"/>
  <c r="N283" i="5"/>
  <c r="P285" i="5"/>
  <c r="Q286" i="5"/>
  <c r="Q369" i="5"/>
  <c r="Q77" i="4"/>
  <c r="Q78" i="4" s="1"/>
  <c r="Q91" i="4" s="1"/>
  <c r="Q103" i="4"/>
  <c r="H72" i="2"/>
  <c r="V125" i="4"/>
  <c r="U124" i="4"/>
  <c r="Q120" i="4"/>
  <c r="Q127" i="4" s="1"/>
  <c r="P32" i="40" s="1"/>
  <c r="P133" i="40" s="1"/>
  <c r="T123" i="4"/>
  <c r="S122" i="4"/>
  <c r="R121" i="4"/>
  <c r="P105" i="4"/>
  <c r="S71" i="4"/>
  <c r="R72" i="4"/>
  <c r="R75" i="4" s="1"/>
  <c r="P201" i="4"/>
  <c r="O33" i="36"/>
  <c r="S193" i="4"/>
  <c r="R194" i="4"/>
  <c r="R197" i="4" s="1"/>
  <c r="P213" i="4"/>
  <c r="S244" i="4"/>
  <c r="V247" i="4"/>
  <c r="R243" i="4"/>
  <c r="U246" i="4"/>
  <c r="Q242" i="4"/>
  <c r="Q249" i="4" s="1"/>
  <c r="P33" i="40" s="1"/>
  <c r="P134" i="40" s="1"/>
  <c r="T245" i="4"/>
  <c r="P227" i="4"/>
  <c r="Q225" i="4"/>
  <c r="Q199" i="4"/>
  <c r="Q200" i="4" s="1"/>
  <c r="M18" i="36"/>
  <c r="O57" i="31"/>
  <c r="N79" i="31" s="1"/>
  <c r="N90" i="31" s="1"/>
  <c r="Q58" i="30"/>
  <c r="P80" i="30" s="1"/>
  <c r="P91" i="30" s="1"/>
  <c r="T110" i="31"/>
  <c r="R108" i="31"/>
  <c r="P106" i="31"/>
  <c r="P113" i="31" s="1"/>
  <c r="Q107" i="31"/>
  <c r="S109" i="31"/>
  <c r="U111" i="31"/>
  <c r="N76" i="36"/>
  <c r="P109" i="30"/>
  <c r="O108" i="30"/>
  <c r="N107" i="30"/>
  <c r="N114" i="30" s="1"/>
  <c r="M72" i="40" s="1"/>
  <c r="M170" i="40" s="1"/>
  <c r="S112" i="30"/>
  <c r="Q110" i="30"/>
  <c r="R111" i="30"/>
  <c r="N62" i="30"/>
  <c r="O60" i="30"/>
  <c r="O61" i="30" s="1"/>
  <c r="N81" i="30" s="1"/>
  <c r="N90" i="30"/>
  <c r="L181" i="12"/>
  <c r="S73" i="19"/>
  <c r="R79" i="19"/>
  <c r="Q101" i="19" s="1"/>
  <c r="Q112" i="19" s="1"/>
  <c r="O176" i="12"/>
  <c r="N177" i="12"/>
  <c r="M199" i="12" s="1"/>
  <c r="M210" i="12" s="1"/>
  <c r="O61" i="12"/>
  <c r="N62" i="12"/>
  <c r="M84" i="12" s="1"/>
  <c r="M95" i="12" s="1"/>
  <c r="R197" i="19"/>
  <c r="Q219" i="19" s="1"/>
  <c r="Q230" i="19" s="1"/>
  <c r="Q174" i="12"/>
  <c r="P47" i="30"/>
  <c r="L48" i="2"/>
  <c r="M47" i="2"/>
  <c r="Q46" i="31"/>
  <c r="P89" i="31" s="1"/>
  <c r="U54" i="30"/>
  <c r="Q70" i="10"/>
  <c r="P71" i="10"/>
  <c r="N93" i="10" s="1"/>
  <c r="N104" i="10" s="1"/>
  <c r="W573" i="3"/>
  <c r="V572" i="3"/>
  <c r="V579" i="3" s="1"/>
  <c r="U48" i="40" s="1"/>
  <c r="U146" i="40" s="1"/>
  <c r="W146" i="3"/>
  <c r="V45" i="40" s="1"/>
  <c r="V143" i="40" s="1"/>
  <c r="W430" i="3"/>
  <c r="W436" i="3" s="1"/>
  <c r="V47" i="40" s="1"/>
  <c r="V145" i="40" s="1"/>
  <c r="V429" i="3"/>
  <c r="V436" i="3" s="1"/>
  <c r="U47" i="40" s="1"/>
  <c r="U145" i="40" s="1"/>
  <c r="C91" i="3"/>
  <c r="S12" i="3"/>
  <c r="T267" i="3"/>
  <c r="W904" i="3"/>
  <c r="AW487" i="3"/>
  <c r="AX487" i="3" s="1"/>
  <c r="AX488" i="3" s="1"/>
  <c r="AX497" i="3" s="1"/>
  <c r="W519" i="3" s="1"/>
  <c r="W542" i="3" s="1"/>
  <c r="W556" i="3" s="1"/>
  <c r="W518" i="3"/>
  <c r="W555" i="3" s="1"/>
  <c r="V376" i="3"/>
  <c r="V399" i="3" s="1"/>
  <c r="V413" i="3" s="1"/>
  <c r="U520" i="3"/>
  <c r="U521" i="3" s="1"/>
  <c r="U543" i="3" s="1"/>
  <c r="V518" i="3"/>
  <c r="V555" i="3" s="1"/>
  <c r="W572" i="3" s="1"/>
  <c r="AU487" i="3"/>
  <c r="AV487" i="3" s="1"/>
  <c r="AV488" i="3" s="1"/>
  <c r="AV497" i="3" s="1"/>
  <c r="V904" i="3"/>
  <c r="W903" i="3"/>
  <c r="AW342" i="3"/>
  <c r="AX342" i="3" s="1"/>
  <c r="AX343" i="3" s="1"/>
  <c r="AX355" i="3" s="1"/>
  <c r="W376" i="3" s="1"/>
  <c r="W399" i="3" s="1"/>
  <c r="W413" i="3" s="1"/>
  <c r="W375" i="3"/>
  <c r="W412" i="3" s="1"/>
  <c r="Q12" i="3"/>
  <c r="P12" i="3"/>
  <c r="U379" i="3"/>
  <c r="V168" i="12"/>
  <c r="S55" i="35"/>
  <c r="O77" i="35" s="1"/>
  <c r="O88" i="35" s="1"/>
  <c r="T49" i="35"/>
  <c r="R55" i="31"/>
  <c r="T47" i="20"/>
  <c r="S54" i="20"/>
  <c r="O76" i="20" s="1"/>
  <c r="O87" i="20" s="1"/>
  <c r="Q53" i="12"/>
  <c r="T48" i="32"/>
  <c r="S54" i="32"/>
  <c r="O76" i="32" s="1"/>
  <c r="O87" i="32" s="1"/>
  <c r="Y197" i="5"/>
  <c r="X197" i="5"/>
  <c r="X545" i="5" s="1"/>
  <c r="X553" i="5" s="1"/>
  <c r="X556" i="5" s="1"/>
  <c r="T223" i="5"/>
  <c r="T232" i="3"/>
  <c r="T233" i="3" s="1"/>
  <c r="T255" i="3" s="1"/>
  <c r="AS197" i="3"/>
  <c r="AT197" i="3" s="1"/>
  <c r="AT198" i="3" s="1"/>
  <c r="AT210" i="3" s="1"/>
  <c r="U230" i="3"/>
  <c r="V227" i="3"/>
  <c r="U902" i="3"/>
  <c r="C161" i="3" l="1"/>
  <c r="C23" i="3" s="1"/>
  <c r="K158" i="10"/>
  <c r="K161" i="10"/>
  <c r="K154" i="10"/>
  <c r="K160" i="10"/>
  <c r="K157" i="10"/>
  <c r="K156" i="10"/>
  <c r="K162" i="10"/>
  <c r="H750" i="3"/>
  <c r="Q215" i="5"/>
  <c r="Q219" i="5" s="1"/>
  <c r="O275" i="5" s="1"/>
  <c r="O326" i="5"/>
  <c r="O333" i="5" s="1"/>
  <c r="N41" i="40" s="1"/>
  <c r="Q328" i="5"/>
  <c r="P327" i="5"/>
  <c r="T331" i="5"/>
  <c r="R329" i="5"/>
  <c r="S330" i="5"/>
  <c r="Q378" i="5"/>
  <c r="Q382" i="5" s="1"/>
  <c r="Q414" i="5" s="1"/>
  <c r="O438" i="5" s="1"/>
  <c r="U618" i="5"/>
  <c r="E607" i="5" s="1"/>
  <c r="H751" i="3"/>
  <c r="H755" i="3"/>
  <c r="H753" i="3"/>
  <c r="H120" i="39"/>
  <c r="H197" i="39" s="1"/>
  <c r="H749" i="3"/>
  <c r="H747" i="3"/>
  <c r="I753" i="3"/>
  <c r="I755" i="3"/>
  <c r="J896" i="3"/>
  <c r="J893" i="3"/>
  <c r="C80" i="32"/>
  <c r="D126" i="32"/>
  <c r="M80" i="31"/>
  <c r="C83" i="31" s="1"/>
  <c r="C65" i="31"/>
  <c r="J249" i="39"/>
  <c r="N206" i="39"/>
  <c r="L193" i="39"/>
  <c r="G193" i="39"/>
  <c r="M193" i="39"/>
  <c r="K193" i="39"/>
  <c r="J889" i="3"/>
  <c r="J121" i="39"/>
  <c r="J198" i="39" s="1"/>
  <c r="I749" i="3"/>
  <c r="I750" i="3"/>
  <c r="J895" i="3"/>
  <c r="J891" i="3"/>
  <c r="I751" i="3"/>
  <c r="I747" i="3"/>
  <c r="J897" i="3"/>
  <c r="I120" i="39"/>
  <c r="I197" i="39" s="1"/>
  <c r="K893" i="3"/>
  <c r="K891" i="3"/>
  <c r="C455" i="3"/>
  <c r="K892" i="3"/>
  <c r="K896" i="3"/>
  <c r="K895" i="3"/>
  <c r="K889" i="3"/>
  <c r="K897" i="3"/>
  <c r="J747" i="3"/>
  <c r="J755" i="3"/>
  <c r="J750" i="3"/>
  <c r="J754" i="3"/>
  <c r="J751" i="3"/>
  <c r="J749" i="3"/>
  <c r="C453" i="3"/>
  <c r="D451" i="3"/>
  <c r="D458" i="3"/>
  <c r="D457" i="3"/>
  <c r="C451" i="3"/>
  <c r="D459" i="3"/>
  <c r="C457" i="3"/>
  <c r="C454" i="3"/>
  <c r="C458" i="3"/>
  <c r="D453" i="3"/>
  <c r="H611" i="3"/>
  <c r="H612" i="3"/>
  <c r="H613" i="3"/>
  <c r="H608" i="3"/>
  <c r="H119" i="39"/>
  <c r="H196" i="39" s="1"/>
  <c r="H605" i="3"/>
  <c r="H607" i="3"/>
  <c r="H609" i="3"/>
  <c r="J605" i="3"/>
  <c r="J612" i="3"/>
  <c r="J611" i="3"/>
  <c r="J609" i="3"/>
  <c r="J613" i="3"/>
  <c r="J119" i="39"/>
  <c r="J196" i="39" s="1"/>
  <c r="J608" i="3"/>
  <c r="J607" i="3"/>
  <c r="I612" i="3"/>
  <c r="I609" i="3"/>
  <c r="I605" i="3"/>
  <c r="I611" i="3"/>
  <c r="I613" i="3"/>
  <c r="I119" i="39"/>
  <c r="I196" i="39" s="1"/>
  <c r="I607" i="3"/>
  <c r="I608" i="3"/>
  <c r="D455" i="3"/>
  <c r="H121" i="39"/>
  <c r="H198" i="39" s="1"/>
  <c r="H895" i="3"/>
  <c r="H896" i="3"/>
  <c r="H893" i="3"/>
  <c r="H891" i="3"/>
  <c r="H889" i="3"/>
  <c r="H897" i="3"/>
  <c r="H892" i="3"/>
  <c r="C459" i="3"/>
  <c r="L121" i="39"/>
  <c r="L198" i="39" s="1"/>
  <c r="L889" i="3"/>
  <c r="L891" i="3"/>
  <c r="L893" i="3"/>
  <c r="L896" i="3"/>
  <c r="L895" i="3"/>
  <c r="L897" i="3"/>
  <c r="L892" i="3"/>
  <c r="M605" i="3"/>
  <c r="M612" i="3"/>
  <c r="M607" i="3"/>
  <c r="M613" i="3"/>
  <c r="M609" i="3"/>
  <c r="M119" i="39"/>
  <c r="M196" i="39" s="1"/>
  <c r="M611" i="3"/>
  <c r="M608" i="3"/>
  <c r="K120" i="39"/>
  <c r="K197" i="39" s="1"/>
  <c r="K755" i="3"/>
  <c r="K749" i="3"/>
  <c r="K753" i="3"/>
  <c r="K751" i="3"/>
  <c r="K754" i="3"/>
  <c r="K750" i="3"/>
  <c r="K747" i="3"/>
  <c r="I121" i="39"/>
  <c r="I198" i="39" s="1"/>
  <c r="I889" i="3"/>
  <c r="I897" i="3"/>
  <c r="I896" i="3"/>
  <c r="I895" i="3"/>
  <c r="I891" i="3"/>
  <c r="I893" i="3"/>
  <c r="I892" i="3"/>
  <c r="K608" i="3"/>
  <c r="K612" i="3"/>
  <c r="K607" i="3"/>
  <c r="K613" i="3"/>
  <c r="K611" i="3"/>
  <c r="K605" i="3"/>
  <c r="K609" i="3"/>
  <c r="K119" i="39"/>
  <c r="K196" i="39" s="1"/>
  <c r="C874" i="3"/>
  <c r="D454" i="3"/>
  <c r="L605" i="3"/>
  <c r="L609" i="3"/>
  <c r="L607" i="3"/>
  <c r="L612" i="3"/>
  <c r="L611" i="3"/>
  <c r="L119" i="39"/>
  <c r="L196" i="39" s="1"/>
  <c r="L613" i="3"/>
  <c r="L608" i="3"/>
  <c r="L120" i="39"/>
  <c r="L197" i="39" s="1"/>
  <c r="L749" i="3"/>
  <c r="L754" i="3"/>
  <c r="L751" i="3"/>
  <c r="L753" i="3"/>
  <c r="L747" i="3"/>
  <c r="L755" i="3"/>
  <c r="L750" i="3"/>
  <c r="C732" i="3"/>
  <c r="D127" i="35"/>
  <c r="C127" i="35"/>
  <c r="C78" i="10"/>
  <c r="M94" i="10"/>
  <c r="C98" i="10" s="1"/>
  <c r="D165" i="3"/>
  <c r="W157" i="3"/>
  <c r="V116" i="39" s="1"/>
  <c r="D167" i="3"/>
  <c r="D164" i="3"/>
  <c r="D169" i="3"/>
  <c r="D168" i="3"/>
  <c r="C164" i="3"/>
  <c r="D163" i="3"/>
  <c r="C163" i="3"/>
  <c r="C169" i="3"/>
  <c r="C167" i="3"/>
  <c r="C165" i="3"/>
  <c r="C168" i="3"/>
  <c r="H193" i="39"/>
  <c r="I193" i="39"/>
  <c r="J193" i="39"/>
  <c r="D161" i="3"/>
  <c r="C126" i="20"/>
  <c r="D126" i="20"/>
  <c r="C126" i="32"/>
  <c r="C17" i="32" s="1"/>
  <c r="C130" i="30"/>
  <c r="D130" i="30"/>
  <c r="M174" i="39"/>
  <c r="C134" i="32"/>
  <c r="D134" i="32"/>
  <c r="C128" i="32"/>
  <c r="D128" i="32"/>
  <c r="C132" i="30"/>
  <c r="D132" i="30"/>
  <c r="D133" i="35"/>
  <c r="C133" i="35"/>
  <c r="C134" i="20"/>
  <c r="D134" i="20"/>
  <c r="C132" i="32"/>
  <c r="D132" i="32"/>
  <c r="D136" i="30"/>
  <c r="C136" i="30"/>
  <c r="C134" i="35"/>
  <c r="D134" i="35"/>
  <c r="C132" i="20"/>
  <c r="D132" i="20"/>
  <c r="C135" i="35"/>
  <c r="D135" i="35"/>
  <c r="C129" i="32"/>
  <c r="D129" i="32"/>
  <c r="D134" i="30"/>
  <c r="C134" i="30"/>
  <c r="D137" i="30"/>
  <c r="C137" i="30"/>
  <c r="C129" i="35"/>
  <c r="D129" i="35"/>
  <c r="C133" i="20"/>
  <c r="D133" i="20"/>
  <c r="D130" i="20"/>
  <c r="C130" i="20"/>
  <c r="D130" i="32"/>
  <c r="C130" i="32"/>
  <c r="D133" i="32"/>
  <c r="C133" i="32"/>
  <c r="D133" i="30"/>
  <c r="C133" i="30"/>
  <c r="D131" i="35"/>
  <c r="C131" i="35"/>
  <c r="C129" i="20"/>
  <c r="D129" i="20"/>
  <c r="D138" i="30"/>
  <c r="C138" i="30"/>
  <c r="D130" i="35"/>
  <c r="C130" i="35"/>
  <c r="C128" i="20"/>
  <c r="D128" i="20"/>
  <c r="U611" i="5"/>
  <c r="U613" i="5"/>
  <c r="U619" i="5"/>
  <c r="U614" i="5"/>
  <c r="C81" i="32"/>
  <c r="C64" i="31"/>
  <c r="C82" i="35"/>
  <c r="C81" i="35"/>
  <c r="R12" i="35" s="1"/>
  <c r="C80" i="20"/>
  <c r="C81" i="20"/>
  <c r="M95" i="10"/>
  <c r="C79" i="10"/>
  <c r="N262" i="5"/>
  <c r="N265" i="5" s="1"/>
  <c r="U615" i="5"/>
  <c r="U401" i="3"/>
  <c r="S256" i="3"/>
  <c r="T256" i="3" s="1"/>
  <c r="U111" i="3"/>
  <c r="V111" i="3" s="1"/>
  <c r="W111" i="3" s="1"/>
  <c r="D114" i="3"/>
  <c r="Q92" i="4"/>
  <c r="P214" i="4"/>
  <c r="P232" i="5"/>
  <c r="P252" i="5" s="1"/>
  <c r="M90" i="40"/>
  <c r="N100" i="40"/>
  <c r="N127" i="40" s="1"/>
  <c r="N18" i="40"/>
  <c r="N19" i="40"/>
  <c r="N125" i="40" s="1"/>
  <c r="O76" i="39"/>
  <c r="O76" i="40"/>
  <c r="O174" i="40" s="1"/>
  <c r="M126" i="40"/>
  <c r="M117" i="40"/>
  <c r="M193" i="40" s="1"/>
  <c r="L192" i="40"/>
  <c r="L188" i="40"/>
  <c r="U111" i="40"/>
  <c r="W322" i="5"/>
  <c r="V111" i="40" s="1"/>
  <c r="J189" i="39"/>
  <c r="K349" i="5"/>
  <c r="J139" i="40"/>
  <c r="M43" i="2"/>
  <c r="C584" i="5"/>
  <c r="V614" i="5"/>
  <c r="V619" i="5"/>
  <c r="V615" i="5"/>
  <c r="V617" i="5"/>
  <c r="F606" i="5" s="1"/>
  <c r="V613" i="5"/>
  <c r="V611" i="5"/>
  <c r="K357" i="5"/>
  <c r="K351" i="5"/>
  <c r="T196" i="39"/>
  <c r="K352" i="5"/>
  <c r="I485" i="5"/>
  <c r="I484" i="5"/>
  <c r="I483" i="5"/>
  <c r="I481" i="5"/>
  <c r="I479" i="5"/>
  <c r="I480" i="5"/>
  <c r="K356" i="5"/>
  <c r="K355" i="5"/>
  <c r="K353" i="5"/>
  <c r="P459" i="5"/>
  <c r="N457" i="5"/>
  <c r="L455" i="5"/>
  <c r="M456" i="5"/>
  <c r="K454" i="5"/>
  <c r="K461" i="5" s="1"/>
  <c r="O458" i="5"/>
  <c r="R446" i="5"/>
  <c r="S447" i="5"/>
  <c r="T448" i="5"/>
  <c r="O443" i="5"/>
  <c r="O450" i="5" s="1"/>
  <c r="Q445" i="5"/>
  <c r="P444" i="5"/>
  <c r="I477" i="5"/>
  <c r="R59" i="35"/>
  <c r="M300" i="5"/>
  <c r="L349" i="5" s="1"/>
  <c r="O130" i="39"/>
  <c r="O207" i="39" s="1"/>
  <c r="O279" i="19"/>
  <c r="O286" i="19"/>
  <c r="O282" i="19"/>
  <c r="O285" i="19"/>
  <c r="O287" i="19"/>
  <c r="O283" i="19"/>
  <c r="O281" i="19"/>
  <c r="K139" i="39"/>
  <c r="K216" i="39" s="1"/>
  <c r="K267" i="12"/>
  <c r="K266" i="12"/>
  <c r="K259" i="12"/>
  <c r="K262" i="12"/>
  <c r="K265" i="12"/>
  <c r="K261" i="12"/>
  <c r="K263" i="12"/>
  <c r="K147" i="12"/>
  <c r="K148" i="12"/>
  <c r="K152" i="12"/>
  <c r="K150" i="12"/>
  <c r="K144" i="12"/>
  <c r="K146" i="12"/>
  <c r="K151" i="12"/>
  <c r="O129" i="39"/>
  <c r="O161" i="19"/>
  <c r="O169" i="19"/>
  <c r="O164" i="19"/>
  <c r="O168" i="19"/>
  <c r="O165" i="19"/>
  <c r="O163" i="19"/>
  <c r="O167" i="19"/>
  <c r="W579" i="3"/>
  <c r="U48" i="39"/>
  <c r="T609" i="3"/>
  <c r="T611" i="3"/>
  <c r="T608" i="3"/>
  <c r="S119" i="39"/>
  <c r="S196" i="39" s="1"/>
  <c r="S608" i="3"/>
  <c r="S605" i="3"/>
  <c r="S609" i="3"/>
  <c r="S612" i="3"/>
  <c r="S607" i="3"/>
  <c r="S613" i="3"/>
  <c r="S611" i="3"/>
  <c r="T613" i="3"/>
  <c r="T612" i="3"/>
  <c r="T605" i="3"/>
  <c r="T607" i="3"/>
  <c r="U47" i="39"/>
  <c r="U195" i="39" s="1"/>
  <c r="U468" i="3"/>
  <c r="U462" i="3"/>
  <c r="U464" i="3"/>
  <c r="U470" i="3"/>
  <c r="U465" i="3"/>
  <c r="U469" i="3"/>
  <c r="U466" i="3"/>
  <c r="U193" i="39"/>
  <c r="V47" i="39"/>
  <c r="U178" i="3"/>
  <c r="U180" i="3"/>
  <c r="U172" i="3"/>
  <c r="U175" i="3"/>
  <c r="U179" i="3"/>
  <c r="V45" i="39"/>
  <c r="V176" i="3"/>
  <c r="U176" i="3"/>
  <c r="U174" i="3"/>
  <c r="L41" i="39"/>
  <c r="L247" i="39" s="1"/>
  <c r="P33" i="39"/>
  <c r="P184" i="39" s="1"/>
  <c r="P271" i="4"/>
  <c r="P270" i="4"/>
  <c r="P266" i="4"/>
  <c r="P264" i="4"/>
  <c r="P272" i="4"/>
  <c r="P267" i="4"/>
  <c r="P268" i="4"/>
  <c r="P32" i="39"/>
  <c r="P183" i="39" s="1"/>
  <c r="P144" i="4"/>
  <c r="P149" i="4"/>
  <c r="P148" i="4"/>
  <c r="P142" i="4"/>
  <c r="P146" i="4"/>
  <c r="P145" i="4"/>
  <c r="P150" i="4"/>
  <c r="N19" i="36"/>
  <c r="R58" i="32"/>
  <c r="Y545" i="5"/>
  <c r="N61" i="31"/>
  <c r="N19" i="39"/>
  <c r="N175" i="39" s="1"/>
  <c r="S57" i="35"/>
  <c r="S58" i="35" s="1"/>
  <c r="O78" i="35" s="1"/>
  <c r="N179" i="12"/>
  <c r="N180" i="12" s="1"/>
  <c r="M151" i="39"/>
  <c r="M228" i="39" s="1"/>
  <c r="M144" i="20"/>
  <c r="M137" i="20"/>
  <c r="M139" i="20"/>
  <c r="M143" i="20"/>
  <c r="M140" i="20"/>
  <c r="M141" i="20"/>
  <c r="M145" i="20"/>
  <c r="M159" i="39"/>
  <c r="M236" i="39" s="1"/>
  <c r="M144" i="35"/>
  <c r="M145" i="35"/>
  <c r="M141" i="35"/>
  <c r="M146" i="35"/>
  <c r="M142" i="35"/>
  <c r="M140" i="35"/>
  <c r="M138" i="35"/>
  <c r="M72" i="39"/>
  <c r="M220" i="39" s="1"/>
  <c r="M145" i="30"/>
  <c r="M148" i="30"/>
  <c r="M143" i="30"/>
  <c r="M147" i="30"/>
  <c r="M149" i="30"/>
  <c r="M144" i="30"/>
  <c r="M141" i="30"/>
  <c r="K112" i="39"/>
  <c r="K248" i="39" s="1"/>
  <c r="K249" i="39" s="1"/>
  <c r="R242" i="12"/>
  <c r="Q241" i="12"/>
  <c r="M237" i="12"/>
  <c r="M244" i="12" s="1"/>
  <c r="P240" i="12"/>
  <c r="O239" i="12"/>
  <c r="N238" i="12"/>
  <c r="P116" i="35"/>
  <c r="T120" i="35"/>
  <c r="O115" i="35"/>
  <c r="O122" i="35" s="1"/>
  <c r="R118" i="35"/>
  <c r="S119" i="35"/>
  <c r="Q117" i="35"/>
  <c r="K138" i="39"/>
  <c r="K215" i="39" s="1"/>
  <c r="S56" i="32"/>
  <c r="S57" i="32" s="1"/>
  <c r="O77" i="32" s="1"/>
  <c r="M140" i="32"/>
  <c r="M145" i="32"/>
  <c r="M141" i="32"/>
  <c r="M139" i="32"/>
  <c r="M144" i="32"/>
  <c r="M143" i="32"/>
  <c r="M137" i="32"/>
  <c r="T119" i="32"/>
  <c r="S118" i="32"/>
  <c r="R117" i="32"/>
  <c r="O114" i="32"/>
  <c r="O121" i="32" s="1"/>
  <c r="N155" i="39" s="1"/>
  <c r="N232" i="39" s="1"/>
  <c r="Q116" i="32"/>
  <c r="P115" i="32"/>
  <c r="R58" i="20"/>
  <c r="Q116" i="20"/>
  <c r="T119" i="20"/>
  <c r="R117" i="20"/>
  <c r="S118" i="20"/>
  <c r="O114" i="20"/>
  <c r="O121" i="20" s="1"/>
  <c r="P115" i="20"/>
  <c r="S56" i="20"/>
  <c r="S57" i="20" s="1"/>
  <c r="O77" i="20" s="1"/>
  <c r="U122" i="30"/>
  <c r="V123" i="30"/>
  <c r="S120" i="30"/>
  <c r="Q118" i="30"/>
  <c r="Q125" i="30" s="1"/>
  <c r="P143" i="39" s="1"/>
  <c r="T121" i="30"/>
  <c r="R119" i="30"/>
  <c r="L142" i="31"/>
  <c r="L147" i="31"/>
  <c r="L146" i="31"/>
  <c r="L144" i="31"/>
  <c r="L143" i="31"/>
  <c r="L148" i="31"/>
  <c r="O118" i="31"/>
  <c r="N117" i="31"/>
  <c r="N124" i="31" s="1"/>
  <c r="M147" i="39" s="1"/>
  <c r="M224" i="39" s="1"/>
  <c r="P119" i="31"/>
  <c r="S122" i="31"/>
  <c r="Q120" i="31"/>
  <c r="R121" i="31"/>
  <c r="L140" i="31"/>
  <c r="O59" i="31"/>
  <c r="O60" i="31" s="1"/>
  <c r="N80" i="31" s="1"/>
  <c r="M66" i="12"/>
  <c r="N123" i="12"/>
  <c r="M122" i="12"/>
  <c r="M129" i="12" s="1"/>
  <c r="P125" i="12"/>
  <c r="O124" i="12"/>
  <c r="Q126" i="12"/>
  <c r="R127" i="12"/>
  <c r="N64" i="12"/>
  <c r="N65" i="12" s="1"/>
  <c r="R81" i="19"/>
  <c r="R82" i="19" s="1"/>
  <c r="Q102" i="19" s="1"/>
  <c r="R140" i="19"/>
  <c r="Q139" i="19"/>
  <c r="Q146" i="19" s="1"/>
  <c r="V144" i="19"/>
  <c r="U143" i="19"/>
  <c r="S141" i="19"/>
  <c r="T142" i="19"/>
  <c r="Q257" i="19"/>
  <c r="Q264" i="19" s="1"/>
  <c r="V262" i="19"/>
  <c r="U261" i="19"/>
  <c r="R258" i="19"/>
  <c r="S259" i="19"/>
  <c r="T260" i="19"/>
  <c r="R199" i="19"/>
  <c r="R200" i="19" s="1"/>
  <c r="Q220" i="19" s="1"/>
  <c r="U47" i="36"/>
  <c r="U48" i="36"/>
  <c r="M72" i="36"/>
  <c r="P33" i="36"/>
  <c r="P32" i="36"/>
  <c r="M277" i="5"/>
  <c r="V47" i="36"/>
  <c r="L41" i="36"/>
  <c r="Q297" i="5"/>
  <c r="P296" i="5"/>
  <c r="O295" i="5"/>
  <c r="N294" i="5"/>
  <c r="R298" i="5"/>
  <c r="O76" i="36"/>
  <c r="O75" i="10"/>
  <c r="Q134" i="10"/>
  <c r="R135" i="10"/>
  <c r="S136" i="10"/>
  <c r="N131" i="10"/>
  <c r="N138" i="10" s="1"/>
  <c r="M134" i="39" s="1"/>
  <c r="M211" i="39" s="1"/>
  <c r="O132" i="10"/>
  <c r="P133" i="10"/>
  <c r="L154" i="10"/>
  <c r="L157" i="10"/>
  <c r="L160" i="10"/>
  <c r="L162" i="10"/>
  <c r="L156" i="10"/>
  <c r="L158" i="10"/>
  <c r="L161" i="10"/>
  <c r="P73" i="10"/>
  <c r="P74" i="10" s="1"/>
  <c r="N94" i="10" s="1"/>
  <c r="S234" i="3"/>
  <c r="T234" i="3" s="1"/>
  <c r="V590" i="3"/>
  <c r="U119" i="39" s="1"/>
  <c r="W298" i="3"/>
  <c r="T295" i="3"/>
  <c r="T302" i="3" s="1"/>
  <c r="U296" i="3"/>
  <c r="U302" i="3" s="1"/>
  <c r="T117" i="39" s="1"/>
  <c r="V297" i="3"/>
  <c r="V377" i="3"/>
  <c r="V378" i="3" s="1"/>
  <c r="V400" i="3" s="1"/>
  <c r="W440" i="3"/>
  <c r="W447" i="3" s="1"/>
  <c r="V464" i="3" s="1"/>
  <c r="E89" i="2"/>
  <c r="E84" i="2"/>
  <c r="E88" i="2"/>
  <c r="E83" i="2"/>
  <c r="E87" i="2"/>
  <c r="Q79" i="4"/>
  <c r="O247" i="5"/>
  <c r="O254" i="5" s="1"/>
  <c r="O262" i="5" s="1"/>
  <c r="O265" i="5" s="1"/>
  <c r="Q385" i="5"/>
  <c r="Q387" i="5"/>
  <c r="Q388" i="5"/>
  <c r="N386" i="5"/>
  <c r="N395" i="5" s="1"/>
  <c r="M415" i="5"/>
  <c r="K439" i="5" s="1"/>
  <c r="P251" i="5"/>
  <c r="N276" i="5" s="1"/>
  <c r="T287" i="5" s="1"/>
  <c r="R206" i="5"/>
  <c r="Q225" i="5"/>
  <c r="Q224" i="5"/>
  <c r="Q222" i="5"/>
  <c r="L410" i="5"/>
  <c r="L417" i="5" s="1"/>
  <c r="L425" i="5" s="1"/>
  <c r="L428" i="5" s="1"/>
  <c r="Q285" i="5"/>
  <c r="O283" i="5"/>
  <c r="N282" i="5"/>
  <c r="N289" i="5" s="1"/>
  <c r="R286" i="5"/>
  <c r="P284" i="5"/>
  <c r="R369" i="5"/>
  <c r="R77" i="4"/>
  <c r="R78" i="4" s="1"/>
  <c r="R91" i="4" s="1"/>
  <c r="R103" i="4"/>
  <c r="W125" i="4"/>
  <c r="R120" i="4"/>
  <c r="R127" i="4" s="1"/>
  <c r="Q32" i="40" s="1"/>
  <c r="Q133" i="40" s="1"/>
  <c r="U123" i="4"/>
  <c r="V124" i="4"/>
  <c r="T122" i="4"/>
  <c r="S121" i="4"/>
  <c r="Q105" i="4"/>
  <c r="T71" i="4"/>
  <c r="S72" i="4"/>
  <c r="S75" i="4" s="1"/>
  <c r="R225" i="4"/>
  <c r="R199" i="4"/>
  <c r="R200" i="4" s="1"/>
  <c r="R213" i="4" s="1"/>
  <c r="Q213" i="4"/>
  <c r="Q201" i="4"/>
  <c r="S194" i="4"/>
  <c r="S197" i="4" s="1"/>
  <c r="T193" i="4"/>
  <c r="V246" i="4"/>
  <c r="S243" i="4"/>
  <c r="W247" i="4"/>
  <c r="U245" i="4"/>
  <c r="R242" i="4"/>
  <c r="R249" i="4" s="1"/>
  <c r="Q33" i="40" s="1"/>
  <c r="Q134" i="40" s="1"/>
  <c r="T244" i="4"/>
  <c r="Q227" i="4"/>
  <c r="N99" i="40"/>
  <c r="P57" i="31"/>
  <c r="O79" i="31" s="1"/>
  <c r="O90" i="31" s="1"/>
  <c r="T109" i="31"/>
  <c r="Q106" i="31"/>
  <c r="Q113" i="31" s="1"/>
  <c r="R107" i="31"/>
  <c r="U110" i="31"/>
  <c r="V111" i="31"/>
  <c r="S108" i="31"/>
  <c r="R58" i="30"/>
  <c r="Q80" i="30" s="1"/>
  <c r="Q91" i="30" s="1"/>
  <c r="T112" i="30"/>
  <c r="S111" i="30"/>
  <c r="O107" i="30"/>
  <c r="O114" i="30" s="1"/>
  <c r="N72" i="40" s="1"/>
  <c r="N170" i="40" s="1"/>
  <c r="R110" i="30"/>
  <c r="P108" i="30"/>
  <c r="Q109" i="30"/>
  <c r="O62" i="30"/>
  <c r="P60" i="30"/>
  <c r="P61" i="30" s="1"/>
  <c r="O81" i="30" s="1"/>
  <c r="O90" i="30"/>
  <c r="M181" i="12"/>
  <c r="C146" i="3"/>
  <c r="V45" i="36"/>
  <c r="T73" i="19"/>
  <c r="S79" i="19"/>
  <c r="R101" i="19" s="1"/>
  <c r="R112" i="19" s="1"/>
  <c r="Q47" i="30"/>
  <c r="S197" i="19"/>
  <c r="R219" i="19" s="1"/>
  <c r="R230" i="19" s="1"/>
  <c r="P176" i="12"/>
  <c r="O177" i="12"/>
  <c r="N199" i="12" s="1"/>
  <c r="N210" i="12" s="1"/>
  <c r="R174" i="12"/>
  <c r="P61" i="12"/>
  <c r="O62" i="12"/>
  <c r="N84" i="12" s="1"/>
  <c r="N95" i="12" s="1"/>
  <c r="R46" i="31"/>
  <c r="Q89" i="31" s="1"/>
  <c r="V54" i="30"/>
  <c r="R70" i="10"/>
  <c r="Q71" i="10"/>
  <c r="O93" i="10" s="1"/>
  <c r="O104" i="10" s="1"/>
  <c r="U522" i="3"/>
  <c r="C436" i="3"/>
  <c r="U267" i="3"/>
  <c r="U284" i="3"/>
  <c r="U291" i="3" s="1"/>
  <c r="T46" i="40" s="1"/>
  <c r="T144" i="40" s="1"/>
  <c r="W286" i="3"/>
  <c r="V285" i="3"/>
  <c r="J43" i="2"/>
  <c r="U544" i="3"/>
  <c r="L43" i="2"/>
  <c r="K43" i="2"/>
  <c r="W377" i="3"/>
  <c r="W378" i="3" s="1"/>
  <c r="W400" i="3" s="1"/>
  <c r="V519" i="3"/>
  <c r="V542" i="3" s="1"/>
  <c r="V556" i="3" s="1"/>
  <c r="C499" i="3"/>
  <c r="W520" i="3"/>
  <c r="W521" i="3" s="1"/>
  <c r="W543" i="3" s="1"/>
  <c r="C357" i="3"/>
  <c r="W168" i="12"/>
  <c r="S55" i="31"/>
  <c r="T55" i="35"/>
  <c r="P77" i="35" s="1"/>
  <c r="P88" i="35" s="1"/>
  <c r="U49" i="35"/>
  <c r="U47" i="20"/>
  <c r="T54" i="20"/>
  <c r="P76" i="20" s="1"/>
  <c r="P87" i="20" s="1"/>
  <c r="T54" i="32"/>
  <c r="P76" i="32" s="1"/>
  <c r="P87" i="32" s="1"/>
  <c r="U48" i="32"/>
  <c r="R53" i="12"/>
  <c r="U223" i="5"/>
  <c r="U231" i="3"/>
  <c r="U254" i="3" s="1"/>
  <c r="U268" i="3" s="1"/>
  <c r="AU197" i="3"/>
  <c r="AV197" i="3" s="1"/>
  <c r="AV198" i="3" s="1"/>
  <c r="AV210" i="3" s="1"/>
  <c r="V231" i="3" s="1"/>
  <c r="W227" i="3"/>
  <c r="V230" i="3"/>
  <c r="V902" i="3"/>
  <c r="F607" i="5" l="1"/>
  <c r="Q214" i="4"/>
  <c r="D548" i="5"/>
  <c r="Y553" i="5"/>
  <c r="Y556" i="5" s="1"/>
  <c r="J258" i="39"/>
  <c r="K258" i="39"/>
  <c r="V174" i="3"/>
  <c r="E163" i="3" s="1"/>
  <c r="V178" i="3"/>
  <c r="E167" i="3" s="1"/>
  <c r="V179" i="3"/>
  <c r="F168" i="3" s="1"/>
  <c r="C157" i="3"/>
  <c r="V180" i="3"/>
  <c r="E169" i="3" s="1"/>
  <c r="C269" i="5"/>
  <c r="R378" i="5"/>
  <c r="R382" i="5" s="1"/>
  <c r="R414" i="5" s="1"/>
  <c r="P438" i="5" s="1"/>
  <c r="Q327" i="5"/>
  <c r="U331" i="5"/>
  <c r="R328" i="5"/>
  <c r="T330" i="5"/>
  <c r="P326" i="5"/>
  <c r="P333" i="5" s="1"/>
  <c r="O41" i="40" s="1"/>
  <c r="S329" i="5"/>
  <c r="R215" i="5"/>
  <c r="R219" i="5" s="1"/>
  <c r="P275" i="5" s="1"/>
  <c r="E600" i="5"/>
  <c r="C84" i="31"/>
  <c r="M85" i="12"/>
  <c r="C88" i="12" s="1"/>
  <c r="C69" i="12"/>
  <c r="R92" i="4"/>
  <c r="V172" i="3"/>
  <c r="E161" i="3" s="1"/>
  <c r="V175" i="3"/>
  <c r="F164" i="3" s="1"/>
  <c r="V254" i="3"/>
  <c r="V268" i="3" s="1"/>
  <c r="W295" i="3" s="1"/>
  <c r="O206" i="39"/>
  <c r="V193" i="39"/>
  <c r="J167" i="39"/>
  <c r="C743" i="3"/>
  <c r="K30" i="3" s="1"/>
  <c r="F740" i="3"/>
  <c r="F886" i="3"/>
  <c r="D738" i="3"/>
  <c r="L25" i="3" s="1"/>
  <c r="D882" i="3"/>
  <c r="N27" i="3" s="1"/>
  <c r="E736" i="3"/>
  <c r="C881" i="3"/>
  <c r="M26" i="3" s="1"/>
  <c r="C739" i="3"/>
  <c r="K26" i="3" s="1"/>
  <c r="E884" i="3"/>
  <c r="F742" i="3"/>
  <c r="C882" i="3"/>
  <c r="M27" i="3" s="1"/>
  <c r="C880" i="3"/>
  <c r="M25" i="3" s="1"/>
  <c r="C878" i="3"/>
  <c r="M17" i="3" s="1"/>
  <c r="E742" i="3"/>
  <c r="F736" i="3"/>
  <c r="D600" i="3"/>
  <c r="E740" i="3"/>
  <c r="D743" i="3"/>
  <c r="L30" i="3" s="1"/>
  <c r="C744" i="3"/>
  <c r="K31" i="3" s="1"/>
  <c r="D878" i="3"/>
  <c r="N17" i="3" s="1"/>
  <c r="C594" i="3"/>
  <c r="C596" i="3"/>
  <c r="D602" i="3"/>
  <c r="E880" i="3"/>
  <c r="E886" i="3"/>
  <c r="F880" i="3"/>
  <c r="C736" i="3"/>
  <c r="M16" i="3" s="1"/>
  <c r="C600" i="3"/>
  <c r="D742" i="3"/>
  <c r="L29" i="3" s="1"/>
  <c r="E881" i="3"/>
  <c r="F885" i="3"/>
  <c r="E738" i="3"/>
  <c r="C885" i="3"/>
  <c r="M30" i="3" s="1"/>
  <c r="F884" i="3"/>
  <c r="D886" i="3"/>
  <c r="N31" i="3" s="1"/>
  <c r="D885" i="3"/>
  <c r="N30" i="3" s="1"/>
  <c r="D597" i="3"/>
  <c r="C742" i="3"/>
  <c r="K29" i="3" s="1"/>
  <c r="E882" i="3"/>
  <c r="C886" i="3"/>
  <c r="M31" i="3" s="1"/>
  <c r="D739" i="3"/>
  <c r="L26" i="3" s="1"/>
  <c r="D880" i="3"/>
  <c r="N25" i="3" s="1"/>
  <c r="F738" i="3"/>
  <c r="D736" i="3"/>
  <c r="E743" i="3"/>
  <c r="E885" i="3"/>
  <c r="D881" i="3"/>
  <c r="N26" i="3" s="1"/>
  <c r="F744" i="3"/>
  <c r="C740" i="3"/>
  <c r="K27" i="3" s="1"/>
  <c r="D594" i="3"/>
  <c r="C884" i="3"/>
  <c r="M29" i="3" s="1"/>
  <c r="E878" i="3"/>
  <c r="C601" i="3"/>
  <c r="D601" i="3"/>
  <c r="F882" i="3"/>
  <c r="E739" i="3"/>
  <c r="C738" i="3"/>
  <c r="K25" i="3" s="1"/>
  <c r="F743" i="3"/>
  <c r="F881" i="3"/>
  <c r="E744" i="3"/>
  <c r="D740" i="3"/>
  <c r="L27" i="3" s="1"/>
  <c r="D884" i="3"/>
  <c r="N29" i="3" s="1"/>
  <c r="F878" i="3"/>
  <c r="F739" i="3"/>
  <c r="C602" i="3"/>
  <c r="D744" i="3"/>
  <c r="L31" i="3" s="1"/>
  <c r="D598" i="3"/>
  <c r="C597" i="3"/>
  <c r="C598" i="3"/>
  <c r="D596" i="3"/>
  <c r="C185" i="12"/>
  <c r="M200" i="12"/>
  <c r="C203" i="12" s="1"/>
  <c r="C143" i="10"/>
  <c r="D143" i="10"/>
  <c r="C129" i="31"/>
  <c r="D129" i="31"/>
  <c r="U196" i="39"/>
  <c r="F602" i="5"/>
  <c r="E453" i="3"/>
  <c r="E165" i="3"/>
  <c r="D147" i="10"/>
  <c r="C147" i="10"/>
  <c r="D146" i="10"/>
  <c r="C146" i="10"/>
  <c r="D132" i="31"/>
  <c r="C132" i="31"/>
  <c r="D131" i="31"/>
  <c r="C131" i="31"/>
  <c r="F453" i="3"/>
  <c r="C150" i="10"/>
  <c r="D150" i="10"/>
  <c r="C149" i="10"/>
  <c r="D149" i="10"/>
  <c r="C137" i="31"/>
  <c r="D137" i="31"/>
  <c r="C136" i="31"/>
  <c r="D136" i="31"/>
  <c r="D145" i="10"/>
  <c r="C145" i="10"/>
  <c r="D133" i="31"/>
  <c r="C133" i="31"/>
  <c r="C151" i="10"/>
  <c r="D151" i="10"/>
  <c r="C135" i="31"/>
  <c r="D135" i="31"/>
  <c r="F165" i="3"/>
  <c r="E602" i="5"/>
  <c r="E603" i="5"/>
  <c r="F604" i="5"/>
  <c r="E606" i="5"/>
  <c r="E608" i="5"/>
  <c r="F600" i="5"/>
  <c r="C338" i="5"/>
  <c r="C19" i="5" s="1"/>
  <c r="E604" i="5"/>
  <c r="F603" i="5"/>
  <c r="D338" i="5"/>
  <c r="D19" i="5" s="1"/>
  <c r="F608" i="5"/>
  <c r="D549" i="5"/>
  <c r="C184" i="12"/>
  <c r="C99" i="10"/>
  <c r="C70" i="12"/>
  <c r="C268" i="5"/>
  <c r="C258" i="5"/>
  <c r="C257" i="5"/>
  <c r="D385" i="3"/>
  <c r="V401" i="3"/>
  <c r="W401" i="3" s="1"/>
  <c r="D384" i="3"/>
  <c r="V379" i="3"/>
  <c r="W379" i="3" s="1"/>
  <c r="Q232" i="5"/>
  <c r="Q252" i="5" s="1"/>
  <c r="O19" i="40"/>
  <c r="O125" i="40" s="1"/>
  <c r="N126" i="40"/>
  <c r="N117" i="40"/>
  <c r="N193" i="40" s="1"/>
  <c r="P76" i="39"/>
  <c r="P76" i="40"/>
  <c r="P174" i="40" s="1"/>
  <c r="O99" i="40"/>
  <c r="O100" i="40"/>
  <c r="O127" i="40" s="1"/>
  <c r="N124" i="40"/>
  <c r="N90" i="40"/>
  <c r="M188" i="40"/>
  <c r="M192" i="40"/>
  <c r="O18" i="40"/>
  <c r="V48" i="39"/>
  <c r="V48" i="40"/>
  <c r="V146" i="40" s="1"/>
  <c r="C322" i="5"/>
  <c r="L112" i="39"/>
  <c r="K139" i="40"/>
  <c r="O61" i="31"/>
  <c r="D23" i="3"/>
  <c r="L355" i="5"/>
  <c r="C344" i="5" s="1"/>
  <c r="C25" i="5" s="1"/>
  <c r="V48" i="36"/>
  <c r="L353" i="5"/>
  <c r="C342" i="5" s="1"/>
  <c r="C23" i="5" s="1"/>
  <c r="L352" i="5"/>
  <c r="L357" i="5"/>
  <c r="C346" i="5" s="1"/>
  <c r="C27" i="5" s="1"/>
  <c r="J481" i="5"/>
  <c r="J480" i="5"/>
  <c r="J483" i="5"/>
  <c r="J484" i="5"/>
  <c r="J479" i="5"/>
  <c r="J485" i="5"/>
  <c r="L356" i="5"/>
  <c r="D345" i="5" s="1"/>
  <c r="D26" i="5" s="1"/>
  <c r="L351" i="5"/>
  <c r="C340" i="5" s="1"/>
  <c r="C21" i="5" s="1"/>
  <c r="Q444" i="5"/>
  <c r="T447" i="5"/>
  <c r="P443" i="5"/>
  <c r="P450" i="5" s="1"/>
  <c r="S446" i="5"/>
  <c r="R445" i="5"/>
  <c r="U448" i="5"/>
  <c r="M455" i="5"/>
  <c r="O457" i="5"/>
  <c r="Q459" i="5"/>
  <c r="L454" i="5"/>
  <c r="L461" i="5" s="1"/>
  <c r="P458" i="5"/>
  <c r="N456" i="5"/>
  <c r="J477" i="5"/>
  <c r="C579" i="3"/>
  <c r="P130" i="39"/>
  <c r="P207" i="39" s="1"/>
  <c r="P282" i="19"/>
  <c r="P283" i="19"/>
  <c r="P281" i="19"/>
  <c r="P279" i="19"/>
  <c r="P287" i="19"/>
  <c r="P285" i="19"/>
  <c r="P286" i="19"/>
  <c r="L139" i="39"/>
  <c r="L216" i="39" s="1"/>
  <c r="L267" i="12"/>
  <c r="L263" i="12"/>
  <c r="L259" i="12"/>
  <c r="L265" i="12"/>
  <c r="L262" i="12"/>
  <c r="L261" i="12"/>
  <c r="L266" i="12"/>
  <c r="O19" i="36"/>
  <c r="L144" i="12"/>
  <c r="C133" i="12" s="1"/>
  <c r="L151" i="12"/>
  <c r="L146" i="12"/>
  <c r="C135" i="12" s="1"/>
  <c r="L147" i="12"/>
  <c r="L150" i="12"/>
  <c r="L152" i="12"/>
  <c r="L148" i="12"/>
  <c r="K167" i="39"/>
  <c r="P129" i="39"/>
  <c r="P163" i="19"/>
  <c r="P161" i="19"/>
  <c r="P164" i="19"/>
  <c r="P168" i="19"/>
  <c r="P169" i="19"/>
  <c r="P167" i="19"/>
  <c r="P165" i="19"/>
  <c r="U612" i="3"/>
  <c r="U609" i="3"/>
  <c r="U613" i="3"/>
  <c r="U611" i="3"/>
  <c r="U608" i="3"/>
  <c r="U605" i="3"/>
  <c r="U607" i="3"/>
  <c r="V465" i="3"/>
  <c r="V470" i="3"/>
  <c r="G25" i="3"/>
  <c r="H25" i="3"/>
  <c r="V466" i="3"/>
  <c r="V462" i="3"/>
  <c r="V468" i="3"/>
  <c r="V469" i="3"/>
  <c r="T46" i="39"/>
  <c r="T319" i="3"/>
  <c r="T324" i="3"/>
  <c r="T323" i="3"/>
  <c r="T317" i="3"/>
  <c r="T325" i="3"/>
  <c r="T321" i="3"/>
  <c r="T320" i="3"/>
  <c r="N12" i="3"/>
  <c r="S117" i="39"/>
  <c r="S324" i="3"/>
  <c r="S319" i="3"/>
  <c r="S323" i="3"/>
  <c r="S321" i="3"/>
  <c r="S320" i="3"/>
  <c r="S317" i="3"/>
  <c r="S325" i="3"/>
  <c r="S14" i="3"/>
  <c r="C29" i="3"/>
  <c r="D29" i="3"/>
  <c r="C31" i="3"/>
  <c r="D31" i="3"/>
  <c r="C25" i="3"/>
  <c r="D25" i="3"/>
  <c r="C26" i="3"/>
  <c r="D26" i="3"/>
  <c r="C30" i="3"/>
  <c r="D30" i="3"/>
  <c r="C27" i="3"/>
  <c r="D27" i="3"/>
  <c r="M41" i="39"/>
  <c r="M247" i="39" s="1"/>
  <c r="Q33" i="39"/>
  <c r="Q184" i="39" s="1"/>
  <c r="Q270" i="4"/>
  <c r="Q264" i="4"/>
  <c r="Q271" i="4"/>
  <c r="Q266" i="4"/>
  <c r="Q272" i="4"/>
  <c r="Q267" i="4"/>
  <c r="Q268" i="4"/>
  <c r="Q32" i="39"/>
  <c r="Q183" i="39" s="1"/>
  <c r="Q145" i="4"/>
  <c r="Q150" i="4"/>
  <c r="Q144" i="4"/>
  <c r="Q149" i="4"/>
  <c r="Q146" i="4"/>
  <c r="Q148" i="4"/>
  <c r="Q142" i="4"/>
  <c r="O18" i="39"/>
  <c r="S58" i="32"/>
  <c r="S58" i="20"/>
  <c r="N95" i="10"/>
  <c r="S59" i="35"/>
  <c r="N159" i="39"/>
  <c r="N236" i="39" s="1"/>
  <c r="N141" i="35"/>
  <c r="N144" i="35"/>
  <c r="N138" i="35"/>
  <c r="N146" i="35"/>
  <c r="N145" i="35"/>
  <c r="N142" i="35"/>
  <c r="N140" i="35"/>
  <c r="C447" i="3"/>
  <c r="V118" i="39"/>
  <c r="V195" i="39" s="1"/>
  <c r="N151" i="39"/>
  <c r="N228" i="39" s="1"/>
  <c r="N140" i="20"/>
  <c r="N137" i="20"/>
  <c r="N141" i="20"/>
  <c r="N139" i="20"/>
  <c r="N143" i="20"/>
  <c r="N145" i="20"/>
  <c r="N144" i="20"/>
  <c r="K189" i="39"/>
  <c r="N18" i="39"/>
  <c r="O19" i="39"/>
  <c r="O175" i="39" s="1"/>
  <c r="T119" i="35"/>
  <c r="U120" i="35"/>
  <c r="R117" i="35"/>
  <c r="S118" i="35"/>
  <c r="P115" i="35"/>
  <c r="P122" i="35" s="1"/>
  <c r="Q116" i="35"/>
  <c r="T57" i="35"/>
  <c r="T58" i="35" s="1"/>
  <c r="P78" i="35" s="1"/>
  <c r="O179" i="12"/>
  <c r="O180" i="12" s="1"/>
  <c r="N200" i="12" s="1"/>
  <c r="N237" i="12"/>
  <c r="N244" i="12" s="1"/>
  <c r="O238" i="12"/>
  <c r="Q240" i="12"/>
  <c r="R241" i="12"/>
  <c r="S242" i="12"/>
  <c r="P239" i="12"/>
  <c r="N72" i="39"/>
  <c r="N220" i="39" s="1"/>
  <c r="N145" i="30"/>
  <c r="N144" i="30"/>
  <c r="N141" i="30"/>
  <c r="N143" i="30"/>
  <c r="N148" i="30"/>
  <c r="N149" i="30"/>
  <c r="N147" i="30"/>
  <c r="L138" i="39"/>
  <c r="N141" i="32"/>
  <c r="N143" i="32"/>
  <c r="N140" i="32"/>
  <c r="N145" i="32"/>
  <c r="N139" i="32"/>
  <c r="N144" i="32"/>
  <c r="N137" i="32"/>
  <c r="T56" i="32"/>
  <c r="T57" i="32" s="1"/>
  <c r="P77" i="32" s="1"/>
  <c r="T118" i="32"/>
  <c r="P114" i="32"/>
  <c r="P121" i="32" s="1"/>
  <c r="O155" i="39" s="1"/>
  <c r="O232" i="39" s="1"/>
  <c r="U119" i="32"/>
  <c r="R116" i="32"/>
  <c r="S117" i="32"/>
  <c r="Q115" i="32"/>
  <c r="T56" i="20"/>
  <c r="T57" i="20" s="1"/>
  <c r="P77" i="20" s="1"/>
  <c r="U119" i="20"/>
  <c r="Q115" i="20"/>
  <c r="S117" i="20"/>
  <c r="P114" i="20"/>
  <c r="P121" i="20" s="1"/>
  <c r="R116" i="20"/>
  <c r="T118" i="20"/>
  <c r="V122" i="30"/>
  <c r="U121" i="30"/>
  <c r="W123" i="30"/>
  <c r="R118" i="30"/>
  <c r="R125" i="30" s="1"/>
  <c r="Q143" i="39" s="1"/>
  <c r="T120" i="30"/>
  <c r="S119" i="30"/>
  <c r="M143" i="31"/>
  <c r="M148" i="31"/>
  <c r="M142" i="31"/>
  <c r="M147" i="31"/>
  <c r="M146" i="31"/>
  <c r="M144" i="31"/>
  <c r="P59" i="31"/>
  <c r="P60" i="31" s="1"/>
  <c r="O80" i="31" s="1"/>
  <c r="P118" i="31"/>
  <c r="O117" i="31"/>
  <c r="O124" i="31" s="1"/>
  <c r="N147" i="39" s="1"/>
  <c r="N224" i="39" s="1"/>
  <c r="R120" i="31"/>
  <c r="T122" i="31"/>
  <c r="S121" i="31"/>
  <c r="Q119" i="31"/>
  <c r="M140" i="31"/>
  <c r="N66" i="12"/>
  <c r="O123" i="12"/>
  <c r="N122" i="12"/>
  <c r="N129" i="12" s="1"/>
  <c r="P124" i="12"/>
  <c r="Q125" i="12"/>
  <c r="R126" i="12"/>
  <c r="S127" i="12"/>
  <c r="O64" i="12"/>
  <c r="O65" i="12" s="1"/>
  <c r="N85" i="12" s="1"/>
  <c r="S140" i="19"/>
  <c r="R139" i="19"/>
  <c r="R146" i="19" s="1"/>
  <c r="T141" i="19"/>
  <c r="U142" i="19"/>
  <c r="V143" i="19"/>
  <c r="W144" i="19"/>
  <c r="S81" i="19"/>
  <c r="S82" i="19" s="1"/>
  <c r="R102" i="19" s="1"/>
  <c r="U260" i="19"/>
  <c r="T259" i="19"/>
  <c r="V261" i="19"/>
  <c r="W262" i="19"/>
  <c r="R257" i="19"/>
  <c r="R264" i="19" s="1"/>
  <c r="S258" i="19"/>
  <c r="S199" i="19"/>
  <c r="S200" i="19" s="1"/>
  <c r="R220" i="19" s="1"/>
  <c r="P75" i="10"/>
  <c r="P76" i="36"/>
  <c r="Q33" i="36"/>
  <c r="O294" i="5"/>
  <c r="S298" i="5"/>
  <c r="Q296" i="5"/>
  <c r="P295" i="5"/>
  <c r="R297" i="5"/>
  <c r="T46" i="36"/>
  <c r="N293" i="5"/>
  <c r="N300" i="5" s="1"/>
  <c r="Q32" i="36"/>
  <c r="M41" i="36"/>
  <c r="N277" i="5"/>
  <c r="O293" i="5" s="1"/>
  <c r="N72" i="36"/>
  <c r="O131" i="10"/>
  <c r="O138" i="10" s="1"/>
  <c r="N134" i="39" s="1"/>
  <c r="P132" i="10"/>
  <c r="R134" i="10"/>
  <c r="Q133" i="10"/>
  <c r="S135" i="10"/>
  <c r="T136" i="10"/>
  <c r="M161" i="10"/>
  <c r="M154" i="10"/>
  <c r="M157" i="10"/>
  <c r="M162" i="10"/>
  <c r="M156" i="10"/>
  <c r="M160" i="10"/>
  <c r="M158" i="10"/>
  <c r="Q73" i="10"/>
  <c r="Q74" i="10" s="1"/>
  <c r="U232" i="3"/>
  <c r="U233" i="3" s="1"/>
  <c r="V520" i="3"/>
  <c r="V521" i="3" s="1"/>
  <c r="W583" i="3"/>
  <c r="W590" i="3" s="1"/>
  <c r="E91" i="2"/>
  <c r="P247" i="5"/>
  <c r="P254" i="5" s="1"/>
  <c r="R385" i="5"/>
  <c r="R387" i="5"/>
  <c r="R388" i="5"/>
  <c r="R285" i="5"/>
  <c r="Q284" i="5"/>
  <c r="O282" i="5"/>
  <c r="O289" i="5" s="1"/>
  <c r="S286" i="5"/>
  <c r="P283" i="5"/>
  <c r="Q251" i="5"/>
  <c r="O276" i="5" s="1"/>
  <c r="U287" i="5" s="1"/>
  <c r="S206" i="5"/>
  <c r="R222" i="5"/>
  <c r="R224" i="5"/>
  <c r="R225" i="5"/>
  <c r="M410" i="5"/>
  <c r="M417" i="5" s="1"/>
  <c r="M425" i="5" s="1"/>
  <c r="M428" i="5" s="1"/>
  <c r="O386" i="5"/>
  <c r="O395" i="5" s="1"/>
  <c r="N415" i="5"/>
  <c r="L439" i="5" s="1"/>
  <c r="S369" i="5"/>
  <c r="R201" i="4"/>
  <c r="R214" i="4"/>
  <c r="S103" i="4"/>
  <c r="S77" i="4"/>
  <c r="S78" i="4" s="1"/>
  <c r="S91" i="4" s="1"/>
  <c r="S92" i="4" s="1"/>
  <c r="U71" i="4"/>
  <c r="T72" i="4"/>
  <c r="T75" i="4" s="1"/>
  <c r="U122" i="4"/>
  <c r="X125" i="4"/>
  <c r="V123" i="4"/>
  <c r="S120" i="4"/>
  <c r="S127" i="4" s="1"/>
  <c r="R32" i="40" s="1"/>
  <c r="R133" i="40" s="1"/>
  <c r="R105" i="4"/>
  <c r="T121" i="4"/>
  <c r="W124" i="4"/>
  <c r="R79" i="4"/>
  <c r="T194" i="4"/>
  <c r="T197" i="4" s="1"/>
  <c r="U193" i="4"/>
  <c r="V245" i="4"/>
  <c r="S242" i="4"/>
  <c r="S249" i="4" s="1"/>
  <c r="R33" i="40" s="1"/>
  <c r="R134" i="40" s="1"/>
  <c r="W246" i="4"/>
  <c r="U244" i="4"/>
  <c r="T243" i="4"/>
  <c r="X247" i="4"/>
  <c r="R227" i="4"/>
  <c r="S225" i="4"/>
  <c r="S199" i="4"/>
  <c r="S200" i="4" s="1"/>
  <c r="O18" i="36"/>
  <c r="N18" i="36"/>
  <c r="Q57" i="31"/>
  <c r="P79" i="31" s="1"/>
  <c r="P90" i="31" s="1"/>
  <c r="S58" i="30"/>
  <c r="R80" i="30" s="1"/>
  <c r="R91" i="30" s="1"/>
  <c r="R106" i="31"/>
  <c r="R113" i="31" s="1"/>
  <c r="S107" i="31"/>
  <c r="T108" i="31"/>
  <c r="W111" i="31"/>
  <c r="U109" i="31"/>
  <c r="V110" i="31"/>
  <c r="S110" i="30"/>
  <c r="R109" i="30"/>
  <c r="P107" i="30"/>
  <c r="P114" i="30" s="1"/>
  <c r="O72" i="40" s="1"/>
  <c r="O170" i="40" s="1"/>
  <c r="Q108" i="30"/>
  <c r="T111" i="30"/>
  <c r="U112" i="30"/>
  <c r="P62" i="30"/>
  <c r="Q60" i="30"/>
  <c r="Q61" i="30" s="1"/>
  <c r="P81" i="30" s="1"/>
  <c r="P90" i="30"/>
  <c r="N181" i="12"/>
  <c r="U73" i="19"/>
  <c r="T79" i="19"/>
  <c r="S101" i="19" s="1"/>
  <c r="S112" i="19" s="1"/>
  <c r="S174" i="12"/>
  <c r="T197" i="19"/>
  <c r="S219" i="19" s="1"/>
  <c r="S230" i="19" s="1"/>
  <c r="Q176" i="12"/>
  <c r="P177" i="12"/>
  <c r="O199" i="12" s="1"/>
  <c r="O210" i="12" s="1"/>
  <c r="R47" i="30"/>
  <c r="Q61" i="12"/>
  <c r="P62" i="12"/>
  <c r="O84" i="12" s="1"/>
  <c r="O95" i="12" s="1"/>
  <c r="S46" i="31"/>
  <c r="R89" i="31" s="1"/>
  <c r="W54" i="30"/>
  <c r="R71" i="10"/>
  <c r="P93" i="10" s="1"/>
  <c r="P104" i="10" s="1"/>
  <c r="S70" i="10"/>
  <c r="C381" i="3"/>
  <c r="R14" i="3"/>
  <c r="W285" i="3"/>
  <c r="V284" i="3"/>
  <c r="V291" i="3" s="1"/>
  <c r="U46" i="40" s="1"/>
  <c r="U144" i="40" s="1"/>
  <c r="V267" i="3"/>
  <c r="W284" i="3" s="1"/>
  <c r="P14" i="3"/>
  <c r="Q14" i="3"/>
  <c r="X168" i="12"/>
  <c r="V48" i="32"/>
  <c r="U54" i="32"/>
  <c r="Q76" i="32" s="1"/>
  <c r="Q87" i="32" s="1"/>
  <c r="V47" i="20"/>
  <c r="U54" i="20"/>
  <c r="Q76" i="20" s="1"/>
  <c r="Q87" i="20" s="1"/>
  <c r="S53" i="12"/>
  <c r="V49" i="35"/>
  <c r="U55" i="35"/>
  <c r="Q77" i="35" s="1"/>
  <c r="Q88" i="35" s="1"/>
  <c r="T55" i="31"/>
  <c r="V223" i="5"/>
  <c r="AW197" i="3"/>
  <c r="AX197" i="3" s="1"/>
  <c r="AX198" i="3" s="1"/>
  <c r="AX210" i="3" s="1"/>
  <c r="W231" i="3" s="1"/>
  <c r="W254" i="3" s="1"/>
  <c r="W268" i="3" s="1"/>
  <c r="W902" i="3"/>
  <c r="W230" i="3"/>
  <c r="W267" i="3" s="1"/>
  <c r="D271" i="35"/>
  <c r="D275" i="35" s="1"/>
  <c r="D278" i="35" s="1"/>
  <c r="D280" i="35" s="1"/>
  <c r="W12" i="35" s="1"/>
  <c r="V232" i="3"/>
  <c r="V233" i="3" s="1"/>
  <c r="V255" i="3" s="1"/>
  <c r="D559" i="5" l="1"/>
  <c r="D560" i="5"/>
  <c r="F167" i="3"/>
  <c r="L258" i="39"/>
  <c r="E168" i="3"/>
  <c r="F163" i="3"/>
  <c r="F169" i="3"/>
  <c r="F161" i="3"/>
  <c r="E164" i="3"/>
  <c r="S215" i="5"/>
  <c r="S219" i="5" s="1"/>
  <c r="Q275" i="5" s="1"/>
  <c r="S378" i="5"/>
  <c r="S382" i="5" s="1"/>
  <c r="S414" i="5" s="1"/>
  <c r="Q438" i="5" s="1"/>
  <c r="V331" i="5"/>
  <c r="U330" i="5"/>
  <c r="T329" i="5"/>
  <c r="S328" i="5"/>
  <c r="Q326" i="5"/>
  <c r="Q333" i="5" s="1"/>
  <c r="P41" i="40" s="1"/>
  <c r="R327" i="5"/>
  <c r="N211" i="39"/>
  <c r="S194" i="39"/>
  <c r="T194" i="39"/>
  <c r="P206" i="39"/>
  <c r="L189" i="39"/>
  <c r="L248" i="39"/>
  <c r="L249" i="39" s="1"/>
  <c r="D253" i="39" s="1"/>
  <c r="F150" i="41" s="1"/>
  <c r="J33" i="41"/>
  <c r="J45" i="41"/>
  <c r="K33" i="41"/>
  <c r="K45" i="41"/>
  <c r="M23" i="3"/>
  <c r="N23" i="3"/>
  <c r="K23" i="3"/>
  <c r="N16" i="3"/>
  <c r="L23" i="3"/>
  <c r="O94" i="10"/>
  <c r="O95" i="10" s="1"/>
  <c r="R15" i="3"/>
  <c r="L46" i="2" s="1"/>
  <c r="V543" i="3"/>
  <c r="D548" i="3" s="1"/>
  <c r="U255" i="3"/>
  <c r="U256" i="3" s="1"/>
  <c r="V256" i="3" s="1"/>
  <c r="F451" i="3"/>
  <c r="E451" i="3"/>
  <c r="D133" i="12"/>
  <c r="C248" i="12"/>
  <c r="D248" i="12"/>
  <c r="N174" i="39"/>
  <c r="O174" i="39"/>
  <c r="C137" i="12"/>
  <c r="D137" i="12"/>
  <c r="E458" i="3"/>
  <c r="F458" i="3"/>
  <c r="C251" i="12"/>
  <c r="D251" i="12"/>
  <c r="G31" i="3"/>
  <c r="E459" i="3"/>
  <c r="F459" i="3"/>
  <c r="D135" i="12"/>
  <c r="D255" i="12"/>
  <c r="C255" i="12"/>
  <c r="E455" i="3"/>
  <c r="F455" i="3"/>
  <c r="G26" i="3"/>
  <c r="F454" i="3"/>
  <c r="E454" i="3"/>
  <c r="C141" i="12"/>
  <c r="D141" i="12"/>
  <c r="C140" i="12"/>
  <c r="D140" i="12"/>
  <c r="D250" i="12"/>
  <c r="C250" i="12"/>
  <c r="C252" i="12"/>
  <c r="D252" i="12"/>
  <c r="C139" i="12"/>
  <c r="D139" i="12"/>
  <c r="C256" i="12"/>
  <c r="D256" i="12"/>
  <c r="F457" i="3"/>
  <c r="E457" i="3"/>
  <c r="C136" i="12"/>
  <c r="D136" i="12"/>
  <c r="D254" i="12"/>
  <c r="C254" i="12"/>
  <c r="D344" i="5"/>
  <c r="D25" i="5" s="1"/>
  <c r="D340" i="5"/>
  <c r="D21" i="5" s="1"/>
  <c r="D341" i="5"/>
  <c r="D22" i="5" s="1"/>
  <c r="C345" i="5"/>
  <c r="C26" i="5" s="1"/>
  <c r="C341" i="5"/>
  <c r="C22" i="5" s="1"/>
  <c r="D342" i="5"/>
  <c r="D23" i="5" s="1"/>
  <c r="D346" i="5"/>
  <c r="D27" i="5" s="1"/>
  <c r="C204" i="12"/>
  <c r="P61" i="31"/>
  <c r="R12" i="12"/>
  <c r="L52" i="2" s="1"/>
  <c r="C89" i="12"/>
  <c r="P262" i="5"/>
  <c r="P265" i="5" s="1"/>
  <c r="D547" i="3"/>
  <c r="D527" i="3"/>
  <c r="D528" i="3"/>
  <c r="D405" i="3"/>
  <c r="D404" i="3"/>
  <c r="R232" i="5"/>
  <c r="R252" i="5" s="1"/>
  <c r="P18" i="40"/>
  <c r="Q76" i="39"/>
  <c r="Q76" i="40"/>
  <c r="Q174" i="40" s="1"/>
  <c r="P100" i="40"/>
  <c r="P127" i="40" s="1"/>
  <c r="O124" i="40"/>
  <c r="O90" i="40"/>
  <c r="N192" i="40"/>
  <c r="N188" i="40"/>
  <c r="P99" i="40"/>
  <c r="O126" i="40"/>
  <c r="O117" i="40"/>
  <c r="O193" i="40" s="1"/>
  <c r="P19" i="40"/>
  <c r="P125" i="40" s="1"/>
  <c r="L139" i="40"/>
  <c r="M356" i="5"/>
  <c r="Q67" i="2"/>
  <c r="Q69" i="2" s="1"/>
  <c r="Q70" i="2" s="1"/>
  <c r="Q72" i="2" s="1"/>
  <c r="M45" i="2"/>
  <c r="T58" i="20"/>
  <c r="M12" i="3"/>
  <c r="T58" i="32"/>
  <c r="L167" i="39"/>
  <c r="H31" i="3"/>
  <c r="M353" i="5"/>
  <c r="M351" i="5"/>
  <c r="M352" i="5"/>
  <c r="M355" i="5"/>
  <c r="M357" i="5"/>
  <c r="K483" i="5"/>
  <c r="K480" i="5"/>
  <c r="K484" i="5"/>
  <c r="K485" i="5"/>
  <c r="K479" i="5"/>
  <c r="K481" i="5"/>
  <c r="S445" i="5"/>
  <c r="R444" i="5"/>
  <c r="V448" i="5"/>
  <c r="U447" i="5"/>
  <c r="T446" i="5"/>
  <c r="Q443" i="5"/>
  <c r="Q450" i="5" s="1"/>
  <c r="K477" i="5"/>
  <c r="Q458" i="5"/>
  <c r="N455" i="5"/>
  <c r="P457" i="5"/>
  <c r="M454" i="5"/>
  <c r="M461" i="5" s="1"/>
  <c r="R459" i="5"/>
  <c r="O456" i="5"/>
  <c r="O66" i="12"/>
  <c r="Q130" i="39"/>
  <c r="Q207" i="39" s="1"/>
  <c r="Q282" i="19"/>
  <c r="Q283" i="19"/>
  <c r="Q285" i="19"/>
  <c r="Q279" i="19"/>
  <c r="Q287" i="19"/>
  <c r="Q281" i="19"/>
  <c r="Q286" i="19"/>
  <c r="M139" i="39"/>
  <c r="M216" i="39" s="1"/>
  <c r="M261" i="12"/>
  <c r="M266" i="12"/>
  <c r="M262" i="12"/>
  <c r="M265" i="12"/>
  <c r="M267" i="12"/>
  <c r="M259" i="12"/>
  <c r="M263" i="12"/>
  <c r="T59" i="35"/>
  <c r="P19" i="36"/>
  <c r="M151" i="12"/>
  <c r="M148" i="12"/>
  <c r="M146" i="12"/>
  <c r="M147" i="12"/>
  <c r="M144" i="12"/>
  <c r="M150" i="12"/>
  <c r="M152" i="12"/>
  <c r="Q129" i="39"/>
  <c r="Q163" i="19"/>
  <c r="Q161" i="19"/>
  <c r="Q168" i="19"/>
  <c r="Q167" i="19"/>
  <c r="Q164" i="19"/>
  <c r="Q169" i="19"/>
  <c r="Q165" i="19"/>
  <c r="C524" i="3"/>
  <c r="V605" i="3"/>
  <c r="V609" i="3"/>
  <c r="V611" i="3"/>
  <c r="V608" i="3"/>
  <c r="V607" i="3"/>
  <c r="V613" i="3"/>
  <c r="V612" i="3"/>
  <c r="H26" i="3"/>
  <c r="G27" i="3"/>
  <c r="H27" i="3"/>
  <c r="H30" i="3"/>
  <c r="G30" i="3"/>
  <c r="G29" i="3"/>
  <c r="H29" i="3"/>
  <c r="U46" i="39"/>
  <c r="O300" i="5"/>
  <c r="R33" i="39"/>
  <c r="R184" i="39" s="1"/>
  <c r="R264" i="4"/>
  <c r="R270" i="4"/>
  <c r="R266" i="4"/>
  <c r="R268" i="4"/>
  <c r="R267" i="4"/>
  <c r="R272" i="4"/>
  <c r="R271" i="4"/>
  <c r="R32" i="39"/>
  <c r="R183" i="39" s="1"/>
  <c r="R146" i="4"/>
  <c r="R145" i="4"/>
  <c r="R150" i="4"/>
  <c r="R142" i="4"/>
  <c r="R144" i="4"/>
  <c r="R149" i="4"/>
  <c r="R148" i="4"/>
  <c r="U234" i="3"/>
  <c r="V234" i="3" s="1"/>
  <c r="C590" i="3"/>
  <c r="V119" i="39"/>
  <c r="V196" i="39" s="1"/>
  <c r="M138" i="39"/>
  <c r="O151" i="39"/>
  <c r="O228" i="39" s="1"/>
  <c r="O137" i="20"/>
  <c r="O141" i="20"/>
  <c r="O144" i="20"/>
  <c r="O143" i="20"/>
  <c r="O139" i="20"/>
  <c r="O140" i="20"/>
  <c r="O145" i="20"/>
  <c r="P19" i="39"/>
  <c r="P175" i="39" s="1"/>
  <c r="P179" i="12"/>
  <c r="P180" i="12" s="1"/>
  <c r="O200" i="12" s="1"/>
  <c r="M112" i="39"/>
  <c r="M248" i="39" s="1"/>
  <c r="M249" i="39" s="1"/>
  <c r="P238" i="12"/>
  <c r="O237" i="12"/>
  <c r="O244" i="12" s="1"/>
  <c r="S241" i="12"/>
  <c r="T242" i="12"/>
  <c r="Q239" i="12"/>
  <c r="R240" i="12"/>
  <c r="U57" i="35"/>
  <c r="U58" i="35" s="1"/>
  <c r="Q78" i="35" s="1"/>
  <c r="O72" i="39"/>
  <c r="O220" i="39" s="1"/>
  <c r="O145" i="30"/>
  <c r="O144" i="30"/>
  <c r="O141" i="30"/>
  <c r="O143" i="30"/>
  <c r="O148" i="30"/>
  <c r="O149" i="30"/>
  <c r="O147" i="30"/>
  <c r="P18" i="39"/>
  <c r="L215" i="39"/>
  <c r="O159" i="39"/>
  <c r="O236" i="39" s="1"/>
  <c r="O146" i="35"/>
  <c r="O142" i="35"/>
  <c r="O141" i="35"/>
  <c r="O138" i="35"/>
  <c r="O144" i="35"/>
  <c r="O140" i="35"/>
  <c r="O145" i="35"/>
  <c r="N41" i="39"/>
  <c r="N247" i="39" s="1"/>
  <c r="U119" i="35"/>
  <c r="V120" i="35"/>
  <c r="S117" i="35"/>
  <c r="T118" i="35"/>
  <c r="Q115" i="35"/>
  <c r="Q122" i="35" s="1"/>
  <c r="R116" i="35"/>
  <c r="U56" i="32"/>
  <c r="U57" i="32" s="1"/>
  <c r="Q77" i="32" s="1"/>
  <c r="V119" i="32"/>
  <c r="T117" i="32"/>
  <c r="U118" i="32"/>
  <c r="S116" i="32"/>
  <c r="R115" i="32"/>
  <c r="Q114" i="32"/>
  <c r="Q121" i="32" s="1"/>
  <c r="P155" i="39" s="1"/>
  <c r="P232" i="39" s="1"/>
  <c r="O143" i="32"/>
  <c r="O139" i="32"/>
  <c r="O144" i="32"/>
  <c r="O141" i="32"/>
  <c r="O140" i="32"/>
  <c r="O145" i="32"/>
  <c r="O137" i="32"/>
  <c r="U56" i="20"/>
  <c r="U57" i="20" s="1"/>
  <c r="Q77" i="20" s="1"/>
  <c r="R115" i="20"/>
  <c r="Q114" i="20"/>
  <c r="Q121" i="20" s="1"/>
  <c r="S116" i="20"/>
  <c r="V119" i="20"/>
  <c r="U118" i="20"/>
  <c r="T117" i="20"/>
  <c r="T119" i="30"/>
  <c r="V121" i="30"/>
  <c r="S118" i="30"/>
  <c r="S125" i="30" s="1"/>
  <c r="R143" i="39" s="1"/>
  <c r="U120" i="30"/>
  <c r="W122" i="30"/>
  <c r="N144" i="31"/>
  <c r="N143" i="31"/>
  <c r="N148" i="31"/>
  <c r="N142" i="31"/>
  <c r="N147" i="31"/>
  <c r="N146" i="31"/>
  <c r="N140" i="31"/>
  <c r="Q59" i="31"/>
  <c r="Q60" i="31" s="1"/>
  <c r="P80" i="31" s="1"/>
  <c r="U122" i="31"/>
  <c r="T121" i="31"/>
  <c r="P117" i="31"/>
  <c r="P124" i="31" s="1"/>
  <c r="O147" i="39" s="1"/>
  <c r="O224" i="39" s="1"/>
  <c r="S120" i="31"/>
  <c r="Q118" i="31"/>
  <c r="R119" i="31"/>
  <c r="T127" i="12"/>
  <c r="P123" i="12"/>
  <c r="O122" i="12"/>
  <c r="O129" i="12" s="1"/>
  <c r="Q124" i="12"/>
  <c r="R125" i="12"/>
  <c r="S126" i="12"/>
  <c r="P64" i="12"/>
  <c r="P65" i="12" s="1"/>
  <c r="O85" i="12" s="1"/>
  <c r="U141" i="19"/>
  <c r="T140" i="19"/>
  <c r="S139" i="19"/>
  <c r="S146" i="19" s="1"/>
  <c r="V142" i="19"/>
  <c r="W143" i="19"/>
  <c r="T81" i="19"/>
  <c r="T82" i="19" s="1"/>
  <c r="S102" i="19" s="1"/>
  <c r="S257" i="19"/>
  <c r="S264" i="19" s="1"/>
  <c r="T258" i="19"/>
  <c r="W261" i="19"/>
  <c r="V260" i="19"/>
  <c r="U259" i="19"/>
  <c r="T199" i="19"/>
  <c r="T200" i="19" s="1"/>
  <c r="S220" i="19" s="1"/>
  <c r="S15" i="3"/>
  <c r="V522" i="3"/>
  <c r="W522" i="3" s="1"/>
  <c r="P15" i="3"/>
  <c r="U46" i="36"/>
  <c r="O72" i="36"/>
  <c r="Q76" i="36"/>
  <c r="S297" i="5"/>
  <c r="P294" i="5"/>
  <c r="T298" i="5"/>
  <c r="R296" i="5"/>
  <c r="Q295" i="5"/>
  <c r="M349" i="5"/>
  <c r="R33" i="36"/>
  <c r="R32" i="36"/>
  <c r="N41" i="36"/>
  <c r="O277" i="5"/>
  <c r="P293" i="5" s="1"/>
  <c r="Q75" i="10"/>
  <c r="U136" i="10"/>
  <c r="T135" i="10"/>
  <c r="R133" i="10"/>
  <c r="P131" i="10"/>
  <c r="P138" i="10" s="1"/>
  <c r="O134" i="39" s="1"/>
  <c r="Q132" i="10"/>
  <c r="S134" i="10"/>
  <c r="N161" i="10"/>
  <c r="N157" i="10"/>
  <c r="N154" i="10"/>
  <c r="N156" i="10"/>
  <c r="N162" i="10"/>
  <c r="N160" i="10"/>
  <c r="N158" i="10"/>
  <c r="R73" i="10"/>
  <c r="R74" i="10" s="1"/>
  <c r="V295" i="3"/>
  <c r="V302" i="3" s="1"/>
  <c r="U320" i="3" s="1"/>
  <c r="W296" i="3"/>
  <c r="W302" i="3" s="1"/>
  <c r="V117" i="39" s="1"/>
  <c r="Q15" i="3"/>
  <c r="S388" i="5"/>
  <c r="S387" i="5"/>
  <c r="S385" i="5"/>
  <c r="P386" i="5"/>
  <c r="P395" i="5" s="1"/>
  <c r="O415" i="5"/>
  <c r="M439" i="5" s="1"/>
  <c r="Q247" i="5"/>
  <c r="Q254" i="5" s="1"/>
  <c r="Q262" i="5" s="1"/>
  <c r="Q265" i="5" s="1"/>
  <c r="S285" i="5"/>
  <c r="R284" i="5"/>
  <c r="P282" i="5"/>
  <c r="P289" i="5" s="1"/>
  <c r="T286" i="5"/>
  <c r="Q283" i="5"/>
  <c r="R251" i="5"/>
  <c r="P276" i="5" s="1"/>
  <c r="V287" i="5" s="1"/>
  <c r="T206" i="5"/>
  <c r="S222" i="5"/>
  <c r="S224" i="5"/>
  <c r="S225" i="5"/>
  <c r="N410" i="5"/>
  <c r="N417" i="5" s="1"/>
  <c r="N425" i="5" s="1"/>
  <c r="N428" i="5" s="1"/>
  <c r="T369" i="5"/>
  <c r="S79" i="4"/>
  <c r="U72" i="4"/>
  <c r="U75" i="4" s="1"/>
  <c r="V71" i="4"/>
  <c r="T77" i="4"/>
  <c r="T78" i="4" s="1"/>
  <c r="T91" i="4" s="1"/>
  <c r="T92" i="4" s="1"/>
  <c r="T103" i="4"/>
  <c r="V122" i="4"/>
  <c r="S105" i="4"/>
  <c r="W123" i="4"/>
  <c r="Y125" i="4"/>
  <c r="T120" i="4"/>
  <c r="T127" i="4" s="1"/>
  <c r="S32" i="40" s="1"/>
  <c r="S133" i="40" s="1"/>
  <c r="X124" i="4"/>
  <c r="U121" i="4"/>
  <c r="T225" i="4"/>
  <c r="T199" i="4"/>
  <c r="T200" i="4" s="1"/>
  <c r="T213" i="4" s="1"/>
  <c r="S213" i="4"/>
  <c r="S201" i="4"/>
  <c r="T242" i="4"/>
  <c r="T249" i="4" s="1"/>
  <c r="S33" i="40" s="1"/>
  <c r="S134" i="40" s="1"/>
  <c r="X246" i="4"/>
  <c r="Y247" i="4"/>
  <c r="W245" i="4"/>
  <c r="U243" i="4"/>
  <c r="V244" i="4"/>
  <c r="S227" i="4"/>
  <c r="V193" i="4"/>
  <c r="U194" i="4"/>
  <c r="U197" i="4" s="1"/>
  <c r="P18" i="36"/>
  <c r="R57" i="31"/>
  <c r="Q79" i="31" s="1"/>
  <c r="Q90" i="31" s="1"/>
  <c r="O181" i="12"/>
  <c r="U108" i="31"/>
  <c r="S106" i="31"/>
  <c r="S113" i="31" s="1"/>
  <c r="W110" i="31"/>
  <c r="V109" i="31"/>
  <c r="T107" i="31"/>
  <c r="T58" i="30"/>
  <c r="S80" i="30" s="1"/>
  <c r="S91" i="30" s="1"/>
  <c r="Q107" i="30"/>
  <c r="Q114" i="30" s="1"/>
  <c r="P72" i="40" s="1"/>
  <c r="P170" i="40" s="1"/>
  <c r="R108" i="30"/>
  <c r="V112" i="30"/>
  <c r="S109" i="30"/>
  <c r="U111" i="30"/>
  <c r="T110" i="30"/>
  <c r="Q62" i="30"/>
  <c r="R60" i="30"/>
  <c r="R61" i="30" s="1"/>
  <c r="Q81" i="30" s="1"/>
  <c r="Q90" i="30"/>
  <c r="V73" i="19"/>
  <c r="U79" i="19"/>
  <c r="T101" i="19" s="1"/>
  <c r="T112" i="19" s="1"/>
  <c r="R61" i="12"/>
  <c r="Q62" i="12"/>
  <c r="P84" i="12" s="1"/>
  <c r="P95" i="12" s="1"/>
  <c r="T174" i="12"/>
  <c r="S47" i="30"/>
  <c r="R176" i="12"/>
  <c r="Q177" i="12"/>
  <c r="P199" i="12" s="1"/>
  <c r="P210" i="12" s="1"/>
  <c r="U197" i="19"/>
  <c r="T219" i="19" s="1"/>
  <c r="T230" i="19" s="1"/>
  <c r="T46" i="31"/>
  <c r="S89" i="31" s="1"/>
  <c r="X54" i="30"/>
  <c r="S71" i="10"/>
  <c r="Q93" i="10" s="1"/>
  <c r="Q104" i="10" s="1"/>
  <c r="T70" i="10"/>
  <c r="L45" i="2"/>
  <c r="W291" i="3"/>
  <c r="V46" i="40" s="1"/>
  <c r="V144" i="40" s="1"/>
  <c r="J45" i="2"/>
  <c r="K45" i="2"/>
  <c r="C212" i="3"/>
  <c r="T53" i="12"/>
  <c r="W47" i="20"/>
  <c r="V54" i="20"/>
  <c r="R76" i="20" s="1"/>
  <c r="R87" i="20" s="1"/>
  <c r="V54" i="32"/>
  <c r="R76" i="32" s="1"/>
  <c r="R87" i="32" s="1"/>
  <c r="W48" i="32"/>
  <c r="U55" i="31"/>
  <c r="V55" i="35"/>
  <c r="R77" i="35" s="1"/>
  <c r="R88" i="35" s="1"/>
  <c r="W49" i="35"/>
  <c r="W223" i="5"/>
  <c r="W232" i="3"/>
  <c r="W233" i="3" s="1"/>
  <c r="W255" i="3" s="1"/>
  <c r="M258" i="39" l="1"/>
  <c r="Q206" i="39"/>
  <c r="V544" i="3"/>
  <c r="W544" i="3" s="1"/>
  <c r="D252" i="39"/>
  <c r="E150" i="41" s="1"/>
  <c r="T215" i="5"/>
  <c r="T219" i="5" s="1"/>
  <c r="R275" i="5" s="1"/>
  <c r="R326" i="5"/>
  <c r="R333" i="5" s="1"/>
  <c r="Q41" i="40" s="1"/>
  <c r="V330" i="5"/>
  <c r="W331" i="5"/>
  <c r="T328" i="5"/>
  <c r="U329" i="5"/>
  <c r="S327" i="5"/>
  <c r="T378" i="5"/>
  <c r="T382" i="5" s="1"/>
  <c r="T414" i="5" s="1"/>
  <c r="R438" i="5" s="1"/>
  <c r="O211" i="39"/>
  <c r="M215" i="39"/>
  <c r="L45" i="41"/>
  <c r="L33" i="41"/>
  <c r="P94" i="10"/>
  <c r="P95" i="10" s="1"/>
  <c r="E594" i="3"/>
  <c r="F594" i="3"/>
  <c r="P174" i="39"/>
  <c r="E602" i="3"/>
  <c r="F602" i="3"/>
  <c r="E598" i="3"/>
  <c r="F598" i="3"/>
  <c r="F596" i="3"/>
  <c r="E596" i="3"/>
  <c r="E597" i="3"/>
  <c r="F597" i="3"/>
  <c r="F601" i="3"/>
  <c r="E601" i="3"/>
  <c r="F600" i="3"/>
  <c r="E600" i="3"/>
  <c r="D239" i="3"/>
  <c r="D240" i="3"/>
  <c r="S232" i="5"/>
  <c r="S252" i="5" s="1"/>
  <c r="Q99" i="40"/>
  <c r="R76" i="39"/>
  <c r="R76" i="40"/>
  <c r="R174" i="40" s="1"/>
  <c r="Q100" i="40"/>
  <c r="Q127" i="40" s="1"/>
  <c r="Q18" i="40"/>
  <c r="Q19" i="40"/>
  <c r="Q125" i="40" s="1"/>
  <c r="P124" i="40"/>
  <c r="P90" i="40"/>
  <c r="P126" i="40"/>
  <c r="P117" i="40"/>
  <c r="P193" i="40" s="1"/>
  <c r="O192" i="40"/>
  <c r="O188" i="40"/>
  <c r="M139" i="40"/>
  <c r="N112" i="39"/>
  <c r="J46" i="2"/>
  <c r="M46" i="2"/>
  <c r="K46" i="2"/>
  <c r="M167" i="39"/>
  <c r="N14" i="3"/>
  <c r="H23" i="3"/>
  <c r="M14" i="3"/>
  <c r="G23" i="3"/>
  <c r="N352" i="5"/>
  <c r="N351" i="5"/>
  <c r="N353" i="5"/>
  <c r="N356" i="5"/>
  <c r="L485" i="5"/>
  <c r="L483" i="5"/>
  <c r="C472" i="5" s="1"/>
  <c r="E25" i="5" s="1"/>
  <c r="L479" i="5"/>
  <c r="L480" i="5"/>
  <c r="C469" i="5" s="1"/>
  <c r="E22" i="5" s="1"/>
  <c r="L484" i="5"/>
  <c r="L481" i="5"/>
  <c r="D470" i="5" s="1"/>
  <c r="F23" i="5" s="1"/>
  <c r="N357" i="5"/>
  <c r="N355" i="5"/>
  <c r="O455" i="5"/>
  <c r="Q457" i="5"/>
  <c r="N454" i="5"/>
  <c r="N461" i="5" s="1"/>
  <c r="S459" i="5"/>
  <c r="R458" i="5"/>
  <c r="P456" i="5"/>
  <c r="W448" i="5"/>
  <c r="T445" i="5"/>
  <c r="U446" i="5"/>
  <c r="V447" i="5"/>
  <c r="R443" i="5"/>
  <c r="R450" i="5" s="1"/>
  <c r="S444" i="5"/>
  <c r="L477" i="5"/>
  <c r="C466" i="5" s="1"/>
  <c r="E19" i="5" s="1"/>
  <c r="P66" i="12"/>
  <c r="N139" i="39"/>
  <c r="N216" i="39" s="1"/>
  <c r="N261" i="12"/>
  <c r="N259" i="12"/>
  <c r="N263" i="12"/>
  <c r="N266" i="12"/>
  <c r="N262" i="12"/>
  <c r="N265" i="12"/>
  <c r="N267" i="12"/>
  <c r="R130" i="39"/>
  <c r="R207" i="39" s="1"/>
  <c r="R282" i="19"/>
  <c r="R279" i="19"/>
  <c r="R287" i="19"/>
  <c r="R283" i="19"/>
  <c r="R281" i="19"/>
  <c r="R286" i="19"/>
  <c r="R285" i="19"/>
  <c r="N349" i="5"/>
  <c r="Q18" i="39"/>
  <c r="Q19" i="36"/>
  <c r="N146" i="12"/>
  <c r="N152" i="12"/>
  <c r="N151" i="12"/>
  <c r="N148" i="12"/>
  <c r="N144" i="12"/>
  <c r="N147" i="12"/>
  <c r="N150" i="12"/>
  <c r="R129" i="39"/>
  <c r="R169" i="19"/>
  <c r="R161" i="19"/>
  <c r="R167" i="19"/>
  <c r="R168" i="19"/>
  <c r="R165" i="19"/>
  <c r="R164" i="19"/>
  <c r="R163" i="19"/>
  <c r="I29" i="3"/>
  <c r="J29" i="3"/>
  <c r="I31" i="3"/>
  <c r="J31" i="3"/>
  <c r="I27" i="3"/>
  <c r="J27" i="3"/>
  <c r="I26" i="3"/>
  <c r="J26" i="3"/>
  <c r="J30" i="3"/>
  <c r="I30" i="3"/>
  <c r="I25" i="3"/>
  <c r="J25" i="3"/>
  <c r="U324" i="3"/>
  <c r="U319" i="3"/>
  <c r="V46" i="39"/>
  <c r="V317" i="3"/>
  <c r="V323" i="3"/>
  <c r="V321" i="3"/>
  <c r="V324" i="3"/>
  <c r="V320" i="3"/>
  <c r="V325" i="3"/>
  <c r="V319" i="3"/>
  <c r="U321" i="3"/>
  <c r="U323" i="3"/>
  <c r="U325" i="3"/>
  <c r="U317" i="3"/>
  <c r="O41" i="39"/>
  <c r="O247" i="39" s="1"/>
  <c r="S33" i="39"/>
  <c r="S184" i="39" s="1"/>
  <c r="S267" i="4"/>
  <c r="S264" i="4"/>
  <c r="S272" i="4"/>
  <c r="S266" i="4"/>
  <c r="S271" i="4"/>
  <c r="S268" i="4"/>
  <c r="S270" i="4"/>
  <c r="S32" i="39"/>
  <c r="S183" i="39" s="1"/>
  <c r="S148" i="4"/>
  <c r="S142" i="4"/>
  <c r="S146" i="4"/>
  <c r="S149" i="4"/>
  <c r="S145" i="4"/>
  <c r="S150" i="4"/>
  <c r="S144" i="4"/>
  <c r="R18" i="40"/>
  <c r="R124" i="40" s="1"/>
  <c r="U59" i="35"/>
  <c r="U58" i="20"/>
  <c r="P300" i="5"/>
  <c r="U58" i="32"/>
  <c r="P72" i="39"/>
  <c r="P220" i="39" s="1"/>
  <c r="P143" i="30"/>
  <c r="P145" i="30"/>
  <c r="P147" i="30"/>
  <c r="P141" i="30"/>
  <c r="P144" i="30"/>
  <c r="P148" i="30"/>
  <c r="P149" i="30"/>
  <c r="Q19" i="39"/>
  <c r="Q175" i="39" s="1"/>
  <c r="R115" i="35"/>
  <c r="R122" i="35" s="1"/>
  <c r="V119" i="35"/>
  <c r="W120" i="35"/>
  <c r="U118" i="35"/>
  <c r="T117" i="35"/>
  <c r="S116" i="35"/>
  <c r="M189" i="39"/>
  <c r="N138" i="39"/>
  <c r="U117" i="39"/>
  <c r="T241" i="12"/>
  <c r="U242" i="12"/>
  <c r="P237" i="12"/>
  <c r="P244" i="12" s="1"/>
  <c r="Q238" i="12"/>
  <c r="S240" i="12"/>
  <c r="R239" i="12"/>
  <c r="Q179" i="12"/>
  <c r="Q180" i="12" s="1"/>
  <c r="P200" i="12" s="1"/>
  <c r="V57" i="35"/>
  <c r="V58" i="35" s="1"/>
  <c r="R78" i="35" s="1"/>
  <c r="P151" i="39"/>
  <c r="P228" i="39" s="1"/>
  <c r="P137" i="20"/>
  <c r="P141" i="20"/>
  <c r="P145" i="20"/>
  <c r="P139" i="20"/>
  <c r="P143" i="20"/>
  <c r="P140" i="20"/>
  <c r="P144" i="20"/>
  <c r="P159" i="39"/>
  <c r="P236" i="39" s="1"/>
  <c r="P146" i="35"/>
  <c r="P142" i="35"/>
  <c r="P145" i="35"/>
  <c r="P141" i="35"/>
  <c r="P144" i="35"/>
  <c r="P140" i="35"/>
  <c r="P138" i="35"/>
  <c r="V118" i="32"/>
  <c r="U117" i="32"/>
  <c r="W119" i="32"/>
  <c r="T116" i="32"/>
  <c r="S115" i="32"/>
  <c r="R114" i="32"/>
  <c r="R121" i="32" s="1"/>
  <c r="Q155" i="39" s="1"/>
  <c r="Q232" i="39" s="1"/>
  <c r="V56" i="32"/>
  <c r="V57" i="32" s="1"/>
  <c r="R77" i="32" s="1"/>
  <c r="P139" i="32"/>
  <c r="P144" i="32"/>
  <c r="P145" i="32"/>
  <c r="P143" i="32"/>
  <c r="P140" i="32"/>
  <c r="P141" i="32"/>
  <c r="P137" i="32"/>
  <c r="S115" i="20"/>
  <c r="T116" i="20"/>
  <c r="V118" i="20"/>
  <c r="W119" i="20"/>
  <c r="U117" i="20"/>
  <c r="R114" i="20"/>
  <c r="R121" i="20" s="1"/>
  <c r="V56" i="20"/>
  <c r="V57" i="20" s="1"/>
  <c r="R77" i="20" s="1"/>
  <c r="V120" i="30"/>
  <c r="T118" i="30"/>
  <c r="T125" i="30" s="1"/>
  <c r="S143" i="39" s="1"/>
  <c r="U119" i="30"/>
  <c r="W121" i="30"/>
  <c r="Q61" i="31"/>
  <c r="O146" i="31"/>
  <c r="O144" i="31"/>
  <c r="O143" i="31"/>
  <c r="O148" i="31"/>
  <c r="O142" i="31"/>
  <c r="O147" i="31"/>
  <c r="O140" i="31"/>
  <c r="R59" i="31"/>
  <c r="R60" i="31" s="1"/>
  <c r="Q80" i="31" s="1"/>
  <c r="V122" i="31"/>
  <c r="U121" i="31"/>
  <c r="R118" i="31"/>
  <c r="Q117" i="31"/>
  <c r="Q124" i="31" s="1"/>
  <c r="P147" i="39" s="1"/>
  <c r="P224" i="39" s="1"/>
  <c r="T120" i="31"/>
  <c r="S119" i="31"/>
  <c r="U127" i="12"/>
  <c r="T126" i="12"/>
  <c r="Q123" i="12"/>
  <c r="S125" i="12"/>
  <c r="R124" i="12"/>
  <c r="P122" i="12"/>
  <c r="P129" i="12" s="1"/>
  <c r="Q64" i="12"/>
  <c r="Q65" i="12" s="1"/>
  <c r="P85" i="12" s="1"/>
  <c r="U140" i="19"/>
  <c r="T139" i="19"/>
  <c r="T146" i="19" s="1"/>
  <c r="V141" i="19"/>
  <c r="W142" i="19"/>
  <c r="U81" i="19"/>
  <c r="U82" i="19" s="1"/>
  <c r="T102" i="19" s="1"/>
  <c r="W260" i="19"/>
  <c r="T257" i="19"/>
  <c r="T264" i="19" s="1"/>
  <c r="U258" i="19"/>
  <c r="V259" i="19"/>
  <c r="U199" i="19"/>
  <c r="U200" i="19" s="1"/>
  <c r="T220" i="19" s="1"/>
  <c r="R75" i="10"/>
  <c r="P72" i="36"/>
  <c r="S32" i="36"/>
  <c r="P277" i="5"/>
  <c r="S33" i="36"/>
  <c r="R76" i="36"/>
  <c r="U298" i="5"/>
  <c r="T297" i="5"/>
  <c r="S296" i="5"/>
  <c r="R295" i="5"/>
  <c r="Q294" i="5"/>
  <c r="O162" i="10"/>
  <c r="O157" i="10"/>
  <c r="O158" i="10"/>
  <c r="O160" i="10"/>
  <c r="O154" i="10"/>
  <c r="O156" i="10"/>
  <c r="O161" i="10"/>
  <c r="T134" i="10"/>
  <c r="U135" i="10"/>
  <c r="V136" i="10"/>
  <c r="S133" i="10"/>
  <c r="Q131" i="10"/>
  <c r="Q138" i="10" s="1"/>
  <c r="P134" i="39" s="1"/>
  <c r="R132" i="10"/>
  <c r="S73" i="10"/>
  <c r="S74" i="10" s="1"/>
  <c r="C302" i="3"/>
  <c r="T385" i="5"/>
  <c r="T388" i="5"/>
  <c r="T387" i="5"/>
  <c r="R247" i="5"/>
  <c r="R254" i="5" s="1"/>
  <c r="R283" i="5"/>
  <c r="T285" i="5"/>
  <c r="S284" i="5"/>
  <c r="Q282" i="5"/>
  <c r="Q289" i="5" s="1"/>
  <c r="U286" i="5"/>
  <c r="O41" i="36"/>
  <c r="S251" i="5"/>
  <c r="Q276" i="5" s="1"/>
  <c r="W287" i="5" s="1"/>
  <c r="U206" i="5"/>
  <c r="T224" i="5"/>
  <c r="T225" i="5"/>
  <c r="T222" i="5"/>
  <c r="O410" i="5"/>
  <c r="O417" i="5" s="1"/>
  <c r="O425" i="5" s="1"/>
  <c r="O428" i="5" s="1"/>
  <c r="C432" i="5" s="1"/>
  <c r="Q386" i="5"/>
  <c r="Q395" i="5" s="1"/>
  <c r="P415" i="5"/>
  <c r="N439" i="5" s="1"/>
  <c r="U369" i="5"/>
  <c r="V72" i="4"/>
  <c r="V75" i="4" s="1"/>
  <c r="W71" i="4"/>
  <c r="W72" i="4" s="1"/>
  <c r="W75" i="4" s="1"/>
  <c r="T79" i="4"/>
  <c r="U103" i="4"/>
  <c r="U77" i="4"/>
  <c r="U78" i="4" s="1"/>
  <c r="U91" i="4" s="1"/>
  <c r="U92" i="4" s="1"/>
  <c r="W122" i="4"/>
  <c r="X123" i="4"/>
  <c r="U120" i="4"/>
  <c r="U127" i="4" s="1"/>
  <c r="T32" i="40" s="1"/>
  <c r="T133" i="40" s="1"/>
  <c r="Z125" i="4"/>
  <c r="Y124" i="4"/>
  <c r="V121" i="4"/>
  <c r="T105" i="4"/>
  <c r="T201" i="4"/>
  <c r="Z247" i="4"/>
  <c r="W244" i="4"/>
  <c r="V243" i="4"/>
  <c r="Y246" i="4"/>
  <c r="U242" i="4"/>
  <c r="U249" i="4" s="1"/>
  <c r="T33" i="40" s="1"/>
  <c r="T134" i="40" s="1"/>
  <c r="X245" i="4"/>
  <c r="T227" i="4"/>
  <c r="S214" i="4"/>
  <c r="T214" i="4" s="1"/>
  <c r="W193" i="4"/>
  <c r="W194" i="4" s="1"/>
  <c r="W197" i="4" s="1"/>
  <c r="V194" i="4"/>
  <c r="V197" i="4" s="1"/>
  <c r="U225" i="4"/>
  <c r="U199" i="4"/>
  <c r="U200" i="4" s="1"/>
  <c r="U213" i="4" s="1"/>
  <c r="Q18" i="36"/>
  <c r="S57" i="31"/>
  <c r="R79" i="31" s="1"/>
  <c r="R90" i="31" s="1"/>
  <c r="U58" i="30"/>
  <c r="T80" i="30" s="1"/>
  <c r="T91" i="30" s="1"/>
  <c r="V108" i="31"/>
  <c r="T106" i="31"/>
  <c r="T113" i="31" s="1"/>
  <c r="U107" i="31"/>
  <c r="W109" i="31"/>
  <c r="T109" i="30"/>
  <c r="V111" i="30"/>
  <c r="W112" i="30"/>
  <c r="U110" i="30"/>
  <c r="S108" i="30"/>
  <c r="R107" i="30"/>
  <c r="R114" i="30" s="1"/>
  <c r="Q72" i="40" s="1"/>
  <c r="Q170" i="40" s="1"/>
  <c r="R62" i="30"/>
  <c r="S60" i="30"/>
  <c r="S61" i="30" s="1"/>
  <c r="R81" i="30" s="1"/>
  <c r="R90" i="30"/>
  <c r="P181" i="12"/>
  <c r="C291" i="3"/>
  <c r="V46" i="36"/>
  <c r="W73" i="19"/>
  <c r="V79" i="19"/>
  <c r="U101" i="19" s="1"/>
  <c r="U112" i="19" s="1"/>
  <c r="S176" i="12"/>
  <c r="R177" i="12"/>
  <c r="Q199" i="12" s="1"/>
  <c r="Q210" i="12" s="1"/>
  <c r="U174" i="12"/>
  <c r="S61" i="12"/>
  <c r="R62" i="12"/>
  <c r="Q84" i="12" s="1"/>
  <c r="Q95" i="12" s="1"/>
  <c r="T47" i="30"/>
  <c r="V197" i="19"/>
  <c r="U219" i="19" s="1"/>
  <c r="U230" i="19" s="1"/>
  <c r="U46" i="31"/>
  <c r="T89" i="31" s="1"/>
  <c r="S75" i="10"/>
  <c r="T71" i="10"/>
  <c r="R93" i="10" s="1"/>
  <c r="R104" i="10" s="1"/>
  <c r="U70" i="10"/>
  <c r="V55" i="31"/>
  <c r="W54" i="32"/>
  <c r="S76" i="32" s="1"/>
  <c r="S87" i="32" s="1"/>
  <c r="X48" i="32"/>
  <c r="X47" i="20"/>
  <c r="W54" i="20"/>
  <c r="S76" i="20" s="1"/>
  <c r="S87" i="20" s="1"/>
  <c r="W55" i="35"/>
  <c r="S77" i="35" s="1"/>
  <c r="S88" i="35" s="1"/>
  <c r="X49" i="35"/>
  <c r="U53" i="12"/>
  <c r="X223" i="5"/>
  <c r="W234" i="3"/>
  <c r="Q13" i="3"/>
  <c r="P13" i="3"/>
  <c r="C236" i="3"/>
  <c r="N258" i="39" l="1"/>
  <c r="C431" i="5"/>
  <c r="U215" i="5"/>
  <c r="U219" i="5" s="1"/>
  <c r="S275" i="5" s="1"/>
  <c r="U378" i="5"/>
  <c r="U382" i="5" s="1"/>
  <c r="U414" i="5" s="1"/>
  <c r="S438" i="5" s="1"/>
  <c r="S326" i="5"/>
  <c r="S333" i="5" s="1"/>
  <c r="R41" i="40" s="1"/>
  <c r="T327" i="5"/>
  <c r="V329" i="5"/>
  <c r="W330" i="5"/>
  <c r="U328" i="5"/>
  <c r="R206" i="39"/>
  <c r="P211" i="39"/>
  <c r="U194" i="39"/>
  <c r="V194" i="39"/>
  <c r="N189" i="39"/>
  <c r="N248" i="39"/>
  <c r="N249" i="39" s="1"/>
  <c r="M45" i="41"/>
  <c r="M33" i="41"/>
  <c r="Q94" i="10"/>
  <c r="Q95" i="10" s="1"/>
  <c r="E306" i="3"/>
  <c r="F306" i="3"/>
  <c r="Q174" i="39"/>
  <c r="F313" i="3"/>
  <c r="E313" i="3"/>
  <c r="F308" i="3"/>
  <c r="E308" i="3"/>
  <c r="F310" i="3"/>
  <c r="E310" i="3"/>
  <c r="F314" i="3"/>
  <c r="E314" i="3"/>
  <c r="E312" i="3"/>
  <c r="F312" i="3"/>
  <c r="F309" i="3"/>
  <c r="E309" i="3"/>
  <c r="C468" i="5"/>
  <c r="E21" i="5" s="1"/>
  <c r="D466" i="5"/>
  <c r="F19" i="5" s="1"/>
  <c r="C470" i="5"/>
  <c r="E23" i="5" s="1"/>
  <c r="D472" i="5"/>
  <c r="F25" i="5" s="1"/>
  <c r="C473" i="5"/>
  <c r="E26" i="5" s="1"/>
  <c r="D469" i="5"/>
  <c r="F22" i="5" s="1"/>
  <c r="D468" i="5"/>
  <c r="F21" i="5" s="1"/>
  <c r="C474" i="5"/>
  <c r="E27" i="5" s="1"/>
  <c r="D474" i="5"/>
  <c r="F27" i="5" s="1"/>
  <c r="D473" i="5"/>
  <c r="F26" i="5" s="1"/>
  <c r="C421" i="5"/>
  <c r="C420" i="5"/>
  <c r="R262" i="5"/>
  <c r="R265" i="5" s="1"/>
  <c r="D260" i="3"/>
  <c r="D259" i="3"/>
  <c r="T232" i="5"/>
  <c r="T252" i="5" s="1"/>
  <c r="S76" i="39"/>
  <c r="S76" i="40"/>
  <c r="S174" i="40" s="1"/>
  <c r="R99" i="40"/>
  <c r="R100" i="40"/>
  <c r="R127" i="40" s="1"/>
  <c r="P192" i="40"/>
  <c r="P188" i="40"/>
  <c r="Q124" i="40"/>
  <c r="Q90" i="40"/>
  <c r="R19" i="40"/>
  <c r="R125" i="40" s="1"/>
  <c r="Q126" i="40"/>
  <c r="Q117" i="40"/>
  <c r="Q193" i="40" s="1"/>
  <c r="O112" i="39"/>
  <c r="N139" i="40"/>
  <c r="V59" i="35"/>
  <c r="V58" i="32"/>
  <c r="M15" i="3"/>
  <c r="I23" i="3"/>
  <c r="N15" i="3"/>
  <c r="J23" i="3"/>
  <c r="O356" i="5"/>
  <c r="O351" i="5"/>
  <c r="O353" i="5"/>
  <c r="O355" i="5"/>
  <c r="O357" i="5"/>
  <c r="M485" i="5"/>
  <c r="M483" i="5"/>
  <c r="M480" i="5"/>
  <c r="M479" i="5"/>
  <c r="M481" i="5"/>
  <c r="M484" i="5"/>
  <c r="O352" i="5"/>
  <c r="V446" i="5"/>
  <c r="S443" i="5"/>
  <c r="S450" i="5" s="1"/>
  <c r="T444" i="5"/>
  <c r="W447" i="5"/>
  <c r="U445" i="5"/>
  <c r="M477" i="5"/>
  <c r="O454" i="5"/>
  <c r="O461" i="5" s="1"/>
  <c r="T459" i="5"/>
  <c r="P455" i="5"/>
  <c r="Q456" i="5"/>
  <c r="S458" i="5"/>
  <c r="R457" i="5"/>
  <c r="Q66" i="12"/>
  <c r="V58" i="20"/>
  <c r="S130" i="39"/>
  <c r="S207" i="39" s="1"/>
  <c r="S283" i="19"/>
  <c r="S281" i="19"/>
  <c r="S286" i="19"/>
  <c r="S282" i="19"/>
  <c r="S285" i="19"/>
  <c r="S279" i="19"/>
  <c r="S287" i="19"/>
  <c r="O139" i="39"/>
  <c r="O216" i="39" s="1"/>
  <c r="O261" i="12"/>
  <c r="O265" i="12"/>
  <c r="O267" i="12"/>
  <c r="O263" i="12"/>
  <c r="O266" i="12"/>
  <c r="O262" i="12"/>
  <c r="O259" i="12"/>
  <c r="O349" i="5"/>
  <c r="R19" i="36"/>
  <c r="R18" i="39"/>
  <c r="O151" i="12"/>
  <c r="O150" i="12"/>
  <c r="O147" i="12"/>
  <c r="O144" i="12"/>
  <c r="O148" i="12"/>
  <c r="O152" i="12"/>
  <c r="O146" i="12"/>
  <c r="S129" i="39"/>
  <c r="S163" i="19"/>
  <c r="S164" i="19"/>
  <c r="S169" i="19"/>
  <c r="S168" i="19"/>
  <c r="S165" i="19"/>
  <c r="S161" i="19"/>
  <c r="S167" i="19"/>
  <c r="E30" i="3"/>
  <c r="E31" i="3"/>
  <c r="F31" i="3"/>
  <c r="E29" i="3"/>
  <c r="F29" i="3"/>
  <c r="E26" i="3"/>
  <c r="F26" i="3"/>
  <c r="E25" i="3"/>
  <c r="F25" i="3"/>
  <c r="E27" i="3"/>
  <c r="F27" i="3"/>
  <c r="F30" i="3"/>
  <c r="P41" i="39"/>
  <c r="P247" i="39" s="1"/>
  <c r="T33" i="39"/>
  <c r="T184" i="39" s="1"/>
  <c r="T270" i="4"/>
  <c r="T266" i="4"/>
  <c r="T271" i="4"/>
  <c r="T264" i="4"/>
  <c r="T272" i="4"/>
  <c r="T267" i="4"/>
  <c r="T268" i="4"/>
  <c r="T32" i="39"/>
  <c r="T183" i="39" s="1"/>
  <c r="T144" i="4"/>
  <c r="T149" i="4"/>
  <c r="T148" i="4"/>
  <c r="T142" i="4"/>
  <c r="T145" i="4"/>
  <c r="T150" i="4"/>
  <c r="T146" i="4"/>
  <c r="R61" i="31"/>
  <c r="N215" i="39"/>
  <c r="N167" i="39"/>
  <c r="R179" i="12"/>
  <c r="R180" i="12" s="1"/>
  <c r="Q200" i="12" s="1"/>
  <c r="S115" i="35"/>
  <c r="S122" i="35" s="1"/>
  <c r="U117" i="35"/>
  <c r="T116" i="35"/>
  <c r="V118" i="35"/>
  <c r="W119" i="35"/>
  <c r="R19" i="39"/>
  <c r="R175" i="39" s="1"/>
  <c r="O138" i="39"/>
  <c r="O258" i="39" s="1"/>
  <c r="Q159" i="39"/>
  <c r="Q145" i="35"/>
  <c r="Q144" i="35"/>
  <c r="Q138" i="35"/>
  <c r="Q141" i="35"/>
  <c r="Q140" i="35"/>
  <c r="Q146" i="35"/>
  <c r="Q142" i="35"/>
  <c r="W57" i="35"/>
  <c r="W58" i="35" s="1"/>
  <c r="S78" i="35" s="1"/>
  <c r="Q72" i="39"/>
  <c r="Q220" i="39" s="1"/>
  <c r="Q147" i="30"/>
  <c r="Q145" i="30"/>
  <c r="Q144" i="30"/>
  <c r="Q141" i="30"/>
  <c r="Q149" i="30"/>
  <c r="Q148" i="30"/>
  <c r="Q143" i="30"/>
  <c r="V242" i="12"/>
  <c r="U241" i="12"/>
  <c r="T240" i="12"/>
  <c r="Q237" i="12"/>
  <c r="Q244" i="12" s="1"/>
  <c r="R238" i="12"/>
  <c r="S239" i="12"/>
  <c r="Q151" i="39"/>
  <c r="Q228" i="39" s="1"/>
  <c r="Q137" i="20"/>
  <c r="Q143" i="20"/>
  <c r="Q141" i="20"/>
  <c r="Q145" i="20"/>
  <c r="Q144" i="20"/>
  <c r="Q140" i="20"/>
  <c r="Q139" i="20"/>
  <c r="W56" i="32"/>
  <c r="W57" i="32" s="1"/>
  <c r="S77" i="32" s="1"/>
  <c r="Q140" i="32"/>
  <c r="Q145" i="32"/>
  <c r="Q139" i="32"/>
  <c r="Q144" i="32"/>
  <c r="Q143" i="32"/>
  <c r="Q141" i="32"/>
  <c r="Q137" i="32"/>
  <c r="V117" i="32"/>
  <c r="S114" i="32"/>
  <c r="S121" i="32" s="1"/>
  <c r="R155" i="39" s="1"/>
  <c r="R232" i="39" s="1"/>
  <c r="W118" i="32"/>
  <c r="T115" i="32"/>
  <c r="U116" i="32"/>
  <c r="U116" i="20"/>
  <c r="V117" i="20"/>
  <c r="W118" i="20"/>
  <c r="T115" i="20"/>
  <c r="S114" i="20"/>
  <c r="S121" i="20" s="1"/>
  <c r="W56" i="20"/>
  <c r="W57" i="20" s="1"/>
  <c r="S77" i="20" s="1"/>
  <c r="U118" i="30"/>
  <c r="U125" i="30" s="1"/>
  <c r="T143" i="39" s="1"/>
  <c r="V119" i="30"/>
  <c r="W120" i="30"/>
  <c r="P142" i="31"/>
  <c r="P147" i="31"/>
  <c r="P146" i="31"/>
  <c r="P144" i="31"/>
  <c r="P143" i="31"/>
  <c r="P148" i="31"/>
  <c r="S59" i="31"/>
  <c r="S60" i="31" s="1"/>
  <c r="R80" i="31" s="1"/>
  <c r="P140" i="31"/>
  <c r="S118" i="31"/>
  <c r="R117" i="31"/>
  <c r="R124" i="31" s="1"/>
  <c r="Q147" i="39" s="1"/>
  <c r="Q224" i="39" s="1"/>
  <c r="V121" i="31"/>
  <c r="W122" i="31"/>
  <c r="T119" i="31"/>
  <c r="U120" i="31"/>
  <c r="R123" i="12"/>
  <c r="Q122" i="12"/>
  <c r="Q129" i="12" s="1"/>
  <c r="U126" i="12"/>
  <c r="V127" i="12"/>
  <c r="S124" i="12"/>
  <c r="T125" i="12"/>
  <c r="R64" i="12"/>
  <c r="R65" i="12" s="1"/>
  <c r="Q85" i="12" s="1"/>
  <c r="V81" i="19"/>
  <c r="V82" i="19" s="1"/>
  <c r="U102" i="19" s="1"/>
  <c r="V140" i="19"/>
  <c r="U139" i="19"/>
  <c r="U146" i="19" s="1"/>
  <c r="W141" i="19"/>
  <c r="V258" i="19"/>
  <c r="U257" i="19"/>
  <c r="U264" i="19" s="1"/>
  <c r="W259" i="19"/>
  <c r="V199" i="19"/>
  <c r="V200" i="19" s="1"/>
  <c r="U220" i="19" s="1"/>
  <c r="Q72" i="36"/>
  <c r="S76" i="36"/>
  <c r="T32" i="36"/>
  <c r="U297" i="5"/>
  <c r="T296" i="5"/>
  <c r="S295" i="5"/>
  <c r="V298" i="5"/>
  <c r="R294" i="5"/>
  <c r="P41" i="36"/>
  <c r="Q277" i="5"/>
  <c r="Q293" i="5"/>
  <c r="Q300" i="5" s="1"/>
  <c r="T33" i="36"/>
  <c r="P156" i="10"/>
  <c r="P158" i="10"/>
  <c r="P161" i="10"/>
  <c r="P154" i="10"/>
  <c r="P157" i="10"/>
  <c r="P160" i="10"/>
  <c r="P162" i="10"/>
  <c r="T133" i="10"/>
  <c r="U134" i="10"/>
  <c r="V135" i="10"/>
  <c r="W136" i="10"/>
  <c r="R131" i="10"/>
  <c r="R138" i="10" s="1"/>
  <c r="Q134" i="39" s="1"/>
  <c r="S132" i="10"/>
  <c r="T73" i="10"/>
  <c r="T74" i="10" s="1"/>
  <c r="U387" i="5"/>
  <c r="U388" i="5"/>
  <c r="U385" i="5"/>
  <c r="S247" i="5"/>
  <c r="S254" i="5" s="1"/>
  <c r="S262" i="5" s="1"/>
  <c r="S265" i="5" s="1"/>
  <c r="P410" i="5"/>
  <c r="P417" i="5" s="1"/>
  <c r="P425" i="5" s="1"/>
  <c r="P428" i="5" s="1"/>
  <c r="R386" i="5"/>
  <c r="R395" i="5" s="1"/>
  <c r="Q415" i="5"/>
  <c r="O439" i="5" s="1"/>
  <c r="T284" i="5"/>
  <c r="S283" i="5"/>
  <c r="U285" i="5"/>
  <c r="V286" i="5"/>
  <c r="R282" i="5"/>
  <c r="R289" i="5" s="1"/>
  <c r="T251" i="5"/>
  <c r="R276" i="5" s="1"/>
  <c r="V206" i="5"/>
  <c r="U224" i="5"/>
  <c r="U225" i="5"/>
  <c r="U222" i="5"/>
  <c r="V369" i="5"/>
  <c r="U79" i="4"/>
  <c r="U201" i="4"/>
  <c r="AA125" i="4"/>
  <c r="W121" i="4"/>
  <c r="V120" i="4"/>
  <c r="V127" i="4" s="1"/>
  <c r="U32" i="40" s="1"/>
  <c r="U133" i="40" s="1"/>
  <c r="X122" i="4"/>
  <c r="U105" i="4"/>
  <c r="Y123" i="4"/>
  <c r="Z124" i="4"/>
  <c r="W103" i="4"/>
  <c r="W105" i="4" s="1"/>
  <c r="W77" i="4"/>
  <c r="W78" i="4" s="1"/>
  <c r="V103" i="4"/>
  <c r="V77" i="4"/>
  <c r="V78" i="4" s="1"/>
  <c r="U214" i="4"/>
  <c r="X244" i="4"/>
  <c r="AA247" i="4"/>
  <c r="W243" i="4"/>
  <c r="Z246" i="4"/>
  <c r="V242" i="4"/>
  <c r="V249" i="4" s="1"/>
  <c r="U33" i="40" s="1"/>
  <c r="U134" i="40" s="1"/>
  <c r="Y245" i="4"/>
  <c r="U227" i="4"/>
  <c r="V225" i="4"/>
  <c r="V199" i="4"/>
  <c r="V200" i="4" s="1"/>
  <c r="V213" i="4" s="1"/>
  <c r="W225" i="4"/>
  <c r="W227" i="4" s="1"/>
  <c r="W199" i="4"/>
  <c r="W200" i="4" s="1"/>
  <c r="R18" i="36"/>
  <c r="T57" i="31"/>
  <c r="S79" i="31" s="1"/>
  <c r="S90" i="31" s="1"/>
  <c r="U106" i="31"/>
  <c r="U113" i="31" s="1"/>
  <c r="W108" i="31"/>
  <c r="V107" i="31"/>
  <c r="V58" i="30"/>
  <c r="U80" i="30" s="1"/>
  <c r="U91" i="30" s="1"/>
  <c r="W111" i="30"/>
  <c r="V110" i="30"/>
  <c r="S107" i="30"/>
  <c r="S114" i="30" s="1"/>
  <c r="R72" i="40" s="1"/>
  <c r="R170" i="40" s="1"/>
  <c r="T108" i="30"/>
  <c r="U109" i="30"/>
  <c r="S62" i="30"/>
  <c r="T60" i="30"/>
  <c r="T61" i="30" s="1"/>
  <c r="S81" i="30" s="1"/>
  <c r="S90" i="30"/>
  <c r="Q181" i="12"/>
  <c r="X73" i="19"/>
  <c r="X79" i="19" s="1"/>
  <c r="W101" i="19" s="1"/>
  <c r="W112" i="19" s="1"/>
  <c r="W79" i="19"/>
  <c r="V101" i="19" s="1"/>
  <c r="V112" i="19" s="1"/>
  <c r="T61" i="12"/>
  <c r="S62" i="12"/>
  <c r="R84" i="12" s="1"/>
  <c r="R95" i="12" s="1"/>
  <c r="T176" i="12"/>
  <c r="S177" i="12"/>
  <c r="R199" i="12" s="1"/>
  <c r="R210" i="12" s="1"/>
  <c r="U47" i="30"/>
  <c r="X197" i="19"/>
  <c r="W219" i="19" s="1"/>
  <c r="W230" i="19" s="1"/>
  <c r="W197" i="19"/>
  <c r="V219" i="19" s="1"/>
  <c r="V230" i="19" s="1"/>
  <c r="V174" i="12"/>
  <c r="V46" i="31"/>
  <c r="U89" i="31" s="1"/>
  <c r="U71" i="10"/>
  <c r="S93" i="10" s="1"/>
  <c r="S104" i="10" s="1"/>
  <c r="V70" i="10"/>
  <c r="V53" i="12"/>
  <c r="X55" i="35"/>
  <c r="T77" i="35" s="1"/>
  <c r="T88" i="35" s="1"/>
  <c r="Y49" i="35"/>
  <c r="Y47" i="20"/>
  <c r="X54" i="20"/>
  <c r="T76" i="20" s="1"/>
  <c r="T87" i="20" s="1"/>
  <c r="X54" i="32"/>
  <c r="T76" i="32" s="1"/>
  <c r="T87" i="32" s="1"/>
  <c r="Y48" i="32"/>
  <c r="W55" i="31"/>
  <c r="Y223" i="5"/>
  <c r="J44" i="2"/>
  <c r="K44" i="2"/>
  <c r="S13" i="3"/>
  <c r="R13" i="3"/>
  <c r="W256" i="3"/>
  <c r="Q211" i="39" l="1"/>
  <c r="V378" i="5"/>
  <c r="V382" i="5" s="1"/>
  <c r="V414" i="5" s="1"/>
  <c r="T438" i="5" s="1"/>
  <c r="V215" i="5"/>
  <c r="V219" i="5" s="1"/>
  <c r="T275" i="5" s="1"/>
  <c r="W329" i="5"/>
  <c r="T326" i="5"/>
  <c r="T333" i="5" s="1"/>
  <c r="S41" i="40" s="1"/>
  <c r="V328" i="5"/>
  <c r="U327" i="5"/>
  <c r="O189" i="39"/>
  <c r="O248" i="39"/>
  <c r="O249" i="39" s="1"/>
  <c r="Q236" i="39"/>
  <c r="S206" i="39"/>
  <c r="N45" i="41"/>
  <c r="N33" i="41"/>
  <c r="R94" i="10"/>
  <c r="R95" i="10" s="1"/>
  <c r="R174" i="39"/>
  <c r="D205" i="4"/>
  <c r="D204" i="4"/>
  <c r="W91" i="4"/>
  <c r="D83" i="4"/>
  <c r="D82" i="4"/>
  <c r="U232" i="5"/>
  <c r="U252" i="5" s="1"/>
  <c r="T76" i="39"/>
  <c r="T76" i="40"/>
  <c r="T174" i="40" s="1"/>
  <c r="S18" i="40"/>
  <c r="S19" i="40"/>
  <c r="S125" i="40" s="1"/>
  <c r="R90" i="40"/>
  <c r="R126" i="40"/>
  <c r="R117" i="40"/>
  <c r="R193" i="40" s="1"/>
  <c r="S100" i="40"/>
  <c r="S127" i="40" s="1"/>
  <c r="Q188" i="40"/>
  <c r="Q192" i="40"/>
  <c r="S99" i="40"/>
  <c r="O139" i="40"/>
  <c r="P353" i="5"/>
  <c r="M13" i="3"/>
  <c r="M18" i="3" s="1"/>
  <c r="E23" i="3"/>
  <c r="N13" i="3"/>
  <c r="N18" i="3" s="1"/>
  <c r="F23" i="3"/>
  <c r="P355" i="5"/>
  <c r="P357" i="5"/>
  <c r="P351" i="5"/>
  <c r="P352" i="5"/>
  <c r="W59" i="35"/>
  <c r="O167" i="39"/>
  <c r="N481" i="5"/>
  <c r="N484" i="5"/>
  <c r="N483" i="5"/>
  <c r="N479" i="5"/>
  <c r="N480" i="5"/>
  <c r="N485" i="5"/>
  <c r="P356" i="5"/>
  <c r="U444" i="5"/>
  <c r="V445" i="5"/>
  <c r="T443" i="5"/>
  <c r="T450" i="5" s="1"/>
  <c r="W446" i="5"/>
  <c r="Q455" i="5"/>
  <c r="S457" i="5"/>
  <c r="U459" i="5"/>
  <c r="P454" i="5"/>
  <c r="P461" i="5" s="1"/>
  <c r="T458" i="5"/>
  <c r="R456" i="5"/>
  <c r="N477" i="5"/>
  <c r="W58" i="32"/>
  <c r="R181" i="12"/>
  <c r="T130" i="39"/>
  <c r="T207" i="39" s="1"/>
  <c r="T281" i="19"/>
  <c r="T279" i="19"/>
  <c r="T287" i="19"/>
  <c r="T285" i="19"/>
  <c r="T286" i="19"/>
  <c r="T283" i="19"/>
  <c r="T282" i="19"/>
  <c r="P139" i="39"/>
  <c r="P266" i="12"/>
  <c r="P263" i="12"/>
  <c r="P259" i="12"/>
  <c r="P265" i="12"/>
  <c r="P262" i="12"/>
  <c r="P267" i="12"/>
  <c r="P261" i="12"/>
  <c r="S19" i="36"/>
  <c r="S18" i="39"/>
  <c r="P146" i="12"/>
  <c r="P148" i="12"/>
  <c r="P144" i="12"/>
  <c r="P147" i="12"/>
  <c r="P151" i="12"/>
  <c r="P152" i="12"/>
  <c r="P150" i="12"/>
  <c r="T129" i="39"/>
  <c r="T161" i="19"/>
  <c r="T168" i="19"/>
  <c r="T164" i="19"/>
  <c r="T167" i="19"/>
  <c r="T169" i="19"/>
  <c r="T163" i="19"/>
  <c r="T165" i="19"/>
  <c r="Q41" i="39"/>
  <c r="Q247" i="39" s="1"/>
  <c r="U33" i="39"/>
  <c r="U184" i="39" s="1"/>
  <c r="U270" i="4"/>
  <c r="U264" i="4"/>
  <c r="U267" i="4"/>
  <c r="U268" i="4"/>
  <c r="U266" i="4"/>
  <c r="U272" i="4"/>
  <c r="U271" i="4"/>
  <c r="U32" i="39"/>
  <c r="U183" i="39" s="1"/>
  <c r="U145" i="4"/>
  <c r="U150" i="4"/>
  <c r="U144" i="4"/>
  <c r="U149" i="4"/>
  <c r="U148" i="4"/>
  <c r="U142" i="4"/>
  <c r="U146" i="4"/>
  <c r="T18" i="40"/>
  <c r="T124" i="40" s="1"/>
  <c r="S61" i="31"/>
  <c r="W58" i="20"/>
  <c r="P138" i="39"/>
  <c r="R151" i="39"/>
  <c r="R228" i="39" s="1"/>
  <c r="R140" i="20"/>
  <c r="R139" i="20"/>
  <c r="R143" i="20"/>
  <c r="R137" i="20"/>
  <c r="R144" i="20"/>
  <c r="R145" i="20"/>
  <c r="R141" i="20"/>
  <c r="O215" i="39"/>
  <c r="S238" i="12"/>
  <c r="U240" i="12"/>
  <c r="R237" i="12"/>
  <c r="R244" i="12" s="1"/>
  <c r="V241" i="12"/>
  <c r="W242" i="12"/>
  <c r="T239" i="12"/>
  <c r="R72" i="39"/>
  <c r="R220" i="39" s="1"/>
  <c r="R145" i="30"/>
  <c r="R144" i="30"/>
  <c r="R141" i="30"/>
  <c r="R143" i="30"/>
  <c r="R148" i="30"/>
  <c r="R149" i="30"/>
  <c r="R147" i="30"/>
  <c r="P112" i="39"/>
  <c r="P248" i="39" s="1"/>
  <c r="P249" i="39" s="1"/>
  <c r="R159" i="39"/>
  <c r="R146" i="35"/>
  <c r="R145" i="35"/>
  <c r="R142" i="35"/>
  <c r="R140" i="35"/>
  <c r="R144" i="35"/>
  <c r="R138" i="35"/>
  <c r="R141" i="35"/>
  <c r="S179" i="12"/>
  <c r="S180" i="12" s="1"/>
  <c r="R200" i="12" s="1"/>
  <c r="X57" i="35"/>
  <c r="X58" i="35" s="1"/>
  <c r="T78" i="35" s="1"/>
  <c r="T75" i="10"/>
  <c r="V117" i="35"/>
  <c r="T115" i="35"/>
  <c r="T122" i="35" s="1"/>
  <c r="U116" i="35"/>
  <c r="W118" i="35"/>
  <c r="S19" i="39"/>
  <c r="S175" i="39" s="1"/>
  <c r="X56" i="32"/>
  <c r="X57" i="32" s="1"/>
  <c r="T77" i="32" s="1"/>
  <c r="R141" i="32"/>
  <c r="R140" i="32"/>
  <c r="R145" i="32"/>
  <c r="R139" i="32"/>
  <c r="R144" i="32"/>
  <c r="R143" i="32"/>
  <c r="R137" i="32"/>
  <c r="T114" i="32"/>
  <c r="T121" i="32" s="1"/>
  <c r="S155" i="39" s="1"/>
  <c r="S232" i="39" s="1"/>
  <c r="V116" i="32"/>
  <c r="W117" i="32"/>
  <c r="U115" i="32"/>
  <c r="X56" i="20"/>
  <c r="X57" i="20" s="1"/>
  <c r="T77" i="20" s="1"/>
  <c r="U115" i="20"/>
  <c r="T114" i="20"/>
  <c r="T121" i="20" s="1"/>
  <c r="W117" i="20"/>
  <c r="V116" i="20"/>
  <c r="W119" i="30"/>
  <c r="V118" i="30"/>
  <c r="V125" i="30" s="1"/>
  <c r="U143" i="39" s="1"/>
  <c r="Q143" i="31"/>
  <c r="Q148" i="31"/>
  <c r="Q142" i="31"/>
  <c r="Q147" i="31"/>
  <c r="Q146" i="31"/>
  <c r="Q144" i="31"/>
  <c r="Q140" i="31"/>
  <c r="T59" i="31"/>
  <c r="T60" i="31" s="1"/>
  <c r="S80" i="31" s="1"/>
  <c r="U119" i="31"/>
  <c r="T118" i="31"/>
  <c r="S117" i="31"/>
  <c r="S124" i="31" s="1"/>
  <c r="R147" i="39" s="1"/>
  <c r="R224" i="39" s="1"/>
  <c r="V120" i="31"/>
  <c r="W121" i="31"/>
  <c r="R66" i="12"/>
  <c r="R122" i="12"/>
  <c r="R129" i="12" s="1"/>
  <c r="S123" i="12"/>
  <c r="T124" i="12"/>
  <c r="U125" i="12"/>
  <c r="V126" i="12"/>
  <c r="W127" i="12"/>
  <c r="S64" i="12"/>
  <c r="S65" i="12" s="1"/>
  <c r="R85" i="12" s="1"/>
  <c r="W81" i="19"/>
  <c r="W82" i="19" s="1"/>
  <c r="V102" i="19" s="1"/>
  <c r="W139" i="19"/>
  <c r="X81" i="19"/>
  <c r="X82" i="19" s="1"/>
  <c r="W102" i="19" s="1"/>
  <c r="W140" i="19"/>
  <c r="V139" i="19"/>
  <c r="V146" i="19" s="1"/>
  <c r="W258" i="19"/>
  <c r="V257" i="19"/>
  <c r="V264" i="19" s="1"/>
  <c r="W199" i="19"/>
  <c r="W200" i="19" s="1"/>
  <c r="V220" i="19" s="1"/>
  <c r="W257" i="19"/>
  <c r="X199" i="19"/>
  <c r="X200" i="19" s="1"/>
  <c r="W220" i="19" s="1"/>
  <c r="T76" i="36"/>
  <c r="R277" i="5"/>
  <c r="R72" i="36"/>
  <c r="U33" i="36"/>
  <c r="U296" i="5"/>
  <c r="T295" i="5"/>
  <c r="V297" i="5"/>
  <c r="S294" i="5"/>
  <c r="W298" i="5"/>
  <c r="R293" i="5"/>
  <c r="R300" i="5" s="1"/>
  <c r="P349" i="5"/>
  <c r="U32" i="36"/>
  <c r="Q161" i="10"/>
  <c r="Q154" i="10"/>
  <c r="Q157" i="10"/>
  <c r="Q162" i="10"/>
  <c r="Q156" i="10"/>
  <c r="Q160" i="10"/>
  <c r="Q158" i="10"/>
  <c r="U133" i="10"/>
  <c r="W135" i="10"/>
  <c r="S131" i="10"/>
  <c r="S138" i="10" s="1"/>
  <c r="R134" i="39" s="1"/>
  <c r="T132" i="10"/>
  <c r="V134" i="10"/>
  <c r="U73" i="10"/>
  <c r="T247" i="5"/>
  <c r="T254" i="5" s="1"/>
  <c r="T262" i="5" s="1"/>
  <c r="T265" i="5" s="1"/>
  <c r="V385" i="5"/>
  <c r="V387" i="5"/>
  <c r="V388" i="5"/>
  <c r="W286" i="5"/>
  <c r="V285" i="5"/>
  <c r="S282" i="5"/>
  <c r="S289" i="5" s="1"/>
  <c r="T283" i="5"/>
  <c r="U284" i="5"/>
  <c r="S386" i="5"/>
  <c r="S395" i="5" s="1"/>
  <c r="R415" i="5"/>
  <c r="P439" i="5" s="1"/>
  <c r="U251" i="5"/>
  <c r="S276" i="5" s="1"/>
  <c r="W206" i="5"/>
  <c r="V225" i="5"/>
  <c r="V222" i="5"/>
  <c r="V224" i="5"/>
  <c r="Q41" i="36"/>
  <c r="Q410" i="5"/>
  <c r="Q417" i="5" s="1"/>
  <c r="Q425" i="5" s="1"/>
  <c r="Q428" i="5" s="1"/>
  <c r="W369" i="5"/>
  <c r="AA124" i="4"/>
  <c r="AA127" i="4" s="1"/>
  <c r="Y122" i="4"/>
  <c r="Y127" i="4" s="1"/>
  <c r="W120" i="4"/>
  <c r="W127" i="4" s="1"/>
  <c r="V32" i="40" s="1"/>
  <c r="V133" i="40" s="1"/>
  <c r="X121" i="4"/>
  <c r="X127" i="4" s="1"/>
  <c r="AB125" i="4"/>
  <c r="AB127" i="4" s="1"/>
  <c r="Z123" i="4"/>
  <c r="Z127" i="4" s="1"/>
  <c r="V105" i="4"/>
  <c r="V214" i="4"/>
  <c r="V91" i="4"/>
  <c r="V79" i="4"/>
  <c r="W79" i="4" s="1"/>
  <c r="O20" i="4"/>
  <c r="Q21" i="1" s="1"/>
  <c r="N20" i="4"/>
  <c r="P21" i="1" s="1"/>
  <c r="V201" i="4"/>
  <c r="W201" i="4" s="1"/>
  <c r="W213" i="4"/>
  <c r="N21" i="4"/>
  <c r="P22" i="1" s="1"/>
  <c r="O21" i="4"/>
  <c r="Q22" i="1" s="1"/>
  <c r="AB247" i="4"/>
  <c r="AB249" i="4" s="1"/>
  <c r="Z245" i="4"/>
  <c r="Z249" i="4" s="1"/>
  <c r="Y244" i="4"/>
  <c r="Y249" i="4" s="1"/>
  <c r="X243" i="4"/>
  <c r="X249" i="4" s="1"/>
  <c r="AA246" i="4"/>
  <c r="AA249" i="4" s="1"/>
  <c r="W242" i="4"/>
  <c r="W249" i="4" s="1"/>
  <c r="V33" i="40" s="1"/>
  <c r="V134" i="40" s="1"/>
  <c r="V227" i="4"/>
  <c r="S18" i="36"/>
  <c r="U57" i="31"/>
  <c r="T79" i="31" s="1"/>
  <c r="T90" i="31" s="1"/>
  <c r="W107" i="31"/>
  <c r="V106" i="31"/>
  <c r="V113" i="31" s="1"/>
  <c r="X58" i="30"/>
  <c r="W80" i="30" s="1"/>
  <c r="W91" i="30" s="1"/>
  <c r="W58" i="30"/>
  <c r="T62" i="30"/>
  <c r="V109" i="30"/>
  <c r="U108" i="30"/>
  <c r="W110" i="30"/>
  <c r="T107" i="30"/>
  <c r="T114" i="30" s="1"/>
  <c r="S72" i="40" s="1"/>
  <c r="S170" i="40" s="1"/>
  <c r="U60" i="30"/>
  <c r="U61" i="30" s="1"/>
  <c r="T81" i="30" s="1"/>
  <c r="T90" i="30"/>
  <c r="U61" i="12"/>
  <c r="T62" i="12"/>
  <c r="S84" i="12" s="1"/>
  <c r="S95" i="12" s="1"/>
  <c r="W174" i="12"/>
  <c r="U176" i="12"/>
  <c r="T177" i="12"/>
  <c r="S199" i="12" s="1"/>
  <c r="S210" i="12" s="1"/>
  <c r="V47" i="30"/>
  <c r="W46" i="31"/>
  <c r="V89" i="31" s="1"/>
  <c r="W106" i="31" s="1"/>
  <c r="X46" i="31"/>
  <c r="W89" i="31" s="1"/>
  <c r="W70" i="10"/>
  <c r="V71" i="10"/>
  <c r="T93" i="10" s="1"/>
  <c r="T104" i="10" s="1"/>
  <c r="X55" i="31"/>
  <c r="Z48" i="32"/>
  <c r="Y54" i="32"/>
  <c r="U76" i="32" s="1"/>
  <c r="U87" i="32" s="1"/>
  <c r="Z47" i="20"/>
  <c r="Y54" i="20"/>
  <c r="U76" i="20" s="1"/>
  <c r="U87" i="20" s="1"/>
  <c r="W53" i="12"/>
  <c r="Z49" i="35"/>
  <c r="Y55" i="35"/>
  <c r="U77" i="35" s="1"/>
  <c r="U88" i="35" s="1"/>
  <c r="L44" i="2"/>
  <c r="M44" i="2"/>
  <c r="R211" i="39" l="1"/>
  <c r="P216" i="39"/>
  <c r="P258" i="39"/>
  <c r="W215" i="5"/>
  <c r="W219" i="5" s="1"/>
  <c r="U275" i="5" s="1"/>
  <c r="W328" i="5"/>
  <c r="V327" i="5"/>
  <c r="U326" i="5"/>
  <c r="U333" i="5" s="1"/>
  <c r="T41" i="40" s="1"/>
  <c r="W378" i="5"/>
  <c r="W382" i="5" s="1"/>
  <c r="V80" i="30"/>
  <c r="V91" i="30" s="1"/>
  <c r="W118" i="30" s="1"/>
  <c r="W125" i="30" s="1"/>
  <c r="V143" i="39" s="1"/>
  <c r="T206" i="39"/>
  <c r="R236" i="39"/>
  <c r="O33" i="41"/>
  <c r="O45" i="41"/>
  <c r="P215" i="39"/>
  <c r="X59" i="35"/>
  <c r="S174" i="39"/>
  <c r="P21" i="4"/>
  <c r="R22" i="1" s="1"/>
  <c r="D218" i="4"/>
  <c r="D217" i="4"/>
  <c r="D96" i="4"/>
  <c r="D95" i="4"/>
  <c r="J18" i="2"/>
  <c r="V232" i="5"/>
  <c r="V252" i="5" s="1"/>
  <c r="U76" i="39"/>
  <c r="U76" i="40"/>
  <c r="U174" i="40" s="1"/>
  <c r="T100" i="40"/>
  <c r="T127" i="40" s="1"/>
  <c r="T99" i="40"/>
  <c r="S126" i="40"/>
  <c r="S117" i="40"/>
  <c r="S193" i="40" s="1"/>
  <c r="S124" i="40"/>
  <c r="S90" i="40"/>
  <c r="R188" i="40"/>
  <c r="R192" i="40"/>
  <c r="T19" i="40"/>
  <c r="T125" i="40" s="1"/>
  <c r="Q112" i="39"/>
  <c r="P139" i="40"/>
  <c r="X58" i="20"/>
  <c r="X58" i="32"/>
  <c r="Q352" i="5"/>
  <c r="Q356" i="5"/>
  <c r="Q355" i="5"/>
  <c r="Q357" i="5"/>
  <c r="O483" i="5"/>
  <c r="O485" i="5"/>
  <c r="O481" i="5"/>
  <c r="O479" i="5"/>
  <c r="O480" i="5"/>
  <c r="O484" i="5"/>
  <c r="Q353" i="5"/>
  <c r="Q351" i="5"/>
  <c r="Q454" i="5"/>
  <c r="Q461" i="5" s="1"/>
  <c r="T457" i="5"/>
  <c r="U458" i="5"/>
  <c r="V459" i="5"/>
  <c r="R455" i="5"/>
  <c r="S456" i="5"/>
  <c r="O477" i="5"/>
  <c r="U443" i="5"/>
  <c r="U450" i="5" s="1"/>
  <c r="W445" i="5"/>
  <c r="V444" i="5"/>
  <c r="P167" i="39"/>
  <c r="U130" i="39"/>
  <c r="U207" i="39" s="1"/>
  <c r="U282" i="19"/>
  <c r="U283" i="19"/>
  <c r="U286" i="19"/>
  <c r="U279" i="19"/>
  <c r="U285" i="19"/>
  <c r="U281" i="19"/>
  <c r="U287" i="19"/>
  <c r="Q139" i="39"/>
  <c r="Q216" i="39" s="1"/>
  <c r="Q266" i="12"/>
  <c r="Q261" i="12"/>
  <c r="Q267" i="12"/>
  <c r="Q265" i="12"/>
  <c r="Q263" i="12"/>
  <c r="Q259" i="12"/>
  <c r="Q262" i="12"/>
  <c r="T19" i="36"/>
  <c r="T18" i="39"/>
  <c r="Q144" i="12"/>
  <c r="Q150" i="12"/>
  <c r="Q152" i="12"/>
  <c r="Q151" i="12"/>
  <c r="Q146" i="12"/>
  <c r="Q148" i="12"/>
  <c r="Q147" i="12"/>
  <c r="U129" i="39"/>
  <c r="U164" i="19"/>
  <c r="U167" i="19"/>
  <c r="U169" i="19"/>
  <c r="U161" i="19"/>
  <c r="U163" i="19"/>
  <c r="U165" i="19"/>
  <c r="U168" i="19"/>
  <c r="R41" i="39"/>
  <c r="R247" i="39" s="1"/>
  <c r="V33" i="39"/>
  <c r="V184" i="39" s="1"/>
  <c r="V264" i="4"/>
  <c r="V271" i="4"/>
  <c r="V270" i="4"/>
  <c r="V268" i="4"/>
  <c r="V266" i="4"/>
  <c r="V267" i="4"/>
  <c r="V272" i="4"/>
  <c r="V32" i="39"/>
  <c r="V183" i="39" s="1"/>
  <c r="V146" i="4"/>
  <c r="V145" i="4"/>
  <c r="V150" i="4"/>
  <c r="V148" i="4"/>
  <c r="V144" i="4"/>
  <c r="V149" i="4"/>
  <c r="V142" i="4"/>
  <c r="U18" i="40"/>
  <c r="U124" i="40" s="1"/>
  <c r="U75" i="10"/>
  <c r="U239" i="12"/>
  <c r="S237" i="12"/>
  <c r="S244" i="12" s="1"/>
  <c r="T238" i="12"/>
  <c r="V240" i="12"/>
  <c r="W241" i="12"/>
  <c r="S151" i="39"/>
  <c r="S228" i="39" s="1"/>
  <c r="S141" i="20"/>
  <c r="S144" i="20"/>
  <c r="S143" i="20"/>
  <c r="S140" i="20"/>
  <c r="S139" i="20"/>
  <c r="S137" i="20"/>
  <c r="S145" i="20"/>
  <c r="S159" i="39"/>
  <c r="S236" i="39" s="1"/>
  <c r="S140" i="35"/>
  <c r="S144" i="35"/>
  <c r="S142" i="35"/>
  <c r="S145" i="35"/>
  <c r="S146" i="35"/>
  <c r="S138" i="35"/>
  <c r="S141" i="35"/>
  <c r="W146" i="19"/>
  <c r="V116" i="35"/>
  <c r="W117" i="35"/>
  <c r="U115" i="35"/>
  <c r="U122" i="35" s="1"/>
  <c r="P189" i="39"/>
  <c r="Y57" i="35"/>
  <c r="Y58" i="35" s="1"/>
  <c r="U78" i="35" s="1"/>
  <c r="S72" i="39"/>
  <c r="S141" i="30"/>
  <c r="S143" i="30"/>
  <c r="S148" i="30"/>
  <c r="S149" i="30"/>
  <c r="S147" i="30"/>
  <c r="S145" i="30"/>
  <c r="S144" i="30"/>
  <c r="T179" i="12"/>
  <c r="T180" i="12" s="1"/>
  <c r="S200" i="12" s="1"/>
  <c r="Q138" i="39"/>
  <c r="Q258" i="39" s="1"/>
  <c r="T19" i="39"/>
  <c r="T175" i="39" s="1"/>
  <c r="S143" i="32"/>
  <c r="S141" i="32"/>
  <c r="S139" i="32"/>
  <c r="S144" i="32"/>
  <c r="S140" i="32"/>
  <c r="S145" i="32"/>
  <c r="S137" i="32"/>
  <c r="W116" i="32"/>
  <c r="V115" i="32"/>
  <c r="U114" i="32"/>
  <c r="U121" i="32" s="1"/>
  <c r="T155" i="39" s="1"/>
  <c r="T232" i="39" s="1"/>
  <c r="Y56" i="32"/>
  <c r="Y57" i="32" s="1"/>
  <c r="U77" i="32" s="1"/>
  <c r="Y56" i="20"/>
  <c r="Y57" i="20" s="1"/>
  <c r="U77" i="20" s="1"/>
  <c r="W116" i="20"/>
  <c r="V115" i="20"/>
  <c r="U114" i="20"/>
  <c r="U121" i="20" s="1"/>
  <c r="R144" i="31"/>
  <c r="R143" i="31"/>
  <c r="R148" i="31"/>
  <c r="R142" i="31"/>
  <c r="R147" i="31"/>
  <c r="R146" i="31"/>
  <c r="U59" i="31"/>
  <c r="U60" i="31" s="1"/>
  <c r="T80" i="31" s="1"/>
  <c r="T61" i="31"/>
  <c r="R140" i="31"/>
  <c r="T117" i="31"/>
  <c r="T124" i="31" s="1"/>
  <c r="S147" i="39" s="1"/>
  <c r="S224" i="39" s="1"/>
  <c r="U118" i="31"/>
  <c r="W120" i="31"/>
  <c r="V119" i="31"/>
  <c r="S66" i="12"/>
  <c r="U124" i="12"/>
  <c r="T123" i="12"/>
  <c r="S122" i="12"/>
  <c r="S129" i="12" s="1"/>
  <c r="V125" i="12"/>
  <c r="W126" i="12"/>
  <c r="T64" i="12"/>
  <c r="T65" i="12" s="1"/>
  <c r="S85" i="12" s="1"/>
  <c r="W264" i="19"/>
  <c r="U74" i="10"/>
  <c r="R41" i="36"/>
  <c r="V296" i="5"/>
  <c r="W297" i="5"/>
  <c r="U295" i="5"/>
  <c r="T294" i="5"/>
  <c r="S277" i="5"/>
  <c r="S293" i="5"/>
  <c r="S300" i="5" s="1"/>
  <c r="U76" i="36"/>
  <c r="S72" i="36"/>
  <c r="Q349" i="5"/>
  <c r="W134" i="10"/>
  <c r="V133" i="10"/>
  <c r="T131" i="10"/>
  <c r="T138" i="10" s="1"/>
  <c r="S134" i="39" s="1"/>
  <c r="U132" i="10"/>
  <c r="R161" i="10"/>
  <c r="R157" i="10"/>
  <c r="R154" i="10"/>
  <c r="R162" i="10"/>
  <c r="R160" i="10"/>
  <c r="R158" i="10"/>
  <c r="R156" i="10"/>
  <c r="V73" i="10"/>
  <c r="V74" i="10" s="1"/>
  <c r="T94" i="10" s="1"/>
  <c r="W387" i="5"/>
  <c r="W388" i="5"/>
  <c r="W385" i="5"/>
  <c r="U283" i="5"/>
  <c r="W285" i="5"/>
  <c r="V284" i="5"/>
  <c r="T282" i="5"/>
  <c r="T289" i="5" s="1"/>
  <c r="V251" i="5"/>
  <c r="T276" i="5" s="1"/>
  <c r="X206" i="5"/>
  <c r="W222" i="5"/>
  <c r="W225" i="5"/>
  <c r="W224" i="5"/>
  <c r="R410" i="5"/>
  <c r="R417" i="5" s="1"/>
  <c r="R425" i="5" s="1"/>
  <c r="R428" i="5" s="1"/>
  <c r="T386" i="5"/>
  <c r="T395" i="5" s="1"/>
  <c r="S415" i="5"/>
  <c r="Q439" i="5" s="1"/>
  <c r="U247" i="5"/>
  <c r="U254" i="5" s="1"/>
  <c r="U262" i="5" s="1"/>
  <c r="U265" i="5" s="1"/>
  <c r="X369" i="5"/>
  <c r="W414" i="5"/>
  <c r="U438" i="5" s="1"/>
  <c r="J25" i="2"/>
  <c r="K25" i="2"/>
  <c r="V32" i="36"/>
  <c r="C127" i="4"/>
  <c r="V92" i="4"/>
  <c r="W92" i="4" s="1"/>
  <c r="P20" i="4"/>
  <c r="R21" i="1" s="1"/>
  <c r="Q20" i="4"/>
  <c r="S21" i="1" s="1"/>
  <c r="K26" i="2"/>
  <c r="V33" i="36"/>
  <c r="C249" i="4"/>
  <c r="Q21" i="4"/>
  <c r="S22" i="1" s="1"/>
  <c r="W214" i="4"/>
  <c r="J26" i="2"/>
  <c r="T18" i="36"/>
  <c r="W113" i="31"/>
  <c r="V57" i="31"/>
  <c r="U79" i="31" s="1"/>
  <c r="U90" i="31" s="1"/>
  <c r="S181" i="12"/>
  <c r="U62" i="30"/>
  <c r="V108" i="30"/>
  <c r="U107" i="30"/>
  <c r="U114" i="30" s="1"/>
  <c r="T72" i="40" s="1"/>
  <c r="T170" i="40" s="1"/>
  <c r="W109" i="30"/>
  <c r="V60" i="30"/>
  <c r="V61" i="30" s="1"/>
  <c r="U81" i="30" s="1"/>
  <c r="U90" i="30"/>
  <c r="V61" i="12"/>
  <c r="U62" i="12"/>
  <c r="T84" i="12" s="1"/>
  <c r="T95" i="12" s="1"/>
  <c r="W47" i="30"/>
  <c r="X47" i="30"/>
  <c r="X174" i="12"/>
  <c r="V176" i="12"/>
  <c r="U177" i="12"/>
  <c r="T199" i="12" s="1"/>
  <c r="T210" i="12" s="1"/>
  <c r="X70" i="10"/>
  <c r="W71" i="10"/>
  <c r="U93" i="10" s="1"/>
  <c r="U104" i="10" s="1"/>
  <c r="X53" i="12"/>
  <c r="Z54" i="32"/>
  <c r="V76" i="32" s="1"/>
  <c r="V87" i="32" s="1"/>
  <c r="AA48" i="32"/>
  <c r="AA54" i="32" s="1"/>
  <c r="W76" i="32" s="1"/>
  <c r="W87" i="32" s="1"/>
  <c r="AA47" i="20"/>
  <c r="AA54" i="20" s="1"/>
  <c r="W76" i="20" s="1"/>
  <c r="W87" i="20" s="1"/>
  <c r="Z54" i="20"/>
  <c r="V76" i="20" s="1"/>
  <c r="V87" i="20" s="1"/>
  <c r="AA49" i="35"/>
  <c r="AA55" i="35" s="1"/>
  <c r="W77" i="35" s="1"/>
  <c r="W88" i="35" s="1"/>
  <c r="Z55" i="35"/>
  <c r="V77" i="35" s="1"/>
  <c r="V88" i="35" s="1"/>
  <c r="X215" i="5" l="1"/>
  <c r="X219" i="5" s="1"/>
  <c r="V275" i="5" s="1"/>
  <c r="W326" i="5" s="1"/>
  <c r="X378" i="5"/>
  <c r="X382" i="5" s="1"/>
  <c r="V326" i="5"/>
  <c r="V333" i="5" s="1"/>
  <c r="U41" i="40" s="1"/>
  <c r="W327" i="5"/>
  <c r="L26" i="2"/>
  <c r="F253" i="4"/>
  <c r="E253" i="4"/>
  <c r="F131" i="4"/>
  <c r="E131" i="4"/>
  <c r="S220" i="39"/>
  <c r="S257" i="39"/>
  <c r="P33" i="41"/>
  <c r="P45" i="41"/>
  <c r="S211" i="39"/>
  <c r="Q215" i="39"/>
  <c r="U206" i="39"/>
  <c r="Q189" i="39"/>
  <c r="Q248" i="39"/>
  <c r="Q249" i="39" s="1"/>
  <c r="S94" i="10"/>
  <c r="S95" i="10" s="1"/>
  <c r="T95" i="10" s="1"/>
  <c r="C125" i="30"/>
  <c r="T174" i="39"/>
  <c r="F139" i="4"/>
  <c r="E139" i="4"/>
  <c r="F261" i="4"/>
  <c r="E261" i="4"/>
  <c r="F259" i="4"/>
  <c r="E259" i="4"/>
  <c r="E138" i="4"/>
  <c r="F138" i="4"/>
  <c r="E134" i="4"/>
  <c r="F134" i="4"/>
  <c r="E256" i="4"/>
  <c r="F256" i="4"/>
  <c r="E260" i="4"/>
  <c r="F260" i="4"/>
  <c r="E135" i="4"/>
  <c r="F135" i="4"/>
  <c r="F133" i="4"/>
  <c r="E133" i="4"/>
  <c r="E255" i="4"/>
  <c r="F255" i="4"/>
  <c r="E137" i="4"/>
  <c r="F137" i="4"/>
  <c r="E257" i="4"/>
  <c r="F257" i="4"/>
  <c r="Q13" i="4"/>
  <c r="L18" i="2"/>
  <c r="W232" i="5"/>
  <c r="W252" i="5" s="1"/>
  <c r="U19" i="40"/>
  <c r="U125" i="40" s="1"/>
  <c r="S188" i="40"/>
  <c r="S192" i="40"/>
  <c r="U99" i="40"/>
  <c r="V76" i="39"/>
  <c r="V76" i="40"/>
  <c r="V174" i="40" s="1"/>
  <c r="T126" i="40"/>
  <c r="T117" i="40"/>
  <c r="T193" i="40" s="1"/>
  <c r="T90" i="40"/>
  <c r="R356" i="5"/>
  <c r="Q139" i="40"/>
  <c r="Y58" i="20"/>
  <c r="R357" i="5"/>
  <c r="R355" i="5"/>
  <c r="R353" i="5"/>
  <c r="R352" i="5"/>
  <c r="P485" i="5"/>
  <c r="P483" i="5"/>
  <c r="P479" i="5"/>
  <c r="P484" i="5"/>
  <c r="P480" i="5"/>
  <c r="P481" i="5"/>
  <c r="R351" i="5"/>
  <c r="W444" i="5"/>
  <c r="V443" i="5"/>
  <c r="V450" i="5" s="1"/>
  <c r="R454" i="5"/>
  <c r="R461" i="5" s="1"/>
  <c r="V458" i="5"/>
  <c r="S455" i="5"/>
  <c r="U457" i="5"/>
  <c r="W459" i="5"/>
  <c r="T456" i="5"/>
  <c r="P477" i="5"/>
  <c r="U61" i="31"/>
  <c r="Y58" i="32"/>
  <c r="Y59" i="35"/>
  <c r="V282" i="19"/>
  <c r="V279" i="19"/>
  <c r="V281" i="19"/>
  <c r="V283" i="19"/>
  <c r="V285" i="19"/>
  <c r="V287" i="19"/>
  <c r="V286" i="19"/>
  <c r="R139" i="39"/>
  <c r="R216" i="39" s="1"/>
  <c r="R263" i="12"/>
  <c r="R261" i="12"/>
  <c r="R265" i="12"/>
  <c r="R266" i="12"/>
  <c r="R267" i="12"/>
  <c r="R259" i="12"/>
  <c r="R262" i="12"/>
  <c r="U18" i="39"/>
  <c r="R144" i="12"/>
  <c r="R148" i="12"/>
  <c r="R151" i="12"/>
  <c r="R150" i="12"/>
  <c r="R147" i="12"/>
  <c r="R146" i="12"/>
  <c r="R152" i="12"/>
  <c r="V129" i="39"/>
  <c r="V169" i="19"/>
  <c r="V161" i="19"/>
  <c r="V163" i="19"/>
  <c r="V168" i="19"/>
  <c r="V164" i="19"/>
  <c r="V167" i="19"/>
  <c r="V165" i="19"/>
  <c r="Q167" i="39"/>
  <c r="T181" i="12"/>
  <c r="R138" i="39"/>
  <c r="V130" i="39"/>
  <c r="V207" i="39" s="1"/>
  <c r="V115" i="35"/>
  <c r="V122" i="35" s="1"/>
  <c r="W116" i="35"/>
  <c r="T159" i="39"/>
  <c r="T140" i="35"/>
  <c r="T141" i="35"/>
  <c r="T144" i="35"/>
  <c r="T146" i="35"/>
  <c r="T138" i="35"/>
  <c r="T142" i="35"/>
  <c r="T145" i="35"/>
  <c r="Z57" i="35"/>
  <c r="Z58" i="35" s="1"/>
  <c r="V78" i="35" s="1"/>
  <c r="W115" i="35"/>
  <c r="AA57" i="35"/>
  <c r="AA58" i="35" s="1"/>
  <c r="W78" i="35" s="1"/>
  <c r="S41" i="39"/>
  <c r="R112" i="39"/>
  <c r="R248" i="39" s="1"/>
  <c r="R249" i="39" s="1"/>
  <c r="T151" i="39"/>
  <c r="T228" i="39" s="1"/>
  <c r="T143" i="20"/>
  <c r="T137" i="20"/>
  <c r="T140" i="20"/>
  <c r="T145" i="20"/>
  <c r="T144" i="20"/>
  <c r="T139" i="20"/>
  <c r="T141" i="20"/>
  <c r="T72" i="39"/>
  <c r="T148" i="30"/>
  <c r="T141" i="30"/>
  <c r="T144" i="30"/>
  <c r="T147" i="30"/>
  <c r="T149" i="30"/>
  <c r="T143" i="30"/>
  <c r="T145" i="30"/>
  <c r="U179" i="12"/>
  <c r="U180" i="12" s="1"/>
  <c r="T200" i="12" s="1"/>
  <c r="W240" i="12"/>
  <c r="V239" i="12"/>
  <c r="T237" i="12"/>
  <c r="T244" i="12" s="1"/>
  <c r="U238" i="12"/>
  <c r="AA56" i="32"/>
  <c r="AA57" i="32" s="1"/>
  <c r="W77" i="32" s="1"/>
  <c r="W115" i="32"/>
  <c r="V114" i="32"/>
  <c r="V121" i="32" s="1"/>
  <c r="U155" i="39" s="1"/>
  <c r="U232" i="39" s="1"/>
  <c r="T139" i="32"/>
  <c r="T144" i="32"/>
  <c r="T140" i="32"/>
  <c r="T143" i="32"/>
  <c r="T145" i="32"/>
  <c r="T141" i="32"/>
  <c r="T137" i="32"/>
  <c r="Z56" i="32"/>
  <c r="Z57" i="32" s="1"/>
  <c r="V77" i="32" s="1"/>
  <c r="W114" i="32"/>
  <c r="Z56" i="20"/>
  <c r="Z57" i="20" s="1"/>
  <c r="V77" i="20" s="1"/>
  <c r="W114" i="20"/>
  <c r="AA56" i="20"/>
  <c r="AA57" i="20" s="1"/>
  <c r="W77" i="20" s="1"/>
  <c r="W115" i="20"/>
  <c r="V114" i="20"/>
  <c r="V121" i="20" s="1"/>
  <c r="S146" i="31"/>
  <c r="S144" i="31"/>
  <c r="S143" i="31"/>
  <c r="S148" i="31"/>
  <c r="S142" i="31"/>
  <c r="S147" i="31"/>
  <c r="V59" i="31"/>
  <c r="V60" i="31" s="1"/>
  <c r="U80" i="31" s="1"/>
  <c r="S140" i="31"/>
  <c r="V118" i="31"/>
  <c r="U117" i="31"/>
  <c r="U124" i="31" s="1"/>
  <c r="T147" i="39" s="1"/>
  <c r="T224" i="39" s="1"/>
  <c r="W119" i="31"/>
  <c r="U123" i="12"/>
  <c r="T122" i="12"/>
  <c r="T129" i="12" s="1"/>
  <c r="V124" i="12"/>
  <c r="W125" i="12"/>
  <c r="T66" i="12"/>
  <c r="U64" i="12"/>
  <c r="U65" i="12" s="1"/>
  <c r="T85" i="12" s="1"/>
  <c r="W296" i="5"/>
  <c r="V295" i="5"/>
  <c r="U294" i="5"/>
  <c r="C113" i="31"/>
  <c r="T72" i="36"/>
  <c r="T293" i="5"/>
  <c r="T300" i="5" s="1"/>
  <c r="T277" i="5"/>
  <c r="R349" i="5"/>
  <c r="V75" i="10"/>
  <c r="S162" i="10"/>
  <c r="S157" i="10"/>
  <c r="S158" i="10"/>
  <c r="S160" i="10"/>
  <c r="S154" i="10"/>
  <c r="S156" i="10"/>
  <c r="S161" i="10"/>
  <c r="U131" i="10"/>
  <c r="U138" i="10" s="1"/>
  <c r="T134" i="39" s="1"/>
  <c r="V132" i="10"/>
  <c r="W133" i="10"/>
  <c r="W73" i="10"/>
  <c r="W74" i="10" s="1"/>
  <c r="U94" i="10" s="1"/>
  <c r="X385" i="5"/>
  <c r="X387" i="5"/>
  <c r="X388" i="5"/>
  <c r="W251" i="5"/>
  <c r="U276" i="5" s="1"/>
  <c r="Y206" i="5"/>
  <c r="Y215" i="5" s="1"/>
  <c r="Y219" i="5" s="1"/>
  <c r="W275" i="5" s="1"/>
  <c r="X225" i="5"/>
  <c r="X222" i="5"/>
  <c r="X224" i="5"/>
  <c r="S41" i="36"/>
  <c r="S96" i="36" s="1"/>
  <c r="V247" i="5"/>
  <c r="V254" i="5" s="1"/>
  <c r="S410" i="5"/>
  <c r="S417" i="5" s="1"/>
  <c r="S425" i="5" s="1"/>
  <c r="S428" i="5" s="1"/>
  <c r="U386" i="5"/>
  <c r="U395" i="5" s="1"/>
  <c r="T415" i="5"/>
  <c r="R439" i="5" s="1"/>
  <c r="V283" i="5"/>
  <c r="U282" i="5"/>
  <c r="U289" i="5" s="1"/>
  <c r="W284" i="5"/>
  <c r="Y369" i="5"/>
  <c r="Y378" i="5" s="1"/>
  <c r="Y382" i="5" s="1"/>
  <c r="X414" i="5"/>
  <c r="V438" i="5" s="1"/>
  <c r="W443" i="5" s="1"/>
  <c r="L25" i="2"/>
  <c r="M25" i="2"/>
  <c r="M26" i="2"/>
  <c r="N13" i="4"/>
  <c r="O13" i="4"/>
  <c r="K18" i="2"/>
  <c r="U100" i="40"/>
  <c r="U127" i="40" s="1"/>
  <c r="K17" i="2"/>
  <c r="O12" i="4"/>
  <c r="N12" i="4"/>
  <c r="J17" i="2"/>
  <c r="U18" i="36"/>
  <c r="V76" i="36"/>
  <c r="X57" i="31"/>
  <c r="W79" i="31" s="1"/>
  <c r="W90" i="31" s="1"/>
  <c r="W57" i="31"/>
  <c r="V79" i="31" s="1"/>
  <c r="V90" i="31" s="1"/>
  <c r="V62" i="30"/>
  <c r="W108" i="30"/>
  <c r="V107" i="30"/>
  <c r="V114" i="30" s="1"/>
  <c r="U72" i="40" s="1"/>
  <c r="U170" i="40" s="1"/>
  <c r="X60" i="30"/>
  <c r="X61" i="30" s="1"/>
  <c r="W90" i="30"/>
  <c r="W60" i="30"/>
  <c r="W61" i="30" s="1"/>
  <c r="V81" i="30" s="1"/>
  <c r="V90" i="30"/>
  <c r="W107" i="30" s="1"/>
  <c r="W61" i="12"/>
  <c r="V62" i="12"/>
  <c r="U84" i="12" s="1"/>
  <c r="U95" i="12" s="1"/>
  <c r="W176" i="12"/>
  <c r="V177" i="12"/>
  <c r="U199" i="12" s="1"/>
  <c r="U210" i="12" s="1"/>
  <c r="X71" i="10"/>
  <c r="V93" i="10" s="1"/>
  <c r="V104" i="10" s="1"/>
  <c r="Y70" i="10"/>
  <c r="Y71" i="10" s="1"/>
  <c r="W93" i="10" s="1"/>
  <c r="W104" i="10" s="1"/>
  <c r="T211" i="39" l="1"/>
  <c r="R258" i="39"/>
  <c r="W333" i="5"/>
  <c r="D80" i="32"/>
  <c r="T236" i="39"/>
  <c r="R215" i="39"/>
  <c r="S90" i="39"/>
  <c r="S247" i="39"/>
  <c r="T220" i="39"/>
  <c r="T257" i="39"/>
  <c r="Q33" i="41"/>
  <c r="Q45" i="41"/>
  <c r="V206" i="39"/>
  <c r="W81" i="30"/>
  <c r="D84" i="30" s="1"/>
  <c r="U174" i="39"/>
  <c r="D63" i="35"/>
  <c r="D62" i="35"/>
  <c r="D62" i="32"/>
  <c r="D61" i="32"/>
  <c r="D61" i="20"/>
  <c r="D62" i="20"/>
  <c r="D65" i="30"/>
  <c r="D66" i="30"/>
  <c r="M18" i="2"/>
  <c r="P13" i="4"/>
  <c r="X232" i="5"/>
  <c r="T192" i="40"/>
  <c r="T188" i="40"/>
  <c r="V100" i="40"/>
  <c r="V127" i="40" s="1"/>
  <c r="V19" i="40"/>
  <c r="V125" i="40" s="1"/>
  <c r="V18" i="40"/>
  <c r="V124" i="40" s="1"/>
  <c r="U126" i="40"/>
  <c r="U117" i="40"/>
  <c r="U193" i="40" s="1"/>
  <c r="U90" i="40"/>
  <c r="R139" i="40"/>
  <c r="S351" i="5"/>
  <c r="S352" i="5"/>
  <c r="U19" i="39"/>
  <c r="U175" i="39" s="1"/>
  <c r="S355" i="5"/>
  <c r="S356" i="5"/>
  <c r="Q485" i="5"/>
  <c r="Q481" i="5"/>
  <c r="Q483" i="5"/>
  <c r="Q479" i="5"/>
  <c r="Q484" i="5"/>
  <c r="Q480" i="5"/>
  <c r="S353" i="5"/>
  <c r="S357" i="5"/>
  <c r="W450" i="5"/>
  <c r="C450" i="5" s="1"/>
  <c r="W458" i="5"/>
  <c r="U456" i="5"/>
  <c r="V457" i="5"/>
  <c r="S454" i="5"/>
  <c r="S461" i="5" s="1"/>
  <c r="T455" i="5"/>
  <c r="Q477" i="5"/>
  <c r="AD209" i="5"/>
  <c r="AD208" i="5"/>
  <c r="AD371" i="5"/>
  <c r="P12" i="32"/>
  <c r="U95" i="10"/>
  <c r="S139" i="39"/>
  <c r="S259" i="12"/>
  <c r="S262" i="12"/>
  <c r="S263" i="12"/>
  <c r="S267" i="12"/>
  <c r="S266" i="12"/>
  <c r="S261" i="12"/>
  <c r="S265" i="12"/>
  <c r="P12" i="35"/>
  <c r="S349" i="5"/>
  <c r="R167" i="39"/>
  <c r="S152" i="12"/>
  <c r="S148" i="12"/>
  <c r="S147" i="12"/>
  <c r="S151" i="12"/>
  <c r="S144" i="12"/>
  <c r="S146" i="12"/>
  <c r="S150" i="12"/>
  <c r="U181" i="12"/>
  <c r="T41" i="39"/>
  <c r="W122" i="35"/>
  <c r="V142" i="35" s="1"/>
  <c r="Z58" i="20"/>
  <c r="AA58" i="20" s="1"/>
  <c r="U66" i="12"/>
  <c r="Q12" i="32"/>
  <c r="Z59" i="35"/>
  <c r="AA59" i="35" s="1"/>
  <c r="V19" i="39"/>
  <c r="V175" i="39" s="1"/>
  <c r="Z58" i="32"/>
  <c r="AA58" i="32" s="1"/>
  <c r="P12" i="20"/>
  <c r="Q12" i="20"/>
  <c r="W121" i="32"/>
  <c r="V155" i="39" s="1"/>
  <c r="V232" i="39" s="1"/>
  <c r="S112" i="39"/>
  <c r="U151" i="39"/>
  <c r="U228" i="39" s="1"/>
  <c r="U143" i="20"/>
  <c r="U139" i="20"/>
  <c r="U141" i="20"/>
  <c r="U137" i="20"/>
  <c r="U140" i="20"/>
  <c r="U145" i="20"/>
  <c r="U144" i="20"/>
  <c r="U237" i="12"/>
  <c r="U244" i="12" s="1"/>
  <c r="V238" i="12"/>
  <c r="W239" i="12"/>
  <c r="Q12" i="35"/>
  <c r="V179" i="12"/>
  <c r="V180" i="12" s="1"/>
  <c r="U200" i="12" s="1"/>
  <c r="U72" i="39"/>
  <c r="U144" i="30"/>
  <c r="U145" i="30"/>
  <c r="U141" i="30"/>
  <c r="U148" i="30"/>
  <c r="U143" i="30"/>
  <c r="U147" i="30"/>
  <c r="U149" i="30"/>
  <c r="S138" i="39"/>
  <c r="S215" i="39" s="1"/>
  <c r="R189" i="39"/>
  <c r="U159" i="39"/>
  <c r="U236" i="39" s="1"/>
  <c r="U141" i="35"/>
  <c r="U144" i="35"/>
  <c r="U145" i="35"/>
  <c r="U146" i="35"/>
  <c r="U140" i="35"/>
  <c r="U142" i="35"/>
  <c r="U138" i="35"/>
  <c r="U140" i="32"/>
  <c r="U145" i="32"/>
  <c r="U139" i="32"/>
  <c r="U144" i="32"/>
  <c r="U141" i="32"/>
  <c r="U143" i="32"/>
  <c r="U137" i="32"/>
  <c r="W121" i="20"/>
  <c r="V61" i="31"/>
  <c r="T142" i="31"/>
  <c r="T147" i="31"/>
  <c r="T146" i="31"/>
  <c r="T144" i="31"/>
  <c r="T143" i="31"/>
  <c r="T148" i="31"/>
  <c r="W59" i="31"/>
  <c r="W60" i="31" s="1"/>
  <c r="V80" i="31" s="1"/>
  <c r="W117" i="31"/>
  <c r="T140" i="31"/>
  <c r="X59" i="31"/>
  <c r="X60" i="31" s="1"/>
  <c r="W80" i="31" s="1"/>
  <c r="W118" i="31"/>
  <c r="V117" i="31"/>
  <c r="V124" i="31" s="1"/>
  <c r="U147" i="39" s="1"/>
  <c r="U224" i="39" s="1"/>
  <c r="V123" i="12"/>
  <c r="U122" i="12"/>
  <c r="U129" i="12" s="1"/>
  <c r="W124" i="12"/>
  <c r="V64" i="12"/>
  <c r="V65" i="12" s="1"/>
  <c r="U85" i="12" s="1"/>
  <c r="U72" i="36"/>
  <c r="T41" i="36"/>
  <c r="T96" i="36" s="1"/>
  <c r="V294" i="5"/>
  <c r="W295" i="5"/>
  <c r="U19" i="36"/>
  <c r="U293" i="5"/>
  <c r="U300" i="5" s="1"/>
  <c r="U277" i="5"/>
  <c r="W294" i="5" s="1"/>
  <c r="W75" i="10"/>
  <c r="W132" i="10"/>
  <c r="V131" i="10"/>
  <c r="T160" i="10"/>
  <c r="T162" i="10"/>
  <c r="T156" i="10"/>
  <c r="T158" i="10"/>
  <c r="T157" i="10"/>
  <c r="T161" i="10"/>
  <c r="T154" i="10"/>
  <c r="V138" i="10"/>
  <c r="U134" i="39" s="1"/>
  <c r="Y73" i="10"/>
  <c r="Y74" i="10" s="1"/>
  <c r="W94" i="10" s="1"/>
  <c r="X73" i="10"/>
  <c r="X74" i="10" s="1"/>
  <c r="V94" i="10" s="1"/>
  <c r="W131" i="10"/>
  <c r="Y388" i="5"/>
  <c r="Y385" i="5"/>
  <c r="Y387" i="5"/>
  <c r="AD206" i="5"/>
  <c r="AD369" i="5"/>
  <c r="AD372" i="5"/>
  <c r="X251" i="5"/>
  <c r="V276" i="5" s="1"/>
  <c r="W282" i="5" s="1"/>
  <c r="Y224" i="5"/>
  <c r="Y222" i="5"/>
  <c r="Y225" i="5"/>
  <c r="V262" i="5"/>
  <c r="V265" i="5" s="1"/>
  <c r="W247" i="5"/>
  <c r="W254" i="5" s="1"/>
  <c r="W262" i="5" s="1"/>
  <c r="W265" i="5" s="1"/>
  <c r="T410" i="5"/>
  <c r="T417" i="5" s="1"/>
  <c r="T425" i="5" s="1"/>
  <c r="T428" i="5" s="1"/>
  <c r="X252" i="5"/>
  <c r="V386" i="5"/>
  <c r="V395" i="5" s="1"/>
  <c r="U415" i="5"/>
  <c r="S439" i="5" s="1"/>
  <c r="V282" i="5"/>
  <c r="V289" i="5" s="1"/>
  <c r="W283" i="5"/>
  <c r="Y414" i="5"/>
  <c r="W438" i="5" s="1"/>
  <c r="V19" i="36"/>
  <c r="Q12" i="4"/>
  <c r="M17" i="2"/>
  <c r="V99" i="40"/>
  <c r="L17" i="2"/>
  <c r="P12" i="4"/>
  <c r="P12" i="30"/>
  <c r="W114" i="30"/>
  <c r="V72" i="40" s="1"/>
  <c r="V170" i="40" s="1"/>
  <c r="W62" i="30"/>
  <c r="X62" i="30" s="1"/>
  <c r="Q12" i="30"/>
  <c r="X61" i="12"/>
  <c r="X62" i="12" s="1"/>
  <c r="W84" i="12" s="1"/>
  <c r="W95" i="12" s="1"/>
  <c r="W62" i="12"/>
  <c r="V84" i="12" s="1"/>
  <c r="V95" i="12" s="1"/>
  <c r="X176" i="12"/>
  <c r="X177" i="12" s="1"/>
  <c r="W199" i="12" s="1"/>
  <c r="W210" i="12" s="1"/>
  <c r="W177" i="12"/>
  <c r="V199" i="12" s="1"/>
  <c r="V210" i="12" s="1"/>
  <c r="S12" i="32"/>
  <c r="R12" i="32"/>
  <c r="S258" i="39" l="1"/>
  <c r="S259" i="39" s="1"/>
  <c r="C333" i="5"/>
  <c r="V41" i="40"/>
  <c r="U220" i="39"/>
  <c r="U257" i="39"/>
  <c r="S216" i="39"/>
  <c r="U211" i="39"/>
  <c r="T90" i="39"/>
  <c r="T32" i="41" s="1"/>
  <c r="T247" i="39"/>
  <c r="S32" i="41"/>
  <c r="S189" i="39"/>
  <c r="S248" i="39"/>
  <c r="S249" i="39" s="1"/>
  <c r="R45" i="41"/>
  <c r="R33" i="41"/>
  <c r="E131" i="35"/>
  <c r="F131" i="35"/>
  <c r="D81" i="32"/>
  <c r="D85" i="30"/>
  <c r="S12" i="35"/>
  <c r="M67" i="2" s="1"/>
  <c r="D82" i="35"/>
  <c r="D81" i="35"/>
  <c r="D80" i="20"/>
  <c r="D81" i="20"/>
  <c r="D65" i="31"/>
  <c r="D64" i="31"/>
  <c r="D78" i="10"/>
  <c r="D79" i="10"/>
  <c r="Y232" i="5"/>
  <c r="Y252" i="5" s="1"/>
  <c r="W277" i="5" s="1"/>
  <c r="U188" i="40"/>
  <c r="U192" i="40"/>
  <c r="V90" i="40"/>
  <c r="V126" i="40"/>
  <c r="V117" i="40"/>
  <c r="V193" i="40" s="1"/>
  <c r="S139" i="40"/>
  <c r="T355" i="5"/>
  <c r="K67" i="2"/>
  <c r="J68" i="2"/>
  <c r="K66" i="2"/>
  <c r="K61" i="2"/>
  <c r="M66" i="2"/>
  <c r="J61" i="2"/>
  <c r="K68" i="2"/>
  <c r="L66" i="2"/>
  <c r="J67" i="2"/>
  <c r="J66" i="2"/>
  <c r="T353" i="5"/>
  <c r="T357" i="5"/>
  <c r="R485" i="5"/>
  <c r="R483" i="5"/>
  <c r="R480" i="5"/>
  <c r="R481" i="5"/>
  <c r="R479" i="5"/>
  <c r="R484" i="5"/>
  <c r="T352" i="5"/>
  <c r="T351" i="5"/>
  <c r="T356" i="5"/>
  <c r="R477" i="5"/>
  <c r="W457" i="5"/>
  <c r="V456" i="5"/>
  <c r="U455" i="5"/>
  <c r="T454" i="5"/>
  <c r="T461" i="5" s="1"/>
  <c r="V146" i="35"/>
  <c r="W138" i="10"/>
  <c r="V134" i="39" s="1"/>
  <c r="P12" i="10"/>
  <c r="V144" i="35"/>
  <c r="R12" i="31"/>
  <c r="V145" i="32"/>
  <c r="Q12" i="31"/>
  <c r="V140" i="35"/>
  <c r="V138" i="35"/>
  <c r="T139" i="39"/>
  <c r="T216" i="39" s="1"/>
  <c r="T259" i="12"/>
  <c r="T267" i="12"/>
  <c r="T262" i="12"/>
  <c r="T266" i="12"/>
  <c r="T263" i="12"/>
  <c r="T261" i="12"/>
  <c r="T265" i="12"/>
  <c r="C121" i="32"/>
  <c r="C122" i="35"/>
  <c r="V141" i="35"/>
  <c r="V159" i="39"/>
  <c r="V145" i="35"/>
  <c r="T152" i="12"/>
  <c r="T144" i="12"/>
  <c r="T151" i="12"/>
  <c r="T148" i="12"/>
  <c r="T147" i="12"/>
  <c r="T150" i="12"/>
  <c r="T146" i="12"/>
  <c r="U41" i="39"/>
  <c r="U90" i="39" s="1"/>
  <c r="S167" i="39"/>
  <c r="P12" i="31"/>
  <c r="V137" i="32"/>
  <c r="V140" i="32"/>
  <c r="V144" i="32"/>
  <c r="V143" i="32"/>
  <c r="S12" i="31"/>
  <c r="V139" i="32"/>
  <c r="V141" i="32"/>
  <c r="T112" i="39"/>
  <c r="T248" i="39" s="1"/>
  <c r="C21" i="35"/>
  <c r="D21" i="35"/>
  <c r="V237" i="12"/>
  <c r="V244" i="12" s="1"/>
  <c r="W238" i="12"/>
  <c r="C19" i="35"/>
  <c r="V72" i="39"/>
  <c r="V141" i="30"/>
  <c r="V143" i="30"/>
  <c r="V148" i="30"/>
  <c r="V149" i="30"/>
  <c r="V147" i="30"/>
  <c r="V145" i="30"/>
  <c r="V144" i="30"/>
  <c r="W179" i="12"/>
  <c r="W180" i="12" s="1"/>
  <c r="V200" i="12" s="1"/>
  <c r="W237" i="12"/>
  <c r="T138" i="39"/>
  <c r="T258" i="39" s="1"/>
  <c r="C121" i="20"/>
  <c r="V151" i="39"/>
  <c r="V228" i="39" s="1"/>
  <c r="V144" i="20"/>
  <c r="V137" i="20"/>
  <c r="V139" i="20"/>
  <c r="V143" i="20"/>
  <c r="V145" i="20"/>
  <c r="V141" i="20"/>
  <c r="V140" i="20"/>
  <c r="V18" i="39"/>
  <c r="X179" i="12"/>
  <c r="X180" i="12" s="1"/>
  <c r="W200" i="12" s="1"/>
  <c r="W124" i="31"/>
  <c r="V147" i="39" s="1"/>
  <c r="V224" i="39" s="1"/>
  <c r="W61" i="31"/>
  <c r="X61" i="31" s="1"/>
  <c r="U143" i="31"/>
  <c r="U148" i="31"/>
  <c r="U142" i="31"/>
  <c r="U147" i="31"/>
  <c r="U146" i="31"/>
  <c r="U144" i="31"/>
  <c r="U140" i="31"/>
  <c r="V66" i="12"/>
  <c r="W123" i="12"/>
  <c r="V122" i="12"/>
  <c r="V129" i="12" s="1"/>
  <c r="W64" i="12"/>
  <c r="W65" i="12" s="1"/>
  <c r="V85" i="12" s="1"/>
  <c r="W122" i="12"/>
  <c r="X64" i="12"/>
  <c r="X65" i="12" s="1"/>
  <c r="W85" i="12" s="1"/>
  <c r="X75" i="10"/>
  <c r="Y75" i="10" s="1"/>
  <c r="Q12" i="10"/>
  <c r="C114" i="30"/>
  <c r="V277" i="5"/>
  <c r="W293" i="5" s="1"/>
  <c r="W300" i="5" s="1"/>
  <c r="T349" i="5"/>
  <c r="U41" i="36"/>
  <c r="U96" i="36" s="1"/>
  <c r="V293" i="5"/>
  <c r="V300" i="5" s="1"/>
  <c r="U157" i="10"/>
  <c r="U162" i="10"/>
  <c r="U160" i="10"/>
  <c r="U158" i="10"/>
  <c r="U161" i="10"/>
  <c r="U154" i="10"/>
  <c r="U156" i="10"/>
  <c r="U410" i="5"/>
  <c r="U417" i="5" s="1"/>
  <c r="U425" i="5" s="1"/>
  <c r="U428" i="5" s="1"/>
  <c r="Y251" i="5"/>
  <c r="W276" i="5" s="1"/>
  <c r="W386" i="5"/>
  <c r="W395" i="5" s="1"/>
  <c r="V415" i="5"/>
  <c r="T439" i="5" s="1"/>
  <c r="X247" i="5"/>
  <c r="X254" i="5" s="1"/>
  <c r="X262" i="5" s="1"/>
  <c r="X265" i="5" s="1"/>
  <c r="W289" i="5"/>
  <c r="V72" i="36"/>
  <c r="V18" i="36"/>
  <c r="R12" i="30"/>
  <c r="S12" i="30"/>
  <c r="V181" i="12"/>
  <c r="S12" i="10"/>
  <c r="V95" i="10"/>
  <c r="W95" i="10" s="1"/>
  <c r="R12" i="10"/>
  <c r="R12" i="20"/>
  <c r="S12" i="20"/>
  <c r="C300" i="5" l="1"/>
  <c r="V211" i="39"/>
  <c r="U44" i="41"/>
  <c r="T215" i="39"/>
  <c r="T259" i="39"/>
  <c r="S33" i="41"/>
  <c r="S45" i="41"/>
  <c r="S27" i="41"/>
  <c r="S22" i="41"/>
  <c r="S28" i="41"/>
  <c r="S23" i="41"/>
  <c r="S24" i="41"/>
  <c r="V220" i="39"/>
  <c r="V257" i="39"/>
  <c r="V236" i="39"/>
  <c r="U247" i="39"/>
  <c r="S20" i="41"/>
  <c r="T249" i="39"/>
  <c r="S26" i="41"/>
  <c r="U32" i="41"/>
  <c r="V44" i="41"/>
  <c r="F127" i="35"/>
  <c r="E127" i="35"/>
  <c r="F126" i="20"/>
  <c r="E126" i="20"/>
  <c r="E126" i="32"/>
  <c r="F126" i="32"/>
  <c r="F130" i="30"/>
  <c r="E130" i="30"/>
  <c r="D185" i="12"/>
  <c r="V174" i="39"/>
  <c r="F128" i="20"/>
  <c r="E128" i="20"/>
  <c r="D20" i="30"/>
  <c r="E133" i="30"/>
  <c r="F133" i="30"/>
  <c r="D24" i="30"/>
  <c r="F137" i="30"/>
  <c r="E137" i="30"/>
  <c r="E130" i="20"/>
  <c r="F130" i="20"/>
  <c r="D21" i="30"/>
  <c r="F134" i="30"/>
  <c r="E134" i="30"/>
  <c r="D19" i="30"/>
  <c r="E132" i="30"/>
  <c r="F132" i="30"/>
  <c r="D23" i="32"/>
  <c r="F132" i="32"/>
  <c r="E132" i="32"/>
  <c r="D20" i="35"/>
  <c r="F130" i="35"/>
  <c r="E130" i="35"/>
  <c r="D19" i="35"/>
  <c r="F129" i="35"/>
  <c r="E129" i="35"/>
  <c r="D25" i="35"/>
  <c r="E135" i="35"/>
  <c r="F135" i="35"/>
  <c r="E134" i="20"/>
  <c r="F134" i="20"/>
  <c r="C24" i="32"/>
  <c r="F133" i="32"/>
  <c r="E133" i="32"/>
  <c r="E129" i="20"/>
  <c r="F129" i="20"/>
  <c r="E133" i="20"/>
  <c r="F133" i="20"/>
  <c r="C23" i="30"/>
  <c r="E136" i="30"/>
  <c r="F136" i="30"/>
  <c r="C21" i="32"/>
  <c r="F130" i="32"/>
  <c r="E130" i="32"/>
  <c r="C23" i="35"/>
  <c r="F133" i="35"/>
  <c r="E133" i="35"/>
  <c r="F132" i="20"/>
  <c r="E132" i="20"/>
  <c r="C25" i="30"/>
  <c r="E138" i="30"/>
  <c r="F138" i="30"/>
  <c r="D19" i="32"/>
  <c r="E128" i="32"/>
  <c r="F128" i="32"/>
  <c r="C20" i="32"/>
  <c r="F129" i="32"/>
  <c r="E129" i="32"/>
  <c r="D24" i="35"/>
  <c r="F134" i="35"/>
  <c r="E134" i="35"/>
  <c r="C25" i="32"/>
  <c r="E134" i="32"/>
  <c r="F134" i="32"/>
  <c r="C138" i="10"/>
  <c r="D25" i="32"/>
  <c r="D84" i="31"/>
  <c r="D83" i="31"/>
  <c r="V161" i="10"/>
  <c r="D99" i="10"/>
  <c r="D98" i="10"/>
  <c r="D184" i="12"/>
  <c r="D70" i="12"/>
  <c r="D69" i="12"/>
  <c r="V156" i="10"/>
  <c r="V158" i="10"/>
  <c r="V188" i="40"/>
  <c r="V192" i="40"/>
  <c r="S238" i="39"/>
  <c r="V112" i="39"/>
  <c r="V248" i="39" s="1"/>
  <c r="T139" i="40"/>
  <c r="U355" i="5"/>
  <c r="C25" i="35"/>
  <c r="K62" i="2"/>
  <c r="L61" i="2"/>
  <c r="M68" i="2"/>
  <c r="M59" i="2"/>
  <c r="L68" i="2"/>
  <c r="K59" i="2"/>
  <c r="J59" i="2"/>
  <c r="L59" i="2"/>
  <c r="M61" i="2"/>
  <c r="M62" i="2"/>
  <c r="L62" i="2"/>
  <c r="J62" i="2"/>
  <c r="L67" i="2"/>
  <c r="M12" i="30"/>
  <c r="C17" i="30"/>
  <c r="N12" i="35"/>
  <c r="D17" i="35"/>
  <c r="M12" i="32"/>
  <c r="V160" i="10"/>
  <c r="V154" i="10"/>
  <c r="V162" i="10"/>
  <c r="V157" i="10"/>
  <c r="U352" i="5"/>
  <c r="D20" i="32"/>
  <c r="C19" i="32"/>
  <c r="D23" i="35"/>
  <c r="U356" i="5"/>
  <c r="V356" i="5"/>
  <c r="V352" i="5"/>
  <c r="V355" i="5"/>
  <c r="V357" i="5"/>
  <c r="V351" i="5"/>
  <c r="V353" i="5"/>
  <c r="S483" i="5"/>
  <c r="S479" i="5"/>
  <c r="S484" i="5"/>
  <c r="S480" i="5"/>
  <c r="S481" i="5"/>
  <c r="S485" i="5"/>
  <c r="U357" i="5"/>
  <c r="U351" i="5"/>
  <c r="U353" i="5"/>
  <c r="S477" i="5"/>
  <c r="W456" i="5"/>
  <c r="V455" i="5"/>
  <c r="U454" i="5"/>
  <c r="U461" i="5" s="1"/>
  <c r="C20" i="35"/>
  <c r="C23" i="32"/>
  <c r="C24" i="35"/>
  <c r="D24" i="10"/>
  <c r="U139" i="39"/>
  <c r="U258" i="39" s="1"/>
  <c r="U259" i="12"/>
  <c r="U265" i="12"/>
  <c r="U262" i="12"/>
  <c r="U266" i="12"/>
  <c r="U267" i="12"/>
  <c r="U261" i="12"/>
  <c r="U263" i="12"/>
  <c r="U151" i="12"/>
  <c r="U148" i="12"/>
  <c r="U150" i="12"/>
  <c r="U152" i="12"/>
  <c r="U144" i="12"/>
  <c r="U146" i="12"/>
  <c r="U147" i="12"/>
  <c r="V146" i="31"/>
  <c r="V140" i="31"/>
  <c r="V142" i="31"/>
  <c r="D21" i="32"/>
  <c r="T167" i="39"/>
  <c r="D24" i="32"/>
  <c r="C24" i="30"/>
  <c r="C21" i="30"/>
  <c r="C19" i="30"/>
  <c r="Q12" i="12"/>
  <c r="V148" i="31"/>
  <c r="W181" i="12"/>
  <c r="X181" i="12" s="1"/>
  <c r="P12" i="12"/>
  <c r="V143" i="31"/>
  <c r="V41" i="39"/>
  <c r="V90" i="39" s="1"/>
  <c r="C21" i="20"/>
  <c r="D21" i="20"/>
  <c r="D25" i="30"/>
  <c r="C25" i="20"/>
  <c r="D25" i="20"/>
  <c r="D24" i="20"/>
  <c r="C24" i="20"/>
  <c r="C20" i="30"/>
  <c r="U112" i="39"/>
  <c r="U248" i="39" s="1"/>
  <c r="U138" i="39"/>
  <c r="U215" i="39" s="1"/>
  <c r="C23" i="20"/>
  <c r="D23" i="20"/>
  <c r="D23" i="30"/>
  <c r="T189" i="39"/>
  <c r="C124" i="31"/>
  <c r="V147" i="31"/>
  <c r="V144" i="31"/>
  <c r="D20" i="20"/>
  <c r="C20" i="20"/>
  <c r="D19" i="20"/>
  <c r="C19" i="20"/>
  <c r="W244" i="12"/>
  <c r="W66" i="12"/>
  <c r="X66" i="12" s="1"/>
  <c r="W129" i="12"/>
  <c r="U349" i="5"/>
  <c r="V41" i="36"/>
  <c r="V96" i="36" s="1"/>
  <c r="V349" i="5"/>
  <c r="D19" i="10"/>
  <c r="C24" i="10"/>
  <c r="C289" i="5"/>
  <c r="X386" i="5"/>
  <c r="X395" i="5" s="1"/>
  <c r="W415" i="5"/>
  <c r="U439" i="5" s="1"/>
  <c r="Y247" i="5"/>
  <c r="Y254" i="5" s="1"/>
  <c r="V410" i="5"/>
  <c r="V417" i="5" s="1"/>
  <c r="V425" i="5" s="1"/>
  <c r="V428" i="5" s="1"/>
  <c r="Q13" i="12"/>
  <c r="P13" i="12"/>
  <c r="R13" i="12"/>
  <c r="S13" i="12"/>
  <c r="S12" i="12"/>
  <c r="U216" i="39" l="1"/>
  <c r="U259" i="39"/>
  <c r="U249" i="39"/>
  <c r="T33" i="41"/>
  <c r="T45" i="41"/>
  <c r="T27" i="41"/>
  <c r="T24" i="41"/>
  <c r="T22" i="41"/>
  <c r="T28" i="41"/>
  <c r="T26" i="41"/>
  <c r="T23" i="41"/>
  <c r="T20" i="41"/>
  <c r="V247" i="39"/>
  <c r="V249" i="39" s="1"/>
  <c r="V32" i="41"/>
  <c r="F143" i="10"/>
  <c r="E143" i="10"/>
  <c r="E129" i="31"/>
  <c r="F129" i="31"/>
  <c r="D24" i="31"/>
  <c r="F136" i="31"/>
  <c r="E136" i="31"/>
  <c r="D20" i="10"/>
  <c r="E146" i="10"/>
  <c r="F146" i="10"/>
  <c r="F150" i="10"/>
  <c r="E150" i="10"/>
  <c r="C21" i="31"/>
  <c r="E133" i="31"/>
  <c r="F133" i="31"/>
  <c r="C23" i="31"/>
  <c r="F135" i="31"/>
  <c r="E135" i="31"/>
  <c r="C23" i="10"/>
  <c r="F149" i="10"/>
  <c r="E149" i="10"/>
  <c r="C19" i="10"/>
  <c r="E145" i="10"/>
  <c r="F145" i="10"/>
  <c r="C25" i="31"/>
  <c r="F137" i="31"/>
  <c r="E137" i="31"/>
  <c r="D19" i="31"/>
  <c r="F131" i="31"/>
  <c r="E131" i="31"/>
  <c r="D25" i="10"/>
  <c r="E151" i="10"/>
  <c r="F151" i="10"/>
  <c r="D20" i="31"/>
  <c r="F132" i="31"/>
  <c r="E132" i="31"/>
  <c r="C21" i="10"/>
  <c r="F147" i="10"/>
  <c r="E147" i="10"/>
  <c r="E344" i="5"/>
  <c r="F344" i="5"/>
  <c r="F342" i="5"/>
  <c r="E342" i="5"/>
  <c r="F341" i="5"/>
  <c r="E341" i="5"/>
  <c r="F346" i="5"/>
  <c r="E346" i="5"/>
  <c r="E338" i="5"/>
  <c r="F338" i="5"/>
  <c r="F340" i="5"/>
  <c r="E340" i="5"/>
  <c r="E345" i="5"/>
  <c r="F345" i="5"/>
  <c r="D204" i="12"/>
  <c r="D203" i="12"/>
  <c r="D17" i="31"/>
  <c r="C25" i="10"/>
  <c r="D23" i="10"/>
  <c r="M12" i="10"/>
  <c r="D21" i="10"/>
  <c r="D23" i="31"/>
  <c r="D89" i="12"/>
  <c r="D88" i="12"/>
  <c r="O13" i="5"/>
  <c r="K32" i="2" s="1"/>
  <c r="D258" i="5"/>
  <c r="D257" i="5"/>
  <c r="C20" i="10"/>
  <c r="V189" i="39"/>
  <c r="T238" i="39"/>
  <c r="V139" i="40"/>
  <c r="U139" i="40"/>
  <c r="K53" i="2"/>
  <c r="M53" i="2"/>
  <c r="M52" i="2"/>
  <c r="J53" i="2"/>
  <c r="L53" i="2"/>
  <c r="K52" i="2"/>
  <c r="J52" i="2"/>
  <c r="N12" i="30"/>
  <c r="D17" i="30"/>
  <c r="M12" i="35"/>
  <c r="C17" i="35"/>
  <c r="N12" i="32"/>
  <c r="D17" i="32"/>
  <c r="N12" i="20"/>
  <c r="D17" i="20"/>
  <c r="M12" i="20"/>
  <c r="C17" i="20"/>
  <c r="M12" i="31"/>
  <c r="C17" i="31"/>
  <c r="N12" i="31"/>
  <c r="N12" i="10"/>
  <c r="D17" i="10"/>
  <c r="T479" i="5"/>
  <c r="T484" i="5"/>
  <c r="T481" i="5"/>
  <c r="T480" i="5"/>
  <c r="T483" i="5"/>
  <c r="T485" i="5"/>
  <c r="T477" i="5"/>
  <c r="W455" i="5"/>
  <c r="V454" i="5"/>
  <c r="V461" i="5" s="1"/>
  <c r="C19" i="31"/>
  <c r="U167" i="39"/>
  <c r="V265" i="12"/>
  <c r="V259" i="12"/>
  <c r="V267" i="12"/>
  <c r="V262" i="12"/>
  <c r="V266" i="12"/>
  <c r="V261" i="12"/>
  <c r="V263" i="12"/>
  <c r="V144" i="12"/>
  <c r="E133" i="12" s="1"/>
  <c r="V146" i="12"/>
  <c r="V151" i="12"/>
  <c r="V148" i="12"/>
  <c r="V152" i="12"/>
  <c r="V150" i="12"/>
  <c r="V147" i="12"/>
  <c r="C20" i="31"/>
  <c r="D25" i="31"/>
  <c r="D21" i="31"/>
  <c r="U189" i="39"/>
  <c r="C129" i="12"/>
  <c r="V138" i="39"/>
  <c r="C24" i="31"/>
  <c r="V139" i="39"/>
  <c r="C244" i="12"/>
  <c r="W410" i="5"/>
  <c r="W417" i="5" s="1"/>
  <c r="W425" i="5" s="1"/>
  <c r="W428" i="5" s="1"/>
  <c r="Y386" i="5"/>
  <c r="X415" i="5"/>
  <c r="V439" i="5" s="1"/>
  <c r="W454" i="5" s="1"/>
  <c r="Y262" i="5"/>
  <c r="N13" i="5"/>
  <c r="F68" i="16"/>
  <c r="F73" i="16" s="1"/>
  <c r="F79" i="16" s="1"/>
  <c r="G68" i="16"/>
  <c r="G73" i="16" s="1"/>
  <c r="G79" i="16" s="1"/>
  <c r="D79" i="16"/>
  <c r="E73" i="16"/>
  <c r="E79" i="16" s="1"/>
  <c r="V258" i="39" l="1"/>
  <c r="V259" i="39" s="1"/>
  <c r="E252" i="39"/>
  <c r="E141" i="41" s="1"/>
  <c r="E253" i="39"/>
  <c r="F141" i="41" s="1"/>
  <c r="U33" i="41"/>
  <c r="U45" i="41"/>
  <c r="U46" i="41" s="1"/>
  <c r="U24" i="41"/>
  <c r="U28" i="41"/>
  <c r="U23" i="41"/>
  <c r="U27" i="41"/>
  <c r="U22" i="41"/>
  <c r="U26" i="41"/>
  <c r="U20" i="41"/>
  <c r="F133" i="12"/>
  <c r="E248" i="12"/>
  <c r="F248" i="12"/>
  <c r="E136" i="12"/>
  <c r="F136" i="12"/>
  <c r="E140" i="12"/>
  <c r="F140" i="12"/>
  <c r="E250" i="12"/>
  <c r="F250" i="12"/>
  <c r="E139" i="12"/>
  <c r="F139" i="12"/>
  <c r="F135" i="12"/>
  <c r="E135" i="12"/>
  <c r="F255" i="12"/>
  <c r="E255" i="12"/>
  <c r="F254" i="12"/>
  <c r="E254" i="12"/>
  <c r="E141" i="12"/>
  <c r="F141" i="12"/>
  <c r="E251" i="12"/>
  <c r="F251" i="12"/>
  <c r="F137" i="12"/>
  <c r="E137" i="12"/>
  <c r="F252" i="12"/>
  <c r="E252" i="12"/>
  <c r="E256" i="12"/>
  <c r="F256" i="12"/>
  <c r="C17" i="10"/>
  <c r="Y395" i="5"/>
  <c r="Y415" i="5" s="1"/>
  <c r="W439" i="5" s="1"/>
  <c r="Y265" i="5"/>
  <c r="D269" i="5" s="1"/>
  <c r="J32" i="2"/>
  <c r="W461" i="5"/>
  <c r="V481" i="5" s="1"/>
  <c r="U483" i="5"/>
  <c r="U481" i="5"/>
  <c r="U479" i="5"/>
  <c r="U485" i="5"/>
  <c r="U480" i="5"/>
  <c r="U484" i="5"/>
  <c r="U477" i="5"/>
  <c r="U238" i="39"/>
  <c r="E22" i="12"/>
  <c r="F22" i="12"/>
  <c r="E26" i="12"/>
  <c r="F26" i="12"/>
  <c r="F20" i="12"/>
  <c r="E20" i="12"/>
  <c r="E25" i="12"/>
  <c r="F25" i="12"/>
  <c r="E24" i="12"/>
  <c r="F24" i="12"/>
  <c r="E21" i="12"/>
  <c r="F21" i="12"/>
  <c r="C22" i="12"/>
  <c r="D22" i="12"/>
  <c r="C21" i="12"/>
  <c r="D21" i="12"/>
  <c r="C25" i="12"/>
  <c r="D25" i="12"/>
  <c r="C24" i="12"/>
  <c r="D24" i="12"/>
  <c r="D20" i="12"/>
  <c r="C20" i="12"/>
  <c r="C26" i="12"/>
  <c r="D26" i="12"/>
  <c r="V167" i="39"/>
  <c r="V215" i="39"/>
  <c r="V216" i="39"/>
  <c r="X410" i="5"/>
  <c r="X417" i="5" s="1"/>
  <c r="X425" i="5" s="1"/>
  <c r="X428" i="5" s="1"/>
  <c r="V152" i="16"/>
  <c r="Q152" i="16"/>
  <c r="L152" i="16"/>
  <c r="M152" i="16"/>
  <c r="N152" i="16"/>
  <c r="K152" i="16"/>
  <c r="R152" i="16"/>
  <c r="I157" i="16"/>
  <c r="I158" i="16" s="1"/>
  <c r="I177" i="16" s="1"/>
  <c r="O152" i="16"/>
  <c r="S152" i="16"/>
  <c r="U152" i="16"/>
  <c r="P152" i="16"/>
  <c r="T152" i="16"/>
  <c r="E152" i="16"/>
  <c r="J152" i="16"/>
  <c r="W152" i="16"/>
  <c r="G152" i="16"/>
  <c r="F157" i="16"/>
  <c r="F158" i="16" s="1"/>
  <c r="F177" i="16" s="1"/>
  <c r="H152" i="16"/>
  <c r="V45" i="41" l="1"/>
  <c r="V46" i="41" s="1"/>
  <c r="V33" i="41"/>
  <c r="V22" i="41"/>
  <c r="V26" i="41"/>
  <c r="V24" i="41"/>
  <c r="V28" i="41"/>
  <c r="V20" i="41"/>
  <c r="V23" i="41"/>
  <c r="V27" i="41"/>
  <c r="F470" i="5"/>
  <c r="E470" i="5"/>
  <c r="P13" i="5"/>
  <c r="L32" i="2" s="1"/>
  <c r="D268" i="5"/>
  <c r="Y410" i="5"/>
  <c r="Y417" i="5" s="1"/>
  <c r="Y425" i="5" s="1"/>
  <c r="Y428" i="5" s="1"/>
  <c r="V238" i="39"/>
  <c r="V477" i="5"/>
  <c r="C461" i="5"/>
  <c r="V479" i="5"/>
  <c r="Q13" i="5"/>
  <c r="M32" i="2" s="1"/>
  <c r="V483" i="5"/>
  <c r="V484" i="5"/>
  <c r="V485" i="5"/>
  <c r="V480" i="5"/>
  <c r="M13" i="12"/>
  <c r="E18" i="12"/>
  <c r="M12" i="12"/>
  <c r="C18" i="12"/>
  <c r="N12" i="12"/>
  <c r="D18" i="12"/>
  <c r="N13" i="12"/>
  <c r="F18" i="12"/>
  <c r="I188" i="16"/>
  <c r="F188" i="16"/>
  <c r="G205" i="16" s="1"/>
  <c r="D152" i="16"/>
  <c r="D157" i="16"/>
  <c r="G157" i="16"/>
  <c r="G158" i="16" s="1"/>
  <c r="G177" i="16" s="1"/>
  <c r="M157" i="16"/>
  <c r="M158" i="16" s="1"/>
  <c r="M177" i="16" s="1"/>
  <c r="K157" i="16"/>
  <c r="K158" i="16" s="1"/>
  <c r="K177" i="16" s="1"/>
  <c r="H157" i="16"/>
  <c r="H158" i="16" s="1"/>
  <c r="H177" i="16" s="1"/>
  <c r="F152" i="16"/>
  <c r="E157" i="16"/>
  <c r="E158" i="16" s="1"/>
  <c r="E177" i="16" s="1"/>
  <c r="J157" i="16"/>
  <c r="J158" i="16" s="1"/>
  <c r="J177" i="16" s="1"/>
  <c r="I152" i="16"/>
  <c r="L157" i="16"/>
  <c r="L158" i="16" s="1"/>
  <c r="L177" i="16" s="1"/>
  <c r="D431" i="5" l="1"/>
  <c r="D432" i="5"/>
  <c r="F466" i="5"/>
  <c r="E466" i="5"/>
  <c r="F469" i="5"/>
  <c r="E469" i="5"/>
  <c r="F473" i="5"/>
  <c r="E473" i="5"/>
  <c r="F472" i="5"/>
  <c r="E472" i="5"/>
  <c r="E474" i="5"/>
  <c r="F474" i="5"/>
  <c r="E468" i="5"/>
  <c r="F468" i="5"/>
  <c r="D421" i="5"/>
  <c r="D420" i="5"/>
  <c r="D158" i="16"/>
  <c r="D177" i="16" s="1"/>
  <c r="E188" i="16"/>
  <c r="M188" i="16"/>
  <c r="L188" i="16"/>
  <c r="G188" i="16"/>
  <c r="H188" i="16"/>
  <c r="D188" i="16"/>
  <c r="E205" i="16" s="1"/>
  <c r="K206" i="16"/>
  <c r="J205" i="16"/>
  <c r="M208" i="16"/>
  <c r="N209" i="16"/>
  <c r="O210" i="16"/>
  <c r="L207" i="16"/>
  <c r="K209" i="16"/>
  <c r="L210" i="16"/>
  <c r="H206" i="16"/>
  <c r="I207" i="16"/>
  <c r="J208" i="16"/>
  <c r="J188" i="16"/>
  <c r="K188" i="16"/>
  <c r="C161" i="16" l="1"/>
  <c r="P13" i="16" s="1"/>
  <c r="D161" i="16"/>
  <c r="C162" i="16"/>
  <c r="Q13" i="16" s="1"/>
  <c r="D162" i="16"/>
  <c r="L205" i="16"/>
  <c r="P209" i="16"/>
  <c r="Q210" i="16"/>
  <c r="M206" i="16"/>
  <c r="O208" i="16"/>
  <c r="N207" i="16"/>
  <c r="J210" i="16"/>
  <c r="E212" i="16"/>
  <c r="F206" i="16"/>
  <c r="H208" i="16"/>
  <c r="I209" i="16"/>
  <c r="G207" i="16"/>
  <c r="M210" i="16"/>
  <c r="I206" i="16"/>
  <c r="K208" i="16"/>
  <c r="J207" i="16"/>
  <c r="H205" i="16"/>
  <c r="L209" i="16"/>
  <c r="N205" i="16"/>
  <c r="O206" i="16"/>
  <c r="R209" i="16"/>
  <c r="S210" i="16"/>
  <c r="S212" i="16" s="1"/>
  <c r="P207" i="16"/>
  <c r="Q208" i="16"/>
  <c r="P210" i="16"/>
  <c r="L206" i="16"/>
  <c r="K205" i="16"/>
  <c r="O209" i="16"/>
  <c r="M207" i="16"/>
  <c r="N208" i="16"/>
  <c r="I205" i="16"/>
  <c r="M209" i="16"/>
  <c r="N210" i="16"/>
  <c r="L208" i="16"/>
  <c r="K207" i="16"/>
  <c r="J206" i="16"/>
  <c r="R210" i="16"/>
  <c r="N206" i="16"/>
  <c r="Q209" i="16"/>
  <c r="M205" i="16"/>
  <c r="P208" i="16"/>
  <c r="O207" i="16"/>
  <c r="G206" i="16"/>
  <c r="F205" i="16"/>
  <c r="J209" i="16"/>
  <c r="K210" i="16"/>
  <c r="H207" i="16"/>
  <c r="I208" i="16"/>
  <c r="D180" i="16" l="1"/>
  <c r="C180" i="16"/>
  <c r="R13" i="16" s="1"/>
  <c r="L60" i="2" s="1"/>
  <c r="D181" i="16"/>
  <c r="C181" i="16"/>
  <c r="S13" i="16" s="1"/>
  <c r="M60" i="2" s="1"/>
  <c r="D152" i="40"/>
  <c r="R152" i="40"/>
  <c r="J60" i="2"/>
  <c r="K60" i="2"/>
  <c r="D54" i="39"/>
  <c r="D263" i="16"/>
  <c r="D261" i="16"/>
  <c r="D269" i="16"/>
  <c r="D265" i="16"/>
  <c r="D268" i="16"/>
  <c r="D267" i="16"/>
  <c r="D264" i="16"/>
  <c r="R54" i="39"/>
  <c r="R261" i="16"/>
  <c r="R269" i="16"/>
  <c r="R265" i="16"/>
  <c r="R267" i="16"/>
  <c r="R264" i="16"/>
  <c r="R268" i="16"/>
  <c r="R263" i="16"/>
  <c r="D54" i="36"/>
  <c r="R54" i="36"/>
  <c r="R96" i="36" s="1"/>
  <c r="F212" i="16"/>
  <c r="M212" i="16"/>
  <c r="J212" i="16"/>
  <c r="O212" i="16"/>
  <c r="Q212" i="16"/>
  <c r="G212" i="16"/>
  <c r="K212" i="16"/>
  <c r="P212" i="16"/>
  <c r="I212" i="16"/>
  <c r="N212" i="16"/>
  <c r="R212" i="16"/>
  <c r="H212" i="16"/>
  <c r="L212" i="16"/>
  <c r="R90" i="39" l="1"/>
  <c r="R257" i="39"/>
  <c r="R259" i="39" s="1"/>
  <c r="R202" i="39"/>
  <c r="K152" i="40"/>
  <c r="E152" i="40"/>
  <c r="G152" i="40"/>
  <c r="O152" i="40"/>
  <c r="N152" i="40"/>
  <c r="H152" i="40"/>
  <c r="Q152" i="40"/>
  <c r="I152" i="40"/>
  <c r="P152" i="40"/>
  <c r="J152" i="40"/>
  <c r="M152" i="40"/>
  <c r="F152" i="40"/>
  <c r="L152" i="40"/>
  <c r="D202" i="39"/>
  <c r="Q54" i="39"/>
  <c r="Q261" i="16"/>
  <c r="Q264" i="16"/>
  <c r="Q269" i="16"/>
  <c r="Q265" i="16"/>
  <c r="Q263" i="16"/>
  <c r="Q267" i="16"/>
  <c r="Q268" i="16"/>
  <c r="J54" i="39"/>
  <c r="J261" i="16"/>
  <c r="J265" i="16"/>
  <c r="J263" i="16"/>
  <c r="J269" i="16"/>
  <c r="J267" i="16"/>
  <c r="J264" i="16"/>
  <c r="J268" i="16"/>
  <c r="I54" i="39"/>
  <c r="I261" i="16"/>
  <c r="I269" i="16"/>
  <c r="I264" i="16"/>
  <c r="I268" i="16"/>
  <c r="I265" i="16"/>
  <c r="I263" i="16"/>
  <c r="I267" i="16"/>
  <c r="O54" i="39"/>
  <c r="O261" i="16"/>
  <c r="O269" i="16"/>
  <c r="O268" i="16"/>
  <c r="O267" i="16"/>
  <c r="O263" i="16"/>
  <c r="O264" i="16"/>
  <c r="O265" i="16"/>
  <c r="M54" i="39"/>
  <c r="M261" i="16"/>
  <c r="M267" i="16"/>
  <c r="M268" i="16"/>
  <c r="M264" i="16"/>
  <c r="M265" i="16"/>
  <c r="M263" i="16"/>
  <c r="M269" i="16"/>
  <c r="L54" i="39"/>
  <c r="L261" i="16"/>
  <c r="L264" i="16"/>
  <c r="L269" i="16"/>
  <c r="L265" i="16"/>
  <c r="L268" i="16"/>
  <c r="L263" i="16"/>
  <c r="L267" i="16"/>
  <c r="G54" i="39"/>
  <c r="G261" i="16"/>
  <c r="G265" i="16"/>
  <c r="G267" i="16"/>
  <c r="G263" i="16"/>
  <c r="G269" i="16"/>
  <c r="G268" i="16"/>
  <c r="G264" i="16"/>
  <c r="N54" i="39"/>
  <c r="N261" i="16"/>
  <c r="N264" i="16"/>
  <c r="N268" i="16"/>
  <c r="N265" i="16"/>
  <c r="N267" i="16"/>
  <c r="N263" i="16"/>
  <c r="N269" i="16"/>
  <c r="F54" i="39"/>
  <c r="F261" i="16"/>
  <c r="F267" i="16"/>
  <c r="F268" i="16"/>
  <c r="F265" i="16"/>
  <c r="F263" i="16"/>
  <c r="F269" i="16"/>
  <c r="F264" i="16"/>
  <c r="K54" i="39"/>
  <c r="K261" i="16"/>
  <c r="K264" i="16"/>
  <c r="K265" i="16"/>
  <c r="K268" i="16"/>
  <c r="K269" i="16"/>
  <c r="K267" i="16"/>
  <c r="K263" i="16"/>
  <c r="H54" i="39"/>
  <c r="H261" i="16"/>
  <c r="H265" i="16"/>
  <c r="H267" i="16"/>
  <c r="H264" i="16"/>
  <c r="H263" i="16"/>
  <c r="H269" i="16"/>
  <c r="H268" i="16"/>
  <c r="P54" i="39"/>
  <c r="P261" i="16"/>
  <c r="P264" i="16"/>
  <c r="P267" i="16"/>
  <c r="P269" i="16"/>
  <c r="P265" i="16"/>
  <c r="P263" i="16"/>
  <c r="P268" i="16"/>
  <c r="E54" i="39"/>
  <c r="E261" i="16"/>
  <c r="E268" i="16"/>
  <c r="E269" i="16"/>
  <c r="E264" i="16"/>
  <c r="E265" i="16"/>
  <c r="E263" i="16"/>
  <c r="E267" i="16"/>
  <c r="M54" i="36"/>
  <c r="M96" i="36" s="1"/>
  <c r="F54" i="36"/>
  <c r="L54" i="36"/>
  <c r="L96" i="36" s="1"/>
  <c r="G54" i="36"/>
  <c r="O54" i="36"/>
  <c r="O96" i="36" s="1"/>
  <c r="N54" i="36"/>
  <c r="N96" i="36" s="1"/>
  <c r="Q54" i="36"/>
  <c r="Q96" i="36" s="1"/>
  <c r="J54" i="36"/>
  <c r="J96" i="36" s="1"/>
  <c r="I54" i="36"/>
  <c r="K54" i="36"/>
  <c r="K96" i="36" s="1"/>
  <c r="H54" i="36"/>
  <c r="P54" i="36"/>
  <c r="P96" i="36" s="1"/>
  <c r="E54" i="36"/>
  <c r="C212" i="16"/>
  <c r="E250" i="16" l="1"/>
  <c r="R26" i="41"/>
  <c r="T44" i="41"/>
  <c r="T46" i="41" s="1"/>
  <c r="R22" i="41"/>
  <c r="R24" i="41"/>
  <c r="R27" i="41"/>
  <c r="R23" i="41"/>
  <c r="R28" i="41"/>
  <c r="R20" i="41"/>
  <c r="R32" i="41"/>
  <c r="P90" i="39"/>
  <c r="P24" i="41" s="1"/>
  <c r="P257" i="39"/>
  <c r="P259" i="39" s="1"/>
  <c r="K90" i="39"/>
  <c r="K32" i="41" s="1"/>
  <c r="K257" i="39"/>
  <c r="K259" i="39" s="1"/>
  <c r="N90" i="39"/>
  <c r="N32" i="41" s="1"/>
  <c r="N257" i="39"/>
  <c r="N259" i="39" s="1"/>
  <c r="L90" i="39"/>
  <c r="L32" i="41" s="1"/>
  <c r="L257" i="39"/>
  <c r="L259" i="39" s="1"/>
  <c r="M90" i="39"/>
  <c r="M26" i="41" s="1"/>
  <c r="M257" i="39"/>
  <c r="M259" i="39" s="1"/>
  <c r="O90" i="39"/>
  <c r="O32" i="41" s="1"/>
  <c r="O257" i="39"/>
  <c r="O259" i="39" s="1"/>
  <c r="J90" i="39"/>
  <c r="J24" i="41" s="1"/>
  <c r="J257" i="39"/>
  <c r="J259" i="39" s="1"/>
  <c r="Q90" i="39"/>
  <c r="Q32" i="41" s="1"/>
  <c r="Q257" i="39"/>
  <c r="Q259" i="39" s="1"/>
  <c r="F250" i="16"/>
  <c r="C250" i="16"/>
  <c r="D250" i="16"/>
  <c r="D18" i="16" s="1"/>
  <c r="C253" i="16"/>
  <c r="C21" i="16" s="1"/>
  <c r="E202" i="39"/>
  <c r="P202" i="39"/>
  <c r="K202" i="39"/>
  <c r="F202" i="39"/>
  <c r="N202" i="39"/>
  <c r="G202" i="39"/>
  <c r="L202" i="39"/>
  <c r="M202" i="39"/>
  <c r="O202" i="39"/>
  <c r="I202" i="39"/>
  <c r="J202" i="39"/>
  <c r="Q202" i="39"/>
  <c r="H202" i="39"/>
  <c r="D254" i="16"/>
  <c r="D22" i="16" s="1"/>
  <c r="E252" i="16"/>
  <c r="F257" i="16"/>
  <c r="D258" i="16"/>
  <c r="D26" i="16" s="1"/>
  <c r="F256" i="16"/>
  <c r="E254" i="16"/>
  <c r="C256" i="16"/>
  <c r="C24" i="16" s="1"/>
  <c r="F258" i="16"/>
  <c r="C254" i="16"/>
  <c r="C22" i="16" s="1"/>
  <c r="D257" i="16"/>
  <c r="D25" i="16" s="1"/>
  <c r="E256" i="16"/>
  <c r="E258" i="16"/>
  <c r="F253" i="16"/>
  <c r="F252" i="16"/>
  <c r="F254" i="16"/>
  <c r="E257" i="16"/>
  <c r="D256" i="16"/>
  <c r="D24" i="16" s="1"/>
  <c r="C258" i="16"/>
  <c r="C26" i="16" s="1"/>
  <c r="D253" i="16"/>
  <c r="D21" i="16" s="1"/>
  <c r="D252" i="16"/>
  <c r="D20" i="16" s="1"/>
  <c r="C257" i="16"/>
  <c r="C25" i="16" s="1"/>
  <c r="E253" i="16"/>
  <c r="C252" i="16"/>
  <c r="C20" i="16" s="1"/>
  <c r="R238" i="39"/>
  <c r="S44" i="41" l="1"/>
  <c r="S46" i="41" s="1"/>
  <c r="P32" i="41"/>
  <c r="N44" i="41"/>
  <c r="N46" i="41" s="1"/>
  <c r="P22" i="41"/>
  <c r="N24" i="41"/>
  <c r="P28" i="41"/>
  <c r="M27" i="41"/>
  <c r="N23" i="41"/>
  <c r="M23" i="41"/>
  <c r="K20" i="41"/>
  <c r="M32" i="41"/>
  <c r="L20" i="41"/>
  <c r="N13" i="16"/>
  <c r="M22" i="41"/>
  <c r="M28" i="41"/>
  <c r="N26" i="41"/>
  <c r="P26" i="41"/>
  <c r="P20" i="41"/>
  <c r="O20" i="41"/>
  <c r="M24" i="41"/>
  <c r="N22" i="41"/>
  <c r="N28" i="41"/>
  <c r="P23" i="41"/>
  <c r="Q44" i="41"/>
  <c r="Q46" i="41" s="1"/>
  <c r="L22" i="41"/>
  <c r="K26" i="41"/>
  <c r="O26" i="41"/>
  <c r="Q23" i="41"/>
  <c r="O22" i="41"/>
  <c r="L24" i="41"/>
  <c r="K22" i="41"/>
  <c r="J26" i="41"/>
  <c r="L27" i="41"/>
  <c r="M44" i="41"/>
  <c r="M46" i="41" s="1"/>
  <c r="K27" i="41"/>
  <c r="Q27" i="41"/>
  <c r="J27" i="41"/>
  <c r="O27" i="41"/>
  <c r="Q20" i="41"/>
  <c r="J28" i="41"/>
  <c r="J20" i="41"/>
  <c r="J23" i="41"/>
  <c r="J32" i="41"/>
  <c r="O23" i="41"/>
  <c r="O28" i="41"/>
  <c r="L23" i="41"/>
  <c r="L26" i="41"/>
  <c r="N20" i="41"/>
  <c r="N27" i="41"/>
  <c r="O44" i="41"/>
  <c r="O46" i="41" s="1"/>
  <c r="J22" i="41"/>
  <c r="P44" i="41"/>
  <c r="P46" i="41" s="1"/>
  <c r="O24" i="41"/>
  <c r="L28" i="41"/>
  <c r="Q26" i="41"/>
  <c r="Q22" i="41"/>
  <c r="Q28" i="41"/>
  <c r="M20" i="41"/>
  <c r="P27" i="41"/>
  <c r="R44" i="41"/>
  <c r="R46" i="41" s="1"/>
  <c r="Q24" i="41"/>
  <c r="K23" i="41"/>
  <c r="K28" i="41"/>
  <c r="L44" i="41"/>
  <c r="L46" i="41" s="1"/>
  <c r="K24" i="41"/>
  <c r="M238" i="39"/>
  <c r="P238" i="39"/>
  <c r="L238" i="39"/>
  <c r="N238" i="39"/>
  <c r="O238" i="39"/>
  <c r="Q238" i="39"/>
  <c r="J238" i="39"/>
  <c r="K238" i="39"/>
  <c r="M13" i="16"/>
  <c r="C18" i="16"/>
  <c r="E182" i="19"/>
  <c r="D229" i="19" s="1"/>
  <c r="E246" i="19" s="1"/>
  <c r="E197" i="19" l="1"/>
  <c r="D219" i="19" s="1"/>
  <c r="D230" i="19" s="1"/>
  <c r="E68" i="19"/>
  <c r="E67" i="19"/>
  <c r="F258" i="19" l="1"/>
  <c r="F264" i="19" s="1"/>
  <c r="E130" i="39" s="1"/>
  <c r="E257" i="19"/>
  <c r="E264" i="19" s="1"/>
  <c r="E199" i="19"/>
  <c r="E200" i="19" s="1"/>
  <c r="D205" i="19" s="1"/>
  <c r="H260" i="19"/>
  <c r="H264" i="19" s="1"/>
  <c r="G130" i="39" s="1"/>
  <c r="G259" i="19"/>
  <c r="G264" i="19" s="1"/>
  <c r="F130" i="39" s="1"/>
  <c r="J262" i="19"/>
  <c r="J264" i="19" s="1"/>
  <c r="I130" i="39" s="1"/>
  <c r="I261" i="19"/>
  <c r="I264" i="19" s="1"/>
  <c r="H130" i="39" s="1"/>
  <c r="E64" i="19"/>
  <c r="D111" i="19" s="1"/>
  <c r="H249" i="19"/>
  <c r="H253" i="19" s="1"/>
  <c r="F247" i="19"/>
  <c r="F253" i="19" s="1"/>
  <c r="G248" i="19"/>
  <c r="G253" i="19" s="1"/>
  <c r="I250" i="19"/>
  <c r="I253" i="19" s="1"/>
  <c r="E253" i="19"/>
  <c r="J251" i="19"/>
  <c r="J253" i="19" s="1"/>
  <c r="E79" i="19"/>
  <c r="D101" i="19" s="1"/>
  <c r="D112" i="19" s="1"/>
  <c r="D204" i="19" l="1"/>
  <c r="C204" i="19"/>
  <c r="P13" i="19" s="1"/>
  <c r="J57" i="2" s="1"/>
  <c r="D220" i="19"/>
  <c r="C223" i="19" s="1"/>
  <c r="R13" i="19" s="1"/>
  <c r="L57" i="2" s="1"/>
  <c r="E201" i="19"/>
  <c r="F201" i="19" s="1"/>
  <c r="G201" i="19" s="1"/>
  <c r="H201" i="19" s="1"/>
  <c r="I201" i="19" s="1"/>
  <c r="J201" i="19" s="1"/>
  <c r="K201" i="19" s="1"/>
  <c r="L201" i="19" s="1"/>
  <c r="M201" i="19" s="1"/>
  <c r="N201" i="19" s="1"/>
  <c r="O201" i="19" s="1"/>
  <c r="P201" i="19" s="1"/>
  <c r="Q201" i="19" s="1"/>
  <c r="R201" i="19" s="1"/>
  <c r="S201" i="19" s="1"/>
  <c r="T201" i="19" s="1"/>
  <c r="U201" i="19" s="1"/>
  <c r="V201" i="19" s="1"/>
  <c r="W201" i="19" s="1"/>
  <c r="X201" i="19" s="1"/>
  <c r="C205" i="19"/>
  <c r="Q13" i="19" s="1"/>
  <c r="K57" i="2" s="1"/>
  <c r="C264" i="19"/>
  <c r="D130" i="39"/>
  <c r="G141" i="19"/>
  <c r="G146" i="19" s="1"/>
  <c r="F129" i="39" s="1"/>
  <c r="F258" i="39" s="1"/>
  <c r="E139" i="19"/>
  <c r="E146" i="19" s="1"/>
  <c r="I143" i="19"/>
  <c r="I146" i="19" s="1"/>
  <c r="H129" i="39" s="1"/>
  <c r="H258" i="39" s="1"/>
  <c r="H142" i="19"/>
  <c r="H146" i="19" s="1"/>
  <c r="G129" i="39" s="1"/>
  <c r="G258" i="39" s="1"/>
  <c r="F140" i="19"/>
  <c r="F146" i="19" s="1"/>
  <c r="E129" i="39" s="1"/>
  <c r="E258" i="39" s="1"/>
  <c r="J144" i="19"/>
  <c r="J146" i="19" s="1"/>
  <c r="I129" i="39" s="1"/>
  <c r="I258" i="39" s="1"/>
  <c r="F279" i="19"/>
  <c r="F287" i="19"/>
  <c r="F59" i="36"/>
  <c r="F283" i="19"/>
  <c r="F286" i="19"/>
  <c r="F285" i="19"/>
  <c r="F281" i="19"/>
  <c r="F282" i="19"/>
  <c r="F59" i="40"/>
  <c r="F157" i="40" s="1"/>
  <c r="F59" i="39"/>
  <c r="F207" i="39" s="1"/>
  <c r="I283" i="19"/>
  <c r="I282" i="19"/>
  <c r="I59" i="40"/>
  <c r="I157" i="40" s="1"/>
  <c r="I287" i="19"/>
  <c r="I281" i="19"/>
  <c r="I285" i="19"/>
  <c r="I59" i="36"/>
  <c r="I279" i="19"/>
  <c r="I286" i="19"/>
  <c r="I59" i="39"/>
  <c r="I207" i="39" s="1"/>
  <c r="E283" i="19"/>
  <c r="E59" i="36"/>
  <c r="E286" i="19"/>
  <c r="E282" i="19"/>
  <c r="E59" i="39"/>
  <c r="E207" i="39" s="1"/>
  <c r="E285" i="19"/>
  <c r="E287" i="19"/>
  <c r="E281" i="19"/>
  <c r="E279" i="19"/>
  <c r="E59" i="40"/>
  <c r="E157" i="40" s="1"/>
  <c r="D59" i="39"/>
  <c r="D287" i="19"/>
  <c r="D282" i="19"/>
  <c r="D59" i="36"/>
  <c r="D283" i="19"/>
  <c r="C253" i="19"/>
  <c r="D279" i="19"/>
  <c r="D285" i="19"/>
  <c r="D281" i="19"/>
  <c r="D286" i="19"/>
  <c r="D59" i="40"/>
  <c r="D157" i="40" s="1"/>
  <c r="G282" i="19"/>
  <c r="G59" i="36"/>
  <c r="G279" i="19"/>
  <c r="G281" i="19"/>
  <c r="G283" i="19"/>
  <c r="G287" i="19"/>
  <c r="G286" i="19"/>
  <c r="G285" i="19"/>
  <c r="G59" i="40"/>
  <c r="G157" i="40" s="1"/>
  <c r="G59" i="39"/>
  <c r="G207" i="39" s="1"/>
  <c r="H285" i="19"/>
  <c r="H279" i="19"/>
  <c r="H287" i="19"/>
  <c r="H59" i="36"/>
  <c r="H283" i="19"/>
  <c r="H282" i="19"/>
  <c r="H281" i="19"/>
  <c r="H286" i="19"/>
  <c r="H59" i="39"/>
  <c r="H207" i="39" s="1"/>
  <c r="H59" i="40"/>
  <c r="H157" i="40" s="1"/>
  <c r="F129" i="19"/>
  <c r="F135" i="19" s="1"/>
  <c r="I132" i="19"/>
  <c r="I135" i="19" s="1"/>
  <c r="G130" i="19"/>
  <c r="G135" i="19" s="1"/>
  <c r="J133" i="19"/>
  <c r="J135" i="19" s="1"/>
  <c r="H131" i="19"/>
  <c r="H135" i="19" s="1"/>
  <c r="E128" i="19"/>
  <c r="E135" i="19" s="1"/>
  <c r="E81" i="19"/>
  <c r="E82" i="19" s="1"/>
  <c r="C224" i="19" l="1"/>
  <c r="S13" i="19" s="1"/>
  <c r="M57" i="2" s="1"/>
  <c r="D223" i="19"/>
  <c r="C268" i="19"/>
  <c r="D224" i="19"/>
  <c r="D207" i="39"/>
  <c r="G167" i="39"/>
  <c r="I168" i="19"/>
  <c r="I167" i="19"/>
  <c r="I165" i="19"/>
  <c r="I163" i="19"/>
  <c r="I161" i="19"/>
  <c r="I58" i="40"/>
  <c r="I164" i="19"/>
  <c r="I169" i="19"/>
  <c r="I58" i="39"/>
  <c r="I58" i="36"/>
  <c r="I96" i="36" s="1"/>
  <c r="F268" i="19"/>
  <c r="D268" i="19"/>
  <c r="E268" i="19"/>
  <c r="C271" i="19"/>
  <c r="E21" i="19" s="1"/>
  <c r="F271" i="19"/>
  <c r="E271" i="19"/>
  <c r="D271" i="19"/>
  <c r="F21" i="19" s="1"/>
  <c r="H167" i="39"/>
  <c r="D87" i="19"/>
  <c r="D86" i="19"/>
  <c r="E83" i="19"/>
  <c r="F83" i="19" s="1"/>
  <c r="G83" i="19" s="1"/>
  <c r="H83" i="19" s="1"/>
  <c r="I83" i="19" s="1"/>
  <c r="J83" i="19" s="1"/>
  <c r="K83" i="19" s="1"/>
  <c r="L83" i="19" s="1"/>
  <c r="M83" i="19" s="1"/>
  <c r="N83" i="19" s="1"/>
  <c r="O83" i="19" s="1"/>
  <c r="P83" i="19" s="1"/>
  <c r="Q83" i="19" s="1"/>
  <c r="R83" i="19" s="1"/>
  <c r="S83" i="19" s="1"/>
  <c r="T83" i="19" s="1"/>
  <c r="U83" i="19" s="1"/>
  <c r="V83" i="19" s="1"/>
  <c r="W83" i="19" s="1"/>
  <c r="X83" i="19" s="1"/>
  <c r="D102" i="19"/>
  <c r="C86" i="19"/>
  <c r="P12" i="19" s="1"/>
  <c r="J56" i="2" s="1"/>
  <c r="C87" i="19"/>
  <c r="Q12" i="19" s="1"/>
  <c r="K56" i="2" s="1"/>
  <c r="F167" i="19"/>
  <c r="F163" i="19"/>
  <c r="F58" i="36"/>
  <c r="F96" i="36" s="1"/>
  <c r="F165" i="19"/>
  <c r="F168" i="19"/>
  <c r="F58" i="40"/>
  <c r="F164" i="19"/>
  <c r="F169" i="19"/>
  <c r="F161" i="19"/>
  <c r="F58" i="39"/>
  <c r="F275" i="19"/>
  <c r="C275" i="19"/>
  <c r="E25" i="19" s="1"/>
  <c r="E275" i="19"/>
  <c r="D275" i="19"/>
  <c r="F25" i="19" s="1"/>
  <c r="F276" i="19"/>
  <c r="D276" i="19"/>
  <c r="F26" i="19" s="1"/>
  <c r="E276" i="19"/>
  <c r="C276" i="19"/>
  <c r="E26" i="19" s="1"/>
  <c r="I167" i="39"/>
  <c r="C146" i="19"/>
  <c r="D129" i="39"/>
  <c r="D258" i="39" s="1"/>
  <c r="G167" i="19"/>
  <c r="G161" i="19"/>
  <c r="G58" i="39"/>
  <c r="G164" i="19"/>
  <c r="G165" i="19"/>
  <c r="G58" i="40"/>
  <c r="G169" i="19"/>
  <c r="G168" i="19"/>
  <c r="G163" i="19"/>
  <c r="G58" i="36"/>
  <c r="G96" i="36" s="1"/>
  <c r="E169" i="19"/>
  <c r="E164" i="19"/>
  <c r="E168" i="19"/>
  <c r="E58" i="36"/>
  <c r="E96" i="36" s="1"/>
  <c r="E163" i="19"/>
  <c r="E167" i="19"/>
  <c r="E165" i="19"/>
  <c r="E161" i="19"/>
  <c r="E58" i="39"/>
  <c r="E58" i="40"/>
  <c r="E274" i="19"/>
  <c r="F274" i="19"/>
  <c r="C274" i="19"/>
  <c r="E24" i="19" s="1"/>
  <c r="D274" i="19"/>
  <c r="F24" i="19" s="1"/>
  <c r="D58" i="40"/>
  <c r="C135" i="19"/>
  <c r="D161" i="19"/>
  <c r="D167" i="19"/>
  <c r="D164" i="19"/>
  <c r="D168" i="19"/>
  <c r="D58" i="39"/>
  <c r="D165" i="19"/>
  <c r="D58" i="36"/>
  <c r="D96" i="36" s="1"/>
  <c r="D163" i="19"/>
  <c r="D169" i="19"/>
  <c r="H163" i="19"/>
  <c r="H164" i="19"/>
  <c r="H169" i="19"/>
  <c r="H58" i="39"/>
  <c r="H167" i="19"/>
  <c r="H168" i="19"/>
  <c r="H165" i="19"/>
  <c r="H161" i="19"/>
  <c r="H58" i="40"/>
  <c r="H58" i="36"/>
  <c r="H96" i="36" s="1"/>
  <c r="F270" i="19"/>
  <c r="E270" i="19"/>
  <c r="C270" i="19"/>
  <c r="E20" i="19" s="1"/>
  <c r="D270" i="19"/>
  <c r="F20" i="19" s="1"/>
  <c r="E272" i="19"/>
  <c r="D272" i="19"/>
  <c r="F22" i="19" s="1"/>
  <c r="F272" i="19"/>
  <c r="C272" i="19"/>
  <c r="E22" i="19" s="1"/>
  <c r="E167" i="39"/>
  <c r="F167" i="39"/>
  <c r="E152" i="19" l="1"/>
  <c r="F152" i="19"/>
  <c r="D152" i="19"/>
  <c r="D20" i="19" s="1"/>
  <c r="C152" i="19"/>
  <c r="C20" i="19" s="1"/>
  <c r="F157" i="19"/>
  <c r="E157" i="19"/>
  <c r="C157" i="19"/>
  <c r="C25" i="19" s="1"/>
  <c r="D157" i="19"/>
  <c r="D25" i="19" s="1"/>
  <c r="G90" i="40"/>
  <c r="G156" i="40"/>
  <c r="I33" i="41"/>
  <c r="I45" i="41"/>
  <c r="M12" i="19"/>
  <c r="E18" i="19"/>
  <c r="I156" i="40"/>
  <c r="I90" i="40"/>
  <c r="I206" i="39"/>
  <c r="I90" i="39"/>
  <c r="K44" i="41" s="1"/>
  <c r="K46" i="41" s="1"/>
  <c r="I257" i="39"/>
  <c r="I259" i="39" s="1"/>
  <c r="F33" i="41"/>
  <c r="F45" i="41"/>
  <c r="E100" i="36"/>
  <c r="D99" i="36"/>
  <c r="D100" i="36"/>
  <c r="E99" i="36"/>
  <c r="E153" i="19"/>
  <c r="F153" i="19"/>
  <c r="D153" i="19"/>
  <c r="D21" i="19" s="1"/>
  <c r="C153" i="19"/>
  <c r="C21" i="19" s="1"/>
  <c r="D90" i="40"/>
  <c r="D156" i="40"/>
  <c r="F257" i="39"/>
  <c r="F259" i="39" s="1"/>
  <c r="F206" i="39"/>
  <c r="F90" i="39"/>
  <c r="F156" i="40"/>
  <c r="F90" i="40"/>
  <c r="D106" i="19"/>
  <c r="D105" i="19"/>
  <c r="C105" i="19"/>
  <c r="R12" i="19" s="1"/>
  <c r="L56" i="2" s="1"/>
  <c r="C106" i="19"/>
  <c r="S12" i="19" s="1"/>
  <c r="M56" i="2" s="1"/>
  <c r="N12" i="19"/>
  <c r="F18" i="19"/>
  <c r="G33" i="41"/>
  <c r="G45" i="41"/>
  <c r="H156" i="40"/>
  <c r="H90" i="40"/>
  <c r="F154" i="19"/>
  <c r="E154" i="19"/>
  <c r="D154" i="19"/>
  <c r="D22" i="19" s="1"/>
  <c r="C154" i="19"/>
  <c r="C22" i="19" s="1"/>
  <c r="F156" i="19"/>
  <c r="D156" i="19"/>
  <c r="D24" i="19" s="1"/>
  <c r="E156" i="19"/>
  <c r="C156" i="19"/>
  <c r="C24" i="19" s="1"/>
  <c r="E156" i="40"/>
  <c r="E90" i="40"/>
  <c r="D167" i="39"/>
  <c r="E33" i="41"/>
  <c r="E45" i="41"/>
  <c r="H206" i="39"/>
  <c r="H90" i="39"/>
  <c r="H257" i="39"/>
  <c r="H259" i="39" s="1"/>
  <c r="E158" i="19"/>
  <c r="F158" i="19"/>
  <c r="C158" i="19"/>
  <c r="C26" i="19" s="1"/>
  <c r="D158" i="19"/>
  <c r="D26" i="19" s="1"/>
  <c r="D206" i="39"/>
  <c r="D257" i="39"/>
  <c r="D90" i="39"/>
  <c r="C150" i="19"/>
  <c r="F150" i="19"/>
  <c r="E150" i="19"/>
  <c r="D150" i="19"/>
  <c r="E206" i="39"/>
  <c r="E257" i="39"/>
  <c r="E259" i="39" s="1"/>
  <c r="E90" i="39"/>
  <c r="G206" i="39"/>
  <c r="G257" i="39"/>
  <c r="G259" i="39" s="1"/>
  <c r="G90" i="39"/>
  <c r="H33" i="41"/>
  <c r="H45" i="41"/>
  <c r="F192" i="40" l="1"/>
  <c r="F188" i="40"/>
  <c r="I188" i="40"/>
  <c r="I192" i="40"/>
  <c r="E192" i="40"/>
  <c r="E188" i="40"/>
  <c r="M13" i="19"/>
  <c r="C18" i="19"/>
  <c r="H26" i="41"/>
  <c r="H238" i="39"/>
  <c r="H28" i="41"/>
  <c r="H24" i="41"/>
  <c r="H32" i="41"/>
  <c r="H22" i="41"/>
  <c r="H20" i="41"/>
  <c r="H27" i="41"/>
  <c r="H23" i="41"/>
  <c r="I44" i="41"/>
  <c r="I46" i="41" s="1"/>
  <c r="H192" i="40"/>
  <c r="H188" i="40"/>
  <c r="F23" i="41"/>
  <c r="F32" i="41"/>
  <c r="F26" i="41"/>
  <c r="F22" i="41"/>
  <c r="F28" i="41"/>
  <c r="F27" i="41"/>
  <c r="F20" i="41"/>
  <c r="F24" i="41"/>
  <c r="F238" i="39"/>
  <c r="G44" i="41"/>
  <c r="G46" i="41" s="1"/>
  <c r="D192" i="40"/>
  <c r="D188" i="40"/>
  <c r="I238" i="39"/>
  <c r="I32" i="41"/>
  <c r="J44" i="41"/>
  <c r="J46" i="41" s="1"/>
  <c r="I28" i="41"/>
  <c r="I20" i="41"/>
  <c r="I27" i="41"/>
  <c r="I22" i="41"/>
  <c r="I26" i="41"/>
  <c r="I23" i="41"/>
  <c r="I24" i="41"/>
  <c r="G238" i="39"/>
  <c r="G26" i="41"/>
  <c r="G24" i="41"/>
  <c r="G28" i="41"/>
  <c r="G22" i="41"/>
  <c r="G23" i="41"/>
  <c r="G20" i="41"/>
  <c r="G32" i="41"/>
  <c r="G27" i="41"/>
  <c r="H44" i="41"/>
  <c r="H46" i="41" s="1"/>
  <c r="N13" i="19"/>
  <c r="D18" i="19"/>
  <c r="D238" i="39"/>
  <c r="D28" i="41"/>
  <c r="D20" i="41"/>
  <c r="D23" i="41"/>
  <c r="D32" i="41"/>
  <c r="D24" i="41"/>
  <c r="D26" i="41"/>
  <c r="D22" i="41"/>
  <c r="D27" i="41"/>
  <c r="E44" i="41"/>
  <c r="E46" i="41" s="1"/>
  <c r="E20" i="41"/>
  <c r="E24" i="41"/>
  <c r="E27" i="41"/>
  <c r="E28" i="41"/>
  <c r="E23" i="41"/>
  <c r="E26" i="41"/>
  <c r="E22" i="41"/>
  <c r="E238" i="39"/>
  <c r="E32" i="41"/>
  <c r="F44" i="41"/>
  <c r="F46" i="41" s="1"/>
  <c r="D259" i="39"/>
  <c r="D45" i="41"/>
  <c r="D46" i="41" s="1"/>
  <c r="D33" i="41"/>
  <c r="G192" i="40"/>
  <c r="G188" i="40"/>
  <c r="D50" i="41" l="1"/>
  <c r="C50" i="41"/>
  <c r="D49" i="41"/>
  <c r="C49" i="41"/>
  <c r="D17" i="41"/>
  <c r="D16" i="41"/>
  <c r="D15" i="41"/>
  <c r="D14" i="41"/>
  <c r="D13" i="41"/>
  <c r="D12" i="41"/>
  <c r="D11" i="41"/>
  <c r="C17" i="41"/>
  <c r="C16" i="41"/>
  <c r="C15" i="41"/>
  <c r="C13" i="41"/>
  <c r="C14" i="41"/>
  <c r="C12" i="41"/>
  <c r="C11" i="41"/>
  <c r="E15" i="41"/>
  <c r="F15" i="41"/>
  <c r="E14" i="41"/>
  <c r="F14" i="41"/>
  <c r="E17" i="41"/>
  <c r="F17" i="41"/>
  <c r="E16" i="41"/>
  <c r="F16" i="41"/>
  <c r="E12" i="41"/>
  <c r="F12" i="41"/>
  <c r="E13" i="41"/>
  <c r="F13" i="41"/>
  <c r="E11" i="41"/>
  <c r="F11" i="41"/>
  <c r="D242" i="39"/>
  <c r="F131" i="41" s="1"/>
  <c r="E242" i="39"/>
  <c r="F122" i="41" s="1"/>
  <c r="E241" i="39"/>
  <c r="E122" i="41" s="1"/>
  <c r="D241" i="39"/>
  <c r="E131" i="41" s="1"/>
  <c r="E262" i="39"/>
  <c r="D263" i="39"/>
  <c r="D262" i="39"/>
  <c r="E263" i="39"/>
  <c r="E111" i="41" l="1"/>
  <c r="D38" i="41"/>
  <c r="D111" i="41"/>
  <c r="C38" i="41"/>
  <c r="E67" i="41"/>
  <c r="E90" i="41"/>
  <c r="D67" i="41"/>
  <c r="D90" i="41"/>
  <c r="E38" i="41"/>
  <c r="D79" i="41"/>
  <c r="D56" i="41"/>
  <c r="D102" i="41"/>
  <c r="E56" i="41"/>
  <c r="E79" i="41"/>
  <c r="F38" i="41"/>
  <c r="E102" i="41"/>
</calcChain>
</file>

<file path=xl/comments1.xml><?xml version="1.0" encoding="utf-8"?>
<comments xmlns="http://schemas.openxmlformats.org/spreadsheetml/2006/main">
  <authors>
    <author>Sulaiman Berdikeev</author>
  </authors>
  <commentList>
    <comment ref="T11" authorId="0" shapeId="0">
      <text>
        <r>
          <rPr>
            <b/>
            <sz val="9"/>
            <color indexed="81"/>
            <rFont val="Tahoma"/>
            <family val="2"/>
          </rPr>
          <t>Sulaiman Berdikeev:</t>
        </r>
        <r>
          <rPr>
            <sz val="9"/>
            <color indexed="81"/>
            <rFont val="Tahoma"/>
            <family val="2"/>
          </rPr>
          <t xml:space="preserve">
One beneficiary is expected to manage 1 ha of forests</t>
        </r>
      </text>
    </comment>
    <comment ref="B370" authorId="0" shapeId="0">
      <text>
        <r>
          <rPr>
            <b/>
            <sz val="9"/>
            <color indexed="81"/>
            <rFont val="Tahoma"/>
            <family val="2"/>
          </rPr>
          <t>Sulaiman Berdikeev:</t>
        </r>
        <r>
          <rPr>
            <sz val="9"/>
            <color indexed="81"/>
            <rFont val="Tahoma"/>
            <family val="2"/>
          </rPr>
          <t xml:space="preserve">
There is moratorium on harvesting high value forest species like walnut and juniper  for timber and fuelwood. Even sanitary cuts are strongly regulated and complicated which leaves limited room for management</t>
        </r>
      </text>
    </comment>
    <comment ref="B654" authorId="0" shapeId="0">
      <text>
        <r>
          <rPr>
            <b/>
            <sz val="9"/>
            <color indexed="81"/>
            <rFont val="Tahoma"/>
            <family val="2"/>
          </rPr>
          <t>Sulaiman Berdikeev:</t>
        </r>
        <r>
          <rPr>
            <sz val="9"/>
            <color indexed="81"/>
            <rFont val="Tahoma"/>
            <family val="2"/>
          </rPr>
          <t xml:space="preserve">
There is moratorium on harvesting high value forest species like walnut and juniper for timber and fuelwood.Even sanitary cuts are strongly regulated and complicated which leaves limited room for management.</t>
        </r>
      </text>
    </comment>
  </commentList>
</comments>
</file>

<file path=xl/comments2.xml><?xml version="1.0" encoding="utf-8"?>
<comments xmlns="http://schemas.openxmlformats.org/spreadsheetml/2006/main">
  <authors>
    <author>Sulaiman Berdikeev</author>
  </authors>
  <commentList>
    <comment ref="B175" authorId="0" shapeId="0">
      <text>
        <r>
          <rPr>
            <b/>
            <sz val="9"/>
            <color indexed="81"/>
            <rFont val="Tahoma"/>
            <family val="2"/>
          </rPr>
          <t>Sulaiman Berdikeev:</t>
        </r>
        <r>
          <rPr>
            <sz val="9"/>
            <color indexed="81"/>
            <rFont val="Tahoma"/>
            <family val="2"/>
          </rPr>
          <t xml:space="preserve">
There is moratorium on harvesting high value forest species like walnut and juniper for timber and fuelwood.Even sanitary cuts are strongly regulated and complicated which leaves limited room for management.</t>
        </r>
      </text>
    </comment>
    <comment ref="B297" authorId="0" shapeId="0">
      <text>
        <r>
          <rPr>
            <b/>
            <sz val="9"/>
            <color indexed="81"/>
            <rFont val="Tahoma"/>
            <family val="2"/>
          </rPr>
          <t>Sulaiman Berdikeev:</t>
        </r>
        <r>
          <rPr>
            <sz val="9"/>
            <color indexed="81"/>
            <rFont val="Tahoma"/>
            <family val="2"/>
          </rPr>
          <t xml:space="preserve">
There is moratorium on harvesting high value forest species like walnut and juniper for timber and fuelwood.Even sanitary cuts are strongly regulated and complicated which leaves limited room for management.</t>
        </r>
      </text>
    </comment>
  </commentList>
</comments>
</file>

<file path=xl/comments3.xml><?xml version="1.0" encoding="utf-8"?>
<comments xmlns="http://schemas.openxmlformats.org/spreadsheetml/2006/main">
  <authors>
    <author>Sulaiman Berdikeev</author>
  </authors>
  <commentList>
    <comment ref="B223" authorId="0" shapeId="0">
      <text>
        <r>
          <rPr>
            <b/>
            <sz val="9"/>
            <color indexed="81"/>
            <rFont val="Tahoma"/>
            <family val="2"/>
          </rPr>
          <t>Sulaiman Berdikeev:</t>
        </r>
        <r>
          <rPr>
            <sz val="9"/>
            <color indexed="81"/>
            <rFont val="Tahoma"/>
            <family val="2"/>
          </rPr>
          <t xml:space="preserve">
Annually PUU rents SFF pastures from leskhoz on ha basis (current system)</t>
        </r>
      </text>
    </comment>
    <comment ref="B386" authorId="0" shapeId="0">
      <text>
        <r>
          <rPr>
            <b/>
            <sz val="9"/>
            <color indexed="81"/>
            <rFont val="Tahoma"/>
            <family val="2"/>
          </rPr>
          <t>Sulaiman Berdikeev:</t>
        </r>
        <r>
          <rPr>
            <sz val="9"/>
            <color indexed="81"/>
            <rFont val="Tahoma"/>
            <family val="2"/>
          </rPr>
          <t xml:space="preserve">
Annually PUU rents SFF pastures from leskhoz on ha basis (current system)</t>
        </r>
      </text>
    </comment>
    <comment ref="B514" authorId="0" shapeId="0">
      <text>
        <r>
          <rPr>
            <b/>
            <sz val="9"/>
            <color indexed="81"/>
            <rFont val="Tahoma"/>
            <family val="2"/>
          </rPr>
          <t>Sulaiman Berdikeev:</t>
        </r>
        <r>
          <rPr>
            <sz val="9"/>
            <color indexed="81"/>
            <rFont val="Tahoma"/>
            <family val="2"/>
          </rPr>
          <t xml:space="preserve">
Anually PUU rents SFF pastures from leskhoz on ha basis (current system)</t>
        </r>
      </text>
    </comment>
  </commentList>
</comments>
</file>

<file path=xl/comments4.xml><?xml version="1.0" encoding="utf-8"?>
<comments xmlns="http://schemas.openxmlformats.org/spreadsheetml/2006/main">
  <authors>
    <author>Sulaiman Berdikeev</author>
  </authors>
  <commentList>
    <comment ref="E57" authorId="0" shapeId="0">
      <text>
        <r>
          <rPr>
            <b/>
            <sz val="9"/>
            <color indexed="81"/>
            <rFont val="Tahoma"/>
            <family val="2"/>
          </rPr>
          <t>Sulaiman Berdikeev:</t>
        </r>
        <r>
          <rPr>
            <sz val="9"/>
            <color indexed="81"/>
            <rFont val="Tahoma"/>
            <family val="2"/>
          </rPr>
          <t xml:space="preserve">
There is no nursery under WOP</t>
        </r>
      </text>
    </comment>
  </commentList>
</comments>
</file>

<file path=xl/comments5.xml><?xml version="1.0" encoding="utf-8"?>
<comments xmlns="http://schemas.openxmlformats.org/spreadsheetml/2006/main">
  <authors>
    <author>Sulaiman Berdikeev</author>
  </authors>
  <commentList>
    <comment ref="T11" authorId="0" shapeId="0">
      <text>
        <r>
          <rPr>
            <b/>
            <sz val="9"/>
            <color indexed="81"/>
            <rFont val="Tahoma"/>
            <family val="2"/>
          </rPr>
          <t>Sulaiman Berdikeev:</t>
        </r>
        <r>
          <rPr>
            <sz val="9"/>
            <color indexed="81"/>
            <rFont val="Tahoma"/>
            <family val="2"/>
          </rPr>
          <t xml:space="preserve">
One beneficiary is expected to manage 10 ha land  for agricultural crops</t>
        </r>
      </text>
    </comment>
  </commentList>
</comments>
</file>

<file path=xl/comments6.xml><?xml version="1.0" encoding="utf-8"?>
<comments xmlns="http://schemas.openxmlformats.org/spreadsheetml/2006/main">
  <authors>
    <author>Sulaiman Berdikeev</author>
  </authors>
  <commentList>
    <comment ref="C59" authorId="0" shapeId="0">
      <text>
        <r>
          <rPr>
            <b/>
            <sz val="9"/>
            <color indexed="81"/>
            <rFont val="Tahoma"/>
            <family val="2"/>
          </rPr>
          <t>Sulaiman Berdikeev:</t>
        </r>
        <r>
          <rPr>
            <sz val="9"/>
            <color indexed="81"/>
            <rFont val="Tahoma"/>
            <family val="2"/>
          </rPr>
          <t xml:space="preserve">
There is no greenhouse under WOP</t>
        </r>
      </text>
    </comment>
    <comment ref="C177" authorId="0" shapeId="0">
      <text>
        <r>
          <rPr>
            <b/>
            <sz val="9"/>
            <color indexed="81"/>
            <rFont val="Tahoma"/>
            <family val="2"/>
          </rPr>
          <t>Sulaiman Berdikeev:</t>
        </r>
        <r>
          <rPr>
            <sz val="9"/>
            <color indexed="81"/>
            <rFont val="Tahoma"/>
            <family val="2"/>
          </rPr>
          <t xml:space="preserve">
There is no greenhouse under WOP</t>
        </r>
      </text>
    </comment>
  </commentList>
</comments>
</file>

<file path=xl/comments7.xml><?xml version="1.0" encoding="utf-8"?>
<comments xmlns="http://schemas.openxmlformats.org/spreadsheetml/2006/main">
  <authors>
    <author>Sulaiman Berdikeev</author>
  </authors>
  <commentList>
    <comment ref="W10" authorId="0" shapeId="0">
      <text>
        <r>
          <rPr>
            <b/>
            <sz val="9"/>
            <color indexed="81"/>
            <rFont val="Tahoma"/>
            <family val="2"/>
          </rPr>
          <t>Sulaiman Berdikeev:</t>
        </r>
        <r>
          <rPr>
            <sz val="9"/>
            <color indexed="81"/>
            <rFont val="Tahoma"/>
            <family val="2"/>
          </rPr>
          <t xml:space="preserve">
Annual number of suppliers under the assumption of (i) full capacity of cold storage operation and (ii) total target achievement in terms of cold storage facility adoption</t>
        </r>
      </text>
    </comment>
    <comment ref="G32" authorId="0" shapeId="0">
      <text>
        <r>
          <rPr>
            <b/>
            <sz val="9"/>
            <color indexed="81"/>
            <rFont val="Tahoma"/>
            <family val="2"/>
          </rPr>
          <t>Sulaiman Berdikeev:</t>
        </r>
        <r>
          <rPr>
            <sz val="9"/>
            <color indexed="81"/>
            <rFont val="Tahoma"/>
            <family val="2"/>
          </rPr>
          <t xml:space="preserve">
There is no cold storage facility under the WOP</t>
        </r>
      </text>
    </comment>
  </commentList>
</comments>
</file>

<file path=xl/comments8.xml><?xml version="1.0" encoding="utf-8"?>
<comments xmlns="http://schemas.openxmlformats.org/spreadsheetml/2006/main">
  <authors>
    <author>Sulaiman Berdikeev</author>
  </authors>
  <commentList>
    <comment ref="G39" authorId="0" shapeId="0">
      <text>
        <r>
          <rPr>
            <b/>
            <sz val="9"/>
            <color indexed="81"/>
            <rFont val="Tahoma"/>
            <family val="2"/>
          </rPr>
          <t>Sulaiman Berdikeev:</t>
        </r>
        <r>
          <rPr>
            <sz val="9"/>
            <color indexed="81"/>
            <rFont val="Tahoma"/>
            <family val="2"/>
          </rPr>
          <t xml:space="preserve">
There is no solar dryer under the WOP</t>
        </r>
      </text>
    </comment>
  </commentList>
</comments>
</file>

<file path=xl/comments9.xml><?xml version="1.0" encoding="utf-8"?>
<comments xmlns="http://schemas.openxmlformats.org/spreadsheetml/2006/main">
  <authors>
    <author>Sulaiman Berdikeev</author>
  </authors>
  <commentList>
    <comment ref="W10" authorId="0" shapeId="0">
      <text>
        <r>
          <rPr>
            <b/>
            <sz val="9"/>
            <color indexed="81"/>
            <rFont val="Tahoma"/>
            <family val="2"/>
          </rPr>
          <t>Sulaiman Berdikeev:</t>
        </r>
        <r>
          <rPr>
            <sz val="9"/>
            <color indexed="81"/>
            <rFont val="Tahoma"/>
            <family val="2"/>
          </rPr>
          <t xml:space="preserve">
Annual number of suppliers under the assumption of (i) full capacity of vacuum dryer operation and (ii) total target achievement in terms of vacuum dryer facility adoption</t>
        </r>
      </text>
    </comment>
    <comment ref="G40" authorId="0" shapeId="0">
      <text>
        <r>
          <rPr>
            <b/>
            <sz val="9"/>
            <color indexed="81"/>
            <rFont val="Tahoma"/>
            <family val="2"/>
          </rPr>
          <t>Sulaiman Berdikeev:</t>
        </r>
        <r>
          <rPr>
            <sz val="9"/>
            <color indexed="81"/>
            <rFont val="Tahoma"/>
            <family val="2"/>
          </rPr>
          <t xml:space="preserve">
There is no vacuum dryer under the WOP</t>
        </r>
      </text>
    </comment>
  </commentList>
</comments>
</file>

<file path=xl/sharedStrings.xml><?xml version="1.0" encoding="utf-8"?>
<sst xmlns="http://schemas.openxmlformats.org/spreadsheetml/2006/main" count="11220" uniqueCount="1325">
  <si>
    <t>Cost Assumptions</t>
  </si>
  <si>
    <t>Planting Distance</t>
  </si>
  <si>
    <t>Number of Trees per ha</t>
  </si>
  <si>
    <t>Replanting in Year 2</t>
  </si>
  <si>
    <t>Year 1</t>
  </si>
  <si>
    <t>Year 2</t>
  </si>
  <si>
    <t>Year 3</t>
  </si>
  <si>
    <t>Year 4</t>
  </si>
  <si>
    <t>Year 5</t>
  </si>
  <si>
    <t>Year 6</t>
  </si>
  <si>
    <t>Year 7</t>
  </si>
  <si>
    <t>Year 8</t>
  </si>
  <si>
    <t>Year 9</t>
  </si>
  <si>
    <t>Year 10</t>
  </si>
  <si>
    <t>Year 11</t>
  </si>
  <si>
    <t>Year 12</t>
  </si>
  <si>
    <t>Year 13</t>
  </si>
  <si>
    <t>Year 14</t>
  </si>
  <si>
    <t>Year 15</t>
  </si>
  <si>
    <t>Year 16</t>
  </si>
  <si>
    <t>Year 17</t>
  </si>
  <si>
    <t>Year 18</t>
  </si>
  <si>
    <t>Year 19</t>
  </si>
  <si>
    <t>Year 20</t>
  </si>
  <si>
    <t>Labor Costs</t>
  </si>
  <si>
    <t>Unit</t>
  </si>
  <si>
    <t>Quantity</t>
  </si>
  <si>
    <t>Cost per Unit</t>
  </si>
  <si>
    <t>Man/days</t>
  </si>
  <si>
    <t>Total Cost</t>
  </si>
  <si>
    <t>Q-ty</t>
  </si>
  <si>
    <t>Cost</t>
  </si>
  <si>
    <t>ha</t>
  </si>
  <si>
    <t>Sub-Total</t>
  </si>
  <si>
    <t>Material and Transportation Costs</t>
  </si>
  <si>
    <t>km</t>
  </si>
  <si>
    <t>kg</t>
  </si>
  <si>
    <t>Benefit Assumptions</t>
  </si>
  <si>
    <t>Harvesting starts at</t>
  </si>
  <si>
    <t>BENEFITS</t>
  </si>
  <si>
    <t>Pistachio Harvested, kg</t>
  </si>
  <si>
    <t>Selling Price</t>
  </si>
  <si>
    <t>GROSS REVENUE</t>
  </si>
  <si>
    <t>TOTAL COSTS</t>
  </si>
  <si>
    <t>Digging pit</t>
  </si>
  <si>
    <t>Harvesting</t>
  </si>
  <si>
    <t>Almond Harvested, kg</t>
  </si>
  <si>
    <t>Apple Harvested, kg</t>
  </si>
  <si>
    <t>Sanitary cut at</t>
  </si>
  <si>
    <t xml:space="preserve">Harvesting of commercial timber starts at </t>
  </si>
  <si>
    <t>Ratio of final harvest to commercial timber</t>
  </si>
  <si>
    <t>Harvested fuelwood, m3</t>
  </si>
  <si>
    <t>Harvested commercial timber, m3</t>
  </si>
  <si>
    <t>IRR</t>
  </si>
  <si>
    <t xml:space="preserve">Transportation of seedlings </t>
  </si>
  <si>
    <t xml:space="preserve">Sub-Total </t>
  </si>
  <si>
    <t>GRAND CUMULATIVE COSTS per 1 ha</t>
  </si>
  <si>
    <t>Almond</t>
  </si>
  <si>
    <t>Walnut</t>
  </si>
  <si>
    <t>Pistachio</t>
  </si>
  <si>
    <t>Apple</t>
  </si>
  <si>
    <t>Forest enrichment</t>
  </si>
  <si>
    <t>Spruce</t>
  </si>
  <si>
    <t>Apricot</t>
  </si>
  <si>
    <t>Cherry</t>
  </si>
  <si>
    <t>Poplar</t>
  </si>
  <si>
    <t>Spruce forests</t>
  </si>
  <si>
    <t>Planting plot</t>
  </si>
  <si>
    <t>Number of plots per ha</t>
  </si>
  <si>
    <t>Number of trees per ha</t>
  </si>
  <si>
    <t>Number of trees per plot</t>
  </si>
  <si>
    <t>Preparation of plots</t>
  </si>
  <si>
    <t>Seedling preparation and planting</t>
  </si>
  <si>
    <t>Weeding between plots</t>
  </si>
  <si>
    <t>USD/kg</t>
  </si>
  <si>
    <t>Mulching</t>
  </si>
  <si>
    <t>Price per seedling (leskhoz)</t>
  </si>
  <si>
    <t>Cost per day</t>
  </si>
  <si>
    <t>Juniper forests</t>
  </si>
  <si>
    <t>Soil loosening (5 times)</t>
  </si>
  <si>
    <t>Soil loosening (3 times)</t>
  </si>
  <si>
    <t>NPV</t>
  </si>
  <si>
    <t xml:space="preserve">IRR </t>
  </si>
  <si>
    <t>Walnut forests</t>
  </si>
  <si>
    <t>Area, ha</t>
  </si>
  <si>
    <t>TOTAL</t>
  </si>
  <si>
    <t>Poplar forests</t>
  </si>
  <si>
    <t>Land preparation (plowing, planning, discing)</t>
  </si>
  <si>
    <t>Land preparation (smoothing, canal)</t>
  </si>
  <si>
    <t>Land preparation (temporary ditches)</t>
  </si>
  <si>
    <t>Fuel for land preparation</t>
  </si>
  <si>
    <t>l</t>
  </si>
  <si>
    <t>Weeding (5 times)</t>
  </si>
  <si>
    <t>Selling Price, USD per m3</t>
  </si>
  <si>
    <t>Juniper</t>
  </si>
  <si>
    <t>Maitenance (5 times)</t>
  </si>
  <si>
    <t>Pistachio forests</t>
  </si>
  <si>
    <t>Number of seeds per plot</t>
  </si>
  <si>
    <t>Number of seeds per ha</t>
  </si>
  <si>
    <t>Sowing</t>
  </si>
  <si>
    <t>Fertilizers</t>
  </si>
  <si>
    <t>kWh</t>
  </si>
  <si>
    <t>Ratio of marketable apricots</t>
  </si>
  <si>
    <t>Apricot Harvested, kg</t>
  </si>
  <si>
    <t>Electricity (pumping water (6300m3) from a static lift 30m)</t>
  </si>
  <si>
    <t>Maintenance (watering, weeding, fertilizing, etc. for 6 months)</t>
  </si>
  <si>
    <t>Yield per tree, kg</t>
  </si>
  <si>
    <t>Land preparation (plowing, planning, discing, smoothing)</t>
  </si>
  <si>
    <t>Cherry Harvested, kg</t>
  </si>
  <si>
    <t>Ratio of marketable almonds</t>
  </si>
  <si>
    <t>Ratio of marketable apple</t>
  </si>
  <si>
    <t>Ratio of marketable cherry</t>
  </si>
  <si>
    <t>Ratio of marketable pistachio</t>
  </si>
  <si>
    <t>Ratio of marketable walnuts</t>
  </si>
  <si>
    <t>Walnuts Harvested, kg</t>
  </si>
  <si>
    <t>Honey</t>
  </si>
  <si>
    <t>3-4 year seedlings</t>
  </si>
  <si>
    <t>2-year seedlings</t>
  </si>
  <si>
    <t>1-2 year seedlings</t>
  </si>
  <si>
    <t>Ak-Talaa</t>
  </si>
  <si>
    <t>Toguz-Toro</t>
  </si>
  <si>
    <t>Suzak</t>
  </si>
  <si>
    <t>Uzgen</t>
  </si>
  <si>
    <t>Survival rate</t>
  </si>
  <si>
    <t>Number of trees</t>
  </si>
  <si>
    <t>NA</t>
  </si>
  <si>
    <t>5-6 year seedlings</t>
  </si>
  <si>
    <t xml:space="preserve">Number of trees </t>
  </si>
  <si>
    <t>Various leaf forests</t>
  </si>
  <si>
    <t>Enrichment ratio</t>
  </si>
  <si>
    <t>Planting Distance between plots</t>
  </si>
  <si>
    <t>Metallic forest guard</t>
  </si>
  <si>
    <t>piece</t>
  </si>
  <si>
    <t>Seedling preparation, planting and forest guard installation</t>
  </si>
  <si>
    <t xml:space="preserve">Price per seedling </t>
  </si>
  <si>
    <t>3-4-year seedlings</t>
  </si>
  <si>
    <t>Total Costs</t>
  </si>
  <si>
    <t>Exchange rate KGS/USD</t>
  </si>
  <si>
    <t>Total</t>
  </si>
  <si>
    <t xml:space="preserve">Pasture improvement </t>
  </si>
  <si>
    <t>Goat</t>
  </si>
  <si>
    <t>Horse</t>
  </si>
  <si>
    <t>Costs</t>
  </si>
  <si>
    <t>Number of PUUs</t>
  </si>
  <si>
    <t>Number of leskhozes</t>
  </si>
  <si>
    <t>Number of natural parks</t>
  </si>
  <si>
    <t>Average</t>
  </si>
  <si>
    <t>Years</t>
  </si>
  <si>
    <t>%</t>
  </si>
  <si>
    <t>KGS</t>
  </si>
  <si>
    <t>USD</t>
  </si>
  <si>
    <t>Value</t>
  </si>
  <si>
    <t>PRODUCTION COSTS</t>
  </si>
  <si>
    <t>Investment costs</t>
  </si>
  <si>
    <t>pieces</t>
  </si>
  <si>
    <t>lumpsum</t>
  </si>
  <si>
    <t>ton</t>
  </si>
  <si>
    <t>Pots for seedlings</t>
  </si>
  <si>
    <t>Subtotal investment costs</t>
  </si>
  <si>
    <t>Operational costs</t>
  </si>
  <si>
    <t>person/month</t>
  </si>
  <si>
    <t>Subtotal operational costs</t>
  </si>
  <si>
    <t>TOTAL PRODUCTION COSTS</t>
  </si>
  <si>
    <t>m2</t>
  </si>
  <si>
    <t>Benefits from seedlings start at Year 3</t>
  </si>
  <si>
    <t>Price for walnut seedling</t>
  </si>
  <si>
    <t>Price for cherry seedling</t>
  </si>
  <si>
    <t>Price for apple seedling</t>
  </si>
  <si>
    <t>Seedling</t>
  </si>
  <si>
    <t>Total costs</t>
  </si>
  <si>
    <t>Nursery model for seedling production (12.5m x 8m = 100 m2)</t>
  </si>
  <si>
    <t>Following seedlings are planted: walnut 50m2, cherry 25m2, apple 25m2</t>
  </si>
  <si>
    <t>100m2 nursery model</t>
  </si>
  <si>
    <t>Family labor</t>
  </si>
  <si>
    <t>family</t>
  </si>
  <si>
    <t>Production of honey by 1 family</t>
  </si>
  <si>
    <t>kg/year</t>
  </si>
  <si>
    <t>Production of wax by 1 family</t>
  </si>
  <si>
    <t>Sales of honey</t>
  </si>
  <si>
    <t>Sales of wax</t>
  </si>
  <si>
    <t>Purchase of beehouses</t>
  </si>
  <si>
    <t>Purchase of bee families</t>
  </si>
  <si>
    <t>Parameters</t>
  </si>
  <si>
    <t>Purchase of refractometer</t>
  </si>
  <si>
    <t>Purchase of honey extractor</t>
  </si>
  <si>
    <t>Purchase of wax extractor</t>
  </si>
  <si>
    <t>Other speific equipment</t>
  </si>
  <si>
    <t>Interest rate</t>
  </si>
  <si>
    <t>Interest payment</t>
  </si>
  <si>
    <t>Pasture ticket (grazing fee)</t>
  </si>
  <si>
    <t>Alfalfa</t>
  </si>
  <si>
    <t>Wheat</t>
  </si>
  <si>
    <t>Seeds</t>
  </si>
  <si>
    <t>Unit price/cost, USD</t>
  </si>
  <si>
    <t>Total, USD</t>
  </si>
  <si>
    <t>Barley</t>
  </si>
  <si>
    <t>Fertilizer (manure)</t>
  </si>
  <si>
    <t>Fertilizer (NPK)</t>
  </si>
  <si>
    <t>Transportation</t>
  </si>
  <si>
    <t>Tomato</t>
  </si>
  <si>
    <t>Cucumber</t>
  </si>
  <si>
    <t>Machinery and equipment</t>
  </si>
  <si>
    <t>Qty, Units</t>
  </si>
  <si>
    <t>Unit Price, USD</t>
  </si>
  <si>
    <t>Total cost USD</t>
  </si>
  <si>
    <t>No-till seeder</t>
  </si>
  <si>
    <t>Investment</t>
  </si>
  <si>
    <t>USD/ha</t>
  </si>
  <si>
    <t>Drip Irrigation equipment</t>
  </si>
  <si>
    <t>Reservoir (10m3)</t>
  </si>
  <si>
    <t>unit</t>
  </si>
  <si>
    <t>Ratio of marketable tomato</t>
  </si>
  <si>
    <t>Ratio of marketable cucumber</t>
  </si>
  <si>
    <t>300m2 Greenhouse model</t>
  </si>
  <si>
    <t>Sales of tomato</t>
  </si>
  <si>
    <t>Sales of cucumber</t>
  </si>
  <si>
    <t>Heating</t>
  </si>
  <si>
    <t>Electricity</t>
  </si>
  <si>
    <t xml:space="preserve">Heating system </t>
  </si>
  <si>
    <t>1000m2 Greenhouse model</t>
  </si>
  <si>
    <t>Reservoir (5m3)</t>
  </si>
  <si>
    <t>Technological equipment (pallets, boxes, containers)</t>
  </si>
  <si>
    <t>Minor Equipment</t>
  </si>
  <si>
    <t>Laboratory equipment</t>
  </si>
  <si>
    <t>Number of business cases</t>
  </si>
  <si>
    <t>Drip irrigation equipment</t>
  </si>
  <si>
    <t>Nursery area used for the model is 100m2 or 0.01ha</t>
  </si>
  <si>
    <t>set</t>
  </si>
  <si>
    <t>lump sum</t>
  </si>
  <si>
    <t>Purchase of apple</t>
  </si>
  <si>
    <t>Purchase of grapes</t>
  </si>
  <si>
    <t>Purchase of cherry</t>
  </si>
  <si>
    <t>Cold Storage Facility, ton</t>
  </si>
  <si>
    <t>Sales of apple</t>
  </si>
  <si>
    <t>Sales of grapes</t>
  </si>
  <si>
    <t>Sales of cherry</t>
  </si>
  <si>
    <t>Maintenance/partial replacement of equipment (5% of the cost)</t>
  </si>
  <si>
    <t>Cold storage facility</t>
  </si>
  <si>
    <t>seedling</t>
  </si>
  <si>
    <t>Number of beneficiaries</t>
  </si>
  <si>
    <t>Financial</t>
  </si>
  <si>
    <t>Economic</t>
  </si>
  <si>
    <t>Outputs</t>
  </si>
  <si>
    <t>Crops</t>
  </si>
  <si>
    <t>m3</t>
  </si>
  <si>
    <t>Commercial timber</t>
  </si>
  <si>
    <t>Fuelwood</t>
  </si>
  <si>
    <t>WP</t>
  </si>
  <si>
    <t>WOP</t>
  </si>
  <si>
    <t xml:space="preserve">Timber </t>
  </si>
  <si>
    <t>Inputs</t>
  </si>
  <si>
    <t>Seedlings</t>
  </si>
  <si>
    <t>Diesel</t>
  </si>
  <si>
    <t>liter</t>
  </si>
  <si>
    <t>Machinery Services</t>
  </si>
  <si>
    <t xml:space="preserve">Transportation </t>
  </si>
  <si>
    <t>person-day</t>
  </si>
  <si>
    <t>Meat</t>
  </si>
  <si>
    <t>Beef</t>
  </si>
  <si>
    <t>Lamb</t>
  </si>
  <si>
    <t>Revenues</t>
  </si>
  <si>
    <t>Excavator</t>
  </si>
  <si>
    <t>for orchards</t>
  </si>
  <si>
    <t>for vegetables</t>
  </si>
  <si>
    <t>Fence</t>
  </si>
  <si>
    <t>In this analysis we assume high yield and locally adapted fruit and nut orchards</t>
  </si>
  <si>
    <t>person month</t>
  </si>
  <si>
    <t>10m3</t>
  </si>
  <si>
    <t>Hired labor</t>
  </si>
  <si>
    <t>person-month</t>
  </si>
  <si>
    <t>Hydropneumatic subsoiler, 50-60 cm, width 1,1 m</t>
  </si>
  <si>
    <t>Drip irrigation (incl. installation)</t>
  </si>
  <si>
    <t>0.01 ha</t>
  </si>
  <si>
    <t>Fertiliser (NPK)</t>
  </si>
  <si>
    <t>Livestock</t>
  </si>
  <si>
    <t>head</t>
  </si>
  <si>
    <t>Beehouse</t>
  </si>
  <si>
    <t>Bee-family</t>
  </si>
  <si>
    <t>Wax</t>
  </si>
  <si>
    <t>Refractometer</t>
  </si>
  <si>
    <t>Honey extractor</t>
  </si>
  <si>
    <t>Wax extractor</t>
  </si>
  <si>
    <t>Other speific equipment for honey production</t>
  </si>
  <si>
    <t>Number of bee families (large-scale)</t>
  </si>
  <si>
    <t>farm-gate</t>
  </si>
  <si>
    <t>Grapes</t>
  </si>
  <si>
    <t>Non-timber forest products (fruits, nuts)</t>
  </si>
  <si>
    <t>inter-season</t>
  </si>
  <si>
    <t>harvest season</t>
  </si>
  <si>
    <t>Coal</t>
  </si>
  <si>
    <t>0.03 ha</t>
  </si>
  <si>
    <t>0.1 ha</t>
  </si>
  <si>
    <t>Fuel/Electricity/Coal</t>
  </si>
  <si>
    <t>for forests/orchards</t>
  </si>
  <si>
    <t>Investments</t>
  </si>
  <si>
    <t xml:space="preserve">Greenhouse construction </t>
  </si>
  <si>
    <t>Greenhouse construction</t>
  </si>
  <si>
    <t>Medicine</t>
  </si>
  <si>
    <t>Sugar</t>
  </si>
  <si>
    <t>1-ha models for (af)-reforestations</t>
  </si>
  <si>
    <t>1-ha models for enrichment</t>
  </si>
  <si>
    <t>Watering (10 times)</t>
  </si>
  <si>
    <t>Medicine for bee-family</t>
  </si>
  <si>
    <t>* full time equivalent hired labour</t>
  </si>
  <si>
    <t>1 Person-year</t>
  </si>
  <si>
    <t>Activities</t>
  </si>
  <si>
    <t>Total Jobs</t>
  </si>
  <si>
    <t>Prices</t>
  </si>
  <si>
    <t>Own contribution, %</t>
  </si>
  <si>
    <t>Loan parameters</t>
  </si>
  <si>
    <t>Loan amount, USD</t>
  </si>
  <si>
    <t>Total Loan Repayment</t>
  </si>
  <si>
    <t>Investments (own contribution)</t>
  </si>
  <si>
    <t>Principal repayment (1st year grace)</t>
  </si>
  <si>
    <t>Grant</t>
  </si>
  <si>
    <t>IRR (%)</t>
  </si>
  <si>
    <t>Loan</t>
  </si>
  <si>
    <t>Without Project</t>
  </si>
  <si>
    <t>feedlot</t>
  </si>
  <si>
    <t>Cold storage</t>
  </si>
  <si>
    <t>facility</t>
  </si>
  <si>
    <t>equipment</t>
  </si>
  <si>
    <t>50cm seedlins</t>
  </si>
  <si>
    <t xml:space="preserve">Planting Distance </t>
  </si>
  <si>
    <t>50 cm seedlings</t>
  </si>
  <si>
    <t>1. SPRUCE forests</t>
  </si>
  <si>
    <t>Y1</t>
  </si>
  <si>
    <t>Y2</t>
  </si>
  <si>
    <t>Y3</t>
  </si>
  <si>
    <t>Y4</t>
  </si>
  <si>
    <t>Y5</t>
  </si>
  <si>
    <t>Y6</t>
  </si>
  <si>
    <t>Y7</t>
  </si>
  <si>
    <t>Y8</t>
  </si>
  <si>
    <t>Y9</t>
  </si>
  <si>
    <t>Y10</t>
  </si>
  <si>
    <t>Y11</t>
  </si>
  <si>
    <t>Y12</t>
  </si>
  <si>
    <t>Y13</t>
  </si>
  <si>
    <t>Y14</t>
  </si>
  <si>
    <t>Y15</t>
  </si>
  <si>
    <t>Y16</t>
  </si>
  <si>
    <t>Y17</t>
  </si>
  <si>
    <t>Y18</t>
  </si>
  <si>
    <t>Y19</t>
  </si>
  <si>
    <t>Y20</t>
  </si>
  <si>
    <t>Ha</t>
  </si>
  <si>
    <t>TOTAL TARGET</t>
  </si>
  <si>
    <t>TOTAL INV (USD)</t>
  </si>
  <si>
    <t>USD / ha</t>
  </si>
  <si>
    <t>TOTAL FORESTRY</t>
  </si>
  <si>
    <t>2. JUNIPER forests</t>
  </si>
  <si>
    <t>3. POPLAR forests</t>
  </si>
  <si>
    <t>4. WALNUT forests</t>
  </si>
  <si>
    <t>5. PISTACHIO forests</t>
  </si>
  <si>
    <t xml:space="preserve">2. JUNIPER ENRICHMENT </t>
  </si>
  <si>
    <t xml:space="preserve">3. WALNUT ENRICHMENT </t>
  </si>
  <si>
    <t>Fruit/Nut orchards</t>
  </si>
  <si>
    <t>1-ha models for fruit and nut orchards</t>
  </si>
  <si>
    <t>1. Apple orchard</t>
  </si>
  <si>
    <t>COST</t>
  </si>
  <si>
    <t>COSTS per YEAR</t>
  </si>
  <si>
    <t>TOTAL COSTS (USD)</t>
  </si>
  <si>
    <t>Incremental costs</t>
  </si>
  <si>
    <t>Incremental revenues</t>
  </si>
  <si>
    <t>Project grant</t>
  </si>
  <si>
    <t>Artificial insemination (incl. service)</t>
  </si>
  <si>
    <t>Number of households</t>
  </si>
  <si>
    <t>Number of Aiyl Aimaks</t>
  </si>
  <si>
    <t>Fee payment to leskhoz for use of State Forest Fund pastures</t>
  </si>
  <si>
    <t>Pasture improvement</t>
  </si>
  <si>
    <t>ENRICHMENT costs per YEAR</t>
  </si>
  <si>
    <t>TOTAL ENRICHMENT COSTS (USD)</t>
  </si>
  <si>
    <t>PASTURE IMPROVEMENT INVESTMENTS (USD)</t>
  </si>
  <si>
    <t>USD / PUU</t>
  </si>
  <si>
    <t>Drip irrigation maintenance</t>
  </si>
  <si>
    <t>3. Cherry orchard</t>
  </si>
  <si>
    <t>2. Apricot orchard</t>
  </si>
  <si>
    <t>4. Almond orchard</t>
  </si>
  <si>
    <t>5. Pistachio orchard</t>
  </si>
  <si>
    <t>6. Walnut orchard</t>
  </si>
  <si>
    <t>Project co-financing (grant) share, %</t>
  </si>
  <si>
    <t>Investments implemented in first 3 years</t>
  </si>
  <si>
    <t>ORCHARD investments per YEAR</t>
  </si>
  <si>
    <t>TOTAL ORCHARD INVESTMENTS (USD)</t>
  </si>
  <si>
    <t>Capacity utilization --&gt;</t>
  </si>
  <si>
    <t>Unit cost</t>
  </si>
  <si>
    <t xml:space="preserve">Adoption </t>
  </si>
  <si>
    <t>Adoption</t>
  </si>
  <si>
    <t>PASTURE IMPROVEMENT investments per YEAR (USD)</t>
  </si>
  <si>
    <t>60 bee-families model</t>
  </si>
  <si>
    <t>30 bee-families model</t>
  </si>
  <si>
    <t>Number of bee families (medium-scale)</t>
  </si>
  <si>
    <t>kg/bee-family/year</t>
  </si>
  <si>
    <t>Honey (60 bee-families)</t>
  </si>
  <si>
    <t>Honey (30 bee-families)</t>
  </si>
  <si>
    <t>TOTAL GREENHOUSE</t>
  </si>
  <si>
    <t>GREENHOUSE investments per YEAR</t>
  </si>
  <si>
    <t>GREENHOUSE INVESTMENTS (USD)</t>
  </si>
  <si>
    <t>USD / facility</t>
  </si>
  <si>
    <t>USD / greenhouse</t>
  </si>
  <si>
    <t>USD / nursery</t>
  </si>
  <si>
    <t>USD / machinery set</t>
  </si>
  <si>
    <t>COLD STORAGE FACILITY investments per YEAR</t>
  </si>
  <si>
    <t>COLD STORAGE FACILITY INVESTMENTS (USD)</t>
  </si>
  <si>
    <t>NPV (USD)</t>
  </si>
  <si>
    <t>Number of suppliers</t>
  </si>
  <si>
    <t>NURSERY investments per YEAR</t>
  </si>
  <si>
    <t>NURSERY INVESTMENTS (USD)</t>
  </si>
  <si>
    <t xml:space="preserve">Investments </t>
  </si>
  <si>
    <t>Shepherd payments</t>
  </si>
  <si>
    <t>Pasture fee for State Forest Fund pastures leased to PUU</t>
  </si>
  <si>
    <t>Job for investments</t>
  </si>
  <si>
    <t>Job created for economic activities mature</t>
  </si>
  <si>
    <t>forestry</t>
  </si>
  <si>
    <t>pasture</t>
  </si>
  <si>
    <t>economic activities</t>
  </si>
  <si>
    <t>berries</t>
  </si>
  <si>
    <t>With grant</t>
  </si>
  <si>
    <t>Incremental income</t>
  </si>
  <si>
    <t>Sourcing fruits from households</t>
  </si>
  <si>
    <t>Number of beneficiaries per set of machinery</t>
  </si>
  <si>
    <t>Estimation of number of beneficiaries</t>
  </si>
  <si>
    <t xml:space="preserve">Hired labor </t>
  </si>
  <si>
    <t>5m3</t>
  </si>
  <si>
    <t>Heating system (incl. installation)</t>
  </si>
  <si>
    <t xml:space="preserve">Number of cycles within a year </t>
  </si>
  <si>
    <t xml:space="preserve">Heating system for 300 m2 greenhouse </t>
  </si>
  <si>
    <t>Heating system for 1000 m2 greenhouse</t>
  </si>
  <si>
    <t>Labor and services</t>
  </si>
  <si>
    <t>Greenhouse</t>
  </si>
  <si>
    <t>Drip irrigation</t>
  </si>
  <si>
    <t>package</t>
  </si>
  <si>
    <t>trip/ton</t>
  </si>
  <si>
    <t>Cold Storage Facility (incl. installation)</t>
  </si>
  <si>
    <t>Maintenance of facility (10% of the cost)</t>
  </si>
  <si>
    <t>Transportation of fruits, nuts and other products</t>
  </si>
  <si>
    <t>person/months</t>
  </si>
  <si>
    <t>Cold Storage</t>
  </si>
  <si>
    <t>Utilities (electricity, water, canalization, etc)</t>
  </si>
  <si>
    <t>Price (USD)</t>
  </si>
  <si>
    <t>Total (USD)</t>
  </si>
  <si>
    <t>Seeds of walnut, cherry and apple for 100 m2 nursery</t>
  </si>
  <si>
    <t>Planting costs for 100 m2 nursery</t>
  </si>
  <si>
    <t>100 m2</t>
  </si>
  <si>
    <t>greenhouse</t>
  </si>
  <si>
    <t>seeds/m2</t>
  </si>
  <si>
    <t>set/m2</t>
  </si>
  <si>
    <t>Fence installation</t>
  </si>
  <si>
    <t xml:space="preserve">Seed </t>
  </si>
  <si>
    <t xml:space="preserve">Fence </t>
  </si>
  <si>
    <t xml:space="preserve">Seedling </t>
  </si>
  <si>
    <t>Harvesting apple</t>
  </si>
  <si>
    <t>Harvesting apricot</t>
  </si>
  <si>
    <t>Harvesting cherry</t>
  </si>
  <si>
    <t>Harvesting almond</t>
  </si>
  <si>
    <t>Harvesting pistachio</t>
  </si>
  <si>
    <t>Harvesting walnut</t>
  </si>
  <si>
    <t>FORESTRY</t>
  </si>
  <si>
    <t>PASTURE</t>
  </si>
  <si>
    <t>Share of Project grant in total investments</t>
  </si>
  <si>
    <t>TOTAL INTEGRATED FOREST-PASTURE</t>
  </si>
  <si>
    <t>Total investments needs</t>
  </si>
  <si>
    <t>TOTAL PASTURE</t>
  </si>
  <si>
    <t>PROJECT INVESTMENTS AND BENEFITS FROM INTEGRATED FOREST AND PASTURE ACTIVITIES</t>
  </si>
  <si>
    <t>PROJECT INVESTMENTS AND BENEFITS FROM GREEN VALUE CHAINS</t>
  </si>
  <si>
    <t>USD/PC</t>
  </si>
  <si>
    <t>PC number</t>
  </si>
  <si>
    <t>Households</t>
  </si>
  <si>
    <t>Total investment needs</t>
  </si>
  <si>
    <t>Investment needs per unit of adoption</t>
  </si>
  <si>
    <t>Total Project grant</t>
  </si>
  <si>
    <t>Loan per unit of adoption</t>
  </si>
  <si>
    <t>Project grant per unit of adoption</t>
  </si>
  <si>
    <t>Total loan</t>
  </si>
  <si>
    <t>Total loan (USD)</t>
  </si>
  <si>
    <t>AGRICULTURAL PRODUCTION</t>
  </si>
  <si>
    <t xml:space="preserve">Nursery </t>
  </si>
  <si>
    <t>Loan per ha (USD/ha)</t>
  </si>
  <si>
    <t>USD/case</t>
  </si>
  <si>
    <t>Loan per greenhouse (USD/greenhouse)</t>
  </si>
  <si>
    <t>Loan per set (USD/set)</t>
  </si>
  <si>
    <t>Loan per nursery (USD/nursery)</t>
  </si>
  <si>
    <t>TOTAL AGRICULTURAL PRODUCTION</t>
  </si>
  <si>
    <t>AGRI-FOOD PROCESSING</t>
  </si>
  <si>
    <t>TOTAL AGRI-FOOD PROCESSING</t>
  </si>
  <si>
    <t>TOTAL GREEN VALUE CHAINS</t>
  </si>
  <si>
    <t>Loan per facility (USD/facility)</t>
  </si>
  <si>
    <t>Entrepreneurs</t>
  </si>
  <si>
    <t>Financial results (with grant)</t>
  </si>
  <si>
    <t>Investments (without grant)</t>
  </si>
  <si>
    <t xml:space="preserve">Without grant </t>
  </si>
  <si>
    <t xml:space="preserve">With grant </t>
  </si>
  <si>
    <t>PROJECT TOTAL</t>
  </si>
  <si>
    <t>bridge</t>
  </si>
  <si>
    <t>water point</t>
  </si>
  <si>
    <t>USD/bridge</t>
  </si>
  <si>
    <t>USD/waterpoint</t>
  </si>
  <si>
    <t>Annual benefits, USD/head</t>
  </si>
  <si>
    <t>Opportunity benefits from grazing on current pastures</t>
  </si>
  <si>
    <t>LU number*</t>
  </si>
  <si>
    <t xml:space="preserve">   * 1 LU = 1 cattle = 5 sheeps/goats = 1 horse</t>
  </si>
  <si>
    <t>Jobs per ha</t>
  </si>
  <si>
    <t>Afforesttaion/Reforestation</t>
  </si>
  <si>
    <t>Labor conversion factors</t>
  </si>
  <si>
    <t>1 Person-month</t>
  </si>
  <si>
    <t>FULL-TIME JOBS CREATED AT FULL CAPACITY (Number of incremental Jobs*)</t>
  </si>
  <si>
    <t xml:space="preserve">If a drought hits the A/F area on Year: </t>
  </si>
  <si>
    <t>then --&gt;</t>
  </si>
  <si>
    <t xml:space="preserve">This is the % of trees planted that would not survive: </t>
  </si>
  <si>
    <t>and add it to the flow of costs</t>
  </si>
  <si>
    <t>Total area A/R</t>
  </si>
  <si>
    <t>Ha damaged by Drought</t>
  </si>
  <si>
    <t>Y1 Investment (USD)</t>
  </si>
  <si>
    <t>Re-Investment cost</t>
  </si>
  <si>
    <t xml:space="preserve">Additional cost if a drought hits the A/F area: </t>
  </si>
  <si>
    <t xml:space="preserve">Y3 </t>
  </si>
  <si>
    <t xml:space="preserve">Total A/R investment cost </t>
  </si>
  <si>
    <t>Total A/R investment cost (under drought)</t>
  </si>
  <si>
    <t>Beekeeping</t>
  </si>
  <si>
    <t>Beekeeping (60 bee-families)</t>
  </si>
  <si>
    <t>Beekeeping (30 bee-families)</t>
  </si>
  <si>
    <t>TOTAL BEEKEEPING</t>
  </si>
  <si>
    <t>USD / beekeeper</t>
  </si>
  <si>
    <t>Loan per beekeeper (USD/case)</t>
  </si>
  <si>
    <t>BEEKEEPING investments per YEAR</t>
  </si>
  <si>
    <t>BEEKEEPING INVESTMENTS (USD)</t>
  </si>
  <si>
    <t xml:space="preserve">Use of resources </t>
  </si>
  <si>
    <t>Greenhouse (1000 m2)</t>
  </si>
  <si>
    <t>Greenhouse (300 m2)</t>
  </si>
  <si>
    <t>Forest resources: Afforestation/Reforestation</t>
  </si>
  <si>
    <t>Forest resources: Forest enrichment</t>
  </si>
  <si>
    <t>PUU</t>
  </si>
  <si>
    <t>Kyrgyz Republic</t>
  </si>
  <si>
    <t>EFA - Economic and Financial Analysis</t>
  </si>
  <si>
    <r>
      <t xml:space="preserve">Hydropneumatic subsoiler, 50-60 cm, </t>
    </r>
    <r>
      <rPr>
        <sz val="9"/>
        <rFont val="Arial"/>
        <family val="2"/>
      </rPr>
      <t>width 1,1 m</t>
    </r>
  </si>
  <si>
    <r>
      <t xml:space="preserve">i.e., calculate the </t>
    </r>
    <r>
      <rPr>
        <b/>
        <sz val="9"/>
        <color theme="1"/>
        <rFont val="Arial"/>
        <family val="2"/>
      </rPr>
      <t xml:space="preserve">corresponding % of A/R investment cost </t>
    </r>
    <r>
      <rPr>
        <sz val="9"/>
        <color theme="1"/>
        <rFont val="Arial"/>
        <family val="2"/>
      </rPr>
      <t>carried out in the area</t>
    </r>
  </si>
  <si>
    <t xml:space="preserve">Leasholders beneficiaries </t>
  </si>
  <si>
    <t>GCF %</t>
  </si>
  <si>
    <t xml:space="preserve">US$ 1.0 = </t>
  </si>
  <si>
    <t xml:space="preserve">US$ SER = </t>
  </si>
  <si>
    <t>Wheat conversion factor (CF):</t>
  </si>
  <si>
    <t xml:space="preserve">Meat (beef) CF: </t>
  </si>
  <si>
    <t xml:space="preserve">Inputs (agric chemicals) CF: </t>
  </si>
  <si>
    <t xml:space="preserve">Standard CF: </t>
  </si>
  <si>
    <t>Meat (beef)</t>
  </si>
  <si>
    <t>Urea</t>
  </si>
  <si>
    <t>TSP</t>
  </si>
  <si>
    <t>International Price</t>
  </si>
  <si>
    <t>$/mt</t>
  </si>
  <si>
    <t>Plus:</t>
  </si>
  <si>
    <t>- Transport, insurance and freight to Kyrgyz Republic</t>
  </si>
  <si>
    <t>- Marketing Charges</t>
  </si>
  <si>
    <t>Border C.I.F. price</t>
  </si>
  <si>
    <t>KGS equivalent ($US1=68.4 KGS)</t>
  </si>
  <si>
    <t>KGS/mt</t>
  </si>
  <si>
    <t>- VAT (12%)</t>
  </si>
  <si>
    <t>- Marketing charges</t>
  </si>
  <si>
    <t>Wholesale border price</t>
  </si>
  <si>
    <t>Farm Gate Import Price</t>
  </si>
  <si>
    <t>KGS/kg</t>
  </si>
  <si>
    <t xml:space="preserve">Local price </t>
  </si>
  <si>
    <t>Decrease/increase of local price compared with calculated</t>
  </si>
  <si>
    <t xml:space="preserve">Conversion Factor </t>
  </si>
  <si>
    <t>1/ Prevailing CF: 0.89 (12% VAT)</t>
  </si>
  <si>
    <t>2/  World Bank, Commodity Markets Outlook, October 2017</t>
  </si>
  <si>
    <t>3/ 200 km @ KGS/mt/km</t>
  </si>
  <si>
    <t>20 ton truck for 323 km at 14839.41 KGS Kyrgyzstan-Kazakhstan</t>
  </si>
  <si>
    <t>https://www.della.kg/price/98/</t>
  </si>
  <si>
    <t xml:space="preserve">4/ 30 km @ KGS/mt/km </t>
  </si>
  <si>
    <t>2 ton truck for 33.8km 2K KGS</t>
  </si>
  <si>
    <t>http://portertaxi.kg/rates/</t>
  </si>
  <si>
    <t>Total Agri-imports US$</t>
  </si>
  <si>
    <t>Total Agri-Exports US$</t>
  </si>
  <si>
    <t>Source: World Bank, Commodity Markets Outlook, October 2017 (constant prices 2010)</t>
  </si>
  <si>
    <t>https://www.export.gov/article?id=Kyrgyz-Republic-Import-Tariffs</t>
  </si>
  <si>
    <t>Shadow Exchange Rate Factor</t>
  </si>
  <si>
    <t>Source: World Bank, Commodity Markets Outlook, October 2017 (nominal prices)</t>
  </si>
  <si>
    <t>Export</t>
  </si>
  <si>
    <t>Import</t>
  </si>
  <si>
    <t>Animal</t>
  </si>
  <si>
    <t>Vegetable</t>
  </si>
  <si>
    <t>Food Products</t>
  </si>
  <si>
    <t xml:space="preserve">Ag Rwa material </t>
  </si>
  <si>
    <t xml:space="preserve">Source: WITS (World Bank) </t>
  </si>
  <si>
    <t xml:space="preserve">https://wits.worldbank.org/CountryProfile/en/Country/KGZ/Year/2016/TradeFlow/EXPIMP/Partner/all/Product/Food# </t>
  </si>
  <si>
    <t>Rural Unemployment Rate</t>
  </si>
  <si>
    <t>Import duties*</t>
  </si>
  <si>
    <t>Export taxes**</t>
  </si>
  <si>
    <t xml:space="preserve">**/ VAT exemption </t>
  </si>
  <si>
    <t>*/ After joining EAEU, import tarif increased from 5.04% to 9.4%</t>
  </si>
  <si>
    <t>Unemployment Rate</t>
  </si>
  <si>
    <t>Kyrgyz Republic Food exports and imports By Country and Region (2016)</t>
  </si>
  <si>
    <t>Poultry</t>
  </si>
  <si>
    <t>Mixed forests</t>
  </si>
  <si>
    <t>Share of Project TA in total investments</t>
  </si>
  <si>
    <t>Broiler</t>
  </si>
  <si>
    <t>Turkey</t>
  </si>
  <si>
    <t>Total Project TA</t>
  </si>
  <si>
    <t>m</t>
  </si>
  <si>
    <t>4 x 4</t>
  </si>
  <si>
    <t>tree/ha</t>
  </si>
  <si>
    <t>year</t>
  </si>
  <si>
    <t>Sanitary cut quantity at 10th year</t>
  </si>
  <si>
    <t>Sanitary cut quantity at 20th year</t>
  </si>
  <si>
    <t>kg/tree</t>
  </si>
  <si>
    <t>Results (with loan)</t>
  </si>
  <si>
    <t>Without loan</t>
  </si>
  <si>
    <t>With loan</t>
  </si>
  <si>
    <t>Project TA per unit of adoption</t>
  </si>
  <si>
    <t>Equipment and medicine for veterinary clinics</t>
  </si>
  <si>
    <t>Nursery</t>
  </si>
  <si>
    <t>Investment sample sets of equipment for private farms and/or Agricultural Mechanization Service Centers for 100 ha</t>
  </si>
  <si>
    <t>TOTAL BROILER</t>
  </si>
  <si>
    <t>Number of broilers</t>
  </si>
  <si>
    <t>heads</t>
  </si>
  <si>
    <t>cycle/year</t>
  </si>
  <si>
    <t>Number of cycles within a year</t>
  </si>
  <si>
    <t>Chicken</t>
  </si>
  <si>
    <t>Purchase of broilers</t>
  </si>
  <si>
    <t>Purchase of feed</t>
  </si>
  <si>
    <t>Medicine costs</t>
  </si>
  <si>
    <t>Veterinary services costs</t>
  </si>
  <si>
    <t>Sales of broiler</t>
  </si>
  <si>
    <t>Construction of chicken house</t>
  </si>
  <si>
    <t>Maintenance costs for chicken house</t>
  </si>
  <si>
    <t>Utility costs for chicken house</t>
  </si>
  <si>
    <t>Loan per chicken house (USD/case)</t>
  </si>
  <si>
    <t>USD / chicken house</t>
  </si>
  <si>
    <t>TOTAL TURKEY</t>
  </si>
  <si>
    <t>Number of turkeys</t>
  </si>
  <si>
    <t>Broiler weight for sale</t>
  </si>
  <si>
    <t>Turkey weight for sale</t>
  </si>
  <si>
    <t xml:space="preserve">Turkey house for 100 heads </t>
  </si>
  <si>
    <t>Maintenance costs for turkey house</t>
  </si>
  <si>
    <t>Utility costs for turkey house</t>
  </si>
  <si>
    <t>Construction of turkey house</t>
  </si>
  <si>
    <t>Purchase of turkeys</t>
  </si>
  <si>
    <t>Sales of turkey</t>
  </si>
  <si>
    <t>USD / turkey house</t>
  </si>
  <si>
    <t>Loan per turkey house (USD/case)</t>
  </si>
  <si>
    <t>month/cycle</t>
  </si>
  <si>
    <t>Number of months within a year</t>
  </si>
  <si>
    <t>month</t>
  </si>
  <si>
    <t>Months within a cycle</t>
  </si>
  <si>
    <t>head/cycle</t>
  </si>
  <si>
    <t>Feed cost for 1 turkey per cycle</t>
  </si>
  <si>
    <t>Feed cost for 1 broiler per cycle</t>
  </si>
  <si>
    <t>Solar dryer</t>
  </si>
  <si>
    <t>Plum</t>
  </si>
  <si>
    <t>Conservation agriculture</t>
  </si>
  <si>
    <t>Cow</t>
  </si>
  <si>
    <t>Solar dryer capacity, ton</t>
  </si>
  <si>
    <t>Sales of plum</t>
  </si>
  <si>
    <t>dried</t>
  </si>
  <si>
    <t>SOLAR DRYER investments per YEAR</t>
  </si>
  <si>
    <t>SOLAR DRYER INVESTMENTS (USD)</t>
  </si>
  <si>
    <t>Total number of suppliers/households to cold storage facility</t>
  </si>
  <si>
    <t>Apple to dry</t>
  </si>
  <si>
    <t>Apricot to dry</t>
  </si>
  <si>
    <t>Plum to dry</t>
  </si>
  <si>
    <t>Ratio of dried to fresh fruits</t>
  </si>
  <si>
    <t>Purchase of plum</t>
  </si>
  <si>
    <t>Sales of apricot</t>
  </si>
  <si>
    <t>Purchase of apricot</t>
  </si>
  <si>
    <t>Vacuum dryer</t>
  </si>
  <si>
    <t>VACUUM DRYER investments per YEAR</t>
  </si>
  <si>
    <t>VACUUM DRYER INVESTMENTS (USD)</t>
  </si>
  <si>
    <t>USD / dryer</t>
  </si>
  <si>
    <t>Loan per facility (USD/dryer)</t>
  </si>
  <si>
    <t>Number of months for operation within a year</t>
  </si>
  <si>
    <t>dried and packaged</t>
  </si>
  <si>
    <t>Entrepreneurs / Households</t>
  </si>
  <si>
    <t>Total number of suppliers/households to vaccum dryer facility</t>
  </si>
  <si>
    <t>Solar Dryer</t>
  </si>
  <si>
    <t>Vaacum Dryer</t>
  </si>
  <si>
    <t>Cash flows (USD)</t>
  </si>
  <si>
    <t>Livestock species</t>
  </si>
  <si>
    <t>Base live weight, kg</t>
  </si>
  <si>
    <t>Increased live weight, kg</t>
  </si>
  <si>
    <t>Ratio of live weight to meat, %</t>
  </si>
  <si>
    <t>Meat, kg</t>
  </si>
  <si>
    <t>Price, USD/kg</t>
  </si>
  <si>
    <t>Sub-total benefits, USD</t>
  </si>
  <si>
    <t>Average incremental benefit, USD</t>
  </si>
  <si>
    <t>Average livestock number, heads</t>
  </si>
  <si>
    <t>Total incremental benefit, USD</t>
  </si>
  <si>
    <t>Share of meat to sell, %</t>
  </si>
  <si>
    <t>Total benefit from sales, USD</t>
  </si>
  <si>
    <t>Cattle</t>
  </si>
  <si>
    <t>bulls</t>
  </si>
  <si>
    <t>cows</t>
  </si>
  <si>
    <t>young cattle</t>
  </si>
  <si>
    <t>Sheep</t>
  </si>
  <si>
    <t>up to 1 year</t>
  </si>
  <si>
    <t>1-2 years</t>
  </si>
  <si>
    <t>2-3 years</t>
  </si>
  <si>
    <t>more than 3 years</t>
  </si>
  <si>
    <t>1-1,5 years</t>
  </si>
  <si>
    <t>2-5 years</t>
  </si>
  <si>
    <t>more than 5 years</t>
  </si>
  <si>
    <t>Livestock specie</t>
  </si>
  <si>
    <t>Base milk yield, l/day</t>
  </si>
  <si>
    <t>Lactation period, days/year</t>
  </si>
  <si>
    <t>Share of milk to sell, %</t>
  </si>
  <si>
    <t>Benefits from improved milk</t>
  </si>
  <si>
    <t>Milk price, USD/l</t>
  </si>
  <si>
    <t>Daily milk production, kg</t>
  </si>
  <si>
    <t>Productivity gain in pastures, %/year</t>
  </si>
  <si>
    <t>Milk</t>
  </si>
  <si>
    <t>1 household model for pasture improvement</t>
  </si>
  <si>
    <t>WITHOUT PROJECT</t>
  </si>
  <si>
    <t>Total revenues</t>
  </si>
  <si>
    <t xml:space="preserve">Pasture ticket fee </t>
  </si>
  <si>
    <t>USD/LU</t>
  </si>
  <si>
    <t>Shephard fee</t>
  </si>
  <si>
    <t>LU head/year</t>
  </si>
  <si>
    <t>Net income</t>
  </si>
  <si>
    <t>Feed cost</t>
  </si>
  <si>
    <t>Feed</t>
  </si>
  <si>
    <t>LU</t>
  </si>
  <si>
    <t>LU/year</t>
  </si>
  <si>
    <t>WITH PROJECT</t>
  </si>
  <si>
    <t>Artificial insemination</t>
  </si>
  <si>
    <t>Investment contributions to PUU</t>
  </si>
  <si>
    <t>USD/hosehold</t>
  </si>
  <si>
    <t>Total investments</t>
  </si>
  <si>
    <t>1 Pasture User Union (PUU) model for pasture improvement</t>
  </si>
  <si>
    <t>Annual benefits from sales, USD/head</t>
  </si>
  <si>
    <t>Unit cost, USD</t>
  </si>
  <si>
    <t>USD/cow</t>
  </si>
  <si>
    <t>Coefficient to LU conversion</t>
  </si>
  <si>
    <t xml:space="preserve">Livestock unit number change (annual %) --&gt; </t>
  </si>
  <si>
    <t>Benefit</t>
  </si>
  <si>
    <t>O&amp;M of excavator</t>
  </si>
  <si>
    <t>Technical support for integrated and improved pasture management</t>
  </si>
  <si>
    <t>Shade shelters</t>
  </si>
  <si>
    <t>Wind breaks</t>
  </si>
  <si>
    <t>USD/excavator</t>
  </si>
  <si>
    <t>USD/shelter</t>
  </si>
  <si>
    <t>shelter</t>
  </si>
  <si>
    <t>break</t>
  </si>
  <si>
    <t>USD/break</t>
  </si>
  <si>
    <t>O&amp;M of bridges</t>
  </si>
  <si>
    <t>O&amp;M of waterpoints</t>
  </si>
  <si>
    <t>USD/clinic</t>
  </si>
  <si>
    <t>USD/package</t>
  </si>
  <si>
    <t>Bridge</t>
  </si>
  <si>
    <t>Waterpoint</t>
  </si>
  <si>
    <t>O&amp;M of veterinary clinic</t>
  </si>
  <si>
    <t>Seed increase production field</t>
  </si>
  <si>
    <t>USD/field</t>
  </si>
  <si>
    <t>Total grazing area under State Forest Fund</t>
  </si>
  <si>
    <t>Aiyl Aimak</t>
  </si>
  <si>
    <t>Household</t>
  </si>
  <si>
    <t>Cattle number</t>
  </si>
  <si>
    <t xml:space="preserve">   - Number of bulls</t>
  </si>
  <si>
    <t xml:space="preserve">   - Number of cows</t>
  </si>
  <si>
    <t>Horse number</t>
  </si>
  <si>
    <t>Total pasture area under State Land Fund</t>
  </si>
  <si>
    <t>natural park</t>
  </si>
  <si>
    <t>TOTAL pasture area</t>
  </si>
  <si>
    <t>2. PASTURE USER UNION (PUU) ANALYSIS</t>
  </si>
  <si>
    <t>1. HOUSEHOLD ANALYSIS</t>
  </si>
  <si>
    <t>LU number change, LU stock --&gt;</t>
  </si>
  <si>
    <t>Cow number change, LU stock --&gt;</t>
  </si>
  <si>
    <t>PUU number</t>
  </si>
  <si>
    <t>Technical parameters</t>
  </si>
  <si>
    <t>Unti</t>
  </si>
  <si>
    <t>Number of leskhozes in Project core target area</t>
  </si>
  <si>
    <t>AFFORESTATION AND REFORESTATION ANALYSIS</t>
  </si>
  <si>
    <t>Current annual plan for afforestation/reforestation per leskhoze</t>
  </si>
  <si>
    <t>Current annual plan for afforestation/reforestation in Project core area</t>
  </si>
  <si>
    <t>Survival rate for Project intervention</t>
  </si>
  <si>
    <t>REVENUES per YEAR</t>
  </si>
  <si>
    <t>6. MIXED forests</t>
  </si>
  <si>
    <t>Net Income</t>
  </si>
  <si>
    <t>Annual afforested / reforested area, ha</t>
  </si>
  <si>
    <t>Afforested / reforested area within 8 years, ha</t>
  </si>
  <si>
    <t>Annual planted area, ha</t>
  </si>
  <si>
    <t>Planted area within 8 years, ha</t>
  </si>
  <si>
    <t>INCREMENTAL: WITH - WITHOUT</t>
  </si>
  <si>
    <t>Sheep number</t>
  </si>
  <si>
    <t>Goat number</t>
  </si>
  <si>
    <t>Survival rate for leskhozes current afforestation / reforestation activities</t>
  </si>
  <si>
    <t>Incremental costs/Investments</t>
  </si>
  <si>
    <t>INCREMENTAL: WITH-WITHOUT</t>
  </si>
  <si>
    <t>Mixed forests (wild apple, ulmus, birch, etc.)</t>
  </si>
  <si>
    <t>REVENUES (USD)</t>
  </si>
  <si>
    <t>ORCHARD revenues per YEAR</t>
  </si>
  <si>
    <t>TOTAL ORCHARD REVENUES (USD)</t>
  </si>
  <si>
    <t>Analysis with grant</t>
  </si>
  <si>
    <t>Community contribution</t>
  </si>
  <si>
    <t>Incremental net income (with grant)</t>
  </si>
  <si>
    <t>Incremenatl revenues</t>
  </si>
  <si>
    <t xml:space="preserve">Technical parameters and Assumptions </t>
  </si>
  <si>
    <t xml:space="preserve">Unit </t>
  </si>
  <si>
    <t>Total area</t>
  </si>
  <si>
    <t>Crop rotation</t>
  </si>
  <si>
    <t>Corn</t>
  </si>
  <si>
    <t>Yields</t>
  </si>
  <si>
    <t>Yields increase in Year 1 to Year 2</t>
  </si>
  <si>
    <t>Yield decrease in drought years</t>
  </si>
  <si>
    <t>Drought years</t>
  </si>
  <si>
    <t>years</t>
  </si>
  <si>
    <t>From Year 1 to Year 6</t>
  </si>
  <si>
    <t>Pesticides</t>
  </si>
  <si>
    <t>Fuel consumption</t>
  </si>
  <si>
    <t>l/ha</t>
  </si>
  <si>
    <t>With Project</t>
  </si>
  <si>
    <t>Crops budget</t>
  </si>
  <si>
    <t>USD per HA</t>
  </si>
  <si>
    <t>kg/package</t>
  </si>
  <si>
    <t>price (USD/kg/package)</t>
  </si>
  <si>
    <t>price (USD/kg)</t>
  </si>
  <si>
    <t>Fuel</t>
  </si>
  <si>
    <t>price (USD/L)</t>
  </si>
  <si>
    <t>TOTAL MATERIALS</t>
  </si>
  <si>
    <t>MACHINERY MAINTENANCE</t>
  </si>
  <si>
    <t>LABOUR</t>
  </si>
  <si>
    <t>COSTS</t>
  </si>
  <si>
    <t>Yields (t/ha)</t>
  </si>
  <si>
    <t>Price (USD/t)</t>
  </si>
  <si>
    <t>REVENUES</t>
  </si>
  <si>
    <t>NET INCOME</t>
  </si>
  <si>
    <t>man-day</t>
  </si>
  <si>
    <t>price (USD/man-day)</t>
  </si>
  <si>
    <t xml:space="preserve">WITHOUT (Conventional tillage) </t>
  </si>
  <si>
    <t>Costs, USD</t>
  </si>
  <si>
    <t>Seed</t>
  </si>
  <si>
    <t xml:space="preserve">Fertilizer </t>
  </si>
  <si>
    <t>Pesticide</t>
  </si>
  <si>
    <t xml:space="preserve">Fuel </t>
  </si>
  <si>
    <t>Machinery maintenance costs</t>
  </si>
  <si>
    <t xml:space="preserve">Total costs </t>
  </si>
  <si>
    <t>Revenues, USD</t>
  </si>
  <si>
    <t>Wheat harvest, t/ha</t>
  </si>
  <si>
    <t>Corn harvest, t/ha</t>
  </si>
  <si>
    <t>Barley harvest, t/ha</t>
  </si>
  <si>
    <t>Alfalfa harvest, t/ha</t>
  </si>
  <si>
    <t>Net Income, USD</t>
  </si>
  <si>
    <t>WITH (Conservation agriculture)</t>
  </si>
  <si>
    <t>WITH - WITHOUT</t>
  </si>
  <si>
    <t>O&amp;M</t>
  </si>
  <si>
    <t>From Year 1 to Year 20</t>
  </si>
  <si>
    <t>From Year 7 to Year 20</t>
  </si>
  <si>
    <t>Yields increase in Year 3 to Year 20</t>
  </si>
  <si>
    <t>4,8,12,16,20</t>
  </si>
  <si>
    <t>Potential area for no-till machinery set use</t>
  </si>
  <si>
    <t>ha/year</t>
  </si>
  <si>
    <t>O&amp;M of no-till machinery set</t>
  </si>
  <si>
    <t>Incremental net income (with loan)</t>
  </si>
  <si>
    <t>Incremental net income</t>
  </si>
  <si>
    <t>CONSERVATION AGRICULTURE investments per YEAR</t>
  </si>
  <si>
    <t>CONSERVATION AGRICULTURE INVESTMENTS (USD)</t>
  </si>
  <si>
    <t>CONSERVATION AGRICULTURE revenues per YEAR</t>
  </si>
  <si>
    <t>TOTAL CONSERVATION AGRICULTURE REVENUES (USD)</t>
  </si>
  <si>
    <t>CASH  FLOW ANALYSIS</t>
  </si>
  <si>
    <t>Area covered by a set of agricultural machinery</t>
  </si>
  <si>
    <t>Average land size managed by 1 beneficiary</t>
  </si>
  <si>
    <t>COLD STORAGE FACILITY revenues per YEAR</t>
  </si>
  <si>
    <t>TOTAL COLD STORAGE FACILITY  REVENUES (USD)</t>
  </si>
  <si>
    <t>Afforestation / reforestation</t>
  </si>
  <si>
    <t>INCREMENTAL REVENUES - INVESTMENTS</t>
  </si>
  <si>
    <t>Fruit / nut orchards</t>
  </si>
  <si>
    <t>Lifespan of greenhoues</t>
  </si>
  <si>
    <t>Greenhouse operation within one year</t>
  </si>
  <si>
    <t>cycle</t>
  </si>
  <si>
    <t>kg/day</t>
  </si>
  <si>
    <t>Coal consumption per day (for 1000 m2)</t>
  </si>
  <si>
    <t>Coal consumption per day (for 300 m2)</t>
  </si>
  <si>
    <t>Number of days in a month</t>
  </si>
  <si>
    <t>day</t>
  </si>
  <si>
    <t>Electricity consumption (for 1000 m2)</t>
  </si>
  <si>
    <t>kWH/month</t>
  </si>
  <si>
    <t>Electricity consumption (for 300 m2)</t>
  </si>
  <si>
    <t>Greenhouse area (for 1000 m2)</t>
  </si>
  <si>
    <t>Greenhouse area (for 300 m2)</t>
  </si>
  <si>
    <t>Tomato share</t>
  </si>
  <si>
    <t>Tomato harvest</t>
  </si>
  <si>
    <t>kg/m2</t>
  </si>
  <si>
    <t>Cucumber share</t>
  </si>
  <si>
    <t>Cucumber harvest</t>
  </si>
  <si>
    <t>CASH FLOW ANALYSIS (USD)</t>
  </si>
  <si>
    <t>GREENHOUSE revenues per YEAR</t>
  </si>
  <si>
    <t>TOTAL GREENHOUSE REVENUES (USD)</t>
  </si>
  <si>
    <t>Maintenance of beehouses</t>
  </si>
  <si>
    <t>man-month</t>
  </si>
  <si>
    <t>Number of man-month for 1000 m2 grenhouse</t>
  </si>
  <si>
    <t>Number of man-month for 300 m2 grenhouse</t>
  </si>
  <si>
    <t>Number of man-month for 60 bee-family business</t>
  </si>
  <si>
    <t>Number of man-month for 30 bee-family business</t>
  </si>
  <si>
    <t>TOTAL BEEKEEPING REVENUES (USD)</t>
  </si>
  <si>
    <t>BEEKEEPING revenues per YEAR</t>
  </si>
  <si>
    <t>Greenhouse maintenance</t>
  </si>
  <si>
    <t>Heating system maintenance</t>
  </si>
  <si>
    <t>Drip equipment maintenance</t>
  </si>
  <si>
    <t xml:space="preserve">Greenhouse maintenance </t>
  </si>
  <si>
    <t>NURSERY revenues per YEAR</t>
  </si>
  <si>
    <t>TOTAL NURSERY REVENUES (USD)</t>
  </si>
  <si>
    <t>VACUUM DRYER revenues per YEAR</t>
  </si>
  <si>
    <t>TOTAL VACUUM DRYER REVENUES (USD)</t>
  </si>
  <si>
    <t>SOLAR DRYER revenues per YEAR</t>
  </si>
  <si>
    <t>TOTAL SOLAR DRYER REVENUES (USD)</t>
  </si>
  <si>
    <t>BROILER investments per YEAR</t>
  </si>
  <si>
    <t>BROILER INVESTMENTS (USD)</t>
  </si>
  <si>
    <t>BROILER revenues per YEAR</t>
  </si>
  <si>
    <t>TOTAL BROILER REVENUES (USD)</t>
  </si>
  <si>
    <t>TURKEY investments per YEAR</t>
  </si>
  <si>
    <t>TURKEY INVESTMENTS (USD)</t>
  </si>
  <si>
    <t>TURKEY revenues per YEAR</t>
  </si>
  <si>
    <t>TOTAL TURKEY REVENUES (USD)</t>
  </si>
  <si>
    <t>Number of family workers</t>
  </si>
  <si>
    <t>1-2 weeks old</t>
  </si>
  <si>
    <t xml:space="preserve">Maintenance of solar dryer </t>
  </si>
  <si>
    <t>Vacuum dryer capacity</t>
  </si>
  <si>
    <t>Techical parameters</t>
  </si>
  <si>
    <t xml:space="preserve">Milk </t>
  </si>
  <si>
    <t xml:space="preserve">Honey </t>
  </si>
  <si>
    <t>raw</t>
  </si>
  <si>
    <t>20 cm</t>
  </si>
  <si>
    <t>50 cm</t>
  </si>
  <si>
    <t xml:space="preserve">Spruce </t>
  </si>
  <si>
    <t>2 year</t>
  </si>
  <si>
    <t>wild</t>
  </si>
  <si>
    <t xml:space="preserve">Utilities </t>
  </si>
  <si>
    <t>for cold storage facility</t>
  </si>
  <si>
    <t>for chicken house</t>
  </si>
  <si>
    <t>for turkey house</t>
  </si>
  <si>
    <t>Fertilizer</t>
  </si>
  <si>
    <t xml:space="preserve">Veterinary services </t>
  </si>
  <si>
    <t>for broiler</t>
  </si>
  <si>
    <t>for turkey</t>
  </si>
  <si>
    <t xml:space="preserve">Afforestation/reforestation </t>
  </si>
  <si>
    <t>current costs (SAEPF regulation)</t>
  </si>
  <si>
    <t xml:space="preserve">Bridge construction </t>
  </si>
  <si>
    <t xml:space="preserve">Water point construction </t>
  </si>
  <si>
    <t>Equipment and medicine for veterinary clinic</t>
  </si>
  <si>
    <t>1 ha field</t>
  </si>
  <si>
    <t>Agricultural tractors 80 HP</t>
  </si>
  <si>
    <t xml:space="preserve">Reservoir </t>
  </si>
  <si>
    <t>Cold storage facility construction</t>
  </si>
  <si>
    <t xml:space="preserve">Technological equipment </t>
  </si>
  <si>
    <t>pallets, boxes, containers</t>
  </si>
  <si>
    <t>Minor equipment</t>
  </si>
  <si>
    <t>Medicine set for 1 broiler</t>
  </si>
  <si>
    <t>Chicken house for 500 heads</t>
  </si>
  <si>
    <t>incl. equipment</t>
  </si>
  <si>
    <t>Medicine set for 1 turkey</t>
  </si>
  <si>
    <t xml:space="preserve">Solar dryer </t>
  </si>
  <si>
    <t>for vacuum dryer</t>
  </si>
  <si>
    <t>Vaccum dryer</t>
  </si>
  <si>
    <t xml:space="preserve">Technical support </t>
  </si>
  <si>
    <t>for integrated and improved pasture management</t>
  </si>
  <si>
    <t>Jobs per case</t>
  </si>
  <si>
    <t>Adoptions, case</t>
  </si>
  <si>
    <t>KYRGYZ REPUBLIC</t>
  </si>
  <si>
    <t>Without TA and loan</t>
  </si>
  <si>
    <t>With TA and loan</t>
  </si>
  <si>
    <t>Investments (with TA)</t>
  </si>
  <si>
    <t>Technological equipment (pallets, boxes, bags)</t>
  </si>
  <si>
    <t>for solar drying</t>
  </si>
  <si>
    <t>for vacuum drying</t>
  </si>
  <si>
    <t>Operation and maintenance of drip irrigation system</t>
  </si>
  <si>
    <t xml:space="preserve">Drip irrigation </t>
  </si>
  <si>
    <t xml:space="preserve">Planting costs </t>
  </si>
  <si>
    <t xml:space="preserve">Walnut </t>
  </si>
  <si>
    <t xml:space="preserve">Cherry </t>
  </si>
  <si>
    <t xml:space="preserve">Apple </t>
  </si>
  <si>
    <t>Cumulative incremental net income (with loan)</t>
  </si>
  <si>
    <t>Cumulative incremental net income</t>
  </si>
  <si>
    <r>
      <t xml:space="preserve">Economic </t>
    </r>
    <r>
      <rPr>
        <vertAlign val="superscript"/>
        <sz val="9"/>
        <rFont val="Arial"/>
        <family val="2"/>
      </rPr>
      <t>1</t>
    </r>
  </si>
  <si>
    <r>
      <t>World Bank Commodity Market Review, F.O.B.</t>
    </r>
    <r>
      <rPr>
        <vertAlign val="superscript"/>
        <sz val="9"/>
        <rFont val="Arial"/>
        <family val="2"/>
      </rPr>
      <t>2</t>
    </r>
  </si>
  <si>
    <r>
      <t xml:space="preserve">- Transport to regional market </t>
    </r>
    <r>
      <rPr>
        <vertAlign val="superscript"/>
        <sz val="9"/>
        <rFont val="Arial"/>
        <family val="2"/>
      </rPr>
      <t>3</t>
    </r>
  </si>
  <si>
    <r>
      <t xml:space="preserve">- Transport to farmgate </t>
    </r>
    <r>
      <rPr>
        <vertAlign val="superscript"/>
        <sz val="9"/>
        <rFont val="Arial"/>
        <family val="2"/>
      </rPr>
      <t>4</t>
    </r>
  </si>
  <si>
    <t>INCREMENTAL NET INCOME</t>
  </si>
  <si>
    <t>CUMULATIVE INCREMENTAL NET INCOME</t>
  </si>
  <si>
    <t>GRAND CUMULATIVE NET INCOME</t>
  </si>
  <si>
    <t>Total loan repayment</t>
  </si>
  <si>
    <t>Yield at Year 7-9</t>
  </si>
  <si>
    <t>Yield at Year 10-12</t>
  </si>
  <si>
    <t>Yield at Year 13 and onwards</t>
  </si>
  <si>
    <t>6 x 6</t>
  </si>
  <si>
    <t>kg per 1 tree</t>
  </si>
  <si>
    <t>5 x 5</t>
  </si>
  <si>
    <t>Yield at Year 4-5</t>
  </si>
  <si>
    <t>Yield at Year 6-7</t>
  </si>
  <si>
    <t>Yield at Year 8 and onwards</t>
  </si>
  <si>
    <t>Jobs created from harvesting</t>
  </si>
  <si>
    <t>beneficiary</t>
  </si>
  <si>
    <t>Net net income</t>
  </si>
  <si>
    <t xml:space="preserve">Technical parameters </t>
  </si>
  <si>
    <t>Results (with TA and loan)</t>
  </si>
  <si>
    <t>Average annual production of grapes by 1 household</t>
  </si>
  <si>
    <t>Average annual production of cherry by 1 household</t>
  </si>
  <si>
    <t>Average annual production of apple by 1 household</t>
  </si>
  <si>
    <t>Share of fruits for sales to cold storage facility</t>
  </si>
  <si>
    <t>Annual supply of apple by 1 household</t>
  </si>
  <si>
    <t>Annual supply of grapes by 1 household</t>
  </si>
  <si>
    <t>Annual supply of cherry by 1 household</t>
  </si>
  <si>
    <t>Number of suppliers of apple</t>
  </si>
  <si>
    <t xml:space="preserve">Number of suppliers of grapes </t>
  </si>
  <si>
    <t>Number of suppliers of cherry</t>
  </si>
  <si>
    <t xml:space="preserve">Average annual production of apple by 1 household </t>
  </si>
  <si>
    <t>Average annual production of apricot by 1 household</t>
  </si>
  <si>
    <t>Average annual production of plum by 1 household</t>
  </si>
  <si>
    <t>Annual supply of apricot by 1 household</t>
  </si>
  <si>
    <t>Annual supply of plum by 1 household</t>
  </si>
  <si>
    <t>Number of suppliers of apricot</t>
  </si>
  <si>
    <t>Number of suppliers of plum</t>
  </si>
  <si>
    <t xml:space="preserve">Operation and Maintenance of vacuum dryer </t>
  </si>
  <si>
    <t>NET Incremental net income</t>
  </si>
  <si>
    <t>Results (with grant)</t>
  </si>
  <si>
    <t>Cumulative incremental net income (with grant)</t>
  </si>
  <si>
    <t>NET Incremental NET INCOME</t>
  </si>
  <si>
    <t>2 x 3</t>
  </si>
  <si>
    <t>1 x 2</t>
  </si>
  <si>
    <t>plot/ha</t>
  </si>
  <si>
    <t>tree/plot</t>
  </si>
  <si>
    <t>1.5 x 3</t>
  </si>
  <si>
    <t>Sanitary cut quantity</t>
  </si>
  <si>
    <t>seed/plot</t>
  </si>
  <si>
    <t>seed/ha</t>
  </si>
  <si>
    <t>1.5 x 2.5</t>
  </si>
  <si>
    <t>Cumulative net income (with grant)</t>
  </si>
  <si>
    <t xml:space="preserve">1st thinnig </t>
  </si>
  <si>
    <t xml:space="preserve">2nd thinnig </t>
  </si>
  <si>
    <t>2 x 2</t>
  </si>
  <si>
    <t>Annual Increment per 1 ha per year</t>
  </si>
  <si>
    <t>Sanitary cut quantity at 6th year</t>
  </si>
  <si>
    <t>Sanitary cut quantity at 12th year</t>
  </si>
  <si>
    <t>Final Harvest of commercial timber</t>
  </si>
  <si>
    <t xml:space="preserve">Pasture </t>
  </si>
  <si>
    <t>CO2 Price</t>
  </si>
  <si>
    <t>tCO2</t>
  </si>
  <si>
    <t>Ecosystem benefits</t>
  </si>
  <si>
    <t>Economic benefits</t>
  </si>
  <si>
    <t>Sheep and goat number</t>
  </si>
  <si>
    <t xml:space="preserve">Cow number change (annual %) --&gt; </t>
  </si>
  <si>
    <t xml:space="preserve">Share of cattle in total livestock </t>
  </si>
  <si>
    <t xml:space="preserve">Share of cow in total livestock </t>
  </si>
  <si>
    <t>Share of cow in total cattle</t>
  </si>
  <si>
    <t>Cow number change, cow stock --&gt;</t>
  </si>
  <si>
    <t>Herd change from Year 1 to Year 20</t>
  </si>
  <si>
    <t>CHECK: Constant herd number and increasing share of cows from 50% to 70% within cattle herd</t>
  </si>
  <si>
    <t xml:space="preserve">Incremental net income </t>
  </si>
  <si>
    <t>CHECK: Decreasing livestock herd number by 20% and increasing share of cows from 50% to 70% within cattle herd</t>
  </si>
  <si>
    <t>CHECK: Decreasing livestock herd number by 10% and increasing share of cows from 50% to 70% within cattle herd</t>
  </si>
  <si>
    <t>WP SCENARIO 1. --&gt; Constant livestock herd number and increasing share of cows from 50% to 70% within cattle herd</t>
  </si>
  <si>
    <t>WP SCENARIO 2. --&gt; Decreasing livestock herd number by 10% and increasing share of cows from 50% to 70% within cattle herd</t>
  </si>
  <si>
    <t>WP SCENARIO 3. --&gt; Decreasing livestock herd number by 20% and increasing share of cows from 50% to 70% within cattle herd</t>
  </si>
  <si>
    <t>CHECK: WOP --&gt; livestock herd number increases by 10%, share of bulls and cows are 50% each within cattle herd</t>
  </si>
  <si>
    <t>WOP SCENARIO 2. --&gt; Livestock herd number increases by 10% share of bulls and cows 50% each cattle herd (the same as SCENARIO 1.)</t>
  </si>
  <si>
    <t>WOP SCENARIO 3. --&gt; Livestock herd number increases by 10% share of bulls and cows 50% each cattle herd (the same as SCENARIO 1.)</t>
  </si>
  <si>
    <t>Without grant</t>
  </si>
  <si>
    <t>Meat productivity gain in pastures</t>
  </si>
  <si>
    <t>Milk productivity gain in pastures</t>
  </si>
  <si>
    <t>Share of meat to sell</t>
  </si>
  <si>
    <t>Share of milk to sell</t>
  </si>
  <si>
    <t xml:space="preserve">Net income </t>
  </si>
  <si>
    <t>TABLE OF CONTENT</t>
  </si>
  <si>
    <t>Table of Content</t>
  </si>
  <si>
    <t xml:space="preserve">Jobs </t>
  </si>
  <si>
    <t>Financial and Economic Prices</t>
  </si>
  <si>
    <t>Conversion Factors</t>
  </si>
  <si>
    <t>Investment Summary</t>
  </si>
  <si>
    <t>Afforestation/Reforestation</t>
  </si>
  <si>
    <t>Forest Enrichment</t>
  </si>
  <si>
    <t>Pasture Improvement</t>
  </si>
  <si>
    <t>Conservation Agriculture</t>
  </si>
  <si>
    <t>Vacuum Dryer</t>
  </si>
  <si>
    <t>JOBS</t>
  </si>
  <si>
    <t>FINANCIAL AND ECONOMIC PRICES</t>
  </si>
  <si>
    <t>CONVERSION FACTORS</t>
  </si>
  <si>
    <t>INVESTMENT SUMMARY</t>
  </si>
  <si>
    <t>AFFORESTATION / REFORESTATION</t>
  </si>
  <si>
    <t>FOREST ENRICHMENT</t>
  </si>
  <si>
    <t>PASTURE IMPROVEMENT</t>
  </si>
  <si>
    <t>FRUIT / NUT ORCHARDS</t>
  </si>
  <si>
    <t>NURSERY</t>
  </si>
  <si>
    <t>CONSERVATION AGRICULTURE</t>
  </si>
  <si>
    <t>GREENHOUSE</t>
  </si>
  <si>
    <t>BEEKEEPING</t>
  </si>
  <si>
    <t>BROILER</t>
  </si>
  <si>
    <t>TURKEY</t>
  </si>
  <si>
    <t>COLD STORAGE</t>
  </si>
  <si>
    <t>SOLAR DRYER</t>
  </si>
  <si>
    <t>VACUUM DRYER</t>
  </si>
  <si>
    <t>Loan interest rate</t>
  </si>
  <si>
    <t>Loan maturity</t>
  </si>
  <si>
    <t>Summary of Invetments</t>
  </si>
  <si>
    <t>Share in total investments</t>
  </si>
  <si>
    <t>Volume</t>
  </si>
  <si>
    <t>Project TA</t>
  </si>
  <si>
    <t>Beneficiary contribution</t>
  </si>
  <si>
    <t>TOTAL INVETSMENTS</t>
  </si>
  <si>
    <t xml:space="preserve">Beneficiary own contribution </t>
  </si>
  <si>
    <t>Community/leskhoze contribution</t>
  </si>
  <si>
    <t>Green value chain</t>
  </si>
  <si>
    <t xml:space="preserve">Forest and pasture </t>
  </si>
  <si>
    <t xml:space="preserve">Sensitivity Analysis: </t>
  </si>
  <si>
    <t>Base scenario</t>
  </si>
  <si>
    <t>Increase of costs by 10%</t>
  </si>
  <si>
    <t>Increase of costs by 20%</t>
  </si>
  <si>
    <t>Decrease of revenues by 10%</t>
  </si>
  <si>
    <t>Decrease of revenues by 20%</t>
  </si>
  <si>
    <t>Increase of costs by 30%</t>
  </si>
  <si>
    <t>Decrease of revenues by 30%</t>
  </si>
  <si>
    <t xml:space="preserve">Decrease in incremental revenues: </t>
  </si>
  <si>
    <t xml:space="preserve">Increase in incremental costs: </t>
  </si>
  <si>
    <t>COSTS (USD)</t>
  </si>
  <si>
    <t>Incremental costs (incl. investments)</t>
  </si>
  <si>
    <t>ORCHARD costs per YEAR</t>
  </si>
  <si>
    <t>TOTAL ORCHARD COSTS (USD)</t>
  </si>
  <si>
    <t>Incremenatl costs</t>
  </si>
  <si>
    <t>NURSERY costs per YEAR</t>
  </si>
  <si>
    <t>TOTAL NURSERY COSTS (USD)</t>
  </si>
  <si>
    <t>nursery</t>
  </si>
  <si>
    <t>CONSERVATION AGRICULTURE costs per YEAR</t>
  </si>
  <si>
    <t>TOTAL CONSERVATION AGRICULTURE COSTS (USD)</t>
  </si>
  <si>
    <t>GREENHOUSE costs per YEAR</t>
  </si>
  <si>
    <t>TOTAL GREENHOUSE COSTS (USD)</t>
  </si>
  <si>
    <t>BEEKEEPING costs per YEAR</t>
  </si>
  <si>
    <t>TOTAL BEEKEEPING COSTS (USD)</t>
  </si>
  <si>
    <t>BROILER costs per YEAR</t>
  </si>
  <si>
    <t>TOTAL BROILER COSTS (USD)</t>
  </si>
  <si>
    <t>TURKEY costs per YEAR</t>
  </si>
  <si>
    <t>TOTAL TURKEY COSTS (USD)</t>
  </si>
  <si>
    <t>COLD STORAGE costs per YEAR</t>
  </si>
  <si>
    <t>TOTAL COLD STORAGE COSTS (USD)</t>
  </si>
  <si>
    <t>COLD SOLAR DRYER costs per YEAR</t>
  </si>
  <si>
    <t>TOTAL SOLAR DRYER COSTS (USD)</t>
  </si>
  <si>
    <t>COLD VACUUM DRYER costs per YEAR</t>
  </si>
  <si>
    <t>TOTAL VACUUM DRYER COSTS (USD)</t>
  </si>
  <si>
    <t>AGGREGATED NET INCOME</t>
  </si>
  <si>
    <t>AGGREGATED REVENUE-INVESTMENT</t>
  </si>
  <si>
    <t>INCREMENTAL COSTS</t>
  </si>
  <si>
    <t>TOTAL INCREMENTAL NET INCOME</t>
  </si>
  <si>
    <t>Aggregated Net Income</t>
  </si>
  <si>
    <t>Aggregated Revenue - Investment</t>
  </si>
  <si>
    <t>FULL-TIME JOBS CREATED IN THE FIRST YEAR OF SELECTED INVESTMENTS (Number of incremental Jobs*)</t>
  </si>
  <si>
    <t xml:space="preserve">Rural labor CF: </t>
  </si>
  <si>
    <t xml:space="preserve">Officially employed labor CF: </t>
  </si>
  <si>
    <t>WOP SCENARIO 1. --&gt; Livestock herd number increases by 10% share of bulls and cows 50% each within cattle herd</t>
  </si>
  <si>
    <t>Additional Project Incremental Costs</t>
  </si>
  <si>
    <t>Evaluation of additional costs under drought conditions</t>
  </si>
  <si>
    <t xml:space="preserve">   Sub-Component 1.1</t>
  </si>
  <si>
    <t xml:space="preserve">   Sub-Component 1.2</t>
  </si>
  <si>
    <t xml:space="preserve">   Sub-Component 1.3</t>
  </si>
  <si>
    <t xml:space="preserve">   Component 4</t>
  </si>
  <si>
    <t>tCO2e/ha/year</t>
  </si>
  <si>
    <t>Carbon sequestration at Years 1-5</t>
  </si>
  <si>
    <t>Carbon sequestration at Years 6-10</t>
  </si>
  <si>
    <t>Carbon sequestration at Years 11-15</t>
  </si>
  <si>
    <t>Carbon sequestration at Years 16-20</t>
  </si>
  <si>
    <t>Carbon sequestration</t>
  </si>
  <si>
    <t>Benefits of ecosystem services</t>
  </si>
  <si>
    <t>tCO2e/ha</t>
  </si>
  <si>
    <t>FINANCIAL ANALYSIS</t>
  </si>
  <si>
    <t>DRAFT</t>
  </si>
  <si>
    <t>INVESTMENT: COMPONENT 3</t>
  </si>
  <si>
    <t>INVESTMENT: COMPONENT 2</t>
  </si>
  <si>
    <t>AGGREGATED CASH FLOWS - highly concessional A/R activities</t>
  </si>
  <si>
    <t>Target overview</t>
  </si>
  <si>
    <t xml:space="preserve">Table of content: </t>
  </si>
  <si>
    <t>A/R analysis</t>
  </si>
  <si>
    <t>Sensitivity analysis</t>
  </si>
  <si>
    <t>1 ha A/R Models</t>
  </si>
  <si>
    <t>up</t>
  </si>
  <si>
    <t>Decrease of benefits by 20%</t>
  </si>
  <si>
    <t>Decrease of benefits by 30%</t>
  </si>
  <si>
    <t>AGGREGATED CASH FLOWS - less concessional A/R activities</t>
  </si>
  <si>
    <t xml:space="preserve">Impact of climate pattern (temperature and water stress recurrence) on pasture productivity (compared to a base year) --&gt; </t>
  </si>
  <si>
    <t>AGGREGATED RESULTS FOR ALL SET NRM SUPPORTED INVESTMENT</t>
  </si>
  <si>
    <t>Key parameter</t>
  </si>
  <si>
    <t>Discount rate</t>
  </si>
  <si>
    <t>Shadow Exchange Rate</t>
  </si>
  <si>
    <t>Key information on pasture and livestock management in the Project core area</t>
  </si>
  <si>
    <t>Technical parameters and assumptions</t>
  </si>
  <si>
    <t>LU number at PUU</t>
  </si>
  <si>
    <t xml:space="preserve">Livestock number at household </t>
  </si>
  <si>
    <t>Livestock number at PUU (aggregation)</t>
  </si>
  <si>
    <t>Average livestock number</t>
  </si>
  <si>
    <t>Average LU number</t>
  </si>
  <si>
    <t>incl. Cow</t>
  </si>
  <si>
    <t>Average grazing area under State Forest Fund per PUU</t>
  </si>
  <si>
    <t xml:space="preserve">Success rate --&gt; </t>
  </si>
  <si>
    <t>Incremental benefits</t>
  </si>
  <si>
    <t>Benefits</t>
  </si>
  <si>
    <t>Total benefits</t>
  </si>
  <si>
    <t xml:space="preserve">Decrease in incremental benefits: </t>
  </si>
  <si>
    <t>Sub-Total Gross benefit</t>
  </si>
  <si>
    <t>benefitS per YEAR</t>
  </si>
  <si>
    <t>benefitS per YEAR under LESKHOZES CURRENT PLANS</t>
  </si>
  <si>
    <t>Decrease of benefits by 10%</t>
  </si>
  <si>
    <t>MIXED FOEREST benefitS (USD)</t>
  </si>
  <si>
    <t>MIXED FOREST benefitS (USD)</t>
  </si>
  <si>
    <t>GROSS BENEFITS</t>
  </si>
  <si>
    <t>Sub-Total Gross benefits</t>
  </si>
  <si>
    <t>BENEFITS per YEAR under LESKHOZES CURRENT PLANS</t>
  </si>
  <si>
    <t>BENEFITS per YEAR</t>
  </si>
  <si>
    <t>PISTACHIO BENEFITS (USD)</t>
  </si>
  <si>
    <t>WALNUT BENEFITS (USD)</t>
  </si>
  <si>
    <t>POPLAR BENEFITS (USD)</t>
  </si>
  <si>
    <t>JUNIPER BENEFITS (USD)</t>
  </si>
  <si>
    <t>SPRUCE BENEFITS (USD)</t>
  </si>
  <si>
    <t>ENRICHMENT BENEFITS per YEAR</t>
  </si>
  <si>
    <t>TOTAL ENRICHMENT BENEFITS (USD)</t>
  </si>
  <si>
    <t>Highly concessional afforestation / reforestation activities</t>
  </si>
  <si>
    <t>Less concessional afforestation / reforestation activities</t>
  </si>
  <si>
    <t>Highly concessional forest enrichment activities</t>
  </si>
  <si>
    <t>Less concessional forest enrichment activities</t>
  </si>
  <si>
    <t>INCREMENTAL REVENUES</t>
  </si>
  <si>
    <t>TOTAL INCREMENTAL REVENUES</t>
  </si>
  <si>
    <t>AGGREGATED CASH FLOWS</t>
  </si>
  <si>
    <t>TOTAL SET NRM INVESTMENT IRR</t>
  </si>
  <si>
    <t>TOTAL SET NRM INVESTMENT NPV</t>
  </si>
  <si>
    <t>The PUU analysis is based on aggregation of the costs and benefits of all households</t>
  </si>
  <si>
    <t xml:space="preserve">Impact of climate pattern (temperature and water stress recurrence) --&gt; </t>
  </si>
  <si>
    <t>Greenhouse (300m2)</t>
  </si>
  <si>
    <t>Greenhouse (1000m2)</t>
  </si>
  <si>
    <t>Key general information</t>
  </si>
  <si>
    <t>Unit Cost</t>
  </si>
  <si>
    <t>Additional equipment to PUU</t>
  </si>
  <si>
    <t xml:space="preserve">Excavator for road infrastructure improvement </t>
  </si>
  <si>
    <t>leskhoz</t>
  </si>
  <si>
    <t>WOP REVENUES</t>
  </si>
  <si>
    <t>WP REVENUES</t>
  </si>
  <si>
    <t>WOP REVENUES per YEAR</t>
  </si>
  <si>
    <t>Incremental revenues WOP</t>
  </si>
  <si>
    <t>Incremental revenues WP</t>
  </si>
  <si>
    <t>WP REVENUES per YEAR</t>
  </si>
  <si>
    <t>WOP REVENUES (USD)</t>
  </si>
  <si>
    <t>WP REVENUES (USD)</t>
  </si>
  <si>
    <t>TOTAL WOP REVENUES</t>
  </si>
  <si>
    <t>INCREMENTAL REVENUES (WP-WOP)</t>
  </si>
  <si>
    <t>INCREMENTAL REVENUES WP-WOP</t>
  </si>
  <si>
    <t>TOTAL WP REVENUES</t>
  </si>
  <si>
    <t>WP revenues</t>
  </si>
  <si>
    <t>WOP revenues</t>
  </si>
  <si>
    <t>Shade copses</t>
  </si>
  <si>
    <t>USD/copse</t>
  </si>
  <si>
    <t>copse</t>
  </si>
  <si>
    <t>0.2 ha of conifer forests</t>
  </si>
  <si>
    <t>0.2 ha of mixed forests</t>
  </si>
  <si>
    <t>40 m diameter plot of mixed forests</t>
  </si>
  <si>
    <t>O&amp;M of additional equipment</t>
  </si>
  <si>
    <t>10 year results</t>
  </si>
  <si>
    <t>20 year results</t>
  </si>
  <si>
    <t xml:space="preserve">Ratio of marketable seedlings --&gt; </t>
  </si>
  <si>
    <t>USD/seedling</t>
  </si>
  <si>
    <t>Sensitivity Analysis Results for Aggregated Investments (10 yr period)</t>
  </si>
  <si>
    <t>Pasture (Scenario 1)</t>
  </si>
  <si>
    <t>Pasture (Scenario 2)</t>
  </si>
  <si>
    <t>Pasture (Scenario 3)</t>
  </si>
  <si>
    <t>Delays in project benefits</t>
  </si>
  <si>
    <t>SENSITIVITY ANALYSIS</t>
  </si>
  <si>
    <t>1 year delay</t>
  </si>
  <si>
    <t>NPV, mln USD</t>
  </si>
  <si>
    <t>2 year delay</t>
  </si>
  <si>
    <t>Results</t>
  </si>
  <si>
    <t>3. Sensitivity of results to discount rate changes</t>
  </si>
  <si>
    <t>4. Sensitivity of results to adoption rate changes</t>
  </si>
  <si>
    <t>2. Sensitivity of results to delays in benefits</t>
  </si>
  <si>
    <t>1. Sensitivity of results to increase in costs and decrease in benefits</t>
  </si>
  <si>
    <t xml:space="preserve">Turkey house model - turkey </t>
  </si>
  <si>
    <t xml:space="preserve">Chicken house model - broiler </t>
  </si>
  <si>
    <t>Version 5.0</t>
  </si>
  <si>
    <t>Incremental Revenues, USD</t>
  </si>
  <si>
    <t>Incremental Costs, USD</t>
  </si>
  <si>
    <t>Incremental Net Income, USD</t>
  </si>
  <si>
    <t xml:space="preserve">NPV, mln USD </t>
  </si>
  <si>
    <t>IRR, %</t>
  </si>
  <si>
    <t>Current discount rate, %</t>
  </si>
  <si>
    <t>Current adoption rate, %</t>
  </si>
  <si>
    <t>Incremental Revenues, mln USD</t>
  </si>
  <si>
    <t>Incremental Costs, mln USD</t>
  </si>
  <si>
    <t xml:space="preserve">TOTAL INCREMENTAL COSTS </t>
  </si>
  <si>
    <t>Investments + Incremental Recurrent costs</t>
  </si>
  <si>
    <t>Quality factor</t>
  </si>
  <si>
    <t>Incremental costs (with loan)</t>
  </si>
  <si>
    <t>Revenues WOP</t>
  </si>
  <si>
    <t>Revenues WP</t>
  </si>
  <si>
    <t>5. Sensitivity of results to interest rate changes</t>
  </si>
  <si>
    <t>Current interest rate, %</t>
  </si>
  <si>
    <t>Increase of costs due to climate impacts (temperature and rainfall stress) by 10%</t>
  </si>
  <si>
    <t>Increase of costs due to climate impacts (temperature and rainfall stress) by 20%</t>
  </si>
  <si>
    <t>Decrease of benefits due to climate impacts (temperature and rainfall stress) by 10%</t>
  </si>
  <si>
    <t>Decrease of benefits due to climate impacts (temperature and rainfall stress) by 20%</t>
  </si>
  <si>
    <t>Decrease of benefits due to climate impacts (temperature and rainfall stress) by 30%</t>
  </si>
  <si>
    <t>Results for Component 2</t>
  </si>
  <si>
    <t>Incremental revenues. USD</t>
  </si>
  <si>
    <t>Incremental costs, USD</t>
  </si>
  <si>
    <t>Incremental net income, USD</t>
  </si>
  <si>
    <t>Results for Component 3</t>
  </si>
  <si>
    <t>set/head/cycle</t>
  </si>
  <si>
    <t>Adoption rate for benefits</t>
  </si>
  <si>
    <t>RKDF loan interest rate</t>
  </si>
  <si>
    <t>07.06.2018 NBKR</t>
  </si>
  <si>
    <t>If a drought occurs in the A/R area in one of these years (USD):</t>
  </si>
  <si>
    <t>Total cost, USD</t>
  </si>
  <si>
    <t>Total cost per year, USD/year</t>
  </si>
  <si>
    <t>10-year results</t>
  </si>
  <si>
    <t>20-year results</t>
  </si>
  <si>
    <t>Yield at Year 3</t>
  </si>
  <si>
    <t>15th June 2018</t>
  </si>
  <si>
    <t>Yield at Year 2-3</t>
  </si>
  <si>
    <t>mature seedlings</t>
  </si>
  <si>
    <t>Yield at Year 7 and onwards</t>
  </si>
  <si>
    <t>Yield at Year 4-6</t>
  </si>
  <si>
    <t>Yield at Year 8-9</t>
  </si>
  <si>
    <t>Yield at Year 10 and onwards</t>
  </si>
  <si>
    <t>4 x 5</t>
  </si>
  <si>
    <t>5-6 year seedling</t>
  </si>
  <si>
    <t>Increase of costs due to climate impacts (temperature and rainfall stress) by 60%</t>
  </si>
  <si>
    <t>6. Sensitivity of results to success rate of pasture rehabilitation</t>
  </si>
  <si>
    <t>Success rate</t>
  </si>
  <si>
    <t xml:space="preserve">Financial success rate  --&gt; </t>
  </si>
  <si>
    <t xml:space="preserve">Success rate for carbon sequestration --&gt; </t>
  </si>
  <si>
    <t>CS-FOR</t>
  </si>
  <si>
    <t>Carbon Sequestration through Climate Investments in Forests and Pastures</t>
  </si>
  <si>
    <t>CS-FOR - Carbon Sequestration through Climate Investments in Forests and Pastures</t>
  </si>
  <si>
    <t>Ha of rehabiltated rangelands which can sequestr carbon</t>
  </si>
  <si>
    <t>Total Project results</t>
  </si>
  <si>
    <t>Component 2 results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</si>
</sst>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4">
    <numFmt numFmtId="6" formatCode="&quot;$&quot;#,##0_);[Red]\(&quot;$&quot;#,##0\)"/>
    <numFmt numFmtId="44" formatCode="_(&quot;$&quot;* #,##0.00_);_(&quot;$&quot;* \(#,##0.00\);_(&quot;$&quot;* &quot;-&quot;??_);_(@_)"/>
    <numFmt numFmtId="43" formatCode="_(* #,##0.00_);_(* \(#,##0.00\);_(* &quot;-&quot;??_);_(@_)"/>
    <numFmt numFmtId="164" formatCode="_-* #,##0.00\ _₽_-;\-* #,##0.00\ _₽_-;_-* &quot;-&quot;??\ _₽_-;_-@_-"/>
    <numFmt numFmtId="165" formatCode="0.0"/>
    <numFmt numFmtId="166" formatCode="_-* #,##0.00_р_._-;\-* #,##0.00_р_._-;_-* &quot;-&quot;??_р_._-;_-@_-"/>
    <numFmt numFmtId="167" formatCode="_-* #,##0_р_._-;\-* #,##0_р_._-;_-* &quot;-&quot;??_р_._-;_-@_-"/>
    <numFmt numFmtId="168" formatCode="_(* #,##0.0_);_(* \(#,##0.0\);_(* &quot;-&quot;??_);_(@_)"/>
    <numFmt numFmtId="169" formatCode="_(* #,##0_);_(* \(#,##0\);_(* &quot;-&quot;??_);_(@_)"/>
    <numFmt numFmtId="170" formatCode="0.0%"/>
    <numFmt numFmtId="171" formatCode="#,##0.0"/>
    <numFmt numFmtId="172" formatCode="_-* #,##0.00_-;\-* #,##0.00_-;_-* &quot;-&quot;??_-;_-@_-"/>
    <numFmt numFmtId="173" formatCode="_-&quot;£&quot;* #,##0.00_-;\-&quot;£&quot;* #,##0.00_-;_-&quot;£&quot;* &quot;-&quot;??_-;_-@_-"/>
    <numFmt numFmtId="174" formatCode="_-* #,##0_-;\-* #,##0_-;_-* &quot;-&quot;??_-;_-@_-"/>
    <numFmt numFmtId="175" formatCode="_-* #,##0\ _€_-;\-* #,##0\ _€_-;_-* &quot;-&quot;??\ _€_-;_-@_-"/>
    <numFmt numFmtId="176" formatCode="###\ ###\ ###\ ###\ ##0"/>
    <numFmt numFmtId="177" formatCode="0.000"/>
    <numFmt numFmtId="178" formatCode="0.0000"/>
    <numFmt numFmtId="179" formatCode="_(* #,##0.0000_);_(* \(#,##0.0000\);_(* &quot;-&quot;??_);_(@_)"/>
    <numFmt numFmtId="180" formatCode="_-* #,##0.0_-;\-* #,##0.0_-;_-* &quot;-&quot;??_-;_-@_-"/>
    <numFmt numFmtId="181" formatCode="0_)"/>
    <numFmt numFmtId="182" formatCode="0.0000%"/>
    <numFmt numFmtId="183" formatCode="\+0%;\-0%;0%"/>
    <numFmt numFmtId="184" formatCode="_(* #,##0.000_);_(* \(#,##0.000\);_(* &quot;-&quot;??_);_(@_)"/>
  </numFmts>
  <fonts count="66">
    <font>
      <sz val="11"/>
      <color theme="1"/>
      <name val="Calibri"/>
      <family val="2"/>
      <scheme val="minor"/>
    </font>
    <font>
      <b/>
      <sz val="9"/>
      <color indexed="81"/>
      <name val="Tahoma"/>
      <family val="2"/>
    </font>
    <font>
      <sz val="9"/>
      <color indexed="81"/>
      <name val="Tahoma"/>
      <family val="2"/>
    </font>
    <font>
      <sz val="11"/>
      <color theme="1"/>
      <name val="Calibri"/>
      <family val="2"/>
      <scheme val="minor"/>
    </font>
    <font>
      <sz val="10"/>
      <name val="Arial Cyr"/>
      <charset val="204"/>
    </font>
    <font>
      <sz val="11"/>
      <color indexed="8"/>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17"/>
      <name val="Calibri"/>
      <family val="2"/>
    </font>
    <font>
      <sz val="11"/>
      <color indexed="20"/>
      <name val="Calibri"/>
      <family val="2"/>
    </font>
    <font>
      <sz val="11"/>
      <color indexed="60"/>
      <name val="Calibri"/>
      <family val="2"/>
    </font>
    <font>
      <sz val="11"/>
      <color indexed="62"/>
      <name val="Calibri"/>
      <family val="2"/>
    </font>
    <font>
      <b/>
      <sz val="11"/>
      <color indexed="63"/>
      <name val="Calibri"/>
      <family val="2"/>
    </font>
    <font>
      <b/>
      <sz val="11"/>
      <color indexed="52"/>
      <name val="Calibri"/>
      <family val="2"/>
    </font>
    <font>
      <sz val="11"/>
      <color indexed="52"/>
      <name val="Calibri"/>
      <family val="2"/>
    </font>
    <font>
      <b/>
      <sz val="11"/>
      <color indexed="9"/>
      <name val="Calibri"/>
      <family val="2"/>
    </font>
    <font>
      <sz val="11"/>
      <color indexed="10"/>
      <name val="Calibri"/>
      <family val="2"/>
    </font>
    <font>
      <i/>
      <sz val="11"/>
      <color indexed="23"/>
      <name val="Calibri"/>
      <family val="2"/>
    </font>
    <font>
      <b/>
      <sz val="11"/>
      <color indexed="8"/>
      <name val="Calibri"/>
      <family val="2"/>
    </font>
    <font>
      <sz val="11"/>
      <color indexed="9"/>
      <name val="Calibri"/>
      <family val="2"/>
    </font>
    <font>
      <sz val="8"/>
      <name val="Arial"/>
      <family val="2"/>
    </font>
    <font>
      <sz val="11"/>
      <name val="Times New Roman"/>
      <family val="1"/>
    </font>
    <font>
      <sz val="10"/>
      <name val="Arial"/>
      <family val="2"/>
      <charset val="204"/>
    </font>
    <font>
      <sz val="10"/>
      <name val="Arial"/>
      <family val="2"/>
    </font>
    <font>
      <sz val="10"/>
      <name val="Arial Cyr"/>
    </font>
    <font>
      <sz val="12"/>
      <color rgb="FF9C6500"/>
      <name val="Calibri"/>
      <family val="2"/>
      <scheme val="minor"/>
    </font>
    <font>
      <sz val="10"/>
      <color theme="1"/>
      <name val="Arial"/>
      <family val="2"/>
    </font>
    <font>
      <sz val="9"/>
      <color theme="1"/>
      <name val="Arial"/>
      <family val="2"/>
    </font>
    <font>
      <b/>
      <sz val="9"/>
      <color theme="1"/>
      <name val="Arial"/>
      <family val="2"/>
    </font>
    <font>
      <sz val="9"/>
      <color rgb="FFFF0000"/>
      <name val="Arial"/>
      <family val="2"/>
    </font>
    <font>
      <b/>
      <sz val="9"/>
      <color indexed="8"/>
      <name val="Arial"/>
      <family val="2"/>
    </font>
    <font>
      <sz val="9"/>
      <name val="Arial"/>
      <family val="2"/>
    </font>
    <font>
      <sz val="9"/>
      <color indexed="8"/>
      <name val="Arial"/>
      <family val="2"/>
    </font>
    <font>
      <b/>
      <sz val="9"/>
      <name val="Arial"/>
      <family val="2"/>
    </font>
    <font>
      <sz val="9"/>
      <color theme="0" tint="-0.499984740745262"/>
      <name val="Arial"/>
      <family val="2"/>
    </font>
    <font>
      <sz val="9"/>
      <color theme="0" tint="-0.249977111117893"/>
      <name val="Arial"/>
      <family val="2"/>
    </font>
    <font>
      <b/>
      <i/>
      <sz val="9"/>
      <color theme="1"/>
      <name val="Arial"/>
      <family val="2"/>
    </font>
    <font>
      <i/>
      <sz val="9"/>
      <color theme="0" tint="-0.249977111117893"/>
      <name val="Arial"/>
      <family val="2"/>
    </font>
    <font>
      <i/>
      <sz val="9"/>
      <color theme="1"/>
      <name val="Arial"/>
      <family val="2"/>
    </font>
    <font>
      <u/>
      <sz val="11"/>
      <color theme="10"/>
      <name val="Calibri"/>
      <family val="2"/>
      <scheme val="minor"/>
    </font>
    <font>
      <u/>
      <sz val="10"/>
      <color theme="10"/>
      <name val="Arial Cyr"/>
    </font>
    <font>
      <b/>
      <sz val="9"/>
      <color rgb="FFFF0000"/>
      <name val="Arial"/>
      <family val="2"/>
    </font>
    <font>
      <b/>
      <sz val="18"/>
      <color rgb="FF0074BC"/>
      <name val="Helvetica-Narrow"/>
      <family val="2"/>
    </font>
    <font>
      <b/>
      <sz val="14"/>
      <color rgb="FF0074BC"/>
      <name val="Helvetica-Narrow"/>
      <family val="2"/>
    </font>
    <font>
      <sz val="11"/>
      <color rgb="FF0074BC"/>
      <name val="Helvetica-Narrow"/>
    </font>
    <font>
      <sz val="9"/>
      <color rgb="FF000000"/>
      <name val="Arial"/>
      <family val="2"/>
    </font>
    <font>
      <vertAlign val="superscript"/>
      <sz val="9"/>
      <name val="Arial"/>
      <family val="2"/>
    </font>
    <font>
      <u/>
      <sz val="9"/>
      <color theme="10"/>
      <name val="Arial"/>
      <family val="2"/>
    </font>
    <font>
      <b/>
      <sz val="18"/>
      <color rgb="FFFF0000"/>
      <name val="Helvetica-Narrow"/>
      <family val="2"/>
    </font>
    <font>
      <sz val="9"/>
      <color theme="8"/>
      <name val="Arial"/>
      <family val="2"/>
    </font>
    <font>
      <u/>
      <sz val="9"/>
      <color theme="8"/>
      <name val="Arial"/>
      <family val="2"/>
    </font>
    <font>
      <sz val="10"/>
      <name val="Times Armenian"/>
    </font>
    <font>
      <b/>
      <sz val="10"/>
      <color theme="1"/>
      <name val="Arial"/>
      <family val="2"/>
    </font>
    <font>
      <i/>
      <sz val="9"/>
      <color theme="0" tint="-0.34998626667073579"/>
      <name val="Arial"/>
      <family val="2"/>
    </font>
    <font>
      <u/>
      <sz val="9"/>
      <color theme="4"/>
      <name val="Arial"/>
      <family val="2"/>
    </font>
    <font>
      <sz val="9"/>
      <color theme="1"/>
      <name val="Arial"/>
      <family val="2"/>
      <charset val="204"/>
    </font>
    <font>
      <sz val="9"/>
      <name val="Arial"/>
      <family val="2"/>
      <charset val="204"/>
    </font>
    <font>
      <b/>
      <sz val="9"/>
      <name val="Arial"/>
      <family val="2"/>
      <charset val="204"/>
    </font>
    <font>
      <b/>
      <sz val="9"/>
      <color theme="1"/>
      <name val="Arial"/>
      <family val="2"/>
      <charset val="204"/>
    </font>
    <font>
      <b/>
      <sz val="9"/>
      <color indexed="8"/>
      <name val="Arial"/>
      <family val="2"/>
      <charset val="204"/>
    </font>
    <font>
      <sz val="9"/>
      <color rgb="FFFF0000"/>
      <name val="Arial"/>
      <family val="2"/>
      <charset val="204"/>
    </font>
    <font>
      <sz val="9"/>
      <color rgb="FF000000"/>
      <name val="Arial"/>
      <family val="2"/>
      <charset val="204"/>
    </font>
    <font>
      <b/>
      <sz val="9"/>
      <color rgb="FFFF0000"/>
      <name val="Arial"/>
      <family val="2"/>
      <charset val="204"/>
    </font>
    <font>
      <b/>
      <sz val="11"/>
      <color theme="1"/>
      <name val="Calibri"/>
      <family val="2"/>
      <charset val="204"/>
      <scheme val="minor"/>
    </font>
  </fonts>
  <fills count="50">
    <fill>
      <patternFill patternType="none"/>
    </fill>
    <fill>
      <patternFill patternType="gray125"/>
    </fill>
    <fill>
      <patternFill patternType="solid">
        <fgColor rgb="FFFFFF00"/>
        <bgColor indexed="64"/>
      </patternFill>
    </fill>
    <fill>
      <patternFill patternType="solid">
        <fgColor theme="4" tint="0.79998168889431442"/>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0"/>
        <bgColor indexed="64"/>
      </patternFill>
    </fill>
    <fill>
      <patternFill patternType="solid">
        <fgColor theme="7"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9" tint="0.39997558519241921"/>
        <bgColor indexed="64"/>
      </patternFill>
    </fill>
    <fill>
      <patternFill patternType="solid">
        <fgColor theme="5" tint="0.79998168889431442"/>
        <bgColor indexed="64"/>
      </patternFill>
    </fill>
    <fill>
      <patternFill patternType="solid">
        <fgColor rgb="FFFFEB9C"/>
      </patternFill>
    </fill>
    <fill>
      <patternFill patternType="solid">
        <fgColor theme="7" tint="0.39997558519241921"/>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8" tint="0.39997558519241921"/>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5"/>
        <bgColor indexed="64"/>
      </patternFill>
    </fill>
    <fill>
      <patternFill patternType="solid">
        <fgColor theme="5" tint="0.39997558519241921"/>
        <bgColor indexed="64"/>
      </patternFill>
    </fill>
    <fill>
      <patternFill patternType="solid">
        <fgColor theme="7" tint="0.79998168889431442"/>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indexed="9"/>
        <bgColor indexed="64"/>
      </patternFill>
    </fill>
    <fill>
      <patternFill patternType="solid">
        <fgColor theme="6" tint="0.59999389629810485"/>
        <bgColor indexed="64"/>
      </patternFill>
    </fill>
    <fill>
      <patternFill patternType="solid">
        <fgColor theme="3" tint="0.59999389629810485"/>
        <bgColor indexed="64"/>
      </patternFill>
    </fill>
    <fill>
      <patternFill patternType="solid">
        <fgColor theme="2" tint="-9.9978637043366805E-2"/>
        <bgColor indexed="64"/>
      </patternFill>
    </fill>
    <fill>
      <patternFill patternType="solid">
        <fgColor theme="4"/>
        <bgColor indexed="64"/>
      </patternFill>
    </fill>
    <fill>
      <patternFill patternType="solid">
        <fgColor theme="3" tint="0.79998168889431442"/>
        <bgColor indexed="64"/>
      </patternFill>
    </fill>
  </fills>
  <borders count="119">
    <border>
      <left/>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bottom/>
      <diagonal/>
    </border>
    <border>
      <left/>
      <right style="thin">
        <color indexed="64"/>
      </right>
      <top/>
      <bottom style="thin">
        <color indexed="64"/>
      </bottom>
      <diagonal/>
    </border>
    <border>
      <left/>
      <right/>
      <top style="thin">
        <color auto="1"/>
      </top>
      <bottom style="medium">
        <color indexed="64"/>
      </bottom>
      <diagonal/>
    </border>
    <border>
      <left/>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auto="1"/>
      </bottom>
      <diagonal/>
    </border>
    <border>
      <left/>
      <right style="thin">
        <color indexed="64"/>
      </right>
      <top style="thin">
        <color indexed="64"/>
      </top>
      <bottom style="thin">
        <color auto="1"/>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diagonal/>
    </border>
    <border>
      <left/>
      <right style="medium">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indexed="55"/>
      </left>
      <right/>
      <top style="double">
        <color indexed="55"/>
      </top>
      <bottom/>
      <diagonal/>
    </border>
    <border>
      <left/>
      <right/>
      <top style="double">
        <color indexed="55"/>
      </top>
      <bottom/>
      <diagonal/>
    </border>
    <border>
      <left/>
      <right style="double">
        <color indexed="55"/>
      </right>
      <top style="double">
        <color indexed="55"/>
      </top>
      <bottom/>
      <diagonal/>
    </border>
    <border>
      <left style="double">
        <color indexed="55"/>
      </left>
      <right/>
      <top/>
      <bottom/>
      <diagonal/>
    </border>
    <border>
      <left/>
      <right style="double">
        <color indexed="55"/>
      </right>
      <top/>
      <bottom/>
      <diagonal/>
    </border>
    <border>
      <left style="double">
        <color indexed="55"/>
      </left>
      <right/>
      <top/>
      <bottom style="double">
        <color indexed="55"/>
      </bottom>
      <diagonal/>
    </border>
    <border>
      <left/>
      <right/>
      <top/>
      <bottom style="double">
        <color indexed="55"/>
      </bottom>
      <diagonal/>
    </border>
    <border>
      <left/>
      <right style="double">
        <color indexed="55"/>
      </right>
      <top/>
      <bottom style="double">
        <color indexed="55"/>
      </bottom>
      <diagonal/>
    </border>
    <border>
      <left style="hair">
        <color indexed="64"/>
      </left>
      <right style="hair">
        <color indexed="64"/>
      </right>
      <top style="medium">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right/>
      <top style="thin">
        <color auto="1"/>
      </top>
      <bottom style="thin">
        <color auto="1"/>
      </bottom>
      <diagonal/>
    </border>
    <border>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s>
  <cellStyleXfs count="130">
    <xf numFmtId="0" fontId="0" fillId="0" borderId="0"/>
    <xf numFmtId="9" fontId="3" fillId="0" borderId="0" applyFont="0" applyFill="0" applyBorder="0" applyAlignment="0" applyProtection="0"/>
    <xf numFmtId="0" fontId="4" fillId="0" borderId="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17" borderId="0" applyNumberFormat="0" applyBorder="0" applyAlignment="0" applyProtection="0"/>
    <xf numFmtId="0" fontId="21" fillId="18" borderId="0" applyNumberFormat="0" applyBorder="0" applyAlignment="0" applyProtection="0"/>
    <xf numFmtId="0" fontId="21" fillId="15" borderId="0" applyNumberFormat="0" applyBorder="0" applyAlignment="0" applyProtection="0"/>
    <xf numFmtId="0" fontId="21" fillId="16" borderId="0" applyNumberFormat="0" applyBorder="0" applyAlignment="0" applyProtection="0"/>
    <xf numFmtId="0" fontId="21"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166" fontId="4" fillId="0" borderId="0" applyFont="0" applyFill="0" applyBorder="0" applyAlignment="0" applyProtection="0"/>
    <xf numFmtId="9" fontId="4" fillId="0" borderId="0" applyFont="0" applyFill="0" applyBorder="0" applyAlignment="0" applyProtection="0"/>
    <xf numFmtId="0" fontId="21" fillId="22" borderId="0" applyNumberFormat="0" applyBorder="0" applyAlignment="0" applyProtection="0"/>
    <xf numFmtId="0" fontId="21" fillId="23" borderId="0" applyNumberFormat="0" applyBorder="0" applyAlignment="0" applyProtection="0"/>
    <xf numFmtId="0" fontId="21" fillId="24" borderId="0" applyNumberFormat="0" applyBorder="0" applyAlignment="0" applyProtection="0"/>
    <xf numFmtId="0" fontId="21" fillId="19" borderId="0" applyNumberFormat="0" applyBorder="0" applyAlignment="0" applyProtection="0"/>
    <xf numFmtId="0" fontId="21" fillId="20" borderId="0" applyNumberFormat="0" applyBorder="0" applyAlignment="0" applyProtection="0"/>
    <xf numFmtId="0" fontId="21" fillId="25" borderId="0" applyNumberFormat="0" applyBorder="0" applyAlignment="0" applyProtection="0"/>
    <xf numFmtId="0" fontId="13" fillId="13" borderId="51" applyNumberFormat="0" applyAlignment="0" applyProtection="0"/>
    <xf numFmtId="0" fontId="14" fillId="26" borderId="58" applyNumberFormat="0" applyAlignment="0" applyProtection="0"/>
    <xf numFmtId="0" fontId="15" fillId="26" borderId="51" applyNumberFormat="0" applyAlignment="0" applyProtection="0"/>
    <xf numFmtId="0" fontId="7" fillId="0" borderId="53" applyNumberFormat="0" applyFill="0" applyAlignment="0" applyProtection="0"/>
    <xf numFmtId="0" fontId="8" fillId="0" borderId="54" applyNumberFormat="0" applyFill="0" applyAlignment="0" applyProtection="0"/>
    <xf numFmtId="0" fontId="9" fillId="0" borderId="55" applyNumberFormat="0" applyFill="0" applyAlignment="0" applyProtection="0"/>
    <xf numFmtId="0" fontId="9" fillId="0" borderId="0" applyNumberFormat="0" applyFill="0" applyBorder="0" applyAlignment="0" applyProtection="0"/>
    <xf numFmtId="0" fontId="20" fillId="0" borderId="59" applyNumberFormat="0" applyFill="0" applyAlignment="0" applyProtection="0"/>
    <xf numFmtId="0" fontId="17" fillId="27" borderId="52" applyNumberFormat="0" applyAlignment="0" applyProtection="0"/>
    <xf numFmtId="0" fontId="6" fillId="0" borderId="0" applyNumberFormat="0" applyFill="0" applyBorder="0" applyAlignment="0" applyProtection="0"/>
    <xf numFmtId="0" fontId="12" fillId="28" borderId="0" applyNumberFormat="0" applyBorder="0" applyAlignment="0" applyProtection="0"/>
    <xf numFmtId="0" fontId="11" fillId="9" borderId="0" applyNumberFormat="0" applyBorder="0" applyAlignment="0" applyProtection="0"/>
    <xf numFmtId="0" fontId="19" fillId="0" borderId="0" applyNumberFormat="0" applyFill="0" applyBorder="0" applyAlignment="0" applyProtection="0"/>
    <xf numFmtId="0" fontId="22" fillId="29" borderId="57" applyNumberFormat="0" applyFont="0" applyAlignment="0" applyProtection="0"/>
    <xf numFmtId="9" fontId="4" fillId="0" borderId="0" applyFont="0" applyFill="0" applyBorder="0" applyAlignment="0" applyProtection="0"/>
    <xf numFmtId="0" fontId="16" fillId="0" borderId="56" applyNumberFormat="0" applyFill="0" applyAlignment="0" applyProtection="0"/>
    <xf numFmtId="0" fontId="18" fillId="0" borderId="0" applyNumberFormat="0" applyFill="0" applyBorder="0" applyAlignment="0" applyProtection="0"/>
    <xf numFmtId="166" fontId="4" fillId="0" borderId="0" applyFont="0" applyFill="0" applyBorder="0" applyAlignment="0" applyProtection="0"/>
    <xf numFmtId="0" fontId="10" fillId="10" borderId="0" applyNumberFormat="0" applyBorder="0" applyAlignment="0" applyProtection="0"/>
    <xf numFmtId="43" fontId="3" fillId="0" borderId="0" applyFont="0" applyFill="0" applyBorder="0" applyAlignment="0" applyProtection="0"/>
    <xf numFmtId="0" fontId="24" fillId="0" borderId="0"/>
    <xf numFmtId="0" fontId="25" fillId="0" borderId="0"/>
    <xf numFmtId="172" fontId="25" fillId="0" borderId="0" applyFont="0" applyFill="0" applyBorder="0" applyAlignment="0" applyProtection="0"/>
    <xf numFmtId="9" fontId="25" fillId="0" borderId="0" applyFont="0" applyFill="0" applyBorder="0" applyAlignment="0" applyProtection="0"/>
    <xf numFmtId="0" fontId="25" fillId="0" borderId="0"/>
    <xf numFmtId="0" fontId="26" fillId="0" borderId="0"/>
    <xf numFmtId="9" fontId="26" fillId="0" borderId="0" applyFont="0" applyFill="0" applyBorder="0" applyAlignment="0" applyProtection="0"/>
    <xf numFmtId="166" fontId="26" fillId="0" borderId="0" applyFont="0" applyFill="0" applyBorder="0" applyAlignment="0" applyProtection="0"/>
    <xf numFmtId="0" fontId="22" fillId="0" borderId="0"/>
    <xf numFmtId="0" fontId="25" fillId="0" borderId="0"/>
    <xf numFmtId="173" fontId="25" fillId="0" borderId="0" applyFont="0" applyFill="0" applyBorder="0" applyAlignment="0" applyProtection="0"/>
    <xf numFmtId="9" fontId="22" fillId="0" borderId="0" applyFont="0" applyFill="0" applyBorder="0" applyAlignment="0" applyProtection="0"/>
    <xf numFmtId="4" fontId="22" fillId="0" borderId="0" applyFont="0" applyFill="0" applyBorder="0" applyAlignment="0" applyProtection="0"/>
    <xf numFmtId="0" fontId="25" fillId="0" borderId="0"/>
    <xf numFmtId="9" fontId="25" fillId="0" borderId="0" applyFont="0" applyFill="0" applyBorder="0" applyAlignment="0" applyProtection="0"/>
    <xf numFmtId="43" fontId="5" fillId="0" borderId="0" applyFont="0" applyFill="0" applyBorder="0" applyAlignment="0" applyProtection="0"/>
    <xf numFmtId="9" fontId="5" fillId="0" borderId="0" applyFont="0" applyFill="0" applyBorder="0" applyAlignment="0" applyProtection="0"/>
    <xf numFmtId="0" fontId="22"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27" fillId="32" borderId="0" applyNumberFormat="0" applyBorder="0" applyAlignment="0" applyProtection="0"/>
    <xf numFmtId="172" fontId="3" fillId="0" borderId="0" applyFont="0" applyFill="0" applyBorder="0" applyAlignment="0" applyProtection="0"/>
    <xf numFmtId="172" fontId="25" fillId="0" borderId="0" applyFont="0" applyFill="0" applyBorder="0" applyAlignment="0" applyProtection="0"/>
    <xf numFmtId="9" fontId="25" fillId="0" borderId="0" applyFont="0" applyFill="0" applyBorder="0" applyAlignment="0" applyProtection="0"/>
    <xf numFmtId="0" fontId="25" fillId="0" borderId="0"/>
    <xf numFmtId="9" fontId="22" fillId="0" borderId="0" applyFont="0" applyFill="0" applyBorder="0" applyAlignment="0" applyProtection="0"/>
    <xf numFmtId="0" fontId="22" fillId="0" borderId="0"/>
    <xf numFmtId="0" fontId="3" fillId="0" borderId="0"/>
    <xf numFmtId="9" fontId="22"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0" fontId="22" fillId="0" borderId="0"/>
    <xf numFmtId="0" fontId="3" fillId="0" borderId="0"/>
    <xf numFmtId="172" fontId="22"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43" fontId="25" fillId="0" borderId="0" applyFont="0" applyFill="0" applyBorder="0" applyAlignment="0" applyProtection="0"/>
    <xf numFmtId="0" fontId="3" fillId="0" borderId="0"/>
    <xf numFmtId="0" fontId="3" fillId="0" borderId="0"/>
    <xf numFmtId="44" fontId="25" fillId="0" borderId="0" applyFont="0" applyFill="0" applyBorder="0" applyAlignment="0" applyProtection="0"/>
    <xf numFmtId="9" fontId="28" fillId="0" borderId="0" applyFont="0" applyFill="0" applyBorder="0" applyAlignment="0" applyProtection="0"/>
    <xf numFmtId="0" fontId="3" fillId="0" borderId="0"/>
    <xf numFmtId="0" fontId="23" fillId="0" borderId="0"/>
    <xf numFmtId="0" fontId="13" fillId="13" borderId="62" applyNumberFormat="0" applyAlignment="0" applyProtection="0"/>
    <xf numFmtId="0" fontId="14" fillId="26" borderId="64" applyNumberFormat="0" applyAlignment="0" applyProtection="0"/>
    <xf numFmtId="0" fontId="15" fillId="26" borderId="62" applyNumberFormat="0" applyAlignment="0" applyProtection="0"/>
    <xf numFmtId="0" fontId="20" fillId="0" borderId="65" applyNumberFormat="0" applyFill="0" applyAlignment="0" applyProtection="0"/>
    <xf numFmtId="0" fontId="22" fillId="29" borderId="63" applyNumberFormat="0" applyFont="0" applyAlignment="0" applyProtection="0"/>
    <xf numFmtId="0" fontId="41" fillId="0" borderId="0" applyNumberFormat="0" applyFill="0" applyBorder="0" applyAlignment="0" applyProtection="0"/>
    <xf numFmtId="0" fontId="25" fillId="0" borderId="0"/>
    <xf numFmtId="0" fontId="42" fillId="0" borderId="0" applyNumberFormat="0" applyFill="0" applyBorder="0" applyAlignment="0" applyProtection="0"/>
    <xf numFmtId="0" fontId="13" fillId="13" borderId="83" applyNumberFormat="0" applyAlignment="0" applyProtection="0"/>
    <xf numFmtId="0" fontId="14" fillId="26" borderId="85" applyNumberFormat="0" applyAlignment="0" applyProtection="0"/>
    <xf numFmtId="0" fontId="15" fillId="26" borderId="83" applyNumberFormat="0" applyAlignment="0" applyProtection="0"/>
    <xf numFmtId="0" fontId="20" fillId="0" borderId="86" applyNumberFormat="0" applyFill="0" applyAlignment="0" applyProtection="0"/>
    <xf numFmtId="0" fontId="22" fillId="29" borderId="84" applyNumberFormat="0" applyFont="0" applyAlignment="0" applyProtection="0"/>
    <xf numFmtId="0" fontId="44" fillId="44" borderId="0">
      <alignment horizontal="left"/>
    </xf>
    <xf numFmtId="0" fontId="53" fillId="0" borderId="0"/>
    <xf numFmtId="0" fontId="13" fillId="13" borderId="100" applyNumberFormat="0" applyAlignment="0" applyProtection="0"/>
    <xf numFmtId="0" fontId="14" fillId="26" borderId="102" applyNumberFormat="0" applyAlignment="0" applyProtection="0"/>
    <xf numFmtId="0" fontId="15" fillId="26" borderId="100" applyNumberFormat="0" applyAlignment="0" applyProtection="0"/>
    <xf numFmtId="0" fontId="20" fillId="0" borderId="103" applyNumberFormat="0" applyFill="0" applyAlignment="0" applyProtection="0"/>
    <xf numFmtId="0" fontId="22" fillId="29" borderId="101" applyNumberFormat="0" applyFont="0" applyAlignment="0" applyProtection="0"/>
    <xf numFmtId="164" fontId="3" fillId="0" borderId="0" applyFont="0" applyFill="0" applyBorder="0" applyAlignment="0" applyProtection="0"/>
    <xf numFmtId="164" fontId="5"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25" fillId="0" borderId="0" applyFont="0" applyFill="0" applyBorder="0" applyAlignment="0" applyProtection="0"/>
    <xf numFmtId="0" fontId="13" fillId="13" borderId="100" applyNumberFormat="0" applyAlignment="0" applyProtection="0"/>
    <xf numFmtId="0" fontId="14" fillId="26" borderId="102" applyNumberFormat="0" applyAlignment="0" applyProtection="0"/>
    <xf numFmtId="0" fontId="15" fillId="26" borderId="100" applyNumberFormat="0" applyAlignment="0" applyProtection="0"/>
    <xf numFmtId="0" fontId="20" fillId="0" borderId="103" applyNumberFormat="0" applyFill="0" applyAlignment="0" applyProtection="0"/>
    <xf numFmtId="0" fontId="22" fillId="29" borderId="101" applyNumberFormat="0" applyFont="0" applyAlignment="0" applyProtection="0"/>
    <xf numFmtId="0" fontId="13" fillId="13" borderId="104" applyNumberFormat="0" applyAlignment="0" applyProtection="0"/>
    <xf numFmtId="0" fontId="14" fillId="26" borderId="106" applyNumberFormat="0" applyAlignment="0" applyProtection="0"/>
    <xf numFmtId="0" fontId="15" fillId="26" borderId="104" applyNumberFormat="0" applyAlignment="0" applyProtection="0"/>
    <xf numFmtId="0" fontId="20" fillId="0" borderId="107" applyNumberFormat="0" applyFill="0" applyAlignment="0" applyProtection="0"/>
    <xf numFmtId="0" fontId="22" fillId="29" borderId="105" applyNumberFormat="0" applyFont="0" applyAlignment="0" applyProtection="0"/>
  </cellStyleXfs>
  <cellXfs count="1359">
    <xf numFmtId="0" fontId="0" fillId="0" borderId="0" xfId="0"/>
    <xf numFmtId="0" fontId="29" fillId="0" borderId="0" xfId="0" applyFont="1"/>
    <xf numFmtId="2" fontId="29" fillId="0" borderId="0" xfId="0" applyNumberFormat="1" applyFont="1"/>
    <xf numFmtId="0" fontId="29" fillId="0" borderId="0" xfId="0" applyFont="1" applyBorder="1" applyAlignment="1">
      <alignment horizontal="center" vertical="center" wrapText="1"/>
    </xf>
    <xf numFmtId="0" fontId="29" fillId="0" borderId="0" xfId="0" applyFont="1" applyBorder="1" applyAlignment="1">
      <alignment vertical="center" wrapText="1"/>
    </xf>
    <xf numFmtId="2" fontId="29" fillId="0" borderId="0" xfId="0" applyNumberFormat="1" applyFont="1" applyFill="1" applyBorder="1"/>
    <xf numFmtId="0" fontId="29" fillId="0" borderId="0" xfId="0" applyFont="1" applyFill="1" applyBorder="1"/>
    <xf numFmtId="2" fontId="29" fillId="0" borderId="0" xfId="0" applyNumberFormat="1" applyFont="1" applyFill="1" applyBorder="1" applyAlignment="1">
      <alignment wrapText="1"/>
    </xf>
    <xf numFmtId="0" fontId="29" fillId="0" borderId="0" xfId="0" applyFont="1" applyFill="1" applyBorder="1" applyAlignment="1">
      <alignment horizontal="left"/>
    </xf>
    <xf numFmtId="1" fontId="29" fillId="0" borderId="0" xfId="0" applyNumberFormat="1" applyFont="1" applyFill="1" applyBorder="1"/>
    <xf numFmtId="165" fontId="29" fillId="0" borderId="0" xfId="0" applyNumberFormat="1" applyFont="1" applyFill="1" applyBorder="1"/>
    <xf numFmtId="1" fontId="29" fillId="0" borderId="0" xfId="0" applyNumberFormat="1" applyFont="1" applyFill="1" applyBorder="1" applyAlignment="1"/>
    <xf numFmtId="0" fontId="29" fillId="0" borderId="60" xfId="0" applyFont="1" applyBorder="1" applyAlignment="1">
      <alignment horizontal="center" vertical="center" wrapText="1"/>
    </xf>
    <xf numFmtId="0" fontId="29" fillId="0" borderId="67" xfId="0" applyFont="1" applyBorder="1" applyAlignment="1">
      <alignment horizontal="center" vertical="center" wrapText="1"/>
    </xf>
    <xf numFmtId="167" fontId="29" fillId="0" borderId="0" xfId="0" applyNumberFormat="1" applyFont="1"/>
    <xf numFmtId="0" fontId="29" fillId="0" borderId="60" xfId="0" applyFont="1" applyBorder="1"/>
    <xf numFmtId="167" fontId="29" fillId="0" borderId="60" xfId="0" applyNumberFormat="1" applyFont="1" applyBorder="1"/>
    <xf numFmtId="0" fontId="29" fillId="0" borderId="69" xfId="0" applyFont="1" applyBorder="1"/>
    <xf numFmtId="169" fontId="29" fillId="0" borderId="69" xfId="48" applyNumberFormat="1" applyFont="1" applyBorder="1"/>
    <xf numFmtId="169" fontId="29" fillId="0" borderId="0" xfId="48" applyNumberFormat="1" applyFont="1" applyBorder="1"/>
    <xf numFmtId="169" fontId="29" fillId="0" borderId="0" xfId="48" applyNumberFormat="1" applyFont="1" applyFill="1" applyBorder="1"/>
    <xf numFmtId="169" fontId="29" fillId="0" borderId="60" xfId="48" applyNumberFormat="1" applyFont="1" applyBorder="1"/>
    <xf numFmtId="169" fontId="29" fillId="0" borderId="60" xfId="48" applyNumberFormat="1" applyFont="1" applyFill="1" applyBorder="1"/>
    <xf numFmtId="169" fontId="30" fillId="0" borderId="60" xfId="48" applyNumberFormat="1" applyFont="1" applyFill="1" applyBorder="1"/>
    <xf numFmtId="169" fontId="30" fillId="0" borderId="0" xfId="48" applyNumberFormat="1" applyFont="1" applyFill="1" applyBorder="1"/>
    <xf numFmtId="9" fontId="29" fillId="0" borderId="0" xfId="0" applyNumberFormat="1" applyFont="1" applyFill="1" applyBorder="1" applyAlignment="1">
      <alignment horizontal="right"/>
    </xf>
    <xf numFmtId="9" fontId="29" fillId="0" borderId="0" xfId="0" applyNumberFormat="1" applyFont="1" applyFill="1" applyBorder="1"/>
    <xf numFmtId="0" fontId="30" fillId="0" borderId="0" xfId="0" applyFont="1" applyFill="1" applyBorder="1"/>
    <xf numFmtId="43" fontId="29" fillId="0" borderId="0" xfId="0" applyNumberFormat="1" applyFont="1" applyFill="1" applyBorder="1"/>
    <xf numFmtId="169" fontId="29" fillId="0" borderId="0" xfId="0" applyNumberFormat="1" applyFont="1" applyFill="1" applyBorder="1"/>
    <xf numFmtId="0" fontId="32" fillId="0" borderId="0" xfId="0" applyFont="1"/>
    <xf numFmtId="0" fontId="32" fillId="0" borderId="0" xfId="0" applyFont="1" applyFill="1" applyBorder="1" applyAlignment="1">
      <alignment horizontal="left" indent="1"/>
    </xf>
    <xf numFmtId="0" fontId="32" fillId="0" borderId="0" xfId="0" applyFont="1" applyAlignment="1">
      <alignment horizontal="left" indent="1"/>
    </xf>
    <xf numFmtId="2" fontId="29" fillId="3" borderId="45" xfId="0" applyNumberFormat="1" applyFont="1" applyFill="1" applyBorder="1"/>
    <xf numFmtId="2" fontId="29" fillId="3" borderId="50" xfId="0" applyNumberFormat="1" applyFont="1" applyFill="1" applyBorder="1" applyAlignment="1">
      <alignment horizontal="left"/>
    </xf>
    <xf numFmtId="9" fontId="29" fillId="3" borderId="36" xfId="1" applyFont="1" applyFill="1" applyBorder="1"/>
    <xf numFmtId="0" fontId="29" fillId="0" borderId="0" xfId="0" applyFont="1" applyAlignment="1">
      <alignment horizontal="left"/>
    </xf>
    <xf numFmtId="2" fontId="29" fillId="36" borderId="60" xfId="0" applyNumberFormat="1" applyFont="1" applyFill="1" applyBorder="1"/>
    <xf numFmtId="2" fontId="30" fillId="36" borderId="60" xfId="0" applyNumberFormat="1" applyFont="1" applyFill="1" applyBorder="1" applyAlignment="1">
      <alignment horizontal="center" vertical="center" wrapText="1"/>
    </xf>
    <xf numFmtId="2" fontId="30" fillId="36" borderId="60" xfId="0" applyNumberFormat="1" applyFont="1" applyFill="1" applyBorder="1" applyAlignment="1">
      <alignment horizontal="center" vertical="center"/>
    </xf>
    <xf numFmtId="0" fontId="30" fillId="36" borderId="60" xfId="0" applyFont="1" applyFill="1" applyBorder="1" applyAlignment="1">
      <alignment horizontal="center" vertical="center" wrapText="1"/>
    </xf>
    <xf numFmtId="2" fontId="30" fillId="7" borderId="0" xfId="0" applyNumberFormat="1" applyFont="1" applyFill="1" applyBorder="1" applyAlignment="1">
      <alignment horizontal="left" vertical="center"/>
    </xf>
    <xf numFmtId="2" fontId="29" fillId="7" borderId="0" xfId="0" applyNumberFormat="1" applyFont="1" applyFill="1" applyBorder="1"/>
    <xf numFmtId="9" fontId="29" fillId="7" borderId="0" xfId="1" applyFont="1" applyFill="1" applyBorder="1"/>
    <xf numFmtId="0" fontId="29" fillId="7" borderId="0" xfId="0" applyFont="1" applyFill="1" applyBorder="1" applyAlignment="1">
      <alignment horizontal="center" wrapText="1"/>
    </xf>
    <xf numFmtId="2" fontId="29" fillId="0" borderId="0" xfId="0" applyNumberFormat="1" applyFont="1" applyFill="1" applyBorder="1" applyAlignment="1">
      <alignment horizontal="left" vertical="center" indent="1"/>
    </xf>
    <xf numFmtId="169" fontId="30" fillId="0" borderId="0" xfId="48" applyNumberFormat="1" applyFont="1" applyFill="1" applyBorder="1" applyAlignment="1">
      <alignment horizontal="left" vertical="center"/>
    </xf>
    <xf numFmtId="43" fontId="29" fillId="0" borderId="0" xfId="48" applyNumberFormat="1" applyFont="1" applyFill="1" applyBorder="1"/>
    <xf numFmtId="169" fontId="29" fillId="0" borderId="0" xfId="48" applyNumberFormat="1" applyFont="1" applyFill="1" applyBorder="1" applyAlignment="1">
      <alignment horizontal="center" vertical="center"/>
    </xf>
    <xf numFmtId="9" fontId="29" fillId="0" borderId="0" xfId="1" applyFont="1" applyFill="1" applyBorder="1" applyAlignment="1">
      <alignment horizontal="center" vertical="center"/>
    </xf>
    <xf numFmtId="2" fontId="30" fillId="7" borderId="61" xfId="0" applyNumberFormat="1" applyFont="1" applyFill="1" applyBorder="1" applyAlignment="1">
      <alignment horizontal="left" vertical="center"/>
    </xf>
    <xf numFmtId="169" fontId="30" fillId="7" borderId="61" xfId="48" applyNumberFormat="1" applyFont="1" applyFill="1" applyBorder="1" applyAlignment="1">
      <alignment horizontal="left" vertical="center"/>
    </xf>
    <xf numFmtId="0" fontId="29" fillId="0" borderId="0" xfId="0" applyFont="1" applyFill="1"/>
    <xf numFmtId="0" fontId="30" fillId="0" borderId="0" xfId="0" applyFont="1" applyFill="1" applyBorder="1" applyAlignment="1">
      <alignment horizontal="center"/>
    </xf>
    <xf numFmtId="0" fontId="33" fillId="0" borderId="0" xfId="0" applyFont="1"/>
    <xf numFmtId="1" fontId="29" fillId="0" borderId="0" xfId="0" applyNumberFormat="1" applyFont="1" applyFill="1" applyBorder="1" applyAlignment="1">
      <alignment horizontal="center"/>
    </xf>
    <xf numFmtId="2" fontId="29" fillId="0" borderId="0" xfId="0" applyNumberFormat="1" applyFont="1" applyFill="1" applyBorder="1" applyAlignment="1">
      <alignment horizontal="left"/>
    </xf>
    <xf numFmtId="9" fontId="29" fillId="0" borderId="0" xfId="0" applyNumberFormat="1" applyFont="1" applyFill="1" applyBorder="1" applyAlignment="1">
      <alignment horizontal="center"/>
    </xf>
    <xf numFmtId="0" fontId="33" fillId="0" borderId="0" xfId="49" applyFont="1" applyFill="1" applyBorder="1" applyAlignment="1">
      <alignment horizontal="left" wrapText="1"/>
    </xf>
    <xf numFmtId="0" fontId="34" fillId="0" borderId="0" xfId="49" applyFont="1" applyFill="1" applyBorder="1" applyAlignment="1">
      <alignment horizontal="center" wrapText="1"/>
    </xf>
    <xf numFmtId="9" fontId="33" fillId="0" borderId="0" xfId="49" applyNumberFormat="1" applyFont="1" applyFill="1" applyBorder="1" applyAlignment="1">
      <alignment horizontal="center"/>
    </xf>
    <xf numFmtId="1" fontId="33" fillId="0" borderId="0" xfId="49" applyNumberFormat="1" applyFont="1" applyFill="1" applyBorder="1" applyAlignment="1">
      <alignment horizontal="center"/>
    </xf>
    <xf numFmtId="0" fontId="34" fillId="0" borderId="0" xfId="49" applyFont="1" applyFill="1" applyBorder="1" applyAlignment="1">
      <alignment horizontal="left" wrapText="1"/>
    </xf>
    <xf numFmtId="1" fontId="33" fillId="0" borderId="0" xfId="49" applyNumberFormat="1" applyFont="1" applyFill="1" applyBorder="1" applyAlignment="1">
      <alignment wrapText="1"/>
    </xf>
    <xf numFmtId="1" fontId="33" fillId="0" borderId="0" xfId="49" applyNumberFormat="1" applyFont="1" applyFill="1" applyBorder="1" applyAlignment="1">
      <alignment horizontal="right"/>
    </xf>
    <xf numFmtId="178" fontId="34" fillId="0" borderId="0" xfId="49" applyNumberFormat="1" applyFont="1" applyFill="1" applyBorder="1" applyAlignment="1">
      <alignment horizontal="left" wrapText="1"/>
    </xf>
    <xf numFmtId="4" fontId="29" fillId="0" borderId="0" xfId="0" applyNumberFormat="1" applyFont="1" applyBorder="1"/>
    <xf numFmtId="0" fontId="30" fillId="0" borderId="0" xfId="0" applyFont="1" applyBorder="1"/>
    <xf numFmtId="9" fontId="29" fillId="0" borderId="0" xfId="0" applyNumberFormat="1" applyFont="1"/>
    <xf numFmtId="0" fontId="33" fillId="0" borderId="41" xfId="0" applyFont="1" applyFill="1" applyBorder="1"/>
    <xf numFmtId="0" fontId="33" fillId="0" borderId="0" xfId="0" applyFont="1" applyFill="1" applyBorder="1"/>
    <xf numFmtId="3" fontId="33" fillId="0" borderId="0" xfId="0" applyNumberFormat="1" applyFont="1" applyFill="1" applyBorder="1" applyAlignment="1">
      <alignment horizontal="center"/>
    </xf>
    <xf numFmtId="0" fontId="33" fillId="0" borderId="0" xfId="0" applyFont="1" applyFill="1" applyBorder="1" applyAlignment="1">
      <alignment horizontal="center"/>
    </xf>
    <xf numFmtId="9" fontId="33" fillId="0" borderId="0" xfId="0" applyNumberFormat="1" applyFont="1" applyFill="1" applyBorder="1" applyAlignment="1">
      <alignment horizontal="center"/>
    </xf>
    <xf numFmtId="1" fontId="29" fillId="0" borderId="0" xfId="0" applyNumberFormat="1" applyFont="1"/>
    <xf numFmtId="9" fontId="29" fillId="0" borderId="0" xfId="1" applyFont="1"/>
    <xf numFmtId="38" fontId="29" fillId="0" borderId="0" xfId="0" applyNumberFormat="1" applyFont="1"/>
    <xf numFmtId="3" fontId="29" fillId="0" borderId="0" xfId="0" applyNumberFormat="1" applyFont="1"/>
    <xf numFmtId="38" fontId="29" fillId="0" borderId="0" xfId="0" applyNumberFormat="1" applyFont="1" applyFill="1" applyBorder="1"/>
    <xf numFmtId="0" fontId="30" fillId="0" borderId="50" xfId="0" applyFont="1" applyFill="1" applyBorder="1"/>
    <xf numFmtId="1" fontId="30" fillId="0" borderId="36" xfId="0" applyNumberFormat="1" applyFont="1" applyFill="1" applyBorder="1"/>
    <xf numFmtId="2" fontId="30" fillId="7" borderId="0" xfId="0" applyNumberFormat="1" applyFont="1" applyFill="1" applyBorder="1"/>
    <xf numFmtId="2" fontId="30" fillId="7" borderId="0" xfId="0" applyNumberFormat="1" applyFont="1" applyFill="1" applyBorder="1" applyAlignment="1">
      <alignment horizontal="center"/>
    </xf>
    <xf numFmtId="2" fontId="30" fillId="0" borderId="0" xfId="0" applyNumberFormat="1" applyFont="1" applyFill="1" applyBorder="1" applyAlignment="1">
      <alignment horizontal="right"/>
    </xf>
    <xf numFmtId="2" fontId="30" fillId="0" borderId="60" xfId="0" applyNumberFormat="1" applyFont="1" applyFill="1" applyBorder="1"/>
    <xf numFmtId="2" fontId="29" fillId="0" borderId="60" xfId="0" applyNumberFormat="1" applyFont="1" applyFill="1" applyBorder="1"/>
    <xf numFmtId="169" fontId="30" fillId="7" borderId="69" xfId="48" applyNumberFormat="1" applyFont="1" applyFill="1" applyBorder="1"/>
    <xf numFmtId="169" fontId="29" fillId="7" borderId="0" xfId="48" applyNumberFormat="1" applyFont="1" applyFill="1" applyBorder="1"/>
    <xf numFmtId="2" fontId="29" fillId="3" borderId="50" xfId="0" applyNumberFormat="1" applyFont="1" applyFill="1" applyBorder="1"/>
    <xf numFmtId="0" fontId="30" fillId="0" borderId="0" xfId="0" applyFont="1" applyFill="1" applyBorder="1" applyAlignment="1">
      <alignment horizontal="left"/>
    </xf>
    <xf numFmtId="165" fontId="29" fillId="0" borderId="0" xfId="0" applyNumberFormat="1" applyFont="1" applyFill="1" applyBorder="1" applyAlignment="1">
      <alignment horizontal="right"/>
    </xf>
    <xf numFmtId="2" fontId="29" fillId="0" borderId="0" xfId="0" applyNumberFormat="1" applyFont="1" applyFill="1"/>
    <xf numFmtId="2" fontId="30" fillId="0" borderId="0" xfId="0" applyNumberFormat="1" applyFont="1" applyFill="1" applyBorder="1"/>
    <xf numFmtId="2" fontId="30" fillId="0" borderId="0" xfId="0" applyNumberFormat="1" applyFont="1" applyFill="1" applyBorder="1" applyAlignment="1">
      <alignment horizontal="center" vertical="center" wrapText="1"/>
    </xf>
    <xf numFmtId="2" fontId="30" fillId="0" borderId="0" xfId="0" applyNumberFormat="1" applyFont="1" applyFill="1" applyBorder="1" applyAlignment="1">
      <alignment vertical="center" wrapText="1"/>
    </xf>
    <xf numFmtId="2" fontId="30" fillId="0" borderId="0" xfId="0" applyNumberFormat="1" applyFont="1" applyFill="1" applyBorder="1" applyAlignment="1">
      <alignment horizontal="center" vertical="center"/>
    </xf>
    <xf numFmtId="168" fontId="29" fillId="0" borderId="0" xfId="48" applyNumberFormat="1" applyFont="1" applyFill="1" applyBorder="1"/>
    <xf numFmtId="1" fontId="29" fillId="0" borderId="0" xfId="0" applyNumberFormat="1" applyFont="1" applyFill="1" applyBorder="1" applyAlignment="1">
      <alignment horizontal="right"/>
    </xf>
    <xf numFmtId="0" fontId="30" fillId="35" borderId="0" xfId="0" applyFont="1" applyFill="1" applyBorder="1"/>
    <xf numFmtId="0" fontId="35" fillId="0" borderId="0" xfId="2" applyFont="1" applyFill="1" applyBorder="1"/>
    <xf numFmtId="9" fontId="29" fillId="0" borderId="0" xfId="1" applyFont="1" applyFill="1" applyBorder="1" applyAlignment="1">
      <alignment horizontal="right" vertical="center"/>
    </xf>
    <xf numFmtId="43" fontId="29" fillId="0" borderId="0" xfId="0" applyNumberFormat="1" applyFont="1"/>
    <xf numFmtId="0" fontId="33" fillId="6" borderId="0" xfId="2" applyFont="1" applyFill="1" applyBorder="1"/>
    <xf numFmtId="0" fontId="36" fillId="6" borderId="0" xfId="2" applyFont="1" applyFill="1" applyBorder="1" applyAlignment="1">
      <alignment horizontal="right"/>
    </xf>
    <xf numFmtId="9" fontId="36" fillId="6" borderId="0" xfId="2" applyNumberFormat="1" applyFont="1" applyFill="1" applyBorder="1" applyAlignment="1">
      <alignment horizontal="center"/>
    </xf>
    <xf numFmtId="0" fontId="35" fillId="6" borderId="0" xfId="2" applyFont="1" applyFill="1" applyBorder="1"/>
    <xf numFmtId="0" fontId="33" fillId="6" borderId="0" xfId="2" applyFont="1" applyFill="1" applyBorder="1" applyAlignment="1">
      <alignment horizontal="right"/>
    </xf>
    <xf numFmtId="0" fontId="33" fillId="6" borderId="0" xfId="2" applyNumberFormat="1" applyFont="1" applyFill="1" applyBorder="1" applyAlignment="1">
      <alignment horizontal="right"/>
    </xf>
    <xf numFmtId="0" fontId="33" fillId="6" borderId="0" xfId="2" quotePrefix="1" applyNumberFormat="1" applyFont="1" applyFill="1" applyBorder="1" applyAlignment="1">
      <alignment horizontal="right"/>
    </xf>
    <xf numFmtId="0" fontId="33" fillId="6" borderId="0" xfId="2" quotePrefix="1" applyFont="1" applyFill="1" applyBorder="1" applyAlignment="1">
      <alignment horizontal="right"/>
    </xf>
    <xf numFmtId="167" fontId="33" fillId="6" borderId="0" xfId="21" applyNumberFormat="1" applyFont="1" applyFill="1" applyBorder="1" applyAlignment="1">
      <alignment horizontal="right"/>
    </xf>
    <xf numFmtId="167" fontId="35" fillId="6" borderId="0" xfId="21" applyNumberFormat="1" applyFont="1" applyFill="1" applyBorder="1" applyAlignment="1">
      <alignment horizontal="right"/>
    </xf>
    <xf numFmtId="0" fontId="29" fillId="6" borderId="0" xfId="0" applyFont="1" applyFill="1" applyBorder="1"/>
    <xf numFmtId="0" fontId="35" fillId="6" borderId="60" xfId="2" applyFont="1" applyFill="1" applyBorder="1"/>
    <xf numFmtId="167" fontId="33" fillId="6" borderId="60" xfId="21" applyNumberFormat="1" applyFont="1" applyFill="1" applyBorder="1" applyAlignment="1">
      <alignment horizontal="right"/>
    </xf>
    <xf numFmtId="169" fontId="29" fillId="0" borderId="0" xfId="0" applyNumberFormat="1" applyFont="1"/>
    <xf numFmtId="9" fontId="36" fillId="6" borderId="0" xfId="2" applyNumberFormat="1" applyFont="1" applyFill="1" applyBorder="1" applyAlignment="1">
      <alignment horizontal="right"/>
    </xf>
    <xf numFmtId="0" fontId="33" fillId="0" borderId="0" xfId="2" applyFont="1" applyFill="1" applyBorder="1"/>
    <xf numFmtId="1" fontId="30" fillId="0" borderId="0" xfId="1" applyNumberFormat="1" applyFont="1" applyFill="1" applyBorder="1" applyAlignment="1">
      <alignment horizontal="right" vertical="center"/>
    </xf>
    <xf numFmtId="0" fontId="30" fillId="31" borderId="45" xfId="0" applyFont="1" applyFill="1" applyBorder="1" applyAlignment="1">
      <alignment horizontal="center"/>
    </xf>
    <xf numFmtId="0" fontId="30" fillId="31" borderId="46" xfId="0" applyFont="1" applyFill="1" applyBorder="1" applyAlignment="1">
      <alignment horizontal="center"/>
    </xf>
    <xf numFmtId="0" fontId="30" fillId="31" borderId="47" xfId="0" applyFont="1" applyFill="1" applyBorder="1" applyAlignment="1">
      <alignment horizontal="center"/>
    </xf>
    <xf numFmtId="3" fontId="33" fillId="0" borderId="0" xfId="0" applyNumberFormat="1" applyFont="1" applyFill="1" applyBorder="1"/>
    <xf numFmtId="0" fontId="29" fillId="31" borderId="48" xfId="0" applyFont="1" applyFill="1" applyBorder="1" applyAlignment="1">
      <alignment horizontal="left"/>
    </xf>
    <xf numFmtId="0" fontId="29" fillId="31" borderId="0" xfId="0" applyFont="1" applyFill="1" applyBorder="1" applyAlignment="1">
      <alignment horizontal="center"/>
    </xf>
    <xf numFmtId="1" fontId="29" fillId="31" borderId="49" xfId="0" applyNumberFormat="1" applyFont="1" applyFill="1" applyBorder="1" applyAlignment="1">
      <alignment horizontal="center"/>
    </xf>
    <xf numFmtId="0" fontId="35" fillId="0" borderId="0" xfId="0" applyFont="1" applyFill="1" applyBorder="1"/>
    <xf numFmtId="0" fontId="33" fillId="0" borderId="0" xfId="0" applyFont="1" applyFill="1" applyBorder="1" applyAlignment="1">
      <alignment wrapText="1"/>
    </xf>
    <xf numFmtId="171" fontId="33" fillId="0" borderId="0" xfId="0" applyNumberFormat="1" applyFont="1" applyFill="1" applyBorder="1"/>
    <xf numFmtId="2" fontId="29" fillId="31" borderId="48" xfId="0" applyNumberFormat="1" applyFont="1" applyFill="1" applyBorder="1" applyAlignment="1">
      <alignment horizontal="left"/>
    </xf>
    <xf numFmtId="165" fontId="29" fillId="31" borderId="49" xfId="0" applyNumberFormat="1" applyFont="1" applyFill="1" applyBorder="1" applyAlignment="1">
      <alignment horizontal="center"/>
    </xf>
    <xf numFmtId="1" fontId="33" fillId="31" borderId="49" xfId="0" applyNumberFormat="1" applyFont="1" applyFill="1" applyBorder="1" applyAlignment="1">
      <alignment horizontal="center"/>
    </xf>
    <xf numFmtId="1" fontId="29" fillId="31" borderId="36" xfId="0" applyNumberFormat="1" applyFont="1" applyFill="1" applyBorder="1" applyAlignment="1">
      <alignment horizontal="center"/>
    </xf>
    <xf numFmtId="169" fontId="30" fillId="0" borderId="0" xfId="48" applyNumberFormat="1" applyFont="1" applyFill="1" applyBorder="1" applyAlignment="1">
      <alignment horizontal="right" vertical="center"/>
    </xf>
    <xf numFmtId="0" fontId="29" fillId="0" borderId="0" xfId="0" applyFont="1" applyAlignment="1">
      <alignment horizontal="center"/>
    </xf>
    <xf numFmtId="170" fontId="29" fillId="0" borderId="0" xfId="92" applyNumberFormat="1" applyFont="1" applyFill="1" applyBorder="1" applyAlignment="1">
      <alignment horizontal="center"/>
    </xf>
    <xf numFmtId="176" fontId="33" fillId="0" borderId="0" xfId="2" applyNumberFormat="1" applyFont="1" applyAlignment="1">
      <alignment horizontal="right"/>
    </xf>
    <xf numFmtId="43" fontId="29" fillId="0" borderId="0" xfId="0" applyNumberFormat="1" applyFont="1" applyFill="1" applyBorder="1" applyAlignment="1">
      <alignment horizontal="center"/>
    </xf>
    <xf numFmtId="0" fontId="37" fillId="6" borderId="0" xfId="2" applyFont="1" applyFill="1" applyBorder="1" applyAlignment="1">
      <alignment horizontal="right"/>
    </xf>
    <xf numFmtId="9" fontId="37" fillId="6" borderId="0" xfId="1" applyFont="1" applyFill="1" applyBorder="1"/>
    <xf numFmtId="1" fontId="33" fillId="6" borderId="0" xfId="21" applyNumberFormat="1" applyFont="1" applyFill="1" applyBorder="1" applyAlignment="1">
      <alignment horizontal="center"/>
    </xf>
    <xf numFmtId="0" fontId="33" fillId="6" borderId="60" xfId="2" applyFont="1" applyFill="1" applyBorder="1"/>
    <xf numFmtId="0" fontId="37" fillId="0" borderId="0" xfId="0" applyFont="1"/>
    <xf numFmtId="0" fontId="37" fillId="6" borderId="0" xfId="2" applyFont="1" applyFill="1" applyBorder="1"/>
    <xf numFmtId="9" fontId="37" fillId="6" borderId="0" xfId="1" applyFont="1" applyFill="1" applyBorder="1" applyAlignment="1">
      <alignment horizontal="right"/>
    </xf>
    <xf numFmtId="0" fontId="36" fillId="0" borderId="0" xfId="2" applyFont="1" applyFill="1" applyBorder="1" applyAlignment="1">
      <alignment horizontal="right"/>
    </xf>
    <xf numFmtId="9" fontId="29" fillId="0" borderId="0" xfId="1" applyFont="1" applyFill="1" applyBorder="1"/>
    <xf numFmtId="1" fontId="30" fillId="0" borderId="0" xfId="0" applyNumberFormat="1" applyFont="1" applyFill="1" applyBorder="1" applyAlignment="1">
      <alignment horizontal="right"/>
    </xf>
    <xf numFmtId="1" fontId="30" fillId="0" borderId="0" xfId="0" applyNumberFormat="1" applyFont="1" applyFill="1" applyBorder="1"/>
    <xf numFmtId="2" fontId="30" fillId="0" borderId="0" xfId="0" applyNumberFormat="1" applyFont="1" applyFill="1" applyBorder="1" applyAlignment="1"/>
    <xf numFmtId="1" fontId="30" fillId="0" borderId="0" xfId="0" applyNumberFormat="1" applyFont="1" applyFill="1" applyBorder="1" applyAlignment="1"/>
    <xf numFmtId="2" fontId="29" fillId="0" borderId="0" xfId="0" applyNumberFormat="1" applyFont="1" applyFill="1" applyBorder="1" applyAlignment="1"/>
    <xf numFmtId="9" fontId="36" fillId="0" borderId="0" xfId="2" applyNumberFormat="1" applyFont="1" applyFill="1" applyBorder="1" applyAlignment="1">
      <alignment horizontal="right"/>
    </xf>
    <xf numFmtId="9" fontId="36" fillId="0" borderId="0" xfId="2" applyNumberFormat="1" applyFont="1" applyFill="1" applyBorder="1" applyAlignment="1">
      <alignment horizontal="center"/>
    </xf>
    <xf numFmtId="3" fontId="29" fillId="0" borderId="0" xfId="54" applyNumberFormat="1" applyFont="1" applyFill="1" applyBorder="1"/>
    <xf numFmtId="2" fontId="30" fillId="0" borderId="0" xfId="0" applyNumberFormat="1" applyFont="1" applyFill="1" applyBorder="1" applyAlignment="1">
      <alignment horizontal="left" vertical="center"/>
    </xf>
    <xf numFmtId="1" fontId="29" fillId="0" borderId="0" xfId="0" applyNumberFormat="1" applyFont="1" applyFill="1"/>
    <xf numFmtId="0" fontId="35" fillId="0" borderId="0" xfId="94" applyFont="1" applyFill="1" applyAlignment="1">
      <alignment horizontal="left"/>
    </xf>
    <xf numFmtId="0" fontId="33" fillId="0" borderId="0" xfId="58" applyFont="1" applyFill="1" applyBorder="1"/>
    <xf numFmtId="0" fontId="36" fillId="0" borderId="0" xfId="2" applyFont="1" applyFill="1" applyBorder="1"/>
    <xf numFmtId="0" fontId="29" fillId="5" borderId="0" xfId="0" applyFont="1" applyFill="1" applyBorder="1"/>
    <xf numFmtId="177" fontId="29" fillId="0" borderId="0" xfId="0" applyNumberFormat="1" applyFont="1" applyFill="1" applyBorder="1" applyAlignment="1">
      <alignment horizontal="center"/>
    </xf>
    <xf numFmtId="2" fontId="30" fillId="36" borderId="60" xfId="0" applyNumberFormat="1" applyFont="1" applyFill="1" applyBorder="1" applyAlignment="1">
      <alignment horizontal="left" vertical="center"/>
    </xf>
    <xf numFmtId="169" fontId="29" fillId="0" borderId="0" xfId="48" applyNumberFormat="1" applyFont="1" applyFill="1" applyBorder="1" applyAlignment="1">
      <alignment horizontal="left" vertical="center"/>
    </xf>
    <xf numFmtId="169" fontId="29" fillId="0" borderId="0" xfId="48" applyNumberFormat="1" applyFont="1" applyFill="1" applyBorder="1" applyAlignment="1">
      <alignment horizontal="right" vertical="center"/>
    </xf>
    <xf numFmtId="2" fontId="30" fillId="37" borderId="0" xfId="0" applyNumberFormat="1" applyFont="1" applyFill="1" applyBorder="1" applyAlignment="1">
      <alignment horizontal="left" vertical="center"/>
    </xf>
    <xf numFmtId="2" fontId="29" fillId="37" borderId="0" xfId="0" applyNumberFormat="1" applyFont="1" applyFill="1" applyBorder="1" applyAlignment="1">
      <alignment horizontal="left" vertical="center"/>
    </xf>
    <xf numFmtId="169" fontId="30" fillId="37" borderId="0" xfId="48" applyNumberFormat="1" applyFont="1" applyFill="1" applyBorder="1" applyAlignment="1">
      <alignment horizontal="left" vertical="center"/>
    </xf>
    <xf numFmtId="169" fontId="29" fillId="37" borderId="0" xfId="48" applyNumberFormat="1" applyFont="1" applyFill="1" applyBorder="1"/>
    <xf numFmtId="2" fontId="30" fillId="37" borderId="61" xfId="0" applyNumberFormat="1" applyFont="1" applyFill="1" applyBorder="1" applyAlignment="1">
      <alignment horizontal="left" vertical="center"/>
    </xf>
    <xf numFmtId="169" fontId="30" fillId="37" borderId="61" xfId="48" applyNumberFormat="1" applyFont="1" applyFill="1" applyBorder="1" applyAlignment="1">
      <alignment horizontal="left" vertical="center"/>
    </xf>
    <xf numFmtId="2" fontId="30" fillId="38" borderId="0" xfId="0" applyNumberFormat="1" applyFont="1" applyFill="1" applyBorder="1" applyAlignment="1">
      <alignment horizontal="left" vertical="center"/>
    </xf>
    <xf numFmtId="169" fontId="30" fillId="38" borderId="0" xfId="48" applyNumberFormat="1" applyFont="1" applyFill="1" applyBorder="1" applyAlignment="1">
      <alignment horizontal="left" vertical="center"/>
    </xf>
    <xf numFmtId="2" fontId="30" fillId="0" borderId="0" xfId="0" applyNumberFormat="1" applyFont="1" applyFill="1"/>
    <xf numFmtId="2" fontId="29" fillId="0" borderId="0" xfId="0" applyNumberFormat="1" applyFont="1" applyFill="1" applyAlignment="1">
      <alignment horizontal="right"/>
    </xf>
    <xf numFmtId="1" fontId="29" fillId="0" borderId="0" xfId="0" applyNumberFormat="1" applyFont="1" applyFill="1" applyAlignment="1">
      <alignment horizontal="right"/>
    </xf>
    <xf numFmtId="9" fontId="29" fillId="0" borderId="0" xfId="1" applyFont="1" applyFill="1"/>
    <xf numFmtId="2" fontId="29" fillId="0" borderId="0" xfId="0" applyNumberFormat="1" applyFont="1" applyFill="1" applyBorder="1" applyAlignment="1">
      <alignment horizontal="center" vertical="center"/>
    </xf>
    <xf numFmtId="2" fontId="38" fillId="0" borderId="0" xfId="0" applyNumberFormat="1" applyFont="1" applyFill="1"/>
    <xf numFmtId="2" fontId="30" fillId="0" borderId="4" xfId="0" applyNumberFormat="1" applyFont="1" applyFill="1" applyBorder="1" applyAlignment="1">
      <alignment vertical="center"/>
    </xf>
    <xf numFmtId="2" fontId="30" fillId="0" borderId="6" xfId="0" applyNumberFormat="1" applyFont="1" applyFill="1" applyBorder="1" applyAlignment="1">
      <alignment horizontal="center" vertical="center"/>
    </xf>
    <xf numFmtId="2" fontId="30" fillId="0" borderId="5" xfId="0" applyNumberFormat="1" applyFont="1" applyFill="1" applyBorder="1" applyAlignment="1">
      <alignment horizontal="center" vertical="center"/>
    </xf>
    <xf numFmtId="2" fontId="30" fillId="0" borderId="8" xfId="0" applyNumberFormat="1" applyFont="1" applyFill="1" applyBorder="1" applyAlignment="1">
      <alignment horizontal="center" vertical="center"/>
    </xf>
    <xf numFmtId="2" fontId="30" fillId="0" borderId="9" xfId="0" applyNumberFormat="1" applyFont="1" applyFill="1" applyBorder="1" applyAlignment="1">
      <alignment horizontal="center" vertical="center"/>
    </xf>
    <xf numFmtId="2" fontId="30" fillId="0" borderId="10" xfId="0" applyNumberFormat="1" applyFont="1" applyFill="1" applyBorder="1" applyAlignment="1">
      <alignment horizontal="center" vertical="center"/>
    </xf>
    <xf numFmtId="2" fontId="30" fillId="0" borderId="11" xfId="0" applyNumberFormat="1" applyFont="1" applyFill="1" applyBorder="1" applyAlignment="1">
      <alignment horizontal="center" vertical="center"/>
    </xf>
    <xf numFmtId="2" fontId="29" fillId="0" borderId="8" xfId="0" applyNumberFormat="1" applyFont="1" applyFill="1" applyBorder="1"/>
    <xf numFmtId="2" fontId="29" fillId="0" borderId="12" xfId="0" applyNumberFormat="1" applyFont="1" applyFill="1" applyBorder="1" applyAlignment="1">
      <alignment horizontal="center"/>
    </xf>
    <xf numFmtId="1" fontId="29" fillId="0" borderId="12" xfId="0" applyNumberFormat="1" applyFont="1" applyFill="1" applyBorder="1" applyAlignment="1">
      <alignment horizontal="center"/>
    </xf>
    <xf numFmtId="2" fontId="29" fillId="0" borderId="9" xfId="0" applyNumberFormat="1" applyFont="1" applyFill="1" applyBorder="1" applyAlignment="1">
      <alignment horizontal="center"/>
    </xf>
    <xf numFmtId="1" fontId="29" fillId="0" borderId="8" xfId="0" applyNumberFormat="1" applyFont="1" applyFill="1" applyBorder="1" applyAlignment="1">
      <alignment horizontal="center"/>
    </xf>
    <xf numFmtId="1" fontId="29" fillId="0" borderId="9" xfId="0" applyNumberFormat="1" applyFont="1" applyFill="1" applyBorder="1" applyAlignment="1">
      <alignment horizontal="right"/>
    </xf>
    <xf numFmtId="2" fontId="29" fillId="0" borderId="13" xfId="0" applyNumberFormat="1" applyFont="1" applyFill="1" applyBorder="1"/>
    <xf numFmtId="2" fontId="29" fillId="0" borderId="14" xfId="0" applyNumberFormat="1" applyFont="1" applyFill="1" applyBorder="1" applyAlignment="1">
      <alignment horizontal="center"/>
    </xf>
    <xf numFmtId="1" fontId="29" fillId="0" borderId="14" xfId="0" applyNumberFormat="1" applyFont="1" applyFill="1" applyBorder="1" applyAlignment="1">
      <alignment horizontal="center"/>
    </xf>
    <xf numFmtId="165" fontId="29" fillId="0" borderId="8" xfId="0" applyNumberFormat="1" applyFont="1" applyFill="1" applyBorder="1" applyAlignment="1">
      <alignment horizontal="center"/>
    </xf>
    <xf numFmtId="2" fontId="29" fillId="0" borderId="15" xfId="0" applyNumberFormat="1" applyFont="1" applyFill="1" applyBorder="1" applyAlignment="1">
      <alignment horizontal="center"/>
    </xf>
    <xf numFmtId="1" fontId="29" fillId="0" borderId="9" xfId="0" applyNumberFormat="1" applyFont="1" applyFill="1" applyBorder="1" applyAlignment="1">
      <alignment horizontal="center"/>
    </xf>
    <xf numFmtId="1" fontId="29" fillId="0" borderId="13" xfId="0" applyNumberFormat="1" applyFont="1" applyFill="1" applyBorder="1" applyAlignment="1">
      <alignment horizontal="center"/>
    </xf>
    <xf numFmtId="1" fontId="29" fillId="0" borderId="16" xfId="0" applyNumberFormat="1" applyFont="1" applyFill="1" applyBorder="1" applyAlignment="1">
      <alignment horizontal="right"/>
    </xf>
    <xf numFmtId="2" fontId="29" fillId="0" borderId="10" xfId="0" applyNumberFormat="1" applyFont="1" applyFill="1" applyBorder="1" applyAlignment="1"/>
    <xf numFmtId="2" fontId="29" fillId="0" borderId="21" xfId="0" applyNumberFormat="1" applyFont="1" applyFill="1" applyBorder="1" applyAlignment="1"/>
    <xf numFmtId="2" fontId="30" fillId="0" borderId="17" xfId="0" applyNumberFormat="1" applyFont="1" applyFill="1" applyBorder="1"/>
    <xf numFmtId="2" fontId="30" fillId="0" borderId="18" xfId="0" applyNumberFormat="1" applyFont="1" applyFill="1" applyBorder="1"/>
    <xf numFmtId="2" fontId="30" fillId="0" borderId="19" xfId="0" applyNumberFormat="1" applyFont="1" applyFill="1" applyBorder="1"/>
    <xf numFmtId="2" fontId="29" fillId="0" borderId="19" xfId="0" applyNumberFormat="1" applyFont="1" applyFill="1" applyBorder="1" applyAlignment="1"/>
    <xf numFmtId="2" fontId="30" fillId="0" borderId="43" xfId="0" applyNumberFormat="1" applyFont="1" applyFill="1" applyBorder="1" applyAlignment="1"/>
    <xf numFmtId="2" fontId="30" fillId="0" borderId="20" xfId="0" applyNumberFormat="1" applyFont="1" applyFill="1" applyBorder="1" applyAlignment="1">
      <alignment horizontal="center"/>
    </xf>
    <xf numFmtId="1" fontId="30" fillId="0" borderId="17" xfId="0" applyNumberFormat="1" applyFont="1" applyFill="1" applyBorder="1"/>
    <xf numFmtId="1" fontId="30" fillId="0" borderId="20" xfId="0" applyNumberFormat="1" applyFont="1" applyFill="1" applyBorder="1" applyAlignment="1">
      <alignment horizontal="right"/>
    </xf>
    <xf numFmtId="2" fontId="30" fillId="0" borderId="4" xfId="0" applyNumberFormat="1" applyFont="1" applyFill="1" applyBorder="1"/>
    <xf numFmtId="2" fontId="30" fillId="0" borderId="6" xfId="0" applyNumberFormat="1" applyFont="1" applyFill="1" applyBorder="1" applyAlignment="1">
      <alignment horizontal="center"/>
    </xf>
    <xf numFmtId="2" fontId="30" fillId="0" borderId="21" xfId="0" applyNumberFormat="1" applyFont="1" applyFill="1" applyBorder="1" applyAlignment="1">
      <alignment horizontal="center" vertical="center"/>
    </xf>
    <xf numFmtId="1" fontId="29" fillId="0" borderId="9" xfId="0" applyNumberFormat="1" applyFont="1" applyFill="1" applyBorder="1" applyAlignment="1"/>
    <xf numFmtId="165" fontId="29" fillId="0" borderId="21" xfId="0" applyNumberFormat="1" applyFont="1" applyFill="1" applyBorder="1" applyAlignment="1">
      <alignment horizontal="center"/>
    </xf>
    <xf numFmtId="2" fontId="29" fillId="0" borderId="70" xfId="0" applyNumberFormat="1" applyFont="1" applyFill="1" applyBorder="1"/>
    <xf numFmtId="2" fontId="29" fillId="0" borderId="71" xfId="0" applyNumberFormat="1" applyFont="1" applyFill="1" applyBorder="1" applyAlignment="1">
      <alignment horizontal="center"/>
    </xf>
    <xf numFmtId="2" fontId="29" fillId="0" borderId="72" xfId="0" applyNumberFormat="1" applyFont="1" applyFill="1" applyBorder="1" applyAlignment="1">
      <alignment horizontal="center"/>
    </xf>
    <xf numFmtId="1" fontId="29" fillId="0" borderId="73" xfId="0" applyNumberFormat="1" applyFont="1" applyFill="1" applyBorder="1" applyAlignment="1">
      <alignment horizontal="center"/>
    </xf>
    <xf numFmtId="1" fontId="29" fillId="0" borderId="74" xfId="0" applyNumberFormat="1" applyFont="1" applyFill="1" applyBorder="1" applyAlignment="1"/>
    <xf numFmtId="1" fontId="29" fillId="0" borderId="24" xfId="0" applyNumberFormat="1" applyFont="1" applyFill="1" applyBorder="1" applyAlignment="1">
      <alignment horizontal="center"/>
    </xf>
    <xf numFmtId="1" fontId="29" fillId="0" borderId="16" xfId="0" applyNumberFormat="1" applyFont="1" applyFill="1" applyBorder="1" applyAlignment="1"/>
    <xf numFmtId="2" fontId="30" fillId="0" borderId="18" xfId="0" applyNumberFormat="1" applyFont="1" applyFill="1" applyBorder="1" applyAlignment="1">
      <alignment horizontal="center"/>
    </xf>
    <xf numFmtId="1" fontId="30" fillId="0" borderId="16" xfId="0" applyNumberFormat="1" applyFont="1" applyFill="1" applyBorder="1" applyAlignment="1"/>
    <xf numFmtId="1" fontId="30" fillId="0" borderId="24" xfId="0" applyNumberFormat="1" applyFont="1" applyFill="1" applyBorder="1"/>
    <xf numFmtId="1" fontId="30" fillId="0" borderId="13" xfId="0" applyNumberFormat="1" applyFont="1" applyFill="1" applyBorder="1"/>
    <xf numFmtId="2" fontId="30" fillId="0" borderId="32" xfId="0" applyNumberFormat="1" applyFont="1" applyFill="1" applyBorder="1"/>
    <xf numFmtId="2" fontId="29" fillId="0" borderId="33" xfId="0" applyNumberFormat="1" applyFont="1" applyFill="1" applyBorder="1"/>
    <xf numFmtId="1" fontId="29" fillId="0" borderId="27" xfId="0" applyNumberFormat="1" applyFont="1" applyFill="1" applyBorder="1"/>
    <xf numFmtId="1" fontId="30" fillId="0" borderId="31" xfId="0" applyNumberFormat="1" applyFont="1" applyFill="1" applyBorder="1" applyAlignment="1"/>
    <xf numFmtId="2" fontId="30" fillId="0" borderId="37" xfId="0" applyNumberFormat="1" applyFont="1" applyFill="1" applyBorder="1"/>
    <xf numFmtId="1" fontId="30" fillId="0" borderId="30" xfId="0" applyNumberFormat="1" applyFont="1" applyFill="1" applyBorder="1"/>
    <xf numFmtId="2" fontId="29" fillId="0" borderId="0" xfId="0" applyNumberFormat="1" applyFont="1" applyFill="1" applyBorder="1" applyAlignment="1">
      <alignment horizontal="right"/>
    </xf>
    <xf numFmtId="2" fontId="30" fillId="0" borderId="38" xfId="0" applyNumberFormat="1" applyFont="1" applyFill="1" applyBorder="1" applyAlignment="1">
      <alignment horizontal="left" vertical="center"/>
    </xf>
    <xf numFmtId="2" fontId="30" fillId="0" borderId="38" xfId="0" applyNumberFormat="1" applyFont="1" applyFill="1" applyBorder="1" applyAlignment="1">
      <alignment horizontal="center" vertical="center"/>
    </xf>
    <xf numFmtId="2" fontId="29" fillId="0" borderId="44" xfId="0" applyNumberFormat="1" applyFont="1" applyFill="1" applyBorder="1" applyAlignment="1">
      <alignment horizontal="left" vertical="center"/>
    </xf>
    <xf numFmtId="2" fontId="29" fillId="0" borderId="44" xfId="0" applyNumberFormat="1" applyFont="1" applyFill="1" applyBorder="1" applyAlignment="1">
      <alignment horizontal="center" vertical="center"/>
    </xf>
    <xf numFmtId="2" fontId="29" fillId="0" borderId="39" xfId="0" applyNumberFormat="1" applyFont="1" applyFill="1" applyBorder="1"/>
    <xf numFmtId="2" fontId="29" fillId="0" borderId="39" xfId="0" applyNumberFormat="1" applyFont="1" applyFill="1" applyBorder="1" applyAlignment="1">
      <alignment horizontal="center"/>
    </xf>
    <xf numFmtId="165" fontId="29" fillId="0" borderId="39" xfId="0" applyNumberFormat="1" applyFont="1" applyFill="1" applyBorder="1" applyAlignment="1">
      <alignment horizontal="center"/>
    </xf>
    <xf numFmtId="2" fontId="29" fillId="0" borderId="80" xfId="0" applyNumberFormat="1" applyFont="1" applyFill="1" applyBorder="1"/>
    <xf numFmtId="165" fontId="29" fillId="0" borderId="80" xfId="0" applyNumberFormat="1" applyFont="1" applyFill="1" applyBorder="1" applyAlignment="1">
      <alignment horizontal="center"/>
    </xf>
    <xf numFmtId="2" fontId="30" fillId="0" borderId="39" xfId="0" applyNumberFormat="1" applyFont="1" applyFill="1" applyBorder="1"/>
    <xf numFmtId="1" fontId="30" fillId="0" borderId="39" xfId="0" applyNumberFormat="1" applyFont="1" applyFill="1" applyBorder="1" applyAlignment="1">
      <alignment horizontal="center"/>
    </xf>
    <xf numFmtId="2" fontId="30" fillId="0" borderId="40" xfId="0" applyNumberFormat="1" applyFont="1" applyFill="1" applyBorder="1"/>
    <xf numFmtId="1" fontId="30" fillId="0" borderId="41" xfId="0" applyNumberFormat="1" applyFont="1" applyFill="1" applyBorder="1"/>
    <xf numFmtId="2" fontId="30" fillId="7" borderId="0" xfId="0" applyNumberFormat="1" applyFont="1" applyFill="1"/>
    <xf numFmtId="169" fontId="30" fillId="7" borderId="0" xfId="48" applyNumberFormat="1" applyFont="1" applyFill="1" applyBorder="1" applyAlignment="1">
      <alignment horizontal="left" vertical="center"/>
    </xf>
    <xf numFmtId="2" fontId="30" fillId="7" borderId="0" xfId="0" applyNumberFormat="1" applyFont="1" applyFill="1" applyBorder="1" applyAlignment="1">
      <alignment horizontal="center" vertical="center"/>
    </xf>
    <xf numFmtId="2" fontId="30" fillId="0" borderId="30" xfId="0" applyNumberFormat="1" applyFont="1" applyFill="1" applyBorder="1"/>
    <xf numFmtId="1" fontId="29" fillId="0" borderId="39" xfId="0" applyNumberFormat="1" applyFont="1" applyFill="1" applyBorder="1" applyAlignment="1">
      <alignment horizontal="center"/>
    </xf>
    <xf numFmtId="1" fontId="29" fillId="0" borderId="10" xfId="0" applyNumberFormat="1" applyFont="1" applyFill="1" applyBorder="1" applyAlignment="1"/>
    <xf numFmtId="1" fontId="29" fillId="0" borderId="21" xfId="0" applyNumberFormat="1" applyFont="1" applyFill="1" applyBorder="1" applyAlignment="1"/>
    <xf numFmtId="2" fontId="35" fillId="7" borderId="0" xfId="0" applyNumberFormat="1" applyFont="1" applyFill="1"/>
    <xf numFmtId="9" fontId="29" fillId="0" borderId="0" xfId="1" applyFont="1" applyFill="1" applyBorder="1" applyAlignment="1">
      <alignment horizontal="right"/>
    </xf>
    <xf numFmtId="165" fontId="29" fillId="0" borderId="0" xfId="0" applyNumberFormat="1" applyFont="1" applyFill="1"/>
    <xf numFmtId="0" fontId="29" fillId="0" borderId="43" xfId="0" applyFont="1" applyBorder="1"/>
    <xf numFmtId="43" fontId="29" fillId="5" borderId="0" xfId="0" applyNumberFormat="1" applyFont="1" applyFill="1"/>
    <xf numFmtId="0" fontId="29" fillId="0" borderId="48" xfId="0" applyFont="1" applyFill="1" applyBorder="1"/>
    <xf numFmtId="0" fontId="36" fillId="0" borderId="0" xfId="0" applyFont="1"/>
    <xf numFmtId="0" fontId="36" fillId="0" borderId="0" xfId="0" applyFont="1" applyAlignment="1">
      <alignment horizontal="right"/>
    </xf>
    <xf numFmtId="9" fontId="36" fillId="0" borderId="0" xfId="0" applyNumberFormat="1" applyFont="1"/>
    <xf numFmtId="1" fontId="36" fillId="0" borderId="0" xfId="0" applyNumberFormat="1" applyFont="1"/>
    <xf numFmtId="167" fontId="33" fillId="0" borderId="0" xfId="21" applyNumberFormat="1" applyFont="1" applyFill="1" applyBorder="1" applyAlignment="1">
      <alignment horizontal="center"/>
    </xf>
    <xf numFmtId="1" fontId="29" fillId="0" borderId="0" xfId="48" applyNumberFormat="1" applyFont="1" applyBorder="1" applyAlignment="1">
      <alignment horizontal="right" vertical="center"/>
    </xf>
    <xf numFmtId="169" fontId="29" fillId="0" borderId="0" xfId="48" applyNumberFormat="1" applyFont="1" applyBorder="1" applyAlignment="1">
      <alignment horizontal="right" vertical="center"/>
    </xf>
    <xf numFmtId="43" fontId="29" fillId="0" borderId="0" xfId="48" applyNumberFormat="1" applyFont="1" applyBorder="1" applyAlignment="1">
      <alignment horizontal="center" vertical="center"/>
    </xf>
    <xf numFmtId="9" fontId="29" fillId="0" borderId="0" xfId="1" applyFont="1" applyBorder="1" applyAlignment="1">
      <alignment horizontal="right" vertical="center"/>
    </xf>
    <xf numFmtId="0" fontId="29" fillId="0" borderId="0" xfId="0" applyFont="1" applyFill="1" applyBorder="1" applyAlignment="1">
      <alignment horizontal="right"/>
    </xf>
    <xf numFmtId="3" fontId="29" fillId="0" borderId="0" xfId="0" applyNumberFormat="1" applyFont="1" applyFill="1" applyBorder="1"/>
    <xf numFmtId="9" fontId="30" fillId="0" borderId="0" xfId="0" applyNumberFormat="1" applyFont="1" applyFill="1" applyBorder="1" applyAlignment="1">
      <alignment horizontal="right" indent="1"/>
    </xf>
    <xf numFmtId="2" fontId="30" fillId="7" borderId="0" xfId="0" applyNumberFormat="1" applyFont="1" applyFill="1" applyBorder="1" applyAlignment="1">
      <alignment wrapText="1"/>
    </xf>
    <xf numFmtId="0" fontId="29" fillId="0" borderId="45" xfId="0" applyFont="1" applyBorder="1"/>
    <xf numFmtId="0" fontId="29" fillId="0" borderId="46" xfId="0" applyFont="1" applyBorder="1"/>
    <xf numFmtId="0" fontId="29" fillId="0" borderId="48" xfId="0" applyFont="1" applyBorder="1"/>
    <xf numFmtId="0" fontId="29" fillId="35" borderId="0" xfId="0" applyFont="1" applyFill="1"/>
    <xf numFmtId="0" fontId="29" fillId="30" borderId="69" xfId="0" applyFont="1" applyFill="1" applyBorder="1"/>
    <xf numFmtId="2" fontId="31" fillId="0" borderId="0" xfId="0" applyNumberFormat="1" applyFont="1" applyFill="1"/>
    <xf numFmtId="2" fontId="30" fillId="0" borderId="4" xfId="0" applyNumberFormat="1" applyFont="1" applyFill="1" applyBorder="1" applyAlignment="1">
      <alignment horizontal="center"/>
    </xf>
    <xf numFmtId="2" fontId="30" fillId="0" borderId="5" xfId="0" applyNumberFormat="1" applyFont="1" applyFill="1" applyBorder="1" applyAlignment="1">
      <alignment horizontal="center"/>
    </xf>
    <xf numFmtId="2" fontId="30" fillId="0" borderId="19" xfId="0" applyNumberFormat="1" applyFont="1" applyFill="1" applyBorder="1" applyAlignment="1"/>
    <xf numFmtId="1" fontId="29" fillId="0" borderId="21" xfId="0" applyNumberFormat="1" applyFont="1" applyFill="1" applyBorder="1"/>
    <xf numFmtId="1" fontId="29" fillId="0" borderId="8" xfId="0" applyNumberFormat="1" applyFont="1" applyFill="1" applyBorder="1"/>
    <xf numFmtId="1" fontId="29" fillId="0" borderId="15" xfId="0" applyNumberFormat="1" applyFont="1" applyFill="1" applyBorder="1" applyAlignment="1"/>
    <xf numFmtId="1" fontId="29" fillId="0" borderId="24" xfId="0" applyNumberFormat="1" applyFont="1" applyFill="1" applyBorder="1"/>
    <xf numFmtId="1" fontId="29" fillId="0" borderId="13" xfId="0" applyNumberFormat="1" applyFont="1" applyFill="1" applyBorder="1"/>
    <xf numFmtId="165" fontId="29" fillId="0" borderId="0" xfId="0" applyNumberFormat="1" applyFont="1" applyFill="1" applyAlignment="1">
      <alignment horizontal="right"/>
    </xf>
    <xf numFmtId="2" fontId="38" fillId="0" borderId="39" xfId="0" applyNumberFormat="1" applyFont="1" applyFill="1" applyBorder="1"/>
    <xf numFmtId="2" fontId="29" fillId="0" borderId="66" xfId="0" applyNumberFormat="1" applyFont="1" applyFill="1" applyBorder="1"/>
    <xf numFmtId="2" fontId="29" fillId="0" borderId="67" xfId="0" applyNumberFormat="1" applyFont="1" applyFill="1" applyBorder="1"/>
    <xf numFmtId="169" fontId="30" fillId="7" borderId="0" xfId="48" applyNumberFormat="1" applyFont="1" applyFill="1" applyBorder="1"/>
    <xf numFmtId="1" fontId="30" fillId="0" borderId="19" xfId="0" applyNumberFormat="1" applyFont="1" applyFill="1" applyBorder="1" applyAlignment="1"/>
    <xf numFmtId="1" fontId="30" fillId="0" borderId="43" xfId="0" applyNumberFormat="1" applyFont="1" applyFill="1" applyBorder="1" applyAlignment="1"/>
    <xf numFmtId="1" fontId="30" fillId="0" borderId="20" xfId="0" applyNumberFormat="1" applyFont="1" applyFill="1" applyBorder="1" applyAlignment="1">
      <alignment horizontal="center"/>
    </xf>
    <xf numFmtId="2" fontId="30" fillId="0" borderId="0" xfId="0" applyNumberFormat="1" applyFont="1" applyFill="1" applyAlignment="1">
      <alignment horizontal="center"/>
    </xf>
    <xf numFmtId="2" fontId="30" fillId="6" borderId="19" xfId="0" applyNumberFormat="1" applyFont="1" applyFill="1" applyBorder="1" applyAlignment="1">
      <alignment horizontal="right"/>
    </xf>
    <xf numFmtId="2" fontId="30" fillId="6" borderId="43" xfId="0" applyNumberFormat="1" applyFont="1" applyFill="1" applyBorder="1" applyAlignment="1">
      <alignment horizontal="right"/>
    </xf>
    <xf numFmtId="1" fontId="29" fillId="0" borderId="80" xfId="0" applyNumberFormat="1" applyFont="1" applyFill="1" applyBorder="1" applyAlignment="1">
      <alignment horizontal="center"/>
    </xf>
    <xf numFmtId="1" fontId="30" fillId="0" borderId="80" xfId="0" applyNumberFormat="1" applyFont="1" applyFill="1" applyBorder="1" applyAlignment="1">
      <alignment horizontal="center"/>
    </xf>
    <xf numFmtId="169" fontId="30" fillId="0" borderId="0" xfId="48" applyNumberFormat="1" applyFont="1" applyFill="1" applyBorder="1" applyAlignment="1"/>
    <xf numFmtId="169" fontId="30" fillId="0" borderId="0" xfId="48" applyNumberFormat="1" applyFont="1" applyFill="1" applyBorder="1" applyAlignment="1">
      <alignment horizontal="center" vertical="center"/>
    </xf>
    <xf numFmtId="169" fontId="29" fillId="0" borderId="0" xfId="48" applyNumberFormat="1" applyFont="1" applyFill="1" applyBorder="1" applyAlignment="1">
      <alignment horizontal="right"/>
    </xf>
    <xf numFmtId="169" fontId="29" fillId="0" borderId="0" xfId="48" applyNumberFormat="1" applyFont="1" applyFill="1" applyBorder="1" applyAlignment="1">
      <alignment horizontal="center"/>
    </xf>
    <xf numFmtId="1" fontId="30" fillId="0" borderId="8" xfId="0" applyNumberFormat="1" applyFont="1" applyFill="1" applyBorder="1" applyAlignment="1">
      <alignment horizontal="center" vertical="center"/>
    </xf>
    <xf numFmtId="1" fontId="30" fillId="0" borderId="9" xfId="0" applyNumberFormat="1" applyFont="1" applyFill="1" applyBorder="1" applyAlignment="1">
      <alignment horizontal="center" vertical="center"/>
    </xf>
    <xf numFmtId="1" fontId="30" fillId="0" borderId="21" xfId="0" applyNumberFormat="1" applyFont="1" applyFill="1" applyBorder="1" applyAlignment="1">
      <alignment horizontal="center" vertical="center"/>
    </xf>
    <xf numFmtId="1" fontId="30" fillId="0" borderId="10" xfId="0" applyNumberFormat="1" applyFont="1" applyFill="1" applyBorder="1" applyAlignment="1">
      <alignment horizontal="center" vertical="center"/>
    </xf>
    <xf numFmtId="1" fontId="30" fillId="0" borderId="11" xfId="0" applyNumberFormat="1" applyFont="1" applyFill="1" applyBorder="1" applyAlignment="1">
      <alignment horizontal="center" vertical="center"/>
    </xf>
    <xf numFmtId="2" fontId="29" fillId="6" borderId="12" xfId="0" applyNumberFormat="1" applyFont="1" applyFill="1" applyBorder="1" applyAlignment="1">
      <alignment horizontal="center"/>
    </xf>
    <xf numFmtId="9" fontId="29" fillId="0" borderId="0" xfId="1" applyFont="1" applyFill="1" applyBorder="1" applyAlignment="1">
      <alignment horizontal="center"/>
    </xf>
    <xf numFmtId="2" fontId="38" fillId="0" borderId="0" xfId="0" applyNumberFormat="1" applyFont="1" applyFill="1" applyBorder="1"/>
    <xf numFmtId="2" fontId="30" fillId="0" borderId="0" xfId="0" applyNumberFormat="1" applyFont="1" applyFill="1" applyBorder="1" applyAlignment="1">
      <alignment vertical="center"/>
    </xf>
    <xf numFmtId="2" fontId="29" fillId="0" borderId="60" xfId="0" applyNumberFormat="1" applyFont="1" applyFill="1" applyBorder="1" applyAlignment="1">
      <alignment horizontal="center"/>
    </xf>
    <xf numFmtId="2" fontId="29" fillId="0" borderId="60" xfId="0" applyNumberFormat="1" applyFont="1" applyFill="1" applyBorder="1" applyAlignment="1"/>
    <xf numFmtId="169" fontId="29" fillId="0" borderId="0" xfId="48" applyNumberFormat="1" applyFont="1" applyFill="1" applyBorder="1" applyAlignment="1"/>
    <xf numFmtId="2" fontId="30" fillId="0" borderId="60" xfId="0" applyNumberFormat="1" applyFont="1" applyFill="1" applyBorder="1" applyAlignment="1">
      <alignment horizontal="right"/>
    </xf>
    <xf numFmtId="2" fontId="30" fillId="0" borderId="60" xfId="0" applyNumberFormat="1" applyFont="1" applyFill="1" applyBorder="1" applyAlignment="1">
      <alignment horizontal="center"/>
    </xf>
    <xf numFmtId="169" fontId="30" fillId="0" borderId="0" xfId="48" applyNumberFormat="1" applyFont="1" applyFill="1" applyBorder="1" applyAlignment="1">
      <alignment horizontal="center"/>
    </xf>
    <xf numFmtId="0" fontId="30" fillId="0" borderId="0" xfId="0" applyFont="1" applyFill="1"/>
    <xf numFmtId="0" fontId="29" fillId="0" borderId="60" xfId="0" applyFont="1" applyFill="1" applyBorder="1"/>
    <xf numFmtId="0" fontId="30" fillId="36" borderId="69" xfId="0" applyFont="1" applyFill="1" applyBorder="1" applyAlignment="1">
      <alignment vertical="center"/>
    </xf>
    <xf numFmtId="0" fontId="30" fillId="36" borderId="69" xfId="0" applyFont="1" applyFill="1" applyBorder="1" applyAlignment="1">
      <alignment horizontal="center" vertical="center" wrapText="1"/>
    </xf>
    <xf numFmtId="0" fontId="30" fillId="7" borderId="0" xfId="0" applyFont="1" applyFill="1" applyBorder="1"/>
    <xf numFmtId="2" fontId="29" fillId="7" borderId="0" xfId="0" applyNumberFormat="1" applyFont="1" applyFill="1" applyBorder="1" applyAlignment="1">
      <alignment horizontal="center" wrapText="1"/>
    </xf>
    <xf numFmtId="0" fontId="29" fillId="7" borderId="0" xfId="0" applyFont="1" applyFill="1" applyBorder="1"/>
    <xf numFmtId="0" fontId="29" fillId="5" borderId="0" xfId="0" applyFont="1" applyFill="1" applyBorder="1" applyAlignment="1">
      <alignment horizontal="center" wrapText="1"/>
    </xf>
    <xf numFmtId="2" fontId="29" fillId="5" borderId="0" xfId="0" applyNumberFormat="1" applyFont="1" applyFill="1" applyBorder="1" applyAlignment="1">
      <alignment horizontal="center" wrapText="1"/>
    </xf>
    <xf numFmtId="0" fontId="29" fillId="0" borderId="0" xfId="0" applyFont="1" applyFill="1" applyBorder="1" applyAlignment="1">
      <alignment horizontal="center" wrapText="1"/>
    </xf>
    <xf numFmtId="179" fontId="29" fillId="0" borderId="0" xfId="0" applyNumberFormat="1" applyFont="1" applyFill="1" applyBorder="1"/>
    <xf numFmtId="2" fontId="29" fillId="0" borderId="0" xfId="0" applyNumberFormat="1" applyFont="1" applyFill="1" applyBorder="1" applyAlignment="1">
      <alignment horizontal="center" wrapText="1"/>
    </xf>
    <xf numFmtId="3" fontId="29" fillId="0" borderId="0" xfId="48" applyNumberFormat="1" applyFont="1" applyFill="1" applyBorder="1"/>
    <xf numFmtId="0" fontId="30" fillId="0" borderId="0" xfId="0" applyFont="1" applyFill="1" applyBorder="1" applyAlignment="1">
      <alignment horizontal="right"/>
    </xf>
    <xf numFmtId="2" fontId="30" fillId="7" borderId="0" xfId="0" applyNumberFormat="1" applyFont="1" applyFill="1" applyBorder="1" applyAlignment="1">
      <alignment horizontal="left"/>
    </xf>
    <xf numFmtId="169" fontId="30" fillId="7" borderId="0" xfId="0" applyNumberFormat="1" applyFont="1" applyFill="1" applyBorder="1"/>
    <xf numFmtId="0" fontId="30" fillId="37" borderId="0" xfId="0" applyFont="1" applyFill="1" applyBorder="1"/>
    <xf numFmtId="169" fontId="30" fillId="37" borderId="0" xfId="48" applyNumberFormat="1" applyFont="1" applyFill="1" applyBorder="1" applyAlignment="1">
      <alignment horizontal="center"/>
    </xf>
    <xf numFmtId="169" fontId="30" fillId="37" borderId="0" xfId="48" applyNumberFormat="1" applyFont="1" applyFill="1" applyBorder="1"/>
    <xf numFmtId="169" fontId="30" fillId="37" borderId="0" xfId="0" applyNumberFormat="1" applyFont="1" applyFill="1" applyBorder="1"/>
    <xf numFmtId="169" fontId="30" fillId="35" borderId="0" xfId="0" applyNumberFormat="1" applyFont="1" applyFill="1" applyBorder="1"/>
    <xf numFmtId="43" fontId="30" fillId="0" borderId="0" xfId="48" applyNumberFormat="1" applyFont="1" applyFill="1" applyBorder="1"/>
    <xf numFmtId="9" fontId="30" fillId="0" borderId="0" xfId="0" applyNumberFormat="1" applyFont="1" applyFill="1" applyBorder="1" applyAlignment="1">
      <alignment horizontal="right"/>
    </xf>
    <xf numFmtId="3" fontId="30" fillId="0" borderId="0" xfId="48" applyNumberFormat="1" applyFont="1" applyFill="1" applyBorder="1"/>
    <xf numFmtId="0" fontId="30" fillId="0" borderId="0" xfId="0" applyFont="1" applyBorder="1" applyAlignment="1">
      <alignment horizontal="left"/>
    </xf>
    <xf numFmtId="2" fontId="29" fillId="0" borderId="0" xfId="0" applyNumberFormat="1" applyFont="1" applyFill="1" applyBorder="1" applyAlignment="1">
      <alignment horizontal="left" vertical="center"/>
    </xf>
    <xf numFmtId="0" fontId="29" fillId="0" borderId="0" xfId="0" applyFont="1" applyBorder="1" applyAlignment="1">
      <alignment horizontal="left"/>
    </xf>
    <xf numFmtId="0" fontId="29" fillId="0" borderId="0" xfId="0" applyFont="1" applyFill="1" applyBorder="1" applyAlignment="1">
      <alignment horizontal="left" wrapText="1"/>
    </xf>
    <xf numFmtId="0" fontId="30" fillId="2" borderId="0" xfId="0" applyFont="1" applyFill="1"/>
    <xf numFmtId="169" fontId="30" fillId="2" borderId="0" xfId="0" applyNumberFormat="1" applyFont="1" applyFill="1"/>
    <xf numFmtId="0" fontId="29" fillId="0" borderId="47" xfId="0" applyFont="1" applyBorder="1" applyAlignment="1">
      <alignment horizontal="right"/>
    </xf>
    <xf numFmtId="9" fontId="29" fillId="0" borderId="49" xfId="0" applyNumberFormat="1" applyFont="1" applyBorder="1" applyAlignment="1">
      <alignment horizontal="right"/>
    </xf>
    <xf numFmtId="0" fontId="29" fillId="0" borderId="50" xfId="0" applyFont="1" applyFill="1" applyBorder="1"/>
    <xf numFmtId="9" fontId="29" fillId="0" borderId="36" xfId="0" applyNumberFormat="1" applyFont="1" applyBorder="1"/>
    <xf numFmtId="0" fontId="29" fillId="0" borderId="0" xfId="0" applyFont="1" applyFill="1" applyBorder="1" applyAlignment="1">
      <alignment horizontal="left" vertical="center" indent="1"/>
    </xf>
    <xf numFmtId="0" fontId="31" fillId="0" borderId="0" xfId="0" applyFont="1" applyFill="1" applyBorder="1"/>
    <xf numFmtId="0" fontId="33" fillId="0" borderId="61" xfId="0" applyFont="1" applyBorder="1"/>
    <xf numFmtId="0" fontId="35" fillId="0" borderId="61" xfId="0" applyFont="1" applyBorder="1" applyAlignment="1">
      <alignment horizontal="center"/>
    </xf>
    <xf numFmtId="172" fontId="35" fillId="0" borderId="61" xfId="74" applyFont="1" applyBorder="1" applyAlignment="1">
      <alignment horizontal="center"/>
    </xf>
    <xf numFmtId="0" fontId="35" fillId="0" borderId="0" xfId="0" applyFont="1" applyFill="1" applyBorder="1" applyAlignment="1">
      <alignment horizontal="center"/>
    </xf>
    <xf numFmtId="174" fontId="35" fillId="0" borderId="0" xfId="74" applyNumberFormat="1" applyFont="1" applyFill="1" applyAlignment="1">
      <alignment horizontal="center"/>
    </xf>
    <xf numFmtId="172" fontId="35" fillId="0" borderId="0" xfId="74" applyFont="1" applyFill="1" applyAlignment="1">
      <alignment horizontal="center"/>
    </xf>
    <xf numFmtId="0" fontId="35" fillId="0" borderId="0" xfId="0" applyFont="1" applyFill="1"/>
    <xf numFmtId="0" fontId="33" fillId="0" borderId="0" xfId="0" applyFont="1" applyFill="1"/>
    <xf numFmtId="0" fontId="33" fillId="0" borderId="0" xfId="0" applyFont="1" applyFill="1" applyAlignment="1">
      <alignment horizontal="center"/>
    </xf>
    <xf numFmtId="0" fontId="30" fillId="0" borderId="0" xfId="0" applyFont="1" applyFill="1" applyBorder="1" applyAlignment="1">
      <alignment horizontal="left" vertical="center"/>
    </xf>
    <xf numFmtId="0" fontId="39" fillId="0" borderId="0" xfId="0" applyFont="1" applyFill="1" applyBorder="1"/>
    <xf numFmtId="0" fontId="30" fillId="0" borderId="0" xfId="0" applyFont="1" applyFill="1" applyBorder="1" applyAlignment="1">
      <alignment horizontal="left" vertical="center" indent="1"/>
    </xf>
    <xf numFmtId="0" fontId="29" fillId="0" borderId="60" xfId="0" applyFont="1" applyFill="1" applyBorder="1" applyAlignment="1"/>
    <xf numFmtId="0" fontId="29" fillId="0" borderId="0" xfId="0" applyFont="1" applyFill="1" applyBorder="1" applyAlignment="1"/>
    <xf numFmtId="0" fontId="30" fillId="3" borderId="0" xfId="0" applyFont="1" applyFill="1" applyBorder="1"/>
    <xf numFmtId="0" fontId="30" fillId="3" borderId="0" xfId="0" applyFont="1" applyFill="1" applyBorder="1" applyAlignment="1">
      <alignment horizontal="center" wrapText="1"/>
    </xf>
    <xf numFmtId="0" fontId="30" fillId="3" borderId="0" xfId="0" applyFont="1" applyFill="1" applyBorder="1" applyAlignment="1">
      <alignment horizontal="center"/>
    </xf>
    <xf numFmtId="0" fontId="40" fillId="0" borderId="0" xfId="0" applyFont="1" applyFill="1" applyBorder="1"/>
    <xf numFmtId="1" fontId="30" fillId="3" borderId="0" xfId="0" applyNumberFormat="1" applyFont="1" applyFill="1" applyBorder="1"/>
    <xf numFmtId="1" fontId="30" fillId="3" borderId="0" xfId="0" applyNumberFormat="1" applyFont="1" applyFill="1" applyBorder="1" applyAlignment="1">
      <alignment horizontal="right"/>
    </xf>
    <xf numFmtId="165" fontId="35" fillId="0" borderId="0" xfId="0" applyNumberFormat="1" applyFont="1" applyFill="1" applyBorder="1"/>
    <xf numFmtId="1" fontId="35" fillId="0" borderId="0" xfId="0" applyNumberFormat="1" applyFont="1" applyFill="1" applyBorder="1"/>
    <xf numFmtId="43" fontId="29" fillId="0" borderId="0" xfId="48" applyNumberFormat="1" applyFont="1" applyFill="1" applyBorder="1" applyAlignment="1">
      <alignment horizontal="center" vertical="center"/>
    </xf>
    <xf numFmtId="9" fontId="30" fillId="7" borderId="61" xfId="1" applyFont="1" applyFill="1" applyBorder="1" applyAlignment="1">
      <alignment horizontal="left" vertical="center"/>
    </xf>
    <xf numFmtId="9" fontId="29" fillId="37" borderId="0" xfId="1" applyFont="1" applyFill="1" applyBorder="1"/>
    <xf numFmtId="169" fontId="29" fillId="0" borderId="0" xfId="48" applyNumberFormat="1" applyFont="1" applyFill="1"/>
    <xf numFmtId="169" fontId="30" fillId="0" borderId="0" xfId="48" applyNumberFormat="1" applyFont="1" applyFill="1"/>
    <xf numFmtId="9" fontId="29" fillId="0" borderId="60" xfId="1" applyFont="1" applyFill="1" applyBorder="1"/>
    <xf numFmtId="43" fontId="29" fillId="7" borderId="0" xfId="48" applyNumberFormat="1" applyFont="1" applyFill="1" applyBorder="1"/>
    <xf numFmtId="2" fontId="30" fillId="7" borderId="75" xfId="0" applyNumberFormat="1" applyFont="1" applyFill="1" applyBorder="1" applyAlignment="1">
      <alignment horizontal="center"/>
    </xf>
    <xf numFmtId="2" fontId="30" fillId="7" borderId="61" xfId="0" applyNumberFormat="1" applyFont="1" applyFill="1" applyBorder="1" applyAlignment="1">
      <alignment horizontal="center"/>
    </xf>
    <xf numFmtId="2" fontId="30" fillId="7" borderId="76" xfId="0" applyNumberFormat="1" applyFont="1" applyFill="1" applyBorder="1" applyAlignment="1">
      <alignment horizontal="center"/>
    </xf>
    <xf numFmtId="2" fontId="30" fillId="7" borderId="72" xfId="0" applyNumberFormat="1" applyFont="1" applyFill="1" applyBorder="1"/>
    <xf numFmtId="1" fontId="29" fillId="0" borderId="0" xfId="0" applyNumberFormat="1" applyFont="1" applyFill="1" applyBorder="1" applyAlignment="1">
      <alignment horizontal="center"/>
    </xf>
    <xf numFmtId="2" fontId="30" fillId="0" borderId="0" xfId="0" applyNumberFormat="1" applyFont="1" applyFill="1" applyBorder="1" applyAlignment="1">
      <alignment horizontal="center"/>
    </xf>
    <xf numFmtId="9" fontId="29" fillId="31" borderId="49" xfId="1" applyFont="1" applyFill="1" applyBorder="1" applyAlignment="1">
      <alignment horizontal="center"/>
    </xf>
    <xf numFmtId="0" fontId="33" fillId="0" borderId="0" xfId="2" applyFont="1" applyFill="1" applyBorder="1" applyAlignment="1">
      <alignment horizontal="center"/>
    </xf>
    <xf numFmtId="0" fontId="33" fillId="0" borderId="0" xfId="2" quotePrefix="1" applyFont="1" applyFill="1" applyBorder="1" applyAlignment="1">
      <alignment horizontal="right"/>
    </xf>
    <xf numFmtId="167" fontId="33" fillId="0" borderId="0" xfId="21" applyNumberFormat="1" applyFont="1" applyFill="1" applyBorder="1" applyAlignment="1">
      <alignment horizontal="right"/>
    </xf>
    <xf numFmtId="2" fontId="35" fillId="0" borderId="0" xfId="21" applyNumberFormat="1" applyFont="1" applyFill="1" applyBorder="1" applyAlignment="1">
      <alignment horizontal="right"/>
    </xf>
    <xf numFmtId="167" fontId="35" fillId="0" borderId="0" xfId="21" applyNumberFormat="1" applyFont="1" applyFill="1" applyBorder="1" applyAlignment="1">
      <alignment horizontal="right"/>
    </xf>
    <xf numFmtId="167" fontId="29" fillId="0" borderId="0" xfId="0" applyNumberFormat="1" applyFont="1" applyFill="1" applyBorder="1"/>
    <xf numFmtId="1" fontId="29" fillId="0" borderId="0" xfId="0" applyNumberFormat="1" applyFont="1" applyFill="1" applyBorder="1" applyAlignment="1">
      <alignment horizontal="center"/>
    </xf>
    <xf numFmtId="9" fontId="33" fillId="31" borderId="49" xfId="1" applyFont="1" applyFill="1" applyBorder="1" applyAlignment="1">
      <alignment horizontal="center"/>
    </xf>
    <xf numFmtId="0" fontId="35" fillId="0" borderId="0" xfId="0" applyFont="1" applyFill="1" applyBorder="1" applyAlignment="1"/>
    <xf numFmtId="0" fontId="33" fillId="6" borderId="71" xfId="0" applyFont="1" applyFill="1" applyBorder="1" applyAlignment="1">
      <alignment horizontal="center" vertical="center" wrapText="1"/>
    </xf>
    <xf numFmtId="0" fontId="35" fillId="30" borderId="61" xfId="0" applyFont="1" applyFill="1" applyBorder="1" applyAlignment="1">
      <alignment wrapText="1"/>
    </xf>
    <xf numFmtId="0" fontId="35" fillId="30" borderId="75" xfId="0" applyFont="1" applyFill="1" applyBorder="1" applyAlignment="1">
      <alignment wrapText="1"/>
    </xf>
    <xf numFmtId="0" fontId="29" fillId="0" borderId="0" xfId="0" applyFont="1" applyFill="1" applyBorder="1" applyAlignment="1">
      <alignment horizontal="center"/>
    </xf>
    <xf numFmtId="0" fontId="30" fillId="0" borderId="0" xfId="0" applyFont="1" applyFill="1" applyBorder="1"/>
    <xf numFmtId="0" fontId="30" fillId="0" borderId="0" xfId="0" applyFont="1"/>
    <xf numFmtId="0" fontId="29" fillId="0" borderId="0" xfId="0" applyFont="1"/>
    <xf numFmtId="0" fontId="29" fillId="0" borderId="0" xfId="0" applyFont="1" applyFill="1" applyBorder="1"/>
    <xf numFmtId="0" fontId="29" fillId="0" borderId="0" xfId="0" applyFont="1" applyBorder="1"/>
    <xf numFmtId="0" fontId="33" fillId="30" borderId="72" xfId="0" applyFont="1" applyFill="1" applyBorder="1"/>
    <xf numFmtId="0" fontId="33" fillId="6" borderId="72" xfId="0" applyFont="1" applyFill="1" applyBorder="1"/>
    <xf numFmtId="0" fontId="33" fillId="6" borderId="72" xfId="0" applyFont="1" applyFill="1" applyBorder="1" applyAlignment="1">
      <alignment vertical="center"/>
    </xf>
    <xf numFmtId="0" fontId="33" fillId="0" borderId="0" xfId="0" applyFont="1" applyFill="1" applyBorder="1" applyAlignment="1">
      <alignment horizontal="center" vertical="center" wrapText="1"/>
    </xf>
    <xf numFmtId="1" fontId="33" fillId="6" borderId="72" xfId="0" applyNumberFormat="1" applyFont="1" applyFill="1" applyBorder="1" applyAlignment="1">
      <alignment horizontal="center" vertical="center" wrapText="1"/>
    </xf>
    <xf numFmtId="9" fontId="33" fillId="6" borderId="72" xfId="0" applyNumberFormat="1" applyFont="1" applyFill="1" applyBorder="1" applyAlignment="1">
      <alignment horizontal="center" vertical="center" wrapText="1"/>
    </xf>
    <xf numFmtId="9" fontId="33" fillId="6" borderId="72" xfId="1" applyFont="1" applyFill="1" applyBorder="1" applyAlignment="1">
      <alignment horizontal="center" vertical="center" wrapText="1"/>
    </xf>
    <xf numFmtId="165" fontId="33" fillId="6" borderId="72" xfId="0" applyNumberFormat="1" applyFont="1" applyFill="1" applyBorder="1" applyAlignment="1">
      <alignment horizontal="center" vertical="center" wrapText="1"/>
    </xf>
    <xf numFmtId="1" fontId="29" fillId="0" borderId="72" xfId="0" applyNumberFormat="1" applyFont="1" applyBorder="1"/>
    <xf numFmtId="1" fontId="33" fillId="6" borderId="72" xfId="0" applyNumberFormat="1" applyFont="1" applyFill="1" applyBorder="1" applyAlignment="1">
      <alignment horizontal="center"/>
    </xf>
    <xf numFmtId="9" fontId="33" fillId="6" borderId="72" xfId="1" applyFont="1" applyFill="1" applyBorder="1" applyAlignment="1">
      <alignment horizontal="center"/>
    </xf>
    <xf numFmtId="0" fontId="35" fillId="6" borderId="72" xfId="0" applyFont="1" applyFill="1" applyBorder="1"/>
    <xf numFmtId="1" fontId="35" fillId="6" borderId="72" xfId="0" applyNumberFormat="1" applyFont="1" applyFill="1" applyBorder="1" applyAlignment="1">
      <alignment horizontal="center"/>
    </xf>
    <xf numFmtId="0" fontId="35" fillId="6" borderId="72" xfId="0" applyNumberFormat="1" applyFont="1" applyFill="1" applyBorder="1" applyAlignment="1">
      <alignment horizontal="center"/>
    </xf>
    <xf numFmtId="0" fontId="29" fillId="0" borderId="72" xfId="0" applyFont="1" applyBorder="1"/>
    <xf numFmtId="1" fontId="29" fillId="0" borderId="72" xfId="0" applyNumberFormat="1" applyFont="1" applyBorder="1" applyAlignment="1">
      <alignment horizontal="center"/>
    </xf>
    <xf numFmtId="0" fontId="35" fillId="0" borderId="0" xfId="0" applyNumberFormat="1" applyFont="1" applyFill="1" applyBorder="1" applyAlignment="1">
      <alignment horizontal="center"/>
    </xf>
    <xf numFmtId="9" fontId="29" fillId="0" borderId="72" xfId="1" applyFont="1" applyBorder="1"/>
    <xf numFmtId="2" fontId="29" fillId="0" borderId="72" xfId="0" applyNumberFormat="1" applyFont="1" applyBorder="1"/>
    <xf numFmtId="9" fontId="29" fillId="0" borderId="72" xfId="1" applyFont="1" applyBorder="1" applyAlignment="1">
      <alignment vertical="center"/>
    </xf>
    <xf numFmtId="0" fontId="33" fillId="0" borderId="0" xfId="2" applyFont="1" applyFill="1" applyBorder="1"/>
    <xf numFmtId="0" fontId="35" fillId="0" borderId="0" xfId="2" applyFont="1" applyFill="1" applyBorder="1"/>
    <xf numFmtId="0" fontId="33" fillId="0" borderId="0" xfId="2" applyFont="1" applyFill="1" applyBorder="1" applyAlignment="1">
      <alignment horizontal="center"/>
    </xf>
    <xf numFmtId="0" fontId="33" fillId="0" borderId="0" xfId="2" applyNumberFormat="1" applyFont="1" applyFill="1" applyBorder="1" applyAlignment="1">
      <alignment horizontal="center"/>
    </xf>
    <xf numFmtId="0" fontId="33" fillId="0" borderId="0" xfId="2" quotePrefix="1" applyNumberFormat="1" applyFont="1" applyFill="1" applyBorder="1" applyAlignment="1">
      <alignment horizontal="center"/>
    </xf>
    <xf numFmtId="0" fontId="33" fillId="0" borderId="0" xfId="2" applyFont="1" applyFill="1" applyBorder="1" applyAlignment="1">
      <alignment horizontal="right"/>
    </xf>
    <xf numFmtId="0" fontId="33" fillId="0" borderId="0" xfId="2" applyNumberFormat="1" applyFont="1" applyFill="1" applyBorder="1" applyAlignment="1">
      <alignment horizontal="right"/>
    </xf>
    <xf numFmtId="0" fontId="33" fillId="0" borderId="0" xfId="2" quotePrefix="1" applyNumberFormat="1" applyFont="1" applyFill="1" applyBorder="1" applyAlignment="1">
      <alignment horizontal="right"/>
    </xf>
    <xf numFmtId="0" fontId="33" fillId="0" borderId="0" xfId="2" quotePrefix="1" applyFont="1" applyFill="1" applyBorder="1" applyAlignment="1">
      <alignment horizontal="right"/>
    </xf>
    <xf numFmtId="167" fontId="33" fillId="0" borderId="0" xfId="21" applyNumberFormat="1" applyFont="1" applyFill="1" applyBorder="1" applyAlignment="1">
      <alignment horizontal="right"/>
    </xf>
    <xf numFmtId="167" fontId="35" fillId="0" borderId="0" xfId="21" applyNumberFormat="1" applyFont="1" applyFill="1" applyBorder="1" applyAlignment="1">
      <alignment horizontal="right"/>
    </xf>
    <xf numFmtId="167" fontId="29" fillId="0" borderId="0" xfId="0" applyNumberFormat="1" applyFont="1" applyFill="1" applyBorder="1"/>
    <xf numFmtId="169" fontId="29" fillId="0" borderId="0" xfId="48" applyNumberFormat="1" applyFont="1" applyFill="1" applyBorder="1"/>
    <xf numFmtId="169" fontId="29" fillId="0" borderId="72" xfId="48" applyNumberFormat="1" applyFont="1" applyBorder="1" applyAlignment="1">
      <alignment horizontal="center"/>
    </xf>
    <xf numFmtId="167" fontId="29" fillId="0" borderId="0" xfId="0" applyNumberFormat="1" applyFont="1" applyBorder="1"/>
    <xf numFmtId="167" fontId="29" fillId="0" borderId="69" xfId="0" applyNumberFormat="1" applyFont="1" applyBorder="1"/>
    <xf numFmtId="169" fontId="33" fillId="0" borderId="0" xfId="2" applyNumberFormat="1" applyFont="1" applyFill="1" applyBorder="1"/>
    <xf numFmtId="2" fontId="33" fillId="0" borderId="0" xfId="2" applyNumberFormat="1" applyFont="1" applyFill="1" applyBorder="1" applyAlignment="1">
      <alignment horizontal="center"/>
    </xf>
    <xf numFmtId="165" fontId="33" fillId="0" borderId="0" xfId="2" applyNumberFormat="1" applyFont="1" applyFill="1" applyBorder="1" applyAlignment="1">
      <alignment horizontal="center"/>
    </xf>
    <xf numFmtId="0" fontId="35" fillId="0" borderId="60" xfId="2" applyFont="1" applyFill="1" applyBorder="1"/>
    <xf numFmtId="167" fontId="35" fillId="0" borderId="60" xfId="21" applyNumberFormat="1" applyFont="1" applyFill="1" applyBorder="1" applyAlignment="1">
      <alignment horizontal="right"/>
    </xf>
    <xf numFmtId="0" fontId="29" fillId="0" borderId="50" xfId="0" applyFont="1" applyBorder="1"/>
    <xf numFmtId="1" fontId="29" fillId="0" borderId="72" xfId="1" applyNumberFormat="1" applyFont="1" applyBorder="1" applyAlignment="1">
      <alignment vertical="center"/>
    </xf>
    <xf numFmtId="0" fontId="36" fillId="0" borderId="0" xfId="0" applyFont="1" applyBorder="1"/>
    <xf numFmtId="9" fontId="33" fillId="0" borderId="0" xfId="2" applyNumberFormat="1" applyFont="1" applyFill="1" applyBorder="1" applyAlignment="1">
      <alignment horizontal="center"/>
    </xf>
    <xf numFmtId="1" fontId="33" fillId="0" borderId="0" xfId="2" applyNumberFormat="1" applyFont="1" applyFill="1" applyBorder="1" applyAlignment="1">
      <alignment horizontal="center"/>
    </xf>
    <xf numFmtId="0" fontId="33" fillId="0" borderId="0" xfId="2" quotePrefix="1" applyFont="1" applyFill="1" applyBorder="1" applyAlignment="1">
      <alignment horizontal="center"/>
    </xf>
    <xf numFmtId="167" fontId="35" fillId="0" borderId="0" xfId="21" applyNumberFormat="1" applyFont="1" applyFill="1" applyBorder="1" applyAlignment="1">
      <alignment horizontal="center"/>
    </xf>
    <xf numFmtId="168" fontId="33" fillId="0" borderId="0" xfId="2" applyNumberFormat="1" applyFont="1" applyFill="1" applyBorder="1"/>
    <xf numFmtId="167" fontId="33" fillId="0" borderId="0" xfId="2" applyNumberFormat="1" applyFont="1" applyFill="1" applyBorder="1"/>
    <xf numFmtId="0" fontId="36" fillId="0" borderId="0" xfId="0" applyFont="1" applyFill="1" applyBorder="1"/>
    <xf numFmtId="0" fontId="33" fillId="0" borderId="69" xfId="2" applyFont="1" applyFill="1" applyBorder="1"/>
    <xf numFmtId="0" fontId="33" fillId="0" borderId="60" xfId="2" applyFont="1" applyFill="1" applyBorder="1"/>
    <xf numFmtId="0" fontId="29" fillId="30" borderId="61" xfId="0" applyFont="1" applyFill="1" applyBorder="1"/>
    <xf numFmtId="167" fontId="35" fillId="0" borderId="60" xfId="21" applyNumberFormat="1" applyFont="1" applyFill="1" applyBorder="1" applyAlignment="1">
      <alignment horizontal="center"/>
    </xf>
    <xf numFmtId="169" fontId="33" fillId="0" borderId="0" xfId="2" applyNumberFormat="1" applyFont="1" applyFill="1" applyBorder="1" applyAlignment="1">
      <alignment horizontal="center"/>
    </xf>
    <xf numFmtId="0" fontId="33" fillId="30" borderId="79" xfId="0" applyFont="1" applyFill="1" applyBorder="1"/>
    <xf numFmtId="0" fontId="35" fillId="30" borderId="79" xfId="0" applyFont="1" applyFill="1" applyBorder="1" applyAlignment="1">
      <alignment wrapText="1"/>
    </xf>
    <xf numFmtId="0" fontId="35" fillId="30" borderId="75" xfId="0" applyFont="1" applyFill="1" applyBorder="1" applyAlignment="1"/>
    <xf numFmtId="0" fontId="35" fillId="30" borderId="61" xfId="0" applyFont="1" applyFill="1" applyBorder="1" applyAlignment="1"/>
    <xf numFmtId="0" fontId="35" fillId="30" borderId="61" xfId="0" applyFont="1" applyFill="1" applyBorder="1" applyAlignment="1">
      <alignment horizontal="left"/>
    </xf>
    <xf numFmtId="0" fontId="35" fillId="30" borderId="76" xfId="0" applyFont="1" applyFill="1" applyBorder="1" applyAlignment="1">
      <alignment horizontal="left"/>
    </xf>
    <xf numFmtId="0" fontId="35" fillId="30" borderId="76" xfId="0" applyFont="1" applyFill="1" applyBorder="1" applyAlignment="1"/>
    <xf numFmtId="0" fontId="33" fillId="0" borderId="0" xfId="2" applyFont="1" applyFill="1" applyBorder="1" applyAlignment="1"/>
    <xf numFmtId="1" fontId="33" fillId="0" borderId="0" xfId="2" applyNumberFormat="1" applyFont="1" applyFill="1" applyBorder="1" applyAlignment="1"/>
    <xf numFmtId="169" fontId="33" fillId="0" borderId="0" xfId="2" applyNumberFormat="1" applyFont="1" applyFill="1" applyBorder="1" applyAlignment="1"/>
    <xf numFmtId="165" fontId="33" fillId="0" borderId="0" xfId="2" applyNumberFormat="1" applyFont="1" applyFill="1" applyBorder="1" applyAlignment="1"/>
    <xf numFmtId="0" fontId="35" fillId="0" borderId="0" xfId="2" applyFont="1" applyFill="1" applyBorder="1" applyAlignment="1">
      <alignment horizontal="center"/>
    </xf>
    <xf numFmtId="0" fontId="43" fillId="0" borderId="0" xfId="0" applyFont="1" applyFill="1"/>
    <xf numFmtId="168" fontId="33" fillId="0" borderId="0" xfId="2" applyNumberFormat="1" applyFont="1" applyFill="1" applyBorder="1" applyAlignment="1"/>
    <xf numFmtId="165" fontId="35" fillId="0" borderId="0" xfId="2" applyNumberFormat="1" applyFont="1" applyFill="1" applyBorder="1" applyAlignment="1"/>
    <xf numFmtId="169" fontId="35" fillId="0" borderId="0" xfId="2" applyNumberFormat="1" applyFont="1" applyFill="1" applyBorder="1" applyAlignment="1"/>
    <xf numFmtId="169" fontId="35" fillId="0" borderId="0" xfId="48" applyNumberFormat="1" applyFont="1" applyFill="1" applyBorder="1" applyAlignment="1"/>
    <xf numFmtId="1" fontId="29" fillId="0" borderId="0" xfId="0" applyNumberFormat="1" applyFont="1" applyFill="1" applyBorder="1" applyAlignment="1">
      <alignment horizontal="center"/>
    </xf>
    <xf numFmtId="0" fontId="33" fillId="6" borderId="0" xfId="2" applyFont="1" applyFill="1" applyBorder="1" applyAlignment="1">
      <alignment horizontal="center"/>
    </xf>
    <xf numFmtId="169" fontId="33" fillId="0" borderId="0" xfId="48" applyNumberFormat="1" applyFont="1" applyFill="1" applyBorder="1" applyAlignment="1">
      <alignment horizontal="center"/>
    </xf>
    <xf numFmtId="1" fontId="33" fillId="0" borderId="0" xfId="2" applyNumberFormat="1" applyFont="1" applyFill="1" applyBorder="1" applyAlignment="1">
      <alignment horizontal="right"/>
    </xf>
    <xf numFmtId="2" fontId="29" fillId="37" borderId="75" xfId="0" applyNumberFormat="1" applyFont="1" applyFill="1" applyBorder="1" applyAlignment="1">
      <alignment horizontal="center"/>
    </xf>
    <xf numFmtId="2" fontId="29" fillId="37" borderId="61" xfId="0" applyNumberFormat="1" applyFont="1" applyFill="1" applyBorder="1" applyAlignment="1">
      <alignment horizontal="center"/>
    </xf>
    <xf numFmtId="2" fontId="29" fillId="37" borderId="76" xfId="0" applyNumberFormat="1" applyFont="1" applyFill="1" applyBorder="1" applyAlignment="1">
      <alignment horizontal="center"/>
    </xf>
    <xf numFmtId="2" fontId="43" fillId="0" borderId="0" xfId="0" applyNumberFormat="1" applyFont="1" applyFill="1"/>
    <xf numFmtId="2" fontId="29" fillId="0" borderId="0" xfId="0" applyNumberFormat="1" applyFont="1" applyFill="1" applyAlignment="1">
      <alignment horizontal="center" wrapText="1"/>
    </xf>
    <xf numFmtId="2" fontId="30" fillId="34" borderId="0" xfId="0" applyNumberFormat="1" applyFont="1" applyFill="1" applyBorder="1"/>
    <xf numFmtId="2" fontId="30" fillId="42" borderId="0" xfId="0" applyNumberFormat="1" applyFont="1" applyFill="1" applyBorder="1"/>
    <xf numFmtId="2" fontId="30" fillId="42" borderId="0" xfId="0" applyNumberFormat="1" applyFont="1" applyFill="1" applyBorder="1" applyAlignment="1">
      <alignment horizontal="center"/>
    </xf>
    <xf numFmtId="2" fontId="30" fillId="31" borderId="0" xfId="0" applyNumberFormat="1" applyFont="1" applyFill="1" applyBorder="1"/>
    <xf numFmtId="169" fontId="29" fillId="0" borderId="0" xfId="48" applyNumberFormat="1" applyFont="1" applyFill="1" applyAlignment="1">
      <alignment horizontal="center"/>
    </xf>
    <xf numFmtId="43" fontId="29" fillId="0" borderId="72" xfId="48" applyNumberFormat="1" applyFont="1" applyBorder="1" applyAlignment="1">
      <alignment horizontal="center"/>
    </xf>
    <xf numFmtId="2" fontId="30" fillId="34" borderId="61" xfId="0" applyNumberFormat="1" applyFont="1" applyFill="1" applyBorder="1"/>
    <xf numFmtId="2" fontId="29" fillId="34" borderId="61" xfId="0" applyNumberFormat="1" applyFont="1" applyFill="1" applyBorder="1" applyAlignment="1">
      <alignment horizontal="center" wrapText="1"/>
    </xf>
    <xf numFmtId="2" fontId="30" fillId="42" borderId="0" xfId="0" applyNumberFormat="1" applyFont="1" applyFill="1"/>
    <xf numFmtId="2" fontId="29" fillId="42" borderId="0" xfId="0" applyNumberFormat="1" applyFont="1" applyFill="1"/>
    <xf numFmtId="168" fontId="29" fillId="42" borderId="0" xfId="48" applyNumberFormat="1" applyFont="1" applyFill="1" applyBorder="1" applyAlignment="1"/>
    <xf numFmtId="2" fontId="29" fillId="42" borderId="0" xfId="0" applyNumberFormat="1" applyFont="1" applyFill="1" applyBorder="1"/>
    <xf numFmtId="1" fontId="29" fillId="42" borderId="0" xfId="0" applyNumberFormat="1" applyFont="1" applyFill="1" applyBorder="1"/>
    <xf numFmtId="9" fontId="29" fillId="42" borderId="0" xfId="1" applyFont="1" applyFill="1" applyBorder="1"/>
    <xf numFmtId="2" fontId="29" fillId="42" borderId="0" xfId="0" applyNumberFormat="1" applyFont="1" applyFill="1" applyBorder="1" applyAlignment="1">
      <alignment horizontal="center"/>
    </xf>
    <xf numFmtId="169" fontId="29" fillId="42" borderId="0" xfId="48" applyNumberFormat="1" applyFont="1" applyFill="1" applyBorder="1"/>
    <xf numFmtId="2" fontId="30" fillId="34" borderId="0" xfId="0" applyNumberFormat="1" applyFont="1" applyFill="1" applyBorder="1" applyAlignment="1">
      <alignment horizontal="center"/>
    </xf>
    <xf numFmtId="2" fontId="29" fillId="34" borderId="0" xfId="0" applyNumberFormat="1" applyFont="1" applyFill="1" applyBorder="1"/>
    <xf numFmtId="169" fontId="30" fillId="34" borderId="0" xfId="48" applyNumberFormat="1" applyFont="1" applyFill="1" applyBorder="1"/>
    <xf numFmtId="169" fontId="29" fillId="34" borderId="0" xfId="48" applyNumberFormat="1" applyFont="1" applyFill="1" applyBorder="1"/>
    <xf numFmtId="2" fontId="30" fillId="31" borderId="0" xfId="0" applyNumberFormat="1" applyFont="1" applyFill="1" applyBorder="1" applyAlignment="1">
      <alignment horizontal="center"/>
    </xf>
    <xf numFmtId="2" fontId="29" fillId="31" borderId="0" xfId="0" applyNumberFormat="1" applyFont="1" applyFill="1" applyBorder="1"/>
    <xf numFmtId="43" fontId="29" fillId="0" borderId="60" xfId="48" applyFont="1" applyFill="1" applyBorder="1"/>
    <xf numFmtId="169" fontId="30" fillId="31" borderId="0" xfId="48" applyNumberFormat="1" applyFont="1" applyFill="1" applyBorder="1"/>
    <xf numFmtId="169" fontId="29" fillId="31" borderId="0" xfId="48" applyNumberFormat="1" applyFont="1" applyFill="1" applyBorder="1"/>
    <xf numFmtId="6" fontId="29" fillId="0" borderId="0" xfId="0" applyNumberFormat="1" applyFont="1" applyBorder="1"/>
    <xf numFmtId="167" fontId="29" fillId="0" borderId="0" xfId="0" applyNumberFormat="1" applyFont="1" applyFill="1" applyBorder="1" applyAlignment="1">
      <alignment horizontal="center"/>
    </xf>
    <xf numFmtId="43" fontId="29" fillId="0" borderId="0" xfId="48" applyFont="1"/>
    <xf numFmtId="169" fontId="29" fillId="0" borderId="0" xfId="48" applyNumberFormat="1" applyFont="1"/>
    <xf numFmtId="169" fontId="29" fillId="0" borderId="0" xfId="48" applyNumberFormat="1" applyFont="1" applyAlignment="1">
      <alignment horizontal="center"/>
    </xf>
    <xf numFmtId="0" fontId="29" fillId="3" borderId="61" xfId="0" applyFont="1" applyFill="1" applyBorder="1"/>
    <xf numFmtId="169" fontId="29" fillId="0" borderId="60" xfId="0" applyNumberFormat="1" applyFont="1" applyBorder="1"/>
    <xf numFmtId="43" fontId="29" fillId="0" borderId="60" xfId="0" applyNumberFormat="1" applyFont="1" applyBorder="1"/>
    <xf numFmtId="43" fontId="29" fillId="5" borderId="60" xfId="0" applyNumberFormat="1" applyFont="1" applyFill="1" applyBorder="1"/>
    <xf numFmtId="3" fontId="30" fillId="0" borderId="0" xfId="0" applyNumberFormat="1" applyFont="1" applyFill="1" applyBorder="1"/>
    <xf numFmtId="0" fontId="29" fillId="0" borderId="46" xfId="0" applyFont="1" applyFill="1" applyBorder="1"/>
    <xf numFmtId="0" fontId="35" fillId="2" borderId="45" xfId="0" applyFont="1" applyFill="1" applyBorder="1" applyAlignment="1">
      <alignment vertical="top"/>
    </xf>
    <xf numFmtId="0" fontId="35" fillId="2" borderId="46" xfId="0" applyFont="1" applyFill="1" applyBorder="1" applyAlignment="1">
      <alignment horizontal="center" vertical="top"/>
    </xf>
    <xf numFmtId="0" fontId="35" fillId="2" borderId="47" xfId="0" applyFont="1" applyFill="1" applyBorder="1" applyAlignment="1">
      <alignment horizontal="center" vertical="top" wrapText="1"/>
    </xf>
    <xf numFmtId="0" fontId="29" fillId="0" borderId="45" xfId="0" applyFont="1" applyFill="1" applyBorder="1"/>
    <xf numFmtId="0" fontId="29" fillId="0" borderId="46" xfId="0" applyFont="1" applyFill="1" applyBorder="1" applyAlignment="1">
      <alignment horizontal="center"/>
    </xf>
    <xf numFmtId="0" fontId="29" fillId="0" borderId="47" xfId="0" applyFont="1" applyFill="1" applyBorder="1"/>
    <xf numFmtId="0" fontId="33" fillId="0" borderId="48" xfId="0" applyFont="1" applyFill="1" applyBorder="1"/>
    <xf numFmtId="0" fontId="33" fillId="0" borderId="0" xfId="0" applyFont="1" applyFill="1" applyBorder="1" applyAlignment="1">
      <alignment horizontal="right"/>
    </xf>
    <xf numFmtId="0" fontId="33" fillId="0" borderId="49" xfId="0" applyFont="1" applyFill="1" applyBorder="1" applyAlignment="1">
      <alignment horizontal="right"/>
    </xf>
    <xf numFmtId="9" fontId="33" fillId="0" borderId="49" xfId="0" applyNumberFormat="1" applyFont="1" applyFill="1" applyBorder="1" applyAlignment="1">
      <alignment horizontal="right"/>
    </xf>
    <xf numFmtId="0" fontId="35" fillId="0" borderId="48" xfId="0" applyFont="1" applyFill="1" applyBorder="1"/>
    <xf numFmtId="0" fontId="35" fillId="0" borderId="0" xfId="0" applyFont="1" applyFill="1" applyBorder="1" applyAlignment="1">
      <alignment horizontal="right"/>
    </xf>
    <xf numFmtId="0" fontId="35" fillId="0" borderId="49" xfId="0" applyFont="1" applyFill="1" applyBorder="1" applyAlignment="1">
      <alignment horizontal="right"/>
    </xf>
    <xf numFmtId="0" fontId="29" fillId="0" borderId="47" xfId="0" applyFont="1" applyFill="1" applyBorder="1" applyAlignment="1">
      <alignment horizontal="center"/>
    </xf>
    <xf numFmtId="9" fontId="33" fillId="0" borderId="0" xfId="0" applyNumberFormat="1" applyFont="1" applyFill="1" applyBorder="1" applyAlignment="1">
      <alignment horizontal="right"/>
    </xf>
    <xf numFmtId="0" fontId="29" fillId="0" borderId="49" xfId="0" applyFont="1" applyFill="1" applyBorder="1" applyAlignment="1">
      <alignment horizontal="center"/>
    </xf>
    <xf numFmtId="0" fontId="29" fillId="0" borderId="36" xfId="0" applyFont="1" applyFill="1" applyBorder="1" applyAlignment="1">
      <alignment horizontal="center"/>
    </xf>
    <xf numFmtId="0" fontId="35" fillId="0" borderId="48" xfId="0" applyFont="1" applyFill="1" applyBorder="1" applyAlignment="1">
      <alignment vertical="top"/>
    </xf>
    <xf numFmtId="0" fontId="33" fillId="0" borderId="0" xfId="0" applyFont="1" applyFill="1" applyBorder="1" applyAlignment="1">
      <alignment horizontal="center" vertical="top"/>
    </xf>
    <xf numFmtId="0" fontId="33" fillId="0" borderId="0" xfId="0" applyFont="1" applyFill="1" applyBorder="1" applyAlignment="1">
      <alignment horizontal="right" vertical="top"/>
    </xf>
    <xf numFmtId="0" fontId="33" fillId="0" borderId="49" xfId="0" applyFont="1" applyFill="1" applyBorder="1" applyAlignment="1">
      <alignment horizontal="right" vertical="top"/>
    </xf>
    <xf numFmtId="0" fontId="33" fillId="0" borderId="48" xfId="0" applyFont="1" applyFill="1" applyBorder="1" applyAlignment="1">
      <alignment horizontal="left" vertical="top"/>
    </xf>
    <xf numFmtId="9" fontId="33" fillId="0" borderId="0" xfId="0" applyNumberFormat="1" applyFont="1" applyFill="1" applyBorder="1" applyAlignment="1">
      <alignment horizontal="right" vertical="top"/>
    </xf>
    <xf numFmtId="0" fontId="35" fillId="0" borderId="48" xfId="0" applyFont="1" applyFill="1" applyBorder="1" applyAlignment="1">
      <alignment vertical="top" wrapText="1"/>
    </xf>
    <xf numFmtId="9" fontId="35" fillId="0" borderId="0" xfId="0" applyNumberFormat="1" applyFont="1" applyFill="1" applyBorder="1" applyAlignment="1">
      <alignment horizontal="right" vertical="top"/>
    </xf>
    <xf numFmtId="9" fontId="35" fillId="0" borderId="49" xfId="0" applyNumberFormat="1" applyFont="1" applyFill="1" applyBorder="1" applyAlignment="1">
      <alignment horizontal="right" vertical="top"/>
    </xf>
    <xf numFmtId="0" fontId="33" fillId="0" borderId="48" xfId="0" applyFont="1" applyFill="1" applyBorder="1" applyAlignment="1">
      <alignment horizontal="left" vertical="top" wrapText="1"/>
    </xf>
    <xf numFmtId="9" fontId="33" fillId="0" borderId="49" xfId="0" applyNumberFormat="1" applyFont="1" applyFill="1" applyBorder="1" applyAlignment="1">
      <alignment horizontal="right" vertical="top"/>
    </xf>
    <xf numFmtId="1" fontId="33" fillId="0" borderId="0" xfId="0" applyNumberFormat="1" applyFont="1" applyFill="1" applyBorder="1" applyAlignment="1">
      <alignment horizontal="right"/>
    </xf>
    <xf numFmtId="1" fontId="33" fillId="0" borderId="49" xfId="0" applyNumberFormat="1" applyFont="1" applyFill="1" applyBorder="1" applyAlignment="1">
      <alignment horizontal="right"/>
    </xf>
    <xf numFmtId="0" fontId="33" fillId="0" borderId="50" xfId="0" applyFont="1" applyFill="1" applyBorder="1" applyAlignment="1">
      <alignment horizontal="left" vertical="top"/>
    </xf>
    <xf numFmtId="0" fontId="33" fillId="0" borderId="35" xfId="0" applyFont="1" applyFill="1" applyBorder="1" applyAlignment="1">
      <alignment horizontal="center" vertical="top"/>
    </xf>
    <xf numFmtId="9" fontId="33" fillId="0" borderId="35" xfId="0" applyNumberFormat="1" applyFont="1" applyFill="1" applyBorder="1" applyAlignment="1">
      <alignment horizontal="right" vertical="top"/>
    </xf>
    <xf numFmtId="9" fontId="33" fillId="0" borderId="36" xfId="0" applyNumberFormat="1" applyFont="1" applyFill="1" applyBorder="1" applyAlignment="1">
      <alignment horizontal="right" vertical="top"/>
    </xf>
    <xf numFmtId="0" fontId="35" fillId="2" borderId="45" xfId="0" applyFont="1" applyFill="1" applyBorder="1" applyAlignment="1"/>
    <xf numFmtId="0" fontId="30" fillId="2" borderId="46" xfId="0" applyFont="1" applyFill="1" applyBorder="1"/>
    <xf numFmtId="0" fontId="30" fillId="2" borderId="46" xfId="0" applyFont="1" applyFill="1" applyBorder="1" applyAlignment="1">
      <alignment horizontal="center"/>
    </xf>
    <xf numFmtId="0" fontId="30" fillId="2" borderId="47" xfId="0" applyFont="1" applyFill="1" applyBorder="1" applyAlignment="1">
      <alignment horizontal="center"/>
    </xf>
    <xf numFmtId="1" fontId="29" fillId="0" borderId="46" xfId="0" applyNumberFormat="1" applyFont="1" applyFill="1" applyBorder="1"/>
    <xf numFmtId="1" fontId="29" fillId="0" borderId="47" xfId="0" applyNumberFormat="1" applyFont="1" applyFill="1" applyBorder="1"/>
    <xf numFmtId="1" fontId="29" fillId="0" borderId="49" xfId="0" applyNumberFormat="1" applyFont="1" applyFill="1" applyBorder="1"/>
    <xf numFmtId="165" fontId="29" fillId="0" borderId="49" xfId="0" applyNumberFormat="1" applyFont="1" applyFill="1" applyBorder="1"/>
    <xf numFmtId="0" fontId="29" fillId="0" borderId="49" xfId="0" applyFont="1" applyFill="1" applyBorder="1"/>
    <xf numFmtId="0" fontId="30" fillId="0" borderId="48" xfId="0" applyFont="1" applyFill="1" applyBorder="1"/>
    <xf numFmtId="1" fontId="30" fillId="0" borderId="49" xfId="0" applyNumberFormat="1" applyFont="1" applyFill="1" applyBorder="1"/>
    <xf numFmtId="0" fontId="30" fillId="0" borderId="35" xfId="0" applyFont="1" applyFill="1" applyBorder="1"/>
    <xf numFmtId="1" fontId="30" fillId="0" borderId="35" xfId="0" applyNumberFormat="1" applyFont="1" applyFill="1" applyBorder="1"/>
    <xf numFmtId="0" fontId="30" fillId="0" borderId="60" xfId="0" applyFont="1" applyFill="1" applyBorder="1"/>
    <xf numFmtId="0" fontId="30" fillId="0" borderId="60" xfId="0" applyFont="1" applyFill="1" applyBorder="1" applyAlignment="1">
      <alignment horizontal="center"/>
    </xf>
    <xf numFmtId="0" fontId="35" fillId="0" borderId="60" xfId="0" applyFont="1" applyFill="1" applyBorder="1" applyAlignment="1">
      <alignment horizontal="center"/>
    </xf>
    <xf numFmtId="9" fontId="29" fillId="0" borderId="0" xfId="0" applyNumberFormat="1" applyFont="1" applyFill="1"/>
    <xf numFmtId="1" fontId="30" fillId="0" borderId="0" xfId="0" applyNumberFormat="1" applyFont="1" applyFill="1"/>
    <xf numFmtId="170" fontId="29" fillId="0" borderId="0" xfId="1" applyNumberFormat="1" applyFont="1" applyFill="1"/>
    <xf numFmtId="38" fontId="29" fillId="0" borderId="0" xfId="0" applyNumberFormat="1" applyFont="1" applyFill="1"/>
    <xf numFmtId="0" fontId="29" fillId="2" borderId="61" xfId="0" applyFont="1" applyFill="1" applyBorder="1"/>
    <xf numFmtId="0" fontId="29" fillId="2" borderId="61" xfId="0" applyFont="1" applyFill="1" applyBorder="1" applyAlignment="1">
      <alignment horizontal="center"/>
    </xf>
    <xf numFmtId="0" fontId="29" fillId="0" borderId="60" xfId="0" applyFont="1" applyFill="1" applyBorder="1" applyAlignment="1">
      <alignment horizontal="center"/>
    </xf>
    <xf numFmtId="43" fontId="29" fillId="0" borderId="0" xfId="48" applyFont="1" applyFill="1"/>
    <xf numFmtId="43" fontId="29" fillId="34" borderId="0" xfId="48" applyFont="1" applyFill="1"/>
    <xf numFmtId="43" fontId="29" fillId="41" borderId="0" xfId="48" applyFont="1" applyFill="1"/>
    <xf numFmtId="169" fontId="29" fillId="41" borderId="0" xfId="48" applyNumberFormat="1" applyFont="1" applyFill="1"/>
    <xf numFmtId="0" fontId="29" fillId="4" borderId="37" xfId="0" applyFont="1" applyFill="1" applyBorder="1"/>
    <xf numFmtId="0" fontId="29" fillId="4" borderId="29" xfId="0" applyFont="1" applyFill="1" applyBorder="1" applyAlignment="1">
      <alignment horizontal="center"/>
    </xf>
    <xf numFmtId="0" fontId="29" fillId="4" borderId="30" xfId="0" applyFont="1" applyFill="1" applyBorder="1" applyAlignment="1">
      <alignment horizontal="center"/>
    </xf>
    <xf numFmtId="0" fontId="29" fillId="0" borderId="48" xfId="0" applyFont="1" applyFill="1" applyBorder="1" applyAlignment="1">
      <alignment horizontal="left"/>
    </xf>
    <xf numFmtId="1" fontId="29" fillId="0" borderId="49" xfId="0" applyNumberFormat="1" applyFont="1" applyFill="1" applyBorder="1" applyAlignment="1">
      <alignment horizontal="right"/>
    </xf>
    <xf numFmtId="0" fontId="29" fillId="0" borderId="49" xfId="0" applyFont="1" applyFill="1" applyBorder="1" applyAlignment="1">
      <alignment horizontal="right"/>
    </xf>
    <xf numFmtId="9" fontId="29" fillId="0" borderId="49" xfId="0" applyNumberFormat="1" applyFont="1" applyFill="1" applyBorder="1" applyAlignment="1">
      <alignment horizontal="right"/>
    </xf>
    <xf numFmtId="2" fontId="29" fillId="0" borderId="49" xfId="0" applyNumberFormat="1" applyFont="1" applyFill="1" applyBorder="1" applyAlignment="1">
      <alignment horizontal="right"/>
    </xf>
    <xf numFmtId="0" fontId="29" fillId="0" borderId="45" xfId="0" applyFont="1" applyFill="1" applyBorder="1" applyAlignment="1">
      <alignment horizontal="left"/>
    </xf>
    <xf numFmtId="1" fontId="29" fillId="0" borderId="47" xfId="0" applyNumberFormat="1" applyFont="1" applyFill="1" applyBorder="1" applyAlignment="1">
      <alignment horizontal="right"/>
    </xf>
    <xf numFmtId="0" fontId="29" fillId="0" borderId="50" xfId="0" applyFont="1" applyFill="1" applyBorder="1" applyAlignment="1">
      <alignment horizontal="left"/>
    </xf>
    <xf numFmtId="0" fontId="29" fillId="0" borderId="35" xfId="0" applyFont="1" applyFill="1" applyBorder="1"/>
    <xf numFmtId="0" fontId="29" fillId="0" borderId="35" xfId="0" applyFont="1" applyFill="1" applyBorder="1" applyAlignment="1">
      <alignment horizontal="center"/>
    </xf>
    <xf numFmtId="0" fontId="29" fillId="4" borderId="0" xfId="0" applyFont="1" applyFill="1" applyBorder="1"/>
    <xf numFmtId="0" fontId="30" fillId="35" borderId="37" xfId="0" applyFont="1" applyFill="1" applyBorder="1"/>
    <xf numFmtId="0" fontId="29" fillId="35" borderId="29" xfId="0" applyFont="1" applyFill="1" applyBorder="1"/>
    <xf numFmtId="0" fontId="29" fillId="35" borderId="30" xfId="0" applyFont="1" applyFill="1" applyBorder="1"/>
    <xf numFmtId="2" fontId="29" fillId="31" borderId="50" xfId="0" applyNumberFormat="1" applyFont="1" applyFill="1" applyBorder="1" applyAlignment="1">
      <alignment horizontal="left"/>
    </xf>
    <xf numFmtId="0" fontId="29" fillId="31" borderId="35" xfId="0" applyFont="1" applyFill="1" applyBorder="1" applyAlignment="1">
      <alignment horizontal="center"/>
    </xf>
    <xf numFmtId="0" fontId="29" fillId="31" borderId="0" xfId="0" applyFont="1" applyFill="1" applyBorder="1"/>
    <xf numFmtId="0" fontId="29" fillId="0" borderId="0" xfId="0" applyFont="1" applyBorder="1" applyAlignment="1">
      <alignment horizontal="center"/>
    </xf>
    <xf numFmtId="0" fontId="33" fillId="0" borderId="48" xfId="2" applyFont="1" applyFill="1" applyBorder="1"/>
    <xf numFmtId="9" fontId="29" fillId="0" borderId="49" xfId="0" applyNumberFormat="1" applyFont="1" applyFill="1" applyBorder="1"/>
    <xf numFmtId="0" fontId="33" fillId="0" borderId="50" xfId="2" applyFont="1" applyFill="1" applyBorder="1"/>
    <xf numFmtId="9" fontId="29" fillId="0" borderId="36" xfId="0" applyNumberFormat="1" applyFont="1" applyFill="1" applyBorder="1"/>
    <xf numFmtId="169" fontId="33" fillId="6" borderId="0" xfId="48" applyNumberFormat="1" applyFont="1" applyFill="1" applyBorder="1" applyAlignment="1">
      <alignment horizontal="right"/>
    </xf>
    <xf numFmtId="169" fontId="35" fillId="6" borderId="0" xfId="48" applyNumberFormat="1" applyFont="1" applyFill="1" applyBorder="1" applyAlignment="1">
      <alignment horizontal="right"/>
    </xf>
    <xf numFmtId="169" fontId="29" fillId="6" borderId="0" xfId="48" applyNumberFormat="1" applyFont="1" applyFill="1" applyBorder="1" applyAlignment="1">
      <alignment horizontal="left"/>
    </xf>
    <xf numFmtId="169" fontId="33" fillId="6" borderId="60" xfId="48" applyNumberFormat="1" applyFont="1" applyFill="1" applyBorder="1" applyAlignment="1">
      <alignment horizontal="right"/>
    </xf>
    <xf numFmtId="165" fontId="33" fillId="6" borderId="0" xfId="2" applyNumberFormat="1" applyFont="1" applyFill="1" applyBorder="1"/>
    <xf numFmtId="1" fontId="35" fillId="6" borderId="0" xfId="21" applyNumberFormat="1" applyFont="1" applyFill="1" applyBorder="1" applyAlignment="1">
      <alignment horizontal="right"/>
    </xf>
    <xf numFmtId="1" fontId="33" fillId="6" borderId="0" xfId="2" applyNumberFormat="1" applyFont="1" applyFill="1" applyBorder="1"/>
    <xf numFmtId="1" fontId="33" fillId="6" borderId="0" xfId="21" applyNumberFormat="1" applyFont="1" applyFill="1" applyBorder="1" applyAlignment="1">
      <alignment horizontal="right"/>
    </xf>
    <xf numFmtId="1" fontId="29" fillId="6" borderId="0" xfId="0" applyNumberFormat="1" applyFont="1" applyFill="1" applyBorder="1" applyAlignment="1">
      <alignment horizontal="left"/>
    </xf>
    <xf numFmtId="1" fontId="33" fillId="6" borderId="0" xfId="48" applyNumberFormat="1" applyFont="1" applyFill="1" applyBorder="1" applyAlignment="1">
      <alignment horizontal="right"/>
    </xf>
    <xf numFmtId="1" fontId="29" fillId="6" borderId="0" xfId="0" applyNumberFormat="1" applyFont="1" applyFill="1" applyBorder="1"/>
    <xf numFmtId="2" fontId="29" fillId="0" borderId="48" xfId="0" applyNumberFormat="1" applyFont="1" applyFill="1" applyBorder="1" applyAlignment="1">
      <alignment wrapText="1"/>
    </xf>
    <xf numFmtId="3" fontId="29" fillId="0" borderId="0" xfId="0" applyNumberFormat="1" applyFont="1" applyFill="1" applyBorder="1" applyAlignment="1">
      <alignment wrapText="1"/>
    </xf>
    <xf numFmtId="3" fontId="29" fillId="0" borderId="49" xfId="0" applyNumberFormat="1" applyFont="1" applyFill="1" applyBorder="1" applyAlignment="1">
      <alignment wrapText="1"/>
    </xf>
    <xf numFmtId="2" fontId="30" fillId="0" borderId="48" xfId="0" applyNumberFormat="1" applyFont="1" applyFill="1" applyBorder="1" applyAlignment="1">
      <alignment wrapText="1"/>
    </xf>
    <xf numFmtId="3" fontId="29" fillId="0" borderId="49" xfId="0" applyNumberFormat="1" applyFont="1" applyFill="1" applyBorder="1"/>
    <xf numFmtId="3" fontId="33" fillId="0" borderId="49" xfId="0" applyNumberFormat="1" applyFont="1" applyFill="1" applyBorder="1"/>
    <xf numFmtId="171" fontId="29" fillId="0" borderId="0" xfId="0" applyNumberFormat="1" applyFont="1" applyFill="1" applyBorder="1"/>
    <xf numFmtId="3" fontId="30" fillId="0" borderId="49" xfId="0" applyNumberFormat="1" applyFont="1" applyFill="1" applyBorder="1"/>
    <xf numFmtId="2" fontId="30" fillId="0" borderId="48" xfId="0" applyNumberFormat="1" applyFont="1" applyFill="1" applyBorder="1"/>
    <xf numFmtId="0" fontId="29" fillId="0" borderId="48" xfId="0" applyFont="1" applyFill="1" applyBorder="1" applyAlignment="1"/>
    <xf numFmtId="3" fontId="30" fillId="0" borderId="35" xfId="0" applyNumberFormat="1" applyFont="1" applyFill="1" applyBorder="1"/>
    <xf numFmtId="3" fontId="30" fillId="0" borderId="36" xfId="0" applyNumberFormat="1" applyFont="1" applyFill="1" applyBorder="1"/>
    <xf numFmtId="2" fontId="29" fillId="33" borderId="37" xfId="0" applyNumberFormat="1" applyFont="1" applyFill="1" applyBorder="1"/>
    <xf numFmtId="2" fontId="30" fillId="33" borderId="29" xfId="0" applyNumberFormat="1" applyFont="1" applyFill="1" applyBorder="1" applyAlignment="1">
      <alignment horizontal="center" wrapText="1"/>
    </xf>
    <xf numFmtId="2" fontId="30" fillId="33" borderId="30" xfId="0" applyNumberFormat="1" applyFont="1" applyFill="1" applyBorder="1" applyAlignment="1">
      <alignment horizontal="center" wrapText="1"/>
    </xf>
    <xf numFmtId="9" fontId="36" fillId="0" borderId="49" xfId="2" applyNumberFormat="1" applyFont="1" applyFill="1" applyBorder="1" applyAlignment="1">
      <alignment horizontal="center"/>
    </xf>
    <xf numFmtId="0" fontId="29" fillId="0" borderId="48" xfId="0" applyFont="1" applyFill="1" applyBorder="1" applyAlignment="1">
      <alignment wrapText="1"/>
    </xf>
    <xf numFmtId="2" fontId="30" fillId="0" borderId="35" xfId="0" applyNumberFormat="1" applyFont="1" applyFill="1" applyBorder="1"/>
    <xf numFmtId="43" fontId="29" fillId="3" borderId="0" xfId="48" applyFont="1" applyFill="1"/>
    <xf numFmtId="169" fontId="29" fillId="3" borderId="0" xfId="48" applyNumberFormat="1" applyFont="1" applyFill="1"/>
    <xf numFmtId="0" fontId="29" fillId="31" borderId="61" xfId="0" applyFont="1" applyFill="1" applyBorder="1"/>
    <xf numFmtId="0" fontId="29" fillId="0" borderId="46" xfId="0" applyFont="1" applyBorder="1" applyAlignment="1">
      <alignment horizontal="center"/>
    </xf>
    <xf numFmtId="0" fontId="29" fillId="0" borderId="49" xfId="0" applyFont="1" applyBorder="1"/>
    <xf numFmtId="9" fontId="29" fillId="0" borderId="49" xfId="1" applyFont="1" applyBorder="1"/>
    <xf numFmtId="0" fontId="29" fillId="5" borderId="37" xfId="0" applyFont="1" applyFill="1" applyBorder="1" applyAlignment="1">
      <alignment horizontal="center"/>
    </xf>
    <xf numFmtId="0" fontId="29" fillId="5" borderId="29" xfId="0" applyFont="1" applyFill="1" applyBorder="1" applyAlignment="1">
      <alignment horizontal="center"/>
    </xf>
    <xf numFmtId="0" fontId="29" fillId="5" borderId="30" xfId="0" applyFont="1" applyFill="1" applyBorder="1" applyAlignment="1">
      <alignment horizontal="center"/>
    </xf>
    <xf numFmtId="0" fontId="29" fillId="0" borderId="35" xfId="0" applyFont="1" applyBorder="1" applyAlignment="1">
      <alignment horizontal="center"/>
    </xf>
    <xf numFmtId="0" fontId="29" fillId="0" borderId="49" xfId="0" applyFont="1" applyBorder="1" applyAlignment="1">
      <alignment horizontal="right"/>
    </xf>
    <xf numFmtId="9" fontId="29" fillId="0" borderId="49" xfId="1" applyFont="1" applyBorder="1" applyAlignment="1">
      <alignment horizontal="right"/>
    </xf>
    <xf numFmtId="0" fontId="33" fillId="0" borderId="45" xfId="94" applyFont="1" applyFill="1" applyBorder="1" applyAlignment="1">
      <alignment horizontal="left"/>
    </xf>
    <xf numFmtId="1" fontId="33" fillId="6" borderId="0" xfId="2" applyNumberFormat="1" applyFont="1" applyFill="1" applyBorder="1" applyAlignment="1">
      <alignment horizontal="right"/>
    </xf>
    <xf numFmtId="1" fontId="33" fillId="6" borderId="60" xfId="2" applyNumberFormat="1" applyFont="1" applyFill="1" applyBorder="1" applyAlignment="1">
      <alignment horizontal="right"/>
    </xf>
    <xf numFmtId="1" fontId="29" fillId="0" borderId="36" xfId="0" applyNumberFormat="1" applyFont="1" applyFill="1" applyBorder="1" applyAlignment="1">
      <alignment horizontal="right"/>
    </xf>
    <xf numFmtId="0" fontId="29" fillId="30" borderId="29" xfId="0" applyFont="1" applyFill="1" applyBorder="1" applyAlignment="1">
      <alignment horizontal="center"/>
    </xf>
    <xf numFmtId="0" fontId="29" fillId="30" borderId="30" xfId="0" applyFont="1" applyFill="1" applyBorder="1" applyAlignment="1">
      <alignment horizontal="center"/>
    </xf>
    <xf numFmtId="0" fontId="29" fillId="30" borderId="37" xfId="0" applyFont="1" applyFill="1" applyBorder="1" applyAlignment="1">
      <alignment horizontal="center"/>
    </xf>
    <xf numFmtId="169" fontId="29" fillId="0" borderId="49" xfId="48" applyNumberFormat="1" applyFont="1" applyFill="1" applyBorder="1"/>
    <xf numFmtId="169" fontId="33" fillId="0" borderId="0" xfId="48" applyNumberFormat="1" applyFont="1" applyFill="1" applyBorder="1"/>
    <xf numFmtId="169" fontId="29" fillId="0" borderId="35" xfId="48" applyNumberFormat="1" applyFont="1" applyFill="1" applyBorder="1"/>
    <xf numFmtId="169" fontId="29" fillId="0" borderId="36" xfId="48" applyNumberFormat="1" applyFont="1" applyFill="1" applyBorder="1"/>
    <xf numFmtId="0" fontId="39" fillId="0" borderId="61" xfId="0" applyFont="1" applyBorder="1"/>
    <xf numFmtId="0" fontId="39" fillId="0" borderId="0" xfId="0" applyFont="1" applyFill="1"/>
    <xf numFmtId="0" fontId="29" fillId="0" borderId="0" xfId="2" applyFont="1" applyFill="1" applyBorder="1"/>
    <xf numFmtId="168" fontId="35" fillId="0" borderId="61" xfId="48" applyNumberFormat="1" applyFont="1" applyBorder="1" applyAlignment="1">
      <alignment horizontal="center"/>
    </xf>
    <xf numFmtId="168" fontId="35" fillId="0" borderId="0" xfId="48" applyNumberFormat="1" applyFont="1" applyFill="1" applyAlignment="1">
      <alignment horizontal="center"/>
    </xf>
    <xf numFmtId="168" fontId="33" fillId="0" borderId="0" xfId="48" applyNumberFormat="1" applyFont="1" applyFill="1"/>
    <xf numFmtId="168" fontId="29" fillId="0" borderId="0" xfId="0" applyNumberFormat="1" applyFont="1" applyFill="1" applyBorder="1"/>
    <xf numFmtId="0" fontId="30" fillId="39" borderId="22" xfId="0" applyFont="1" applyFill="1" applyBorder="1"/>
    <xf numFmtId="0" fontId="30" fillId="39" borderId="22" xfId="0" applyFont="1" applyFill="1" applyBorder="1" applyAlignment="1">
      <alignment horizontal="center" wrapText="1"/>
    </xf>
    <xf numFmtId="0" fontId="30" fillId="39" borderId="22" xfId="0" applyFont="1" applyFill="1" applyBorder="1" applyAlignment="1">
      <alignment horizontal="center"/>
    </xf>
    <xf numFmtId="165" fontId="30" fillId="0" borderId="0" xfId="0" applyNumberFormat="1" applyFont="1" applyFill="1" applyBorder="1"/>
    <xf numFmtId="165" fontId="30" fillId="3" borderId="0" xfId="0" applyNumberFormat="1" applyFont="1" applyFill="1" applyBorder="1" applyAlignment="1">
      <alignment horizontal="center" wrapText="1"/>
    </xf>
    <xf numFmtId="0" fontId="0" fillId="6" borderId="87" xfId="0" applyFill="1" applyBorder="1"/>
    <xf numFmtId="0" fontId="0" fillId="6" borderId="88" xfId="0" applyFill="1" applyBorder="1"/>
    <xf numFmtId="0" fontId="0" fillId="6" borderId="89" xfId="0" applyFill="1" applyBorder="1"/>
    <xf numFmtId="0" fontId="0" fillId="6" borderId="90" xfId="0" applyFill="1" applyBorder="1"/>
    <xf numFmtId="0" fontId="0" fillId="6" borderId="0" xfId="0" applyFill="1" applyBorder="1"/>
    <xf numFmtId="0" fontId="0" fillId="6" borderId="91" xfId="0" applyFill="1" applyBorder="1"/>
    <xf numFmtId="0" fontId="0" fillId="6" borderId="0" xfId="0" applyFill="1"/>
    <xf numFmtId="0" fontId="0" fillId="6" borderId="92" xfId="0" applyFill="1" applyBorder="1"/>
    <xf numFmtId="0" fontId="0" fillId="6" borderId="93" xfId="0" applyFill="1" applyBorder="1"/>
    <xf numFmtId="0" fontId="0" fillId="6" borderId="94" xfId="0" applyFill="1" applyBorder="1"/>
    <xf numFmtId="2" fontId="30" fillId="45" borderId="0" xfId="0" applyNumberFormat="1" applyFont="1" applyFill="1"/>
    <xf numFmtId="2" fontId="29" fillId="45" borderId="0" xfId="0" applyNumberFormat="1" applyFont="1" applyFill="1"/>
    <xf numFmtId="0" fontId="29" fillId="45" borderId="0" xfId="0" applyFont="1" applyFill="1"/>
    <xf numFmtId="1" fontId="29" fillId="0" borderId="0" xfId="0" applyNumberFormat="1" applyFont="1" applyFill="1" applyBorder="1" applyAlignment="1">
      <alignment horizontal="center"/>
    </xf>
    <xf numFmtId="2" fontId="30" fillId="0" borderId="1" xfId="0" applyNumberFormat="1" applyFont="1" applyFill="1" applyBorder="1" applyAlignment="1">
      <alignment horizontal="center"/>
    </xf>
    <xf numFmtId="2" fontId="30" fillId="0" borderId="2" xfId="0" applyNumberFormat="1" applyFont="1" applyFill="1" applyBorder="1" applyAlignment="1">
      <alignment horizontal="center"/>
    </xf>
    <xf numFmtId="2" fontId="30" fillId="0" borderId="0" xfId="0" applyNumberFormat="1" applyFont="1" applyFill="1" applyBorder="1" applyAlignment="1">
      <alignment horizontal="center"/>
    </xf>
    <xf numFmtId="2" fontId="30" fillId="0" borderId="3" xfId="0" applyNumberFormat="1" applyFont="1" applyFill="1" applyBorder="1" applyAlignment="1">
      <alignment horizontal="center"/>
    </xf>
    <xf numFmtId="2" fontId="29" fillId="0" borderId="0" xfId="0" applyNumberFormat="1" applyFont="1" applyFill="1" applyAlignment="1">
      <alignment horizontal="center"/>
    </xf>
    <xf numFmtId="2" fontId="30" fillId="0" borderId="7" xfId="0" applyNumberFormat="1" applyFont="1" applyFill="1" applyBorder="1" applyAlignment="1">
      <alignment horizontal="center" vertical="center" wrapText="1"/>
    </xf>
    <xf numFmtId="2" fontId="29" fillId="0" borderId="0" xfId="0" applyNumberFormat="1" applyFont="1" applyFill="1" applyBorder="1" applyAlignment="1">
      <alignment horizontal="center"/>
    </xf>
    <xf numFmtId="1" fontId="29" fillId="0" borderId="10" xfId="0" applyNumberFormat="1" applyFont="1" applyFill="1" applyBorder="1" applyAlignment="1">
      <alignment horizontal="center"/>
    </xf>
    <xf numFmtId="1" fontId="29" fillId="0" borderId="21" xfId="0" applyNumberFormat="1" applyFont="1" applyFill="1" applyBorder="1" applyAlignment="1">
      <alignment horizontal="center"/>
    </xf>
    <xf numFmtId="0" fontId="33" fillId="6" borderId="72" xfId="0" applyFont="1" applyFill="1" applyBorder="1" applyAlignment="1">
      <alignment horizontal="center" vertical="center" wrapText="1"/>
    </xf>
    <xf numFmtId="0" fontId="29" fillId="0" borderId="0" xfId="0" applyFont="1" applyFill="1" applyBorder="1" applyAlignment="1">
      <alignment horizontal="center" vertical="center" wrapText="1"/>
    </xf>
    <xf numFmtId="2" fontId="29" fillId="0" borderId="10" xfId="0" applyNumberFormat="1" applyFont="1" applyFill="1" applyBorder="1" applyAlignment="1">
      <alignment horizontal="center"/>
    </xf>
    <xf numFmtId="2" fontId="29" fillId="0" borderId="21" xfId="0" applyNumberFormat="1" applyFont="1" applyFill="1" applyBorder="1" applyAlignment="1">
      <alignment horizontal="center"/>
    </xf>
    <xf numFmtId="0" fontId="29" fillId="0" borderId="0" xfId="0" applyFont="1" applyFill="1" applyBorder="1" applyAlignment="1">
      <alignment horizontal="center"/>
    </xf>
    <xf numFmtId="0" fontId="33" fillId="6" borderId="0" xfId="2" applyFont="1" applyFill="1" applyBorder="1" applyAlignment="1">
      <alignment horizontal="center"/>
    </xf>
    <xf numFmtId="0" fontId="29" fillId="5" borderId="0" xfId="0" applyFont="1" applyFill="1" applyBorder="1" applyAlignment="1">
      <alignment horizontal="center"/>
    </xf>
    <xf numFmtId="0" fontId="29" fillId="0" borderId="0" xfId="0" applyFont="1" applyFill="1" applyBorder="1" applyAlignment="1">
      <alignment horizontal="center"/>
    </xf>
    <xf numFmtId="0" fontId="30" fillId="2" borderId="29" xfId="0" applyFont="1" applyFill="1" applyBorder="1" applyAlignment="1">
      <alignment horizontal="center" vertical="center" wrapText="1"/>
    </xf>
    <xf numFmtId="0" fontId="30" fillId="2" borderId="30" xfId="0" applyFont="1" applyFill="1" applyBorder="1" applyAlignment="1">
      <alignment horizontal="center" vertical="center" wrapText="1"/>
    </xf>
    <xf numFmtId="175" fontId="29" fillId="0" borderId="0" xfId="48" applyNumberFormat="1" applyFont="1" applyFill="1" applyBorder="1"/>
    <xf numFmtId="175" fontId="29" fillId="0" borderId="49" xfId="48" applyNumberFormat="1" applyFont="1" applyFill="1" applyBorder="1"/>
    <xf numFmtId="175" fontId="30" fillId="0" borderId="35" xfId="48" applyNumberFormat="1" applyFont="1" applyFill="1" applyBorder="1"/>
    <xf numFmtId="175" fontId="30" fillId="0" borderId="36" xfId="48" applyNumberFormat="1" applyFont="1" applyFill="1" applyBorder="1"/>
    <xf numFmtId="0" fontId="30" fillId="2" borderId="37" xfId="0" applyFont="1" applyFill="1" applyBorder="1" applyAlignment="1">
      <alignment horizontal="left" vertical="center" wrapText="1"/>
    </xf>
    <xf numFmtId="0" fontId="30" fillId="0" borderId="50" xfId="0" applyFont="1" applyFill="1" applyBorder="1" applyAlignment="1">
      <alignment horizontal="left"/>
    </xf>
    <xf numFmtId="0" fontId="47" fillId="0" borderId="0" xfId="0" applyFont="1" applyFill="1" applyBorder="1" applyAlignment="1">
      <alignment vertical="center" wrapText="1"/>
    </xf>
    <xf numFmtId="0" fontId="47" fillId="0" borderId="0" xfId="0" applyFont="1" applyFill="1" applyBorder="1" applyAlignment="1">
      <alignment vertical="center"/>
    </xf>
    <xf numFmtId="0" fontId="33" fillId="0" borderId="0" xfId="62" applyFont="1"/>
    <xf numFmtId="0" fontId="35" fillId="38" borderId="75" xfId="62" applyFont="1" applyFill="1" applyBorder="1" applyAlignment="1">
      <alignment horizontal="right"/>
    </xf>
    <xf numFmtId="174" fontId="33" fillId="38" borderId="61" xfId="74" applyNumberFormat="1" applyFont="1" applyFill="1" applyBorder="1" applyAlignment="1" applyProtection="1">
      <alignment horizontal="center"/>
    </xf>
    <xf numFmtId="0" fontId="35" fillId="38" borderId="76" xfId="62" applyFont="1" applyFill="1" applyBorder="1" applyAlignment="1">
      <alignment horizontal="center"/>
    </xf>
    <xf numFmtId="0" fontId="35" fillId="0" borderId="0" xfId="62" quotePrefix="1" applyFont="1" applyAlignment="1" applyProtection="1">
      <alignment horizontal="left"/>
    </xf>
    <xf numFmtId="172" fontId="35" fillId="38" borderId="76" xfId="62" quotePrefix="1" applyNumberFormat="1" applyFont="1" applyFill="1" applyBorder="1" applyAlignment="1" applyProtection="1">
      <alignment horizontal="left"/>
    </xf>
    <xf numFmtId="0" fontId="33" fillId="0" borderId="0" xfId="62" applyFont="1" applyAlignment="1" applyProtection="1">
      <alignment horizontal="left"/>
    </xf>
    <xf numFmtId="3" fontId="33" fillId="0" borderId="0" xfId="62" applyNumberFormat="1" applyFont="1"/>
    <xf numFmtId="0" fontId="35" fillId="0" borderId="75" xfId="62" applyFont="1" applyBorder="1" applyAlignment="1" applyProtection="1">
      <alignment horizontal="centerContinuous"/>
    </xf>
    <xf numFmtId="0" fontId="35" fillId="0" borderId="76" xfId="62" applyFont="1" applyBorder="1" applyAlignment="1" applyProtection="1">
      <alignment horizontal="centerContinuous"/>
    </xf>
    <xf numFmtId="0" fontId="35" fillId="0" borderId="72" xfId="101" applyFont="1" applyFill="1" applyBorder="1"/>
    <xf numFmtId="0" fontId="35" fillId="0" borderId="76" xfId="101" applyFont="1" applyFill="1" applyBorder="1" applyAlignment="1">
      <alignment horizontal="center"/>
    </xf>
    <xf numFmtId="0" fontId="35" fillId="0" borderId="72" xfId="62" applyFont="1" applyBorder="1" applyAlignment="1">
      <alignment horizontal="center"/>
    </xf>
    <xf numFmtId="0" fontId="35" fillId="0" borderId="72" xfId="101" applyFont="1" applyFill="1" applyBorder="1" applyAlignment="1">
      <alignment horizontal="center"/>
    </xf>
    <xf numFmtId="0" fontId="35" fillId="0" borderId="76" xfId="101" applyFont="1" applyBorder="1" applyAlignment="1">
      <alignment horizontal="center"/>
    </xf>
    <xf numFmtId="0" fontId="33" fillId="0" borderId="77" xfId="101" applyFont="1" applyFill="1" applyBorder="1" applyAlignment="1">
      <alignment wrapText="1"/>
    </xf>
    <xf numFmtId="0" fontId="33" fillId="0" borderId="66" xfId="101" applyFont="1" applyFill="1" applyBorder="1" applyAlignment="1">
      <alignment horizontal="center" wrapText="1"/>
    </xf>
    <xf numFmtId="0" fontId="33" fillId="0" borderId="71" xfId="62" applyFont="1" applyBorder="1"/>
    <xf numFmtId="181" fontId="33" fillId="0" borderId="71" xfId="62" applyNumberFormat="1" applyFont="1" applyFill="1" applyBorder="1" applyAlignment="1" applyProtection="1">
      <alignment horizontal="right"/>
    </xf>
    <xf numFmtId="174" fontId="33" fillId="0" borderId="71" xfId="74" applyNumberFormat="1" applyFont="1" applyFill="1" applyBorder="1" applyAlignment="1" applyProtection="1">
      <alignment horizontal="right"/>
    </xf>
    <xf numFmtId="0" fontId="33" fillId="0" borderId="77" xfId="101" applyFont="1" applyFill="1" applyBorder="1"/>
    <xf numFmtId="0" fontId="33" fillId="0" borderId="66" xfId="101" applyFont="1" applyFill="1" applyBorder="1" applyAlignment="1">
      <alignment horizontal="center"/>
    </xf>
    <xf numFmtId="0" fontId="33" fillId="0" borderId="77" xfId="62" applyFont="1" applyBorder="1"/>
    <xf numFmtId="166" fontId="33" fillId="0" borderId="77" xfId="56" applyFont="1" applyFill="1" applyBorder="1"/>
    <xf numFmtId="166" fontId="33" fillId="0" borderId="66" xfId="56" applyFont="1" applyBorder="1"/>
    <xf numFmtId="166" fontId="33" fillId="0" borderId="66" xfId="56" applyFont="1" applyFill="1" applyBorder="1"/>
    <xf numFmtId="0" fontId="33" fillId="0" borderId="77" xfId="101" quotePrefix="1" applyFont="1" applyFill="1" applyBorder="1" applyAlignment="1">
      <alignment horizontal="left" wrapText="1" indent="1"/>
    </xf>
    <xf numFmtId="0" fontId="33" fillId="0" borderId="77" xfId="101" quotePrefix="1" applyFont="1" applyFill="1" applyBorder="1" applyAlignment="1">
      <alignment horizontal="left" indent="1"/>
    </xf>
    <xf numFmtId="9" fontId="33" fillId="0" borderId="77" xfId="62" applyNumberFormat="1" applyFont="1" applyBorder="1"/>
    <xf numFmtId="0" fontId="35" fillId="0" borderId="79" xfId="101" applyFont="1" applyFill="1" applyBorder="1" applyAlignment="1">
      <alignment wrapText="1"/>
    </xf>
    <xf numFmtId="0" fontId="33" fillId="0" borderId="67" xfId="101" applyFont="1" applyFill="1" applyBorder="1" applyAlignment="1">
      <alignment horizontal="center" wrapText="1"/>
    </xf>
    <xf numFmtId="0" fontId="33" fillId="0" borderId="79" xfId="62" applyFont="1" applyBorder="1"/>
    <xf numFmtId="166" fontId="33" fillId="0" borderId="79" xfId="56" applyFont="1" applyFill="1" applyBorder="1"/>
    <xf numFmtId="0" fontId="35" fillId="0" borderId="77" xfId="101" applyFont="1" applyFill="1" applyBorder="1" applyAlignment="1">
      <alignment wrapText="1"/>
    </xf>
    <xf numFmtId="174" fontId="33" fillId="0" borderId="77" xfId="74" applyNumberFormat="1" applyFont="1" applyFill="1" applyBorder="1"/>
    <xf numFmtId="167" fontId="33" fillId="0" borderId="66" xfId="56" applyNumberFormat="1" applyFont="1" applyFill="1" applyBorder="1"/>
    <xf numFmtId="43" fontId="33" fillId="0" borderId="77" xfId="74" applyNumberFormat="1" applyFont="1" applyFill="1" applyBorder="1"/>
    <xf numFmtId="0" fontId="35" fillId="0" borderId="77" xfId="101" applyFont="1" applyFill="1" applyBorder="1"/>
    <xf numFmtId="0" fontId="33" fillId="0" borderId="79" xfId="101" applyFont="1" applyFill="1" applyBorder="1"/>
    <xf numFmtId="43" fontId="33" fillId="0" borderId="79" xfId="56" applyNumberFormat="1" applyFont="1" applyFill="1" applyBorder="1"/>
    <xf numFmtId="43" fontId="33" fillId="0" borderId="67" xfId="56" applyNumberFormat="1" applyFont="1" applyFill="1" applyBorder="1"/>
    <xf numFmtId="0" fontId="33" fillId="0" borderId="0" xfId="101" applyFont="1" applyFill="1" applyBorder="1" applyAlignment="1">
      <alignment horizontal="center" wrapText="1"/>
    </xf>
    <xf numFmtId="43" fontId="33" fillId="0" borderId="66" xfId="74" applyNumberFormat="1" applyFont="1" applyFill="1" applyBorder="1"/>
    <xf numFmtId="43" fontId="33" fillId="0" borderId="66" xfId="101" applyNumberFormat="1" applyFont="1" applyFill="1" applyBorder="1"/>
    <xf numFmtId="0" fontId="33" fillId="0" borderId="0" xfId="101" applyFont="1" applyFill="1" applyBorder="1"/>
    <xf numFmtId="9" fontId="33" fillId="0" borderId="67" xfId="52" applyFont="1" applyFill="1" applyBorder="1" applyAlignment="1"/>
    <xf numFmtId="9" fontId="33" fillId="0" borderId="67" xfId="101" applyNumberFormat="1" applyFont="1" applyFill="1" applyBorder="1" applyAlignment="1"/>
    <xf numFmtId="9" fontId="33" fillId="0" borderId="79" xfId="52" applyFont="1" applyFill="1" applyBorder="1" applyAlignment="1"/>
    <xf numFmtId="0" fontId="35" fillId="0" borderId="79" xfId="101" applyFont="1" applyFill="1" applyBorder="1"/>
    <xf numFmtId="0" fontId="33" fillId="0" borderId="60" xfId="101" applyFont="1" applyFill="1" applyBorder="1"/>
    <xf numFmtId="2" fontId="33" fillId="0" borderId="67" xfId="101" applyNumberFormat="1" applyFont="1" applyFill="1" applyBorder="1" applyAlignment="1">
      <alignment horizontal="centerContinuous"/>
    </xf>
    <xf numFmtId="0" fontId="33" fillId="0" borderId="0" xfId="101" applyFont="1" applyFill="1"/>
    <xf numFmtId="0" fontId="31" fillId="0" borderId="0" xfId="101" applyFont="1" applyFill="1"/>
    <xf numFmtId="0" fontId="33" fillId="0" borderId="0" xfId="101" applyFont="1"/>
    <xf numFmtId="177" fontId="33" fillId="0" borderId="0" xfId="101" applyNumberFormat="1" applyFont="1" applyFill="1"/>
    <xf numFmtId="0" fontId="33" fillId="0" borderId="0" xfId="62" applyFont="1" applyAlignment="1">
      <alignment horizontal="left" indent="2"/>
    </xf>
    <xf numFmtId="165" fontId="33" fillId="0" borderId="0" xfId="101" applyNumberFormat="1" applyFont="1" applyFill="1"/>
    <xf numFmtId="0" fontId="33" fillId="0" borderId="0" xfId="101" applyFont="1" applyAlignment="1">
      <alignment horizontal="left" indent="2"/>
    </xf>
    <xf numFmtId="0" fontId="33" fillId="7" borderId="0" xfId="62" applyFont="1" applyFill="1"/>
    <xf numFmtId="0" fontId="33" fillId="33" borderId="0" xfId="62" applyFont="1" applyFill="1"/>
    <xf numFmtId="0" fontId="35" fillId="7" borderId="0" xfId="62" applyFont="1" applyFill="1"/>
    <xf numFmtId="0" fontId="29" fillId="38" borderId="72" xfId="67" applyFont="1" applyFill="1" applyBorder="1"/>
    <xf numFmtId="169" fontId="29" fillId="38" borderId="76" xfId="67" applyNumberFormat="1" applyFont="1" applyFill="1" applyBorder="1"/>
    <xf numFmtId="182" fontId="33" fillId="0" borderId="0" xfId="52" applyNumberFormat="1" applyFont="1"/>
    <xf numFmtId="180" fontId="33" fillId="0" borderId="0" xfId="74" applyNumberFormat="1" applyFont="1"/>
    <xf numFmtId="0" fontId="29" fillId="38" borderId="71" xfId="67" applyFont="1" applyFill="1" applyBorder="1"/>
    <xf numFmtId="169" fontId="29" fillId="38" borderId="81" xfId="67" applyNumberFormat="1" applyFont="1" applyFill="1" applyBorder="1"/>
    <xf numFmtId="0" fontId="29" fillId="38" borderId="77" xfId="67" applyFont="1" applyFill="1" applyBorder="1"/>
    <xf numFmtId="169" fontId="29" fillId="38" borderId="66" xfId="67" applyNumberFormat="1" applyFont="1" applyFill="1" applyBorder="1"/>
    <xf numFmtId="170" fontId="33" fillId="38" borderId="66" xfId="69" applyNumberFormat="1" applyFont="1" applyFill="1" applyBorder="1"/>
    <xf numFmtId="0" fontId="29" fillId="38" borderId="79" xfId="67" applyFont="1" applyFill="1" applyBorder="1"/>
    <xf numFmtId="174" fontId="30" fillId="38" borderId="67" xfId="67" applyNumberFormat="1" applyFont="1" applyFill="1" applyBorder="1"/>
    <xf numFmtId="0" fontId="30" fillId="38" borderId="79" xfId="67" applyFont="1" applyFill="1" applyBorder="1"/>
    <xf numFmtId="43" fontId="29" fillId="38" borderId="67" xfId="67" applyNumberFormat="1" applyFont="1" applyFill="1" applyBorder="1"/>
    <xf numFmtId="0" fontId="30" fillId="35" borderId="60" xfId="0" applyFont="1" applyFill="1" applyBorder="1" applyAlignment="1">
      <alignment horizontal="left" vertical="center" wrapText="1"/>
    </xf>
    <xf numFmtId="0" fontId="35" fillId="35" borderId="60" xfId="62" applyFont="1" applyFill="1" applyBorder="1" applyAlignment="1">
      <alignment horizontal="center" vertical="center"/>
    </xf>
    <xf numFmtId="174" fontId="29" fillId="0" borderId="0" xfId="74" applyNumberFormat="1" applyFont="1"/>
    <xf numFmtId="0" fontId="35" fillId="33" borderId="0" xfId="62" applyFont="1" applyFill="1"/>
    <xf numFmtId="10" fontId="33" fillId="7" borderId="0" xfId="1" applyNumberFormat="1" applyFont="1" applyFill="1"/>
    <xf numFmtId="0" fontId="33" fillId="0" borderId="0" xfId="62" applyFont="1" applyFill="1"/>
    <xf numFmtId="174" fontId="30" fillId="35" borderId="0" xfId="0" applyNumberFormat="1" applyFont="1" applyFill="1"/>
    <xf numFmtId="174" fontId="33" fillId="0" borderId="0" xfId="62" applyNumberFormat="1" applyFont="1"/>
    <xf numFmtId="0" fontId="49" fillId="0" borderId="0" xfId="102" applyFont="1"/>
    <xf numFmtId="0" fontId="49" fillId="0" borderId="0" xfId="100" applyFont="1" applyFill="1" applyBorder="1"/>
    <xf numFmtId="0" fontId="29" fillId="34" borderId="37" xfId="0" applyFont="1" applyFill="1" applyBorder="1" applyAlignment="1">
      <alignment horizontal="center"/>
    </xf>
    <xf numFmtId="0" fontId="29" fillId="34" borderId="29" xfId="0" applyFont="1" applyFill="1" applyBorder="1" applyAlignment="1">
      <alignment horizontal="center"/>
    </xf>
    <xf numFmtId="0" fontId="29" fillId="34" borderId="30" xfId="0" applyFont="1" applyFill="1" applyBorder="1" applyAlignment="1">
      <alignment horizontal="center"/>
    </xf>
    <xf numFmtId="0" fontId="29" fillId="0" borderId="36" xfId="0" applyFont="1" applyFill="1" applyBorder="1"/>
    <xf numFmtId="169" fontId="29" fillId="0" borderId="0" xfId="0" applyNumberFormat="1" applyFont="1" applyAlignment="1">
      <alignment horizontal="center"/>
    </xf>
    <xf numFmtId="169" fontId="29" fillId="0" borderId="60" xfId="0" applyNumberFormat="1" applyFont="1" applyBorder="1" applyAlignment="1">
      <alignment horizontal="center"/>
    </xf>
    <xf numFmtId="0" fontId="30" fillId="0" borderId="69" xfId="0" applyFont="1" applyFill="1" applyBorder="1"/>
    <xf numFmtId="0" fontId="29" fillId="0" borderId="69" xfId="0" applyFont="1" applyFill="1" applyBorder="1"/>
    <xf numFmtId="0" fontId="29" fillId="0" borderId="69" xfId="0" applyFont="1" applyFill="1" applyBorder="1" applyAlignment="1">
      <alignment horizontal="center"/>
    </xf>
    <xf numFmtId="0" fontId="35" fillId="0" borderId="0" xfId="76" applyFont="1" applyFill="1" applyBorder="1"/>
    <xf numFmtId="0" fontId="33" fillId="0" borderId="0" xfId="76" applyFont="1" applyFill="1" applyBorder="1" applyAlignment="1">
      <alignment horizontal="center"/>
    </xf>
    <xf numFmtId="0" fontId="33" fillId="0" borderId="0" xfId="76" applyFont="1" applyFill="1" applyBorder="1" applyAlignment="1">
      <alignment horizontal="center" wrapText="1"/>
    </xf>
    <xf numFmtId="0" fontId="33" fillId="0" borderId="0" xfId="76" applyFont="1" applyFill="1" applyBorder="1"/>
    <xf numFmtId="1" fontId="33" fillId="0" borderId="0" xfId="76" applyNumberFormat="1" applyFont="1" applyFill="1" applyBorder="1"/>
    <xf numFmtId="165" fontId="33" fillId="0" borderId="0" xfId="76" applyNumberFormat="1" applyFont="1" applyFill="1" applyBorder="1"/>
    <xf numFmtId="0" fontId="33" fillId="0" borderId="0" xfId="50" applyFont="1" applyFill="1" applyBorder="1"/>
    <xf numFmtId="0" fontId="33" fillId="0" borderId="0" xfId="58" applyFont="1" applyFill="1" applyBorder="1" applyAlignment="1">
      <alignment horizontal="center"/>
    </xf>
    <xf numFmtId="9" fontId="33" fillId="0" borderId="0" xfId="1" applyFont="1" applyFill="1" applyBorder="1"/>
    <xf numFmtId="0" fontId="35" fillId="0" borderId="0" xfId="58" applyFont="1" applyFill="1" applyBorder="1"/>
    <xf numFmtId="1" fontId="30" fillId="0" borderId="0" xfId="0" applyNumberFormat="1" applyFont="1" applyFill="1" applyBorder="1" applyAlignment="1">
      <alignment horizontal="right" vertical="center" wrapText="1"/>
    </xf>
    <xf numFmtId="174" fontId="33" fillId="0" borderId="0" xfId="51" applyNumberFormat="1" applyFont="1" applyFill="1" applyBorder="1"/>
    <xf numFmtId="0" fontId="33" fillId="0" borderId="60" xfId="76" applyFont="1" applyFill="1" applyBorder="1" applyAlignment="1">
      <alignment horizontal="center"/>
    </xf>
    <xf numFmtId="0" fontId="33" fillId="0" borderId="60" xfId="76" applyFont="1" applyFill="1" applyBorder="1"/>
    <xf numFmtId="167" fontId="33" fillId="0" borderId="60" xfId="56" applyNumberFormat="1" applyFont="1" applyFill="1" applyBorder="1"/>
    <xf numFmtId="2" fontId="30" fillId="0" borderId="60" xfId="0" applyNumberFormat="1" applyFont="1" applyFill="1" applyBorder="1" applyAlignment="1">
      <alignment vertical="center" wrapText="1"/>
    </xf>
    <xf numFmtId="1" fontId="30" fillId="0" borderId="60" xfId="0" applyNumberFormat="1" applyFont="1" applyFill="1" applyBorder="1" applyAlignment="1">
      <alignment horizontal="right" vertical="center" wrapText="1"/>
    </xf>
    <xf numFmtId="0" fontId="29" fillId="0" borderId="60" xfId="0" applyFont="1" applyBorder="1" applyAlignment="1">
      <alignment horizontal="center"/>
    </xf>
    <xf numFmtId="0" fontId="30" fillId="5" borderId="60" xfId="0" applyFont="1" applyFill="1" applyBorder="1"/>
    <xf numFmtId="0" fontId="30" fillId="5" borderId="60" xfId="0" applyFont="1" applyFill="1" applyBorder="1" applyAlignment="1">
      <alignment horizontal="center"/>
    </xf>
    <xf numFmtId="0" fontId="30" fillId="0" borderId="41" xfId="0" applyFont="1" applyBorder="1"/>
    <xf numFmtId="2" fontId="30" fillId="7" borderId="0" xfId="0" applyNumberFormat="1" applyFont="1" applyFill="1" applyAlignment="1">
      <alignment horizontal="center"/>
    </xf>
    <xf numFmtId="2" fontId="30" fillId="7" borderId="75" xfId="0" applyNumberFormat="1" applyFont="1" applyFill="1" applyBorder="1"/>
    <xf numFmtId="0" fontId="29" fillId="3" borderId="61" xfId="0" applyFont="1" applyFill="1" applyBorder="1" applyAlignment="1">
      <alignment horizontal="center"/>
    </xf>
    <xf numFmtId="2" fontId="30" fillId="34" borderId="37" xfId="0" applyNumberFormat="1" applyFont="1" applyFill="1" applyBorder="1"/>
    <xf numFmtId="2" fontId="30" fillId="34" borderId="29" xfId="0" applyNumberFormat="1" applyFont="1" applyFill="1" applyBorder="1" applyAlignment="1">
      <alignment horizontal="center"/>
    </xf>
    <xf numFmtId="2" fontId="30" fillId="34" borderId="30" xfId="0" applyNumberFormat="1" applyFont="1" applyFill="1" applyBorder="1" applyAlignment="1">
      <alignment horizontal="center"/>
    </xf>
    <xf numFmtId="165" fontId="29" fillId="0" borderId="0" xfId="0" applyNumberFormat="1" applyFont="1" applyFill="1" applyBorder="1" applyAlignment="1">
      <alignment horizontal="center"/>
    </xf>
    <xf numFmtId="2" fontId="29" fillId="34" borderId="29" xfId="0" applyNumberFormat="1" applyFont="1" applyFill="1" applyBorder="1" applyAlignment="1">
      <alignment horizontal="center"/>
    </xf>
    <xf numFmtId="2" fontId="29" fillId="34" borderId="30" xfId="0" applyNumberFormat="1" applyFont="1" applyFill="1" applyBorder="1" applyAlignment="1">
      <alignment horizontal="center"/>
    </xf>
    <xf numFmtId="0" fontId="29" fillId="0" borderId="0" xfId="0" applyFont="1" applyFill="1" applyBorder="1" applyAlignment="1">
      <alignment horizontal="center"/>
    </xf>
    <xf numFmtId="1" fontId="29" fillId="0" borderId="0" xfId="0" applyNumberFormat="1" applyFont="1" applyFill="1" applyBorder="1" applyAlignment="1">
      <alignment horizontal="center"/>
    </xf>
    <xf numFmtId="2" fontId="30" fillId="0" borderId="1" xfId="0" applyNumberFormat="1" applyFont="1" applyFill="1" applyBorder="1" applyAlignment="1">
      <alignment horizontal="center"/>
    </xf>
    <xf numFmtId="2" fontId="30" fillId="0" borderId="2" xfId="0" applyNumberFormat="1" applyFont="1" applyFill="1" applyBorder="1" applyAlignment="1">
      <alignment horizontal="center"/>
    </xf>
    <xf numFmtId="2" fontId="30" fillId="0" borderId="7" xfId="0" applyNumberFormat="1" applyFont="1" applyFill="1" applyBorder="1" applyAlignment="1">
      <alignment horizontal="center" vertical="center" wrapText="1"/>
    </xf>
    <xf numFmtId="1" fontId="30" fillId="0" borderId="1" xfId="0" applyNumberFormat="1" applyFont="1" applyFill="1" applyBorder="1" applyAlignment="1">
      <alignment horizontal="center"/>
    </xf>
    <xf numFmtId="1" fontId="30" fillId="0" borderId="2" xfId="0" applyNumberFormat="1" applyFont="1" applyFill="1" applyBorder="1" applyAlignment="1">
      <alignment horizontal="center"/>
    </xf>
    <xf numFmtId="2" fontId="30" fillId="0" borderId="3" xfId="0" applyNumberFormat="1" applyFont="1" applyFill="1" applyBorder="1" applyAlignment="1">
      <alignment horizontal="center"/>
    </xf>
    <xf numFmtId="2" fontId="29" fillId="0" borderId="0" xfId="0" applyNumberFormat="1" applyFont="1" applyFill="1" applyBorder="1" applyAlignment="1">
      <alignment horizontal="center"/>
    </xf>
    <xf numFmtId="2" fontId="30" fillId="0" borderId="0" xfId="0" applyNumberFormat="1" applyFont="1" applyFill="1" applyBorder="1" applyAlignment="1">
      <alignment horizontal="center"/>
    </xf>
    <xf numFmtId="1" fontId="30" fillId="0" borderId="3" xfId="0" applyNumberFormat="1" applyFont="1" applyFill="1" applyBorder="1" applyAlignment="1">
      <alignment horizontal="center"/>
    </xf>
    <xf numFmtId="0" fontId="47" fillId="0" borderId="0" xfId="0" applyFont="1" applyFill="1" applyBorder="1" applyAlignment="1">
      <alignment horizontal="center" vertical="center"/>
    </xf>
    <xf numFmtId="2" fontId="29" fillId="0" borderId="0" xfId="0" applyNumberFormat="1" applyFont="1" applyFill="1" applyAlignment="1">
      <alignment horizontal="center"/>
    </xf>
    <xf numFmtId="1" fontId="29" fillId="0" borderId="21" xfId="0" applyNumberFormat="1" applyFont="1" applyFill="1" applyBorder="1" applyAlignment="1">
      <alignment horizontal="center"/>
    </xf>
    <xf numFmtId="0" fontId="29" fillId="0" borderId="0" xfId="0" applyFont="1" applyFill="1" applyBorder="1" applyAlignment="1">
      <alignment horizontal="center"/>
    </xf>
    <xf numFmtId="0" fontId="36" fillId="0" borderId="0" xfId="0" applyFont="1" applyFill="1"/>
    <xf numFmtId="169" fontId="33" fillId="0" borderId="0" xfId="48" applyNumberFormat="1" applyFont="1" applyFill="1" applyBorder="1" applyAlignment="1">
      <alignment horizontal="left"/>
    </xf>
    <xf numFmtId="0" fontId="29" fillId="3" borderId="0" xfId="0" applyFont="1" applyFill="1"/>
    <xf numFmtId="0" fontId="36" fillId="3" borderId="0" xfId="0" applyFont="1" applyFill="1"/>
    <xf numFmtId="0" fontId="30" fillId="3" borderId="0" xfId="0" applyFont="1" applyFill="1"/>
    <xf numFmtId="0" fontId="29" fillId="3" borderId="0" xfId="0" applyFont="1" applyFill="1" applyAlignment="1">
      <alignment horizontal="center"/>
    </xf>
    <xf numFmtId="0" fontId="33" fillId="3" borderId="0" xfId="0" applyFont="1" applyFill="1"/>
    <xf numFmtId="9" fontId="29" fillId="3" borderId="0" xfId="1" applyFont="1" applyFill="1"/>
    <xf numFmtId="9" fontId="29" fillId="3" borderId="0" xfId="0" applyNumberFormat="1" applyFont="1" applyFill="1"/>
    <xf numFmtId="9" fontId="29" fillId="3" borderId="0" xfId="1" applyNumberFormat="1" applyFont="1" applyFill="1"/>
    <xf numFmtId="0" fontId="29" fillId="0" borderId="0" xfId="0" applyFont="1" applyFill="1" applyAlignment="1">
      <alignment horizontal="center"/>
    </xf>
    <xf numFmtId="9" fontId="29" fillId="0" borderId="0" xfId="1" applyNumberFormat="1" applyFont="1" applyFill="1"/>
    <xf numFmtId="169" fontId="35" fillId="0" borderId="0" xfId="48" applyNumberFormat="1" applyFont="1" applyFill="1" applyBorder="1" applyAlignment="1">
      <alignment horizontal="center"/>
    </xf>
    <xf numFmtId="169" fontId="33" fillId="0" borderId="0" xfId="48" applyNumberFormat="1" applyFont="1" applyFill="1" applyBorder="1" applyAlignment="1"/>
    <xf numFmtId="169" fontId="29" fillId="0" borderId="0" xfId="48" applyNumberFormat="1" applyFont="1" applyAlignment="1">
      <alignment horizontal="right"/>
    </xf>
    <xf numFmtId="169" fontId="35" fillId="0" borderId="0" xfId="48" applyNumberFormat="1" applyFont="1" applyFill="1" applyBorder="1" applyAlignment="1">
      <alignment horizontal="right"/>
    </xf>
    <xf numFmtId="169" fontId="33" fillId="0" borderId="0" xfId="48" applyNumberFormat="1" applyFont="1" applyFill="1" applyBorder="1" applyAlignment="1">
      <alignment horizontal="right"/>
    </xf>
    <xf numFmtId="169" fontId="35" fillId="0" borderId="60" xfId="48" applyNumberFormat="1" applyFont="1" applyFill="1" applyBorder="1" applyAlignment="1">
      <alignment horizontal="right"/>
    </xf>
    <xf numFmtId="9" fontId="36" fillId="0" borderId="0" xfId="0" applyNumberFormat="1" applyFont="1" applyFill="1"/>
    <xf numFmtId="0" fontId="31" fillId="0" borderId="0" xfId="0" applyFont="1" applyFill="1"/>
    <xf numFmtId="0" fontId="33" fillId="0" borderId="48" xfId="0" applyFont="1" applyFill="1" applyBorder="1" applyAlignment="1">
      <alignment horizontal="left" vertical="center" wrapText="1"/>
    </xf>
    <xf numFmtId="0" fontId="29" fillId="0" borderId="47" xfId="0" applyFont="1" applyBorder="1"/>
    <xf numFmtId="0" fontId="30" fillId="0" borderId="50" xfId="0" applyFont="1" applyBorder="1"/>
    <xf numFmtId="0" fontId="30" fillId="0" borderId="35" xfId="0" applyFont="1" applyBorder="1"/>
    <xf numFmtId="1" fontId="33" fillId="0" borderId="80" xfId="0" applyNumberFormat="1" applyFont="1" applyFill="1" applyBorder="1" applyAlignment="1">
      <alignment horizontal="center"/>
    </xf>
    <xf numFmtId="0" fontId="51" fillId="0" borderId="0" xfId="0" applyFont="1"/>
    <xf numFmtId="0" fontId="52" fillId="0" borderId="0" xfId="100" applyFont="1"/>
    <xf numFmtId="0" fontId="30" fillId="33" borderId="41" xfId="0" applyFont="1" applyFill="1" applyBorder="1"/>
    <xf numFmtId="0" fontId="30" fillId="2" borderId="45" xfId="0" applyFont="1" applyFill="1" applyBorder="1" applyAlignment="1"/>
    <xf numFmtId="2" fontId="30" fillId="0" borderId="0" xfId="0" applyNumberFormat="1" applyFont="1" applyFill="1" applyBorder="1" applyAlignment="1">
      <alignment horizontal="center"/>
    </xf>
    <xf numFmtId="2" fontId="29" fillId="0" borderId="0" xfId="0" applyNumberFormat="1" applyFont="1" applyFill="1" applyBorder="1" applyAlignment="1">
      <alignment horizontal="center"/>
    </xf>
    <xf numFmtId="0" fontId="29" fillId="0" borderId="0" xfId="0" applyFont="1" applyFill="1" applyBorder="1" applyAlignment="1">
      <alignment horizontal="center"/>
    </xf>
    <xf numFmtId="0" fontId="29" fillId="3" borderId="0" xfId="0" applyFont="1" applyFill="1" applyBorder="1" applyAlignment="1">
      <alignment horizontal="right" vertical="center"/>
    </xf>
    <xf numFmtId="2" fontId="30" fillId="0" borderId="0" xfId="0" applyNumberFormat="1" applyFont="1" applyFill="1" applyBorder="1" applyAlignment="1">
      <alignment horizontal="left"/>
    </xf>
    <xf numFmtId="169" fontId="31" fillId="0" borderId="0" xfId="48" applyNumberFormat="1" applyFont="1"/>
    <xf numFmtId="2" fontId="30" fillId="3" borderId="0" xfId="0" applyNumberFormat="1" applyFont="1" applyFill="1"/>
    <xf numFmtId="2" fontId="29" fillId="3" borderId="0" xfId="0" applyNumberFormat="1" applyFont="1" applyFill="1"/>
    <xf numFmtId="168" fontId="29" fillId="3" borderId="0" xfId="48" applyNumberFormat="1" applyFont="1" applyFill="1" applyBorder="1" applyAlignment="1"/>
    <xf numFmtId="2" fontId="29" fillId="3" borderId="0" xfId="0" applyNumberFormat="1" applyFont="1" applyFill="1" applyBorder="1"/>
    <xf numFmtId="1" fontId="29" fillId="3" borderId="0" xfId="0" applyNumberFormat="1" applyFont="1" applyFill="1" applyBorder="1"/>
    <xf numFmtId="9" fontId="29" fillId="3" borderId="0" xfId="1" applyFont="1" applyFill="1" applyBorder="1"/>
    <xf numFmtId="0" fontId="35" fillId="0" borderId="0" xfId="109" applyFont="1"/>
    <xf numFmtId="0" fontId="35" fillId="46" borderId="0" xfId="109" applyFont="1" applyFill="1" applyAlignment="1">
      <alignment horizontal="right"/>
    </xf>
    <xf numFmtId="0" fontId="35" fillId="46" borderId="0" xfId="109" applyFont="1" applyFill="1" applyAlignment="1">
      <alignment horizontal="center"/>
    </xf>
    <xf numFmtId="0" fontId="35" fillId="0" borderId="0" xfId="109" applyFont="1" applyFill="1" applyBorder="1" applyAlignment="1">
      <alignment horizontal="center"/>
    </xf>
    <xf numFmtId="0" fontId="35" fillId="3" borderId="0" xfId="109" applyFont="1" applyFill="1" applyAlignment="1">
      <alignment horizontal="right"/>
    </xf>
    <xf numFmtId="170" fontId="35" fillId="0" borderId="0" xfId="55" applyNumberFormat="1" applyFont="1" applyFill="1" applyBorder="1" applyAlignment="1">
      <alignment horizontal="right"/>
    </xf>
    <xf numFmtId="170" fontId="33" fillId="0" borderId="0" xfId="55" applyNumberFormat="1" applyFont="1" applyFill="1" applyBorder="1" applyAlignment="1">
      <alignment horizontal="right"/>
    </xf>
    <xf numFmtId="9" fontId="33" fillId="0" borderId="0" xfId="55" applyFont="1" applyAlignment="1">
      <alignment horizontal="right"/>
    </xf>
    <xf numFmtId="0" fontId="33" fillId="3" borderId="0" xfId="109" applyFont="1" applyFill="1" applyAlignment="1">
      <alignment horizontal="right"/>
    </xf>
    <xf numFmtId="169" fontId="30" fillId="34" borderId="61" xfId="48" applyNumberFormat="1" applyFont="1" applyFill="1" applyBorder="1"/>
    <xf numFmtId="169" fontId="29" fillId="34" borderId="61" xfId="48" applyNumberFormat="1" applyFont="1" applyFill="1" applyBorder="1"/>
    <xf numFmtId="43" fontId="29" fillId="0" borderId="0" xfId="0" applyNumberFormat="1" applyFont="1" applyBorder="1"/>
    <xf numFmtId="43" fontId="30" fillId="2" borderId="0" xfId="48" applyFont="1" applyFill="1"/>
    <xf numFmtId="169" fontId="30" fillId="2" borderId="0" xfId="48" applyNumberFormat="1" applyFont="1" applyFill="1"/>
    <xf numFmtId="169" fontId="29" fillId="34" borderId="0" xfId="48" applyNumberFormat="1" applyFont="1" applyFill="1"/>
    <xf numFmtId="43" fontId="30" fillId="2" borderId="37" xfId="48" applyFont="1" applyFill="1" applyBorder="1"/>
    <xf numFmtId="43" fontId="29" fillId="2" borderId="29" xfId="48" applyFont="1" applyFill="1" applyBorder="1"/>
    <xf numFmtId="43" fontId="29" fillId="2" borderId="30" xfId="48" applyFont="1" applyFill="1" applyBorder="1"/>
    <xf numFmtId="168" fontId="33" fillId="0" borderId="0" xfId="48" applyNumberFormat="1" applyFont="1" applyFill="1" applyAlignment="1">
      <alignment horizontal="center"/>
    </xf>
    <xf numFmtId="168" fontId="33" fillId="0" borderId="0" xfId="48" applyNumberFormat="1" applyFont="1" applyFill="1" applyBorder="1" applyAlignment="1">
      <alignment horizontal="center"/>
    </xf>
    <xf numFmtId="168" fontId="33" fillId="0" borderId="0" xfId="48" applyNumberFormat="1" applyFont="1" applyFill="1" applyBorder="1"/>
    <xf numFmtId="168" fontId="29" fillId="0" borderId="0" xfId="48" applyNumberFormat="1" applyFont="1" applyFill="1" applyBorder="1" applyAlignment="1">
      <alignment horizontal="right"/>
    </xf>
    <xf numFmtId="0" fontId="52" fillId="0" borderId="0" xfId="100" quotePrefix="1" applyFont="1"/>
    <xf numFmtId="9" fontId="29" fillId="0" borderId="0" xfId="0" applyNumberFormat="1" applyFont="1" applyAlignment="1">
      <alignment horizontal="right"/>
    </xf>
    <xf numFmtId="0" fontId="29" fillId="2" borderId="37" xfId="0" applyFont="1" applyFill="1" applyBorder="1"/>
    <xf numFmtId="0" fontId="29" fillId="2" borderId="29" xfId="0" applyFont="1" applyFill="1" applyBorder="1"/>
    <xf numFmtId="0" fontId="29" fillId="2" borderId="30" xfId="0" applyFont="1" applyFill="1" applyBorder="1"/>
    <xf numFmtId="169" fontId="29" fillId="0" borderId="0" xfId="0" applyNumberFormat="1" applyFont="1" applyBorder="1"/>
    <xf numFmtId="169" fontId="30" fillId="0" borderId="35" xfId="0" applyNumberFormat="1" applyFont="1" applyBorder="1"/>
    <xf numFmtId="9" fontId="30" fillId="0" borderId="36" xfId="1" applyFont="1" applyBorder="1"/>
    <xf numFmtId="2" fontId="35" fillId="3" borderId="0" xfId="0" applyNumberFormat="1" applyFont="1" applyFill="1" applyBorder="1"/>
    <xf numFmtId="2" fontId="35" fillId="3" borderId="0" xfId="0" applyNumberFormat="1" applyFont="1" applyFill="1" applyBorder="1" applyAlignment="1">
      <alignment horizontal="center"/>
    </xf>
    <xf numFmtId="169" fontId="47" fillId="0" borderId="0" xfId="48" applyNumberFormat="1" applyFont="1" applyFill="1" applyBorder="1" applyAlignment="1">
      <alignment horizontal="right" vertical="center"/>
    </xf>
    <xf numFmtId="43" fontId="29" fillId="2" borderId="37" xfId="48" applyFont="1" applyFill="1" applyBorder="1"/>
    <xf numFmtId="169" fontId="29" fillId="2" borderId="29" xfId="48" applyNumberFormat="1" applyFont="1" applyFill="1" applyBorder="1"/>
    <xf numFmtId="169" fontId="29" fillId="2" borderId="30" xfId="48" applyNumberFormat="1" applyFont="1" applyFill="1" applyBorder="1"/>
    <xf numFmtId="168" fontId="29" fillId="0" borderId="0" xfId="48" applyNumberFormat="1" applyFont="1" applyBorder="1" applyAlignment="1">
      <alignment horizontal="center"/>
    </xf>
    <xf numFmtId="165" fontId="29" fillId="0" borderId="0" xfId="48" applyNumberFormat="1" applyFont="1" applyBorder="1" applyAlignment="1">
      <alignment horizontal="right"/>
    </xf>
    <xf numFmtId="168" fontId="29" fillId="0" borderId="0" xfId="48" applyNumberFormat="1" applyFont="1" applyFill="1" applyBorder="1" applyAlignment="1">
      <alignment horizontal="center"/>
    </xf>
    <xf numFmtId="165" fontId="29" fillId="0" borderId="0" xfId="48" applyNumberFormat="1" applyFont="1" applyFill="1" applyBorder="1" applyAlignment="1">
      <alignment horizontal="right"/>
    </xf>
    <xf numFmtId="0" fontId="29" fillId="30" borderId="45" xfId="0" applyFont="1" applyFill="1" applyBorder="1" applyAlignment="1">
      <alignment horizontal="center"/>
    </xf>
    <xf numFmtId="0" fontId="29" fillId="30" borderId="46" xfId="0" applyFont="1" applyFill="1" applyBorder="1" applyAlignment="1">
      <alignment horizontal="center"/>
    </xf>
    <xf numFmtId="0" fontId="29" fillId="30" borderId="47" xfId="0" applyFont="1" applyFill="1" applyBorder="1" applyAlignment="1">
      <alignment horizontal="center"/>
    </xf>
    <xf numFmtId="0" fontId="33" fillId="0" borderId="45" xfId="0" applyFont="1" applyFill="1" applyBorder="1" applyAlignment="1">
      <alignment horizontal="left" vertical="center" wrapText="1"/>
    </xf>
    <xf numFmtId="9" fontId="29" fillId="0" borderId="46" xfId="0" applyNumberFormat="1" applyFont="1" applyFill="1" applyBorder="1"/>
    <xf numFmtId="9" fontId="29" fillId="0" borderId="47" xfId="0" applyNumberFormat="1" applyFont="1" applyFill="1" applyBorder="1"/>
    <xf numFmtId="0" fontId="29" fillId="0" borderId="35" xfId="0" applyFont="1" applyBorder="1"/>
    <xf numFmtId="0" fontId="29" fillId="0" borderId="0" xfId="0" applyFont="1" applyFill="1" applyBorder="1" applyAlignment="1">
      <alignment horizontal="center"/>
    </xf>
    <xf numFmtId="0" fontId="30" fillId="33" borderId="37" xfId="0" applyFont="1" applyFill="1" applyBorder="1" applyAlignment="1"/>
    <xf numFmtId="0" fontId="30" fillId="33" borderId="30" xfId="0" applyFont="1" applyFill="1" applyBorder="1" applyAlignment="1"/>
    <xf numFmtId="2" fontId="29" fillId="0" borderId="35" xfId="0" applyNumberFormat="1" applyFont="1" applyFill="1" applyBorder="1"/>
    <xf numFmtId="169" fontId="30" fillId="0" borderId="35" xfId="48" applyNumberFormat="1" applyFont="1" applyFill="1" applyBorder="1"/>
    <xf numFmtId="1" fontId="29" fillId="0" borderId="35" xfId="0" applyNumberFormat="1" applyFont="1" applyFill="1" applyBorder="1"/>
    <xf numFmtId="2" fontId="54" fillId="3" borderId="0" xfId="0" applyNumberFormat="1" applyFont="1" applyFill="1"/>
    <xf numFmtId="0" fontId="30" fillId="33" borderId="41" xfId="0" applyFont="1" applyFill="1" applyBorder="1" applyAlignment="1">
      <alignment vertical="top"/>
    </xf>
    <xf numFmtId="2" fontId="49" fillId="7" borderId="95" xfId="100" applyNumberFormat="1" applyFont="1" applyFill="1" applyBorder="1" applyAlignment="1">
      <alignment horizontal="center" vertical="center" wrapText="1"/>
    </xf>
    <xf numFmtId="2" fontId="49" fillId="7" borderId="97" xfId="100" applyNumberFormat="1" applyFont="1" applyFill="1" applyBorder="1" applyAlignment="1">
      <alignment horizontal="center" vertical="center" wrapText="1"/>
    </xf>
    <xf numFmtId="2" fontId="30" fillId="7" borderId="96" xfId="0" applyNumberFormat="1" applyFont="1" applyFill="1" applyBorder="1" applyAlignment="1">
      <alignment horizontal="center" vertical="top" wrapText="1"/>
    </xf>
    <xf numFmtId="2" fontId="49" fillId="0" borderId="41" xfId="100" applyNumberFormat="1" applyFont="1" applyFill="1" applyBorder="1"/>
    <xf numFmtId="2" fontId="30" fillId="7" borderId="98" xfId="0" applyNumberFormat="1" applyFont="1" applyFill="1" applyBorder="1" applyAlignment="1">
      <alignment horizontal="left" vertical="center"/>
    </xf>
    <xf numFmtId="2" fontId="30" fillId="37" borderId="98" xfId="0" applyNumberFormat="1" applyFont="1" applyFill="1" applyBorder="1" applyAlignment="1">
      <alignment horizontal="left" vertical="center"/>
    </xf>
    <xf numFmtId="2" fontId="30" fillId="34" borderId="61" xfId="0" applyNumberFormat="1" applyFont="1" applyFill="1" applyBorder="1" applyAlignment="1">
      <alignment horizontal="center" vertical="center" wrapText="1"/>
    </xf>
    <xf numFmtId="0" fontId="29" fillId="2" borderId="37" xfId="0" applyFont="1" applyFill="1" applyBorder="1" applyAlignment="1"/>
    <xf numFmtId="0" fontId="29" fillId="2" borderId="30" xfId="0" applyFont="1" applyFill="1" applyBorder="1" applyAlignment="1"/>
    <xf numFmtId="2" fontId="29" fillId="0" borderId="0" xfId="0" applyNumberFormat="1" applyFont="1" applyFill="1" applyBorder="1" applyAlignment="1">
      <alignment horizontal="center"/>
    </xf>
    <xf numFmtId="0" fontId="29" fillId="0" borderId="0" xfId="0" applyFont="1" applyFill="1" applyBorder="1" applyAlignment="1">
      <alignment horizontal="center"/>
    </xf>
    <xf numFmtId="0" fontId="33" fillId="6" borderId="0" xfId="2" applyFont="1" applyFill="1" applyBorder="1" applyAlignment="1">
      <alignment horizontal="center"/>
    </xf>
    <xf numFmtId="0" fontId="29" fillId="0" borderId="69" xfId="0" applyFont="1" applyFill="1" applyBorder="1" applyAlignment="1">
      <alignment horizontal="center"/>
    </xf>
    <xf numFmtId="2" fontId="29" fillId="3" borderId="46" xfId="0" applyNumberFormat="1" applyFont="1" applyFill="1" applyBorder="1" applyAlignment="1">
      <alignment horizontal="center"/>
    </xf>
    <xf numFmtId="1" fontId="29" fillId="3" borderId="47" xfId="0" applyNumberFormat="1" applyFont="1" applyFill="1" applyBorder="1" applyAlignment="1">
      <alignment horizontal="center"/>
    </xf>
    <xf numFmtId="2" fontId="29" fillId="3" borderId="35" xfId="0" applyNumberFormat="1" applyFont="1" applyFill="1" applyBorder="1" applyAlignment="1">
      <alignment horizontal="center"/>
    </xf>
    <xf numFmtId="2" fontId="29" fillId="3" borderId="45" xfId="0" applyNumberFormat="1" applyFont="1" applyFill="1" applyBorder="1" applyAlignment="1">
      <alignment horizontal="center"/>
    </xf>
    <xf numFmtId="1" fontId="29" fillId="0" borderId="46" xfId="0" applyNumberFormat="1" applyFont="1" applyBorder="1"/>
    <xf numFmtId="1" fontId="29" fillId="0" borderId="0" xfId="0" applyNumberFormat="1" applyFont="1" applyBorder="1"/>
    <xf numFmtId="1" fontId="29" fillId="0" borderId="47" xfId="0" applyNumberFormat="1" applyFont="1" applyBorder="1"/>
    <xf numFmtId="1" fontId="29" fillId="0" borderId="49" xfId="0" applyNumberFormat="1" applyFont="1" applyBorder="1"/>
    <xf numFmtId="1" fontId="30" fillId="0" borderId="36" xfId="0" applyNumberFormat="1" applyFont="1" applyBorder="1"/>
    <xf numFmtId="0" fontId="30" fillId="41" borderId="75" xfId="0" applyFont="1" applyFill="1" applyBorder="1"/>
    <xf numFmtId="0" fontId="29" fillId="41" borderId="76" xfId="0" applyFont="1" applyFill="1" applyBorder="1"/>
    <xf numFmtId="0" fontId="30" fillId="41" borderId="72" xfId="0" applyFont="1" applyFill="1" applyBorder="1"/>
    <xf numFmtId="0" fontId="29" fillId="30" borderId="46" xfId="0" applyFont="1" applyFill="1" applyBorder="1" applyAlignment="1">
      <alignment horizontal="center" wrapText="1"/>
    </xf>
    <xf numFmtId="9" fontId="36" fillId="0" borderId="0" xfId="1" applyFont="1" applyFill="1" applyBorder="1" applyAlignment="1">
      <alignment horizontal="right"/>
    </xf>
    <xf numFmtId="0" fontId="55" fillId="0" borderId="48" xfId="0" applyFont="1" applyBorder="1"/>
    <xf numFmtId="0" fontId="55" fillId="0" borderId="0" xfId="0" applyFont="1" applyBorder="1"/>
    <xf numFmtId="0" fontId="55" fillId="0" borderId="49" xfId="0" applyFont="1" applyBorder="1"/>
    <xf numFmtId="9" fontId="33" fillId="0" borderId="0" xfId="1" applyFont="1" applyFill="1" applyBorder="1" applyAlignment="1">
      <alignment horizontal="right"/>
    </xf>
    <xf numFmtId="169" fontId="29" fillId="0" borderId="49" xfId="0" applyNumberFormat="1" applyFont="1" applyFill="1" applyBorder="1"/>
    <xf numFmtId="0" fontId="55" fillId="0" borderId="48" xfId="0" applyFont="1" applyFill="1" applyBorder="1"/>
    <xf numFmtId="0" fontId="55" fillId="0" borderId="0" xfId="0" applyFont="1" applyFill="1" applyBorder="1"/>
    <xf numFmtId="0" fontId="29" fillId="30" borderId="47" xfId="0" applyFont="1" applyFill="1" applyBorder="1" applyAlignment="1">
      <alignment horizontal="center" wrapText="1"/>
    </xf>
    <xf numFmtId="169" fontId="29" fillId="0" borderId="47" xfId="0" applyNumberFormat="1" applyFont="1" applyFill="1" applyBorder="1"/>
    <xf numFmtId="169" fontId="55" fillId="0" borderId="0" xfId="48" applyNumberFormat="1" applyFont="1" applyFill="1" applyBorder="1"/>
    <xf numFmtId="169" fontId="55" fillId="0" borderId="49" xfId="0" applyNumberFormat="1" applyFont="1" applyFill="1" applyBorder="1"/>
    <xf numFmtId="0" fontId="36" fillId="0" borderId="0" xfId="0" applyFont="1" applyFill="1" applyAlignment="1">
      <alignment horizontal="right"/>
    </xf>
    <xf numFmtId="1" fontId="55" fillId="0" borderId="0" xfId="0" applyNumberFormat="1" applyFont="1" applyBorder="1"/>
    <xf numFmtId="1" fontId="55" fillId="0" borderId="0" xfId="0" applyNumberFormat="1" applyFont="1" applyFill="1" applyBorder="1"/>
    <xf numFmtId="9" fontId="36" fillId="0" borderId="0" xfId="1" applyFont="1" applyAlignment="1">
      <alignment horizontal="right"/>
    </xf>
    <xf numFmtId="0" fontId="33" fillId="3" borderId="0" xfId="0" applyFont="1" applyFill="1" applyBorder="1" applyAlignment="1">
      <alignment horizontal="right" vertical="center"/>
    </xf>
    <xf numFmtId="2" fontId="56" fillId="0" borderId="41" xfId="100" applyNumberFormat="1" applyFont="1" applyFill="1" applyBorder="1"/>
    <xf numFmtId="169" fontId="30" fillId="3" borderId="0" xfId="48" applyNumberFormat="1" applyFont="1" applyFill="1"/>
    <xf numFmtId="1" fontId="30" fillId="34" borderId="61" xfId="0" applyNumberFormat="1" applyFont="1" applyFill="1" applyBorder="1" applyAlignment="1">
      <alignment horizontal="center" vertical="center"/>
    </xf>
    <xf numFmtId="2" fontId="30" fillId="0" borderId="60" xfId="0" applyNumberFormat="1" applyFont="1" applyFill="1" applyBorder="1" applyAlignment="1">
      <alignment horizontal="center" vertical="center"/>
    </xf>
    <xf numFmtId="2" fontId="30" fillId="36" borderId="99" xfId="0" applyNumberFormat="1" applyFont="1" applyFill="1" applyBorder="1" applyAlignment="1">
      <alignment horizontal="center" vertical="center"/>
    </xf>
    <xf numFmtId="169" fontId="29" fillId="0" borderId="0" xfId="1" applyNumberFormat="1" applyFont="1" applyFill="1" applyBorder="1"/>
    <xf numFmtId="43" fontId="29" fillId="0" borderId="46" xfId="48" applyNumberFormat="1" applyFont="1" applyFill="1" applyBorder="1"/>
    <xf numFmtId="9" fontId="36" fillId="47" borderId="0" xfId="2" applyNumberFormat="1" applyFont="1" applyFill="1" applyBorder="1" applyAlignment="1">
      <alignment horizontal="right"/>
    </xf>
    <xf numFmtId="0" fontId="35" fillId="48" borderId="41" xfId="109" applyFont="1" applyFill="1" applyBorder="1"/>
    <xf numFmtId="0" fontId="30" fillId="0" borderId="0" xfId="0" applyFont="1" applyAlignment="1">
      <alignment horizontal="left"/>
    </xf>
    <xf numFmtId="0" fontId="29" fillId="0" borderId="0" xfId="0" applyFont="1" applyFill="1" applyBorder="1" applyAlignment="1">
      <alignment horizontal="center"/>
    </xf>
    <xf numFmtId="0" fontId="29" fillId="30" borderId="37" xfId="0" applyFont="1" applyFill="1" applyBorder="1" applyAlignment="1">
      <alignment horizontal="center" vertical="center"/>
    </xf>
    <xf numFmtId="0" fontId="29" fillId="30" borderId="29" xfId="0" applyFont="1" applyFill="1" applyBorder="1" applyAlignment="1">
      <alignment horizontal="center" vertical="center" wrapText="1"/>
    </xf>
    <xf numFmtId="0" fontId="29" fillId="30" borderId="30" xfId="0" applyFont="1" applyFill="1" applyBorder="1" applyAlignment="1">
      <alignment horizontal="center" vertical="center" wrapText="1"/>
    </xf>
    <xf numFmtId="167" fontId="29" fillId="0" borderId="60" xfId="0" applyNumberFormat="1" applyFont="1" applyBorder="1" applyAlignment="1">
      <alignment horizontal="right"/>
    </xf>
    <xf numFmtId="0" fontId="0" fillId="0" borderId="0" xfId="0"/>
    <xf numFmtId="0" fontId="29" fillId="0" borderId="0" xfId="0" applyFont="1"/>
    <xf numFmtId="0" fontId="29" fillId="0" borderId="0" xfId="0" applyFont="1" applyFill="1" applyBorder="1"/>
    <xf numFmtId="2" fontId="30" fillId="36" borderId="60" xfId="0" applyNumberFormat="1" applyFont="1" applyFill="1" applyBorder="1" applyAlignment="1">
      <alignment horizontal="center" vertical="center"/>
    </xf>
    <xf numFmtId="0" fontId="29" fillId="0" borderId="0" xfId="0" applyFont="1" applyFill="1"/>
    <xf numFmtId="1" fontId="29" fillId="0" borderId="0" xfId="0" applyNumberFormat="1" applyFont="1"/>
    <xf numFmtId="0" fontId="33" fillId="0" borderId="0" xfId="2" applyFont="1" applyFill="1" applyBorder="1"/>
    <xf numFmtId="0" fontId="36" fillId="0" borderId="0" xfId="0" applyFont="1"/>
    <xf numFmtId="167" fontId="33" fillId="0" borderId="0" xfId="21" applyNumberFormat="1" applyFont="1" applyFill="1" applyBorder="1" applyAlignment="1">
      <alignment horizontal="center"/>
    </xf>
    <xf numFmtId="9" fontId="29" fillId="0" borderId="0" xfId="1" applyFont="1" applyBorder="1" applyAlignment="1">
      <alignment horizontal="right" vertical="center"/>
    </xf>
    <xf numFmtId="0" fontId="39" fillId="0" borderId="0" xfId="0" applyFont="1" applyFill="1" applyBorder="1"/>
    <xf numFmtId="0" fontId="29" fillId="0" borderId="0" xfId="0" applyFont="1" applyFill="1" applyBorder="1" applyAlignment="1">
      <alignment horizontal="center"/>
    </xf>
    <xf numFmtId="0" fontId="29" fillId="0" borderId="0" xfId="0" applyFont="1" applyBorder="1"/>
    <xf numFmtId="165" fontId="33" fillId="0" borderId="0" xfId="2" applyNumberFormat="1" applyFont="1" applyFill="1" applyBorder="1" applyAlignment="1">
      <alignment horizontal="center"/>
    </xf>
    <xf numFmtId="1" fontId="33" fillId="0" borderId="0" xfId="2" applyNumberFormat="1" applyFont="1" applyFill="1" applyBorder="1" applyAlignment="1"/>
    <xf numFmtId="164" fontId="29" fillId="0" borderId="0" xfId="115" applyFont="1"/>
    <xf numFmtId="9" fontId="33" fillId="0" borderId="0" xfId="1" applyFont="1" applyFill="1" applyBorder="1" applyAlignment="1">
      <alignment horizontal="right"/>
    </xf>
    <xf numFmtId="168" fontId="29" fillId="0" borderId="0" xfId="115" applyNumberFormat="1" applyFont="1"/>
    <xf numFmtId="164" fontId="29" fillId="0" borderId="0" xfId="0" applyNumberFormat="1" applyFont="1"/>
    <xf numFmtId="0" fontId="33" fillId="0" borderId="0" xfId="0" applyFont="1" applyBorder="1" applyAlignment="1">
      <alignment horizontal="left"/>
    </xf>
    <xf numFmtId="9" fontId="33" fillId="0" borderId="0" xfId="0" applyNumberFormat="1" applyFont="1" applyFill="1" applyBorder="1"/>
    <xf numFmtId="0" fontId="33" fillId="0" borderId="0" xfId="0" applyFont="1" applyBorder="1"/>
    <xf numFmtId="0" fontId="33" fillId="0" borderId="0" xfId="0" applyFont="1" applyFill="1" applyBorder="1" applyAlignment="1">
      <alignment horizontal="left" wrapText="1"/>
    </xf>
    <xf numFmtId="2" fontId="30" fillId="0" borderId="0" xfId="0" applyNumberFormat="1" applyFont="1" applyFill="1" applyBorder="1" applyAlignment="1">
      <alignment horizontal="center"/>
    </xf>
    <xf numFmtId="2" fontId="30" fillId="0" borderId="35" xfId="0" applyNumberFormat="1" applyFont="1" applyFill="1" applyBorder="1" applyAlignment="1">
      <alignment horizontal="center"/>
    </xf>
    <xf numFmtId="0" fontId="29" fillId="0" borderId="0" xfId="0" applyFont="1" applyFill="1" applyBorder="1" applyAlignment="1">
      <alignment horizontal="center"/>
    </xf>
    <xf numFmtId="0" fontId="29" fillId="0" borderId="108" xfId="0" applyFont="1" applyBorder="1"/>
    <xf numFmtId="9" fontId="29" fillId="0" borderId="109" xfId="0" applyNumberFormat="1" applyFont="1" applyBorder="1"/>
    <xf numFmtId="9" fontId="29" fillId="0" borderId="110" xfId="0" applyNumberFormat="1" applyFont="1" applyBorder="1"/>
    <xf numFmtId="0" fontId="29" fillId="0" borderId="78" xfId="0" applyFont="1" applyBorder="1"/>
    <xf numFmtId="6" fontId="29" fillId="0" borderId="60" xfId="0" applyNumberFormat="1" applyFont="1" applyBorder="1"/>
    <xf numFmtId="6" fontId="29" fillId="0" borderId="67" xfId="0" applyNumberFormat="1" applyFont="1" applyBorder="1"/>
    <xf numFmtId="0" fontId="29" fillId="3" borderId="75" xfId="0" applyFont="1" applyFill="1" applyBorder="1" applyAlignment="1">
      <alignment horizontal="center"/>
    </xf>
    <xf numFmtId="0" fontId="29" fillId="3" borderId="76" xfId="0" applyFont="1" applyFill="1" applyBorder="1" applyAlignment="1">
      <alignment horizontal="center"/>
    </xf>
    <xf numFmtId="0" fontId="29" fillId="3" borderId="108" xfId="0" applyFont="1" applyFill="1" applyBorder="1" applyAlignment="1">
      <alignment horizontal="center"/>
    </xf>
    <xf numFmtId="0" fontId="29" fillId="3" borderId="110" xfId="0" applyFont="1" applyFill="1" applyBorder="1" applyAlignment="1">
      <alignment horizontal="center"/>
    </xf>
    <xf numFmtId="0" fontId="30" fillId="0" borderId="108" xfId="0" applyFont="1" applyFill="1" applyBorder="1"/>
    <xf numFmtId="0" fontId="30" fillId="0" borderId="78" xfId="0" applyFont="1" applyFill="1" applyBorder="1"/>
    <xf numFmtId="9" fontId="57" fillId="0" borderId="109" xfId="0" applyNumberFormat="1" applyFont="1" applyFill="1" applyBorder="1" applyAlignment="1">
      <alignment horizontal="right" indent="1"/>
    </xf>
    <xf numFmtId="9" fontId="57" fillId="0" borderId="110" xfId="0" applyNumberFormat="1" applyFont="1" applyFill="1" applyBorder="1" applyAlignment="1">
      <alignment horizontal="right" indent="1"/>
    </xf>
    <xf numFmtId="9" fontId="57" fillId="0" borderId="109" xfId="1" applyFont="1" applyFill="1" applyBorder="1"/>
    <xf numFmtId="9" fontId="57" fillId="0" borderId="110" xfId="1" applyFont="1" applyFill="1" applyBorder="1"/>
    <xf numFmtId="9" fontId="57" fillId="0" borderId="109" xfId="1" applyFont="1" applyFill="1" applyBorder="1" applyAlignment="1">
      <alignment horizontal="right"/>
    </xf>
    <xf numFmtId="2" fontId="57" fillId="0" borderId="110" xfId="0" applyNumberFormat="1" applyFont="1" applyFill="1" applyBorder="1" applyAlignment="1">
      <alignment horizontal="right"/>
    </xf>
    <xf numFmtId="9" fontId="57" fillId="0" borderId="109" xfId="1" applyFont="1" applyFill="1" applyBorder="1" applyAlignment="1">
      <alignment horizontal="right" indent="1"/>
    </xf>
    <xf numFmtId="9" fontId="29" fillId="0" borderId="110" xfId="1" applyFont="1" applyFill="1" applyBorder="1"/>
    <xf numFmtId="9" fontId="57" fillId="0" borderId="110" xfId="1" applyFont="1" applyFill="1" applyBorder="1" applyAlignment="1">
      <alignment horizontal="right"/>
    </xf>
    <xf numFmtId="2" fontId="57" fillId="0" borderId="108" xfId="0" applyNumberFormat="1" applyFont="1" applyFill="1" applyBorder="1"/>
    <xf numFmtId="2" fontId="57" fillId="0" borderId="78" xfId="0" applyNumberFormat="1" applyFont="1" applyFill="1" applyBorder="1"/>
    <xf numFmtId="0" fontId="57" fillId="0" borderId="108" xfId="0" applyFont="1" applyFill="1" applyBorder="1"/>
    <xf numFmtId="0" fontId="57" fillId="0" borderId="78" xfId="0" applyFont="1" applyFill="1" applyBorder="1"/>
    <xf numFmtId="6" fontId="57" fillId="0" borderId="60" xfId="0" applyNumberFormat="1" applyFont="1" applyBorder="1"/>
    <xf numFmtId="6" fontId="57" fillId="0" borderId="67" xfId="0" applyNumberFormat="1" applyFont="1" applyBorder="1"/>
    <xf numFmtId="9" fontId="57" fillId="0" borderId="109" xfId="0" applyNumberFormat="1" applyFont="1" applyFill="1" applyBorder="1" applyAlignment="1">
      <alignment horizontal="right"/>
    </xf>
    <xf numFmtId="9" fontId="57" fillId="0" borderId="110" xfId="0" applyNumberFormat="1" applyFont="1" applyBorder="1"/>
    <xf numFmtId="167" fontId="29" fillId="0" borderId="0" xfId="0" applyNumberFormat="1" applyFont="1" applyBorder="1" applyAlignment="1">
      <alignment horizontal="right"/>
    </xf>
    <xf numFmtId="0" fontId="35" fillId="0" borderId="108" xfId="2" applyFont="1" applyFill="1" applyBorder="1"/>
    <xf numFmtId="9" fontId="29" fillId="0" borderId="109" xfId="0" applyNumberFormat="1" applyFont="1" applyFill="1" applyBorder="1"/>
    <xf numFmtId="9" fontId="29" fillId="0" borderId="110" xfId="0" applyNumberFormat="1" applyFont="1" applyFill="1" applyBorder="1"/>
    <xf numFmtId="0" fontId="35" fillId="0" borderId="78" xfId="2" applyFont="1" applyFill="1" applyBorder="1"/>
    <xf numFmtId="6" fontId="57" fillId="0" borderId="60" xfId="0" applyNumberFormat="1" applyFont="1" applyFill="1" applyBorder="1"/>
    <xf numFmtId="6" fontId="57" fillId="0" borderId="67" xfId="0" applyNumberFormat="1" applyFont="1" applyFill="1" applyBorder="1"/>
    <xf numFmtId="0" fontId="58" fillId="0" borderId="108" xfId="2" applyFont="1" applyFill="1" applyBorder="1"/>
    <xf numFmtId="0" fontId="58" fillId="0" borderId="78" xfId="2" applyFont="1" applyFill="1" applyBorder="1"/>
    <xf numFmtId="9" fontId="57" fillId="0" borderId="109" xfId="0" applyNumberFormat="1" applyFont="1" applyFill="1" applyBorder="1"/>
    <xf numFmtId="9" fontId="57" fillId="0" borderId="110" xfId="0" applyNumberFormat="1" applyFont="1" applyBorder="1" applyAlignment="1">
      <alignment horizontal="right"/>
    </xf>
    <xf numFmtId="9" fontId="57" fillId="0" borderId="110" xfId="0" applyNumberFormat="1" applyFont="1" applyFill="1" applyBorder="1"/>
    <xf numFmtId="167" fontId="33" fillId="0" borderId="0" xfId="56" applyNumberFormat="1" applyFont="1" applyFill="1" applyBorder="1"/>
    <xf numFmtId="9" fontId="29" fillId="0" borderId="110" xfId="1" applyFont="1" applyFill="1" applyBorder="1" applyAlignment="1">
      <alignment horizontal="right"/>
    </xf>
    <xf numFmtId="43" fontId="29" fillId="0" borderId="108" xfId="48" applyFont="1" applyFill="1" applyBorder="1"/>
    <xf numFmtId="169" fontId="29" fillId="0" borderId="109" xfId="48" applyNumberFormat="1" applyFont="1" applyFill="1" applyBorder="1"/>
    <xf numFmtId="43" fontId="29" fillId="0" borderId="78" xfId="48" applyFont="1" applyFill="1" applyBorder="1"/>
    <xf numFmtId="43" fontId="29" fillId="0" borderId="0" xfId="48" applyFont="1" applyFill="1" applyBorder="1"/>
    <xf numFmtId="9" fontId="29" fillId="0" borderId="109" xfId="1" applyFont="1" applyFill="1" applyBorder="1"/>
    <xf numFmtId="170" fontId="58" fillId="6" borderId="0" xfId="1" applyNumberFormat="1" applyFont="1" applyFill="1" applyBorder="1" applyAlignment="1">
      <alignment horizontal="right"/>
    </xf>
    <xf numFmtId="165" fontId="58" fillId="6" borderId="0" xfId="55" applyNumberFormat="1" applyFont="1" applyFill="1" applyBorder="1" applyAlignment="1">
      <alignment horizontal="right"/>
    </xf>
    <xf numFmtId="165" fontId="57" fillId="6" borderId="0" xfId="0" applyNumberFormat="1" applyFont="1" applyFill="1" applyBorder="1" applyAlignment="1"/>
    <xf numFmtId="165" fontId="57" fillId="6" borderId="0" xfId="0" applyNumberFormat="1" applyFont="1" applyFill="1" applyBorder="1"/>
    <xf numFmtId="9" fontId="58" fillId="0" borderId="0" xfId="1" applyFont="1" applyFill="1" applyBorder="1" applyAlignment="1">
      <alignment horizontal="center"/>
    </xf>
    <xf numFmtId="9" fontId="57" fillId="0" borderId="0" xfId="1" applyFont="1" applyFill="1" applyBorder="1" applyAlignment="1">
      <alignment horizontal="center"/>
    </xf>
    <xf numFmtId="169" fontId="58" fillId="0" borderId="0" xfId="48" applyNumberFormat="1" applyFont="1" applyFill="1" applyBorder="1" applyAlignment="1">
      <alignment horizontal="right"/>
    </xf>
    <xf numFmtId="169" fontId="57" fillId="0" borderId="0" xfId="48" applyNumberFormat="1" applyFont="1" applyFill="1" applyBorder="1" applyAlignment="1"/>
    <xf numFmtId="169" fontId="57" fillId="0" borderId="0" xfId="48" applyNumberFormat="1" applyFont="1" applyFill="1" applyBorder="1"/>
    <xf numFmtId="1" fontId="31" fillId="0" borderId="0" xfId="0" applyNumberFormat="1" applyFont="1"/>
    <xf numFmtId="0" fontId="29" fillId="0" borderId="0" xfId="0" applyFont="1" applyAlignment="1">
      <alignment horizontal="right"/>
    </xf>
    <xf numFmtId="168" fontId="58" fillId="6" borderId="0" xfId="48" applyNumberFormat="1" applyFont="1" applyFill="1" applyBorder="1" applyAlignment="1">
      <alignment horizontal="right"/>
    </xf>
    <xf numFmtId="0" fontId="61" fillId="0" borderId="0" xfId="0" applyFont="1"/>
    <xf numFmtId="43" fontId="57" fillId="0" borderId="0" xfId="48" applyFont="1" applyFill="1"/>
    <xf numFmtId="43" fontId="57" fillId="0" borderId="0" xfId="48" applyFont="1"/>
    <xf numFmtId="0" fontId="61" fillId="0" borderId="0" xfId="0" applyFont="1" applyAlignment="1">
      <alignment horizontal="left" indent="1"/>
    </xf>
    <xf numFmtId="0" fontId="60" fillId="33" borderId="41" xfId="0" applyFont="1" applyFill="1" applyBorder="1"/>
    <xf numFmtId="2" fontId="57" fillId="3" borderId="45" xfId="0" applyNumberFormat="1" applyFont="1" applyFill="1" applyBorder="1"/>
    <xf numFmtId="2" fontId="57" fillId="3" borderId="46" xfId="0" applyNumberFormat="1" applyFont="1" applyFill="1" applyBorder="1" applyAlignment="1">
      <alignment horizontal="center"/>
    </xf>
    <xf numFmtId="1" fontId="57" fillId="3" borderId="47" xfId="0" applyNumberFormat="1" applyFont="1" applyFill="1" applyBorder="1" applyAlignment="1">
      <alignment horizontal="center"/>
    </xf>
    <xf numFmtId="2" fontId="57" fillId="3" borderId="50" xfId="0" applyNumberFormat="1" applyFont="1" applyFill="1" applyBorder="1"/>
    <xf numFmtId="2" fontId="57" fillId="3" borderId="35" xfId="0" applyNumberFormat="1" applyFont="1" applyFill="1" applyBorder="1" applyAlignment="1">
      <alignment horizontal="center"/>
    </xf>
    <xf numFmtId="9" fontId="57" fillId="3" borderId="36" xfId="1" applyFont="1" applyFill="1" applyBorder="1"/>
    <xf numFmtId="2" fontId="60" fillId="36" borderId="60" xfId="0" applyNumberFormat="1" applyFont="1" applyFill="1" applyBorder="1" applyAlignment="1">
      <alignment horizontal="center" vertical="center"/>
    </xf>
    <xf numFmtId="43" fontId="60" fillId="2" borderId="37" xfId="48" applyFont="1" applyFill="1" applyBorder="1"/>
    <xf numFmtId="43" fontId="57" fillId="2" borderId="29" xfId="48" applyFont="1" applyFill="1" applyBorder="1"/>
    <xf numFmtId="43" fontId="57" fillId="2" borderId="30" xfId="48" applyFont="1" applyFill="1" applyBorder="1"/>
    <xf numFmtId="43" fontId="57" fillId="34" borderId="0" xfId="48" applyFont="1" applyFill="1"/>
    <xf numFmtId="169" fontId="57" fillId="0" borderId="0" xfId="48" applyNumberFormat="1" applyFont="1"/>
    <xf numFmtId="169" fontId="62" fillId="0" borderId="0" xfId="48" applyNumberFormat="1" applyFont="1"/>
    <xf numFmtId="43" fontId="57" fillId="41" borderId="0" xfId="48" applyFont="1" applyFill="1"/>
    <xf numFmtId="169" fontId="57" fillId="41" borderId="0" xfId="48" applyNumberFormat="1" applyFont="1" applyFill="1"/>
    <xf numFmtId="43" fontId="57" fillId="3" borderId="0" xfId="48" applyFont="1" applyFill="1"/>
    <xf numFmtId="169" fontId="57" fillId="3" borderId="0" xfId="48" applyNumberFormat="1" applyFont="1" applyFill="1"/>
    <xf numFmtId="43" fontId="60" fillId="2" borderId="0" xfId="48" applyFont="1" applyFill="1"/>
    <xf numFmtId="169" fontId="60" fillId="2" borderId="0" xfId="48" applyNumberFormat="1" applyFont="1" applyFill="1"/>
    <xf numFmtId="169" fontId="63" fillId="0" borderId="0" xfId="48" applyNumberFormat="1" applyFont="1" applyFill="1" applyBorder="1" applyAlignment="1">
      <alignment horizontal="right" vertical="center"/>
    </xf>
    <xf numFmtId="169" fontId="57" fillId="0" borderId="0" xfId="48" applyNumberFormat="1" applyFont="1" applyFill="1" applyBorder="1" applyAlignment="1">
      <alignment horizontal="center" vertical="center"/>
    </xf>
    <xf numFmtId="169" fontId="57" fillId="34" borderId="0" xfId="48" applyNumberFormat="1" applyFont="1" applyFill="1"/>
    <xf numFmtId="0" fontId="57" fillId="0" borderId="0" xfId="0" applyFont="1" applyFill="1" applyBorder="1" applyAlignment="1">
      <alignment horizontal="center"/>
    </xf>
    <xf numFmtId="43" fontId="57" fillId="0" borderId="108" xfId="48" applyFont="1" applyFill="1" applyBorder="1"/>
    <xf numFmtId="169" fontId="57" fillId="0" borderId="109" xfId="48" applyNumberFormat="1" applyFont="1" applyFill="1" applyBorder="1"/>
    <xf numFmtId="43" fontId="57" fillId="0" borderId="78" xfId="48" applyFont="1" applyFill="1" applyBorder="1"/>
    <xf numFmtId="169" fontId="57" fillId="0" borderId="60" xfId="48" applyNumberFormat="1" applyFont="1" applyFill="1" applyBorder="1"/>
    <xf numFmtId="0" fontId="59" fillId="0" borderId="0" xfId="109" applyFont="1"/>
    <xf numFmtId="2" fontId="57" fillId="0" borderId="0" xfId="0" applyNumberFormat="1" applyFont="1" applyFill="1" applyBorder="1" applyAlignment="1"/>
    <xf numFmtId="2" fontId="57" fillId="0" borderId="0" xfId="0" applyNumberFormat="1" applyFont="1" applyFill="1" applyBorder="1" applyAlignment="1">
      <alignment horizontal="center"/>
    </xf>
    <xf numFmtId="2" fontId="57" fillId="0" borderId="0" xfId="0" applyNumberFormat="1" applyFont="1" applyFill="1" applyBorder="1"/>
    <xf numFmtId="0" fontId="59" fillId="46" borderId="0" xfId="109" applyFont="1" applyFill="1" applyAlignment="1">
      <alignment horizontal="right"/>
    </xf>
    <xf numFmtId="0" fontId="59" fillId="46" borderId="0" xfId="109" applyFont="1" applyFill="1" applyAlignment="1">
      <alignment horizontal="center"/>
    </xf>
    <xf numFmtId="0" fontId="58" fillId="3" borderId="0" xfId="109" applyFont="1" applyFill="1" applyAlignment="1">
      <alignment horizontal="right"/>
    </xf>
    <xf numFmtId="0" fontId="57" fillId="3" borderId="0" xfId="0" applyFont="1" applyFill="1" applyBorder="1" applyAlignment="1">
      <alignment horizontal="right" vertical="center"/>
    </xf>
    <xf numFmtId="2" fontId="60" fillId="0" borderId="0" xfId="0" applyNumberFormat="1" applyFont="1" applyFill="1" applyBorder="1" applyAlignment="1"/>
    <xf numFmtId="2" fontId="60" fillId="0" borderId="0" xfId="0" applyNumberFormat="1" applyFont="1" applyFill="1" applyBorder="1"/>
    <xf numFmtId="170" fontId="57" fillId="6" borderId="0" xfId="1" applyNumberFormat="1" applyFont="1" applyFill="1" applyBorder="1"/>
    <xf numFmtId="2" fontId="57" fillId="6" borderId="0" xfId="0" applyNumberFormat="1" applyFont="1" applyFill="1" applyBorder="1"/>
    <xf numFmtId="2" fontId="60" fillId="0" borderId="0" xfId="0" applyNumberFormat="1" applyFont="1" applyFill="1" applyBorder="1" applyAlignment="1">
      <alignment horizontal="left"/>
    </xf>
    <xf numFmtId="169" fontId="57" fillId="0" borderId="0" xfId="0" applyNumberFormat="1" applyFont="1" applyFill="1" applyBorder="1"/>
    <xf numFmtId="9" fontId="58" fillId="0" borderId="0" xfId="55" applyFont="1" applyAlignment="1">
      <alignment horizontal="right"/>
    </xf>
    <xf numFmtId="9" fontId="58" fillId="0" borderId="0" xfId="55" applyFont="1"/>
    <xf numFmtId="164" fontId="57" fillId="0" borderId="0" xfId="115" applyFont="1"/>
    <xf numFmtId="168" fontId="57" fillId="0" borderId="0" xfId="115" applyNumberFormat="1" applyFont="1"/>
    <xf numFmtId="169" fontId="57" fillId="0" borderId="0" xfId="115" applyNumberFormat="1" applyFont="1"/>
    <xf numFmtId="0" fontId="57" fillId="0" borderId="0" xfId="0" applyFont="1"/>
    <xf numFmtId="0" fontId="60" fillId="0" borderId="0" xfId="0" applyFont="1"/>
    <xf numFmtId="0" fontId="58" fillId="0" borderId="0" xfId="0" applyFont="1" applyFill="1"/>
    <xf numFmtId="0" fontId="58" fillId="0" borderId="0" xfId="0" applyFont="1" applyFill="1" applyAlignment="1">
      <alignment horizontal="right"/>
    </xf>
    <xf numFmtId="0" fontId="59" fillId="0" borderId="0" xfId="0" applyFont="1" applyFill="1"/>
    <xf numFmtId="0" fontId="58" fillId="0" borderId="78" xfId="0" applyFont="1" applyFill="1" applyBorder="1" applyAlignment="1">
      <alignment horizontal="left"/>
    </xf>
    <xf numFmtId="0" fontId="60" fillId="49" borderId="37" xfId="78" applyFont="1" applyFill="1" applyBorder="1" applyAlignment="1">
      <alignment horizontal="center" vertical="center" wrapText="1"/>
    </xf>
    <xf numFmtId="0" fontId="60" fillId="49" borderId="29" xfId="78" applyFont="1" applyFill="1" applyBorder="1" applyAlignment="1">
      <alignment horizontal="center" vertical="center" wrapText="1"/>
    </xf>
    <xf numFmtId="0" fontId="60" fillId="49" borderId="30" xfId="78" applyFont="1" applyFill="1" applyBorder="1" applyAlignment="1">
      <alignment horizontal="center" vertical="center" wrapText="1"/>
    </xf>
    <xf numFmtId="0" fontId="60" fillId="0" borderId="0" xfId="78" applyFont="1" applyFill="1" applyBorder="1" applyAlignment="1">
      <alignment horizontal="center" vertical="center" wrapText="1"/>
    </xf>
    <xf numFmtId="0" fontId="57" fillId="6" borderId="45" xfId="78" applyFont="1" applyFill="1" applyBorder="1"/>
    <xf numFmtId="170" fontId="57" fillId="6" borderId="46" xfId="1" applyNumberFormat="1" applyFont="1" applyFill="1" applyBorder="1"/>
    <xf numFmtId="9" fontId="57" fillId="6" borderId="46" xfId="1" applyFont="1" applyFill="1" applyBorder="1"/>
    <xf numFmtId="168" fontId="57" fillId="0" borderId="0" xfId="48" applyNumberFormat="1" applyFont="1" applyFill="1" applyBorder="1"/>
    <xf numFmtId="9" fontId="57" fillId="6" borderId="48" xfId="78" applyNumberFormat="1" applyFont="1" applyFill="1" applyBorder="1"/>
    <xf numFmtId="183" fontId="57" fillId="6" borderId="48" xfId="78" applyNumberFormat="1" applyFont="1" applyFill="1" applyBorder="1"/>
    <xf numFmtId="183" fontId="57" fillId="6" borderId="50" xfId="78" applyNumberFormat="1" applyFont="1" applyFill="1" applyBorder="1"/>
    <xf numFmtId="170" fontId="57" fillId="6" borderId="35" xfId="1" applyNumberFormat="1" applyFont="1" applyFill="1" applyBorder="1"/>
    <xf numFmtId="9" fontId="57" fillId="6" borderId="0" xfId="1" applyFont="1" applyFill="1" applyBorder="1"/>
    <xf numFmtId="9" fontId="57" fillId="6" borderId="35" xfId="1" applyFont="1" applyFill="1" applyBorder="1"/>
    <xf numFmtId="9" fontId="62" fillId="2" borderId="72" xfId="1" applyFont="1" applyFill="1" applyBorder="1"/>
    <xf numFmtId="0" fontId="64" fillId="2" borderId="72" xfId="0" applyFont="1" applyFill="1" applyBorder="1" applyAlignment="1">
      <alignment horizontal="center"/>
    </xf>
    <xf numFmtId="169" fontId="58" fillId="0" borderId="0" xfId="48" applyNumberFormat="1" applyFont="1" applyFill="1"/>
    <xf numFmtId="169" fontId="58" fillId="0" borderId="60" xfId="48" applyNumberFormat="1" applyFont="1" applyFill="1" applyBorder="1"/>
    <xf numFmtId="169" fontId="59" fillId="0" borderId="0" xfId="48" applyNumberFormat="1" applyFont="1" applyFill="1"/>
    <xf numFmtId="1" fontId="29" fillId="0" borderId="0" xfId="0" applyNumberFormat="1" applyFont="1" applyFill="1" applyBorder="1" applyAlignment="1">
      <alignment horizontal="center"/>
    </xf>
    <xf numFmtId="169" fontId="57" fillId="0" borderId="0" xfId="115" applyNumberFormat="1" applyFont="1" applyFill="1"/>
    <xf numFmtId="0" fontId="58" fillId="0" borderId="0" xfId="78" applyFont="1" applyFill="1"/>
    <xf numFmtId="0" fontId="60" fillId="0" borderId="0" xfId="78" applyFont="1" applyFill="1"/>
    <xf numFmtId="0" fontId="57" fillId="3" borderId="72" xfId="0" applyFont="1" applyFill="1" applyBorder="1" applyAlignment="1">
      <alignment horizontal="center"/>
    </xf>
    <xf numFmtId="0" fontId="58" fillId="0" borderId="0" xfId="0" applyFont="1" applyFill="1" applyBorder="1"/>
    <xf numFmtId="0" fontId="58" fillId="0" borderId="0" xfId="0" applyFont="1" applyFill="1" applyBorder="1" applyAlignment="1">
      <alignment horizontal="right"/>
    </xf>
    <xf numFmtId="0" fontId="64" fillId="0" borderId="0" xfId="0" applyFont="1" applyFill="1" applyBorder="1" applyAlignment="1">
      <alignment horizontal="center"/>
    </xf>
    <xf numFmtId="168" fontId="57" fillId="0" borderId="67" xfId="48" applyNumberFormat="1" applyFont="1" applyFill="1" applyBorder="1"/>
    <xf numFmtId="170" fontId="57" fillId="0" borderId="110" xfId="1" applyNumberFormat="1" applyFont="1" applyFill="1" applyBorder="1"/>
    <xf numFmtId="169" fontId="57" fillId="0" borderId="0" xfId="48" applyNumberFormat="1" applyFont="1" applyAlignment="1">
      <alignment horizontal="center"/>
    </xf>
    <xf numFmtId="0" fontId="29" fillId="0" borderId="0" xfId="0" applyFont="1" applyFill="1" applyBorder="1" applyAlignment="1">
      <alignment horizontal="center"/>
    </xf>
    <xf numFmtId="0" fontId="33" fillId="6" borderId="0" xfId="2" applyFont="1" applyFill="1" applyBorder="1" applyAlignment="1">
      <alignment horizontal="center"/>
    </xf>
    <xf numFmtId="184" fontId="57" fillId="0" borderId="0" xfId="48" applyNumberFormat="1" applyFont="1"/>
    <xf numFmtId="9" fontId="57" fillId="0" borderId="0" xfId="1" applyFont="1" applyBorder="1"/>
    <xf numFmtId="170" fontId="58" fillId="6" borderId="0" xfId="1" applyNumberFormat="1" applyFont="1" applyFill="1" applyBorder="1"/>
    <xf numFmtId="170" fontId="58" fillId="6" borderId="35" xfId="1" applyNumberFormat="1" applyFont="1" applyFill="1" applyBorder="1"/>
    <xf numFmtId="43" fontId="57" fillId="2" borderId="41" xfId="48" applyFont="1" applyFill="1" applyBorder="1"/>
    <xf numFmtId="0" fontId="58" fillId="6" borderId="0" xfId="2" applyFont="1" applyFill="1" applyBorder="1"/>
    <xf numFmtId="1" fontId="58" fillId="6" borderId="0" xfId="21" applyNumberFormat="1" applyFont="1" applyFill="1" applyBorder="1" applyAlignment="1">
      <alignment horizontal="right"/>
    </xf>
    <xf numFmtId="1" fontId="58" fillId="6" borderId="0" xfId="2" applyNumberFormat="1" applyFont="1" applyFill="1" applyBorder="1"/>
    <xf numFmtId="9" fontId="33" fillId="6" borderId="0" xfId="1" applyFont="1" applyFill="1" applyBorder="1" applyAlignment="1">
      <alignment horizontal="center"/>
    </xf>
    <xf numFmtId="0" fontId="33" fillId="0" borderId="77" xfId="62" applyFont="1" applyFill="1" applyBorder="1"/>
    <xf numFmtId="9" fontId="33" fillId="0" borderId="77" xfId="1" applyFont="1" applyFill="1" applyBorder="1" applyAlignment="1" applyProtection="1">
      <alignment horizontal="right"/>
    </xf>
    <xf numFmtId="9" fontId="33" fillId="0" borderId="66" xfId="1" applyFont="1" applyFill="1" applyBorder="1" applyAlignment="1" applyProtection="1">
      <alignment horizontal="right"/>
    </xf>
    <xf numFmtId="169" fontId="57" fillId="0" borderId="0" xfId="115" applyNumberFormat="1" applyFont="1" applyAlignment="1">
      <alignment horizontal="right"/>
    </xf>
    <xf numFmtId="170" fontId="58" fillId="6" borderId="0" xfId="78" applyNumberFormat="1" applyFont="1" applyFill="1" applyBorder="1"/>
    <xf numFmtId="165" fontId="57" fillId="6" borderId="47" xfId="48" applyNumberFormat="1" applyFont="1" applyFill="1" applyBorder="1"/>
    <xf numFmtId="165" fontId="57" fillId="6" borderId="49" xfId="48" applyNumberFormat="1" applyFont="1" applyFill="1" applyBorder="1"/>
    <xf numFmtId="165" fontId="57" fillId="6" borderId="36" xfId="48" applyNumberFormat="1" applyFont="1" applyFill="1" applyBorder="1"/>
    <xf numFmtId="165" fontId="57" fillId="0" borderId="0" xfId="115" applyNumberFormat="1" applyFont="1"/>
    <xf numFmtId="165" fontId="58" fillId="0" borderId="0" xfId="78" applyNumberFormat="1" applyFont="1" applyFill="1"/>
    <xf numFmtId="165" fontId="60" fillId="49" borderId="30" xfId="78" applyNumberFormat="1" applyFont="1" applyFill="1" applyBorder="1" applyAlignment="1">
      <alignment horizontal="center" vertical="center" wrapText="1"/>
    </xf>
    <xf numFmtId="165" fontId="57" fillId="0" borderId="0" xfId="48" applyNumberFormat="1" applyFont="1"/>
    <xf numFmtId="168" fontId="29" fillId="0" borderId="0" xfId="0" applyNumberFormat="1" applyFont="1"/>
    <xf numFmtId="2" fontId="60" fillId="0" borderId="98" xfId="0" applyNumberFormat="1" applyFont="1" applyFill="1" applyBorder="1"/>
    <xf numFmtId="169" fontId="29" fillId="0" borderId="98" xfId="48" applyNumberFormat="1" applyFont="1" applyFill="1" applyBorder="1"/>
    <xf numFmtId="2" fontId="29" fillId="0" borderId="98" xfId="0" applyNumberFormat="1" applyFont="1" applyFill="1" applyBorder="1"/>
    <xf numFmtId="2" fontId="30" fillId="0" borderId="98" xfId="0" applyNumberFormat="1" applyFont="1" applyFill="1" applyBorder="1" applyAlignment="1">
      <alignment horizontal="left" vertical="center"/>
    </xf>
    <xf numFmtId="2" fontId="30" fillId="0" borderId="98" xfId="0" applyNumberFormat="1" applyFont="1" applyFill="1" applyBorder="1" applyAlignment="1">
      <alignment horizontal="center" vertical="center"/>
    </xf>
    <xf numFmtId="170" fontId="29" fillId="0" borderId="109" xfId="0" applyNumberFormat="1" applyFont="1" applyBorder="1"/>
    <xf numFmtId="0" fontId="33" fillId="6" borderId="0" xfId="2" applyFont="1" applyFill="1" applyBorder="1" applyAlignment="1">
      <alignment horizontal="center"/>
    </xf>
    <xf numFmtId="177" fontId="29" fillId="0" borderId="72" xfId="0" applyNumberFormat="1" applyFont="1" applyBorder="1"/>
    <xf numFmtId="9" fontId="37" fillId="6" borderId="0" xfId="1" applyFont="1" applyFill="1" applyBorder="1" applyAlignment="1">
      <alignment horizontal="center"/>
    </xf>
    <xf numFmtId="9" fontId="37" fillId="6" borderId="0" xfId="2" applyNumberFormat="1" applyFont="1" applyFill="1" applyBorder="1" applyAlignment="1">
      <alignment horizontal="center"/>
    </xf>
    <xf numFmtId="9" fontId="37" fillId="0" borderId="0" xfId="2" applyNumberFormat="1" applyFont="1" applyFill="1" applyBorder="1" applyAlignment="1">
      <alignment horizontal="center"/>
    </xf>
    <xf numFmtId="0" fontId="37" fillId="0" borderId="0" xfId="2" applyFont="1" applyFill="1" applyBorder="1" applyAlignment="1">
      <alignment horizontal="right"/>
    </xf>
    <xf numFmtId="0" fontId="57" fillId="3" borderId="112" xfId="0" applyFont="1" applyFill="1" applyBorder="1" applyAlignment="1">
      <alignment horizontal="center"/>
    </xf>
    <xf numFmtId="43" fontId="57" fillId="0" borderId="113" xfId="48" applyFont="1" applyFill="1" applyBorder="1"/>
    <xf numFmtId="169" fontId="57" fillId="0" borderId="114" xfId="48" applyNumberFormat="1" applyFont="1" applyFill="1" applyBorder="1"/>
    <xf numFmtId="170" fontId="57" fillId="0" borderId="114" xfId="1" applyNumberFormat="1" applyFont="1" applyFill="1" applyBorder="1" applyAlignment="1">
      <alignment horizontal="right"/>
    </xf>
    <xf numFmtId="170" fontId="57" fillId="0" borderId="115" xfId="1" applyNumberFormat="1" applyFont="1" applyFill="1" applyBorder="1"/>
    <xf numFmtId="168" fontId="57" fillId="0" borderId="60" xfId="48" applyNumberFormat="1" applyFont="1" applyFill="1" applyBorder="1"/>
    <xf numFmtId="170" fontId="57" fillId="0" borderId="114" xfId="1" applyNumberFormat="1" applyFont="1" applyFill="1" applyBorder="1"/>
    <xf numFmtId="170" fontId="57" fillId="6" borderId="0" xfId="1" applyNumberFormat="1" applyFont="1" applyFill="1" applyBorder="1" applyAlignment="1">
      <alignment horizontal="right"/>
    </xf>
    <xf numFmtId="43" fontId="57" fillId="0" borderId="0" xfId="48" applyFont="1" applyAlignment="1">
      <alignment horizontal="center"/>
    </xf>
    <xf numFmtId="169" fontId="57" fillId="0" borderId="0" xfId="115" applyNumberFormat="1" applyFont="1" applyAlignment="1">
      <alignment horizontal="center"/>
    </xf>
    <xf numFmtId="0" fontId="58" fillId="0" borderId="117" xfId="0" applyFont="1" applyFill="1" applyBorder="1" applyAlignment="1">
      <alignment horizontal="left"/>
    </xf>
    <xf numFmtId="170" fontId="58" fillId="0" borderId="118" xfId="0" applyNumberFormat="1" applyFont="1" applyFill="1" applyBorder="1"/>
    <xf numFmtId="168" fontId="58" fillId="0" borderId="60" xfId="48" applyNumberFormat="1" applyFont="1" applyFill="1" applyBorder="1"/>
    <xf numFmtId="168" fontId="58" fillId="0" borderId="67" xfId="48" applyNumberFormat="1" applyFont="1" applyFill="1" applyBorder="1"/>
    <xf numFmtId="170" fontId="58" fillId="6" borderId="35" xfId="78" applyNumberFormat="1" applyFont="1" applyFill="1" applyBorder="1"/>
    <xf numFmtId="183" fontId="57" fillId="6" borderId="0" xfId="78" applyNumberFormat="1" applyFont="1" applyFill="1" applyBorder="1"/>
    <xf numFmtId="165" fontId="57" fillId="6" borderId="0" xfId="48" applyNumberFormat="1" applyFont="1" applyFill="1" applyBorder="1"/>
    <xf numFmtId="0" fontId="29" fillId="0" borderId="0" xfId="0" applyFont="1" applyFill="1" applyBorder="1" applyAlignment="1">
      <alignment horizontal="center"/>
    </xf>
    <xf numFmtId="2" fontId="29" fillId="0" borderId="36" xfId="0" applyNumberFormat="1" applyFont="1" applyBorder="1"/>
    <xf numFmtId="170" fontId="57" fillId="0" borderId="0" xfId="1" applyNumberFormat="1" applyFont="1"/>
    <xf numFmtId="170" fontId="57" fillId="0" borderId="116" xfId="1" applyNumberFormat="1" applyFont="1" applyBorder="1" applyAlignment="1">
      <alignment horizontal="right"/>
    </xf>
    <xf numFmtId="0" fontId="60" fillId="49" borderId="46" xfId="78" applyFont="1" applyFill="1" applyBorder="1" applyAlignment="1">
      <alignment horizontal="center" vertical="center" wrapText="1"/>
    </xf>
    <xf numFmtId="0" fontId="60" fillId="49" borderId="45" xfId="78" applyFont="1" applyFill="1" applyBorder="1" applyAlignment="1">
      <alignment horizontal="center" vertical="center" wrapText="1"/>
    </xf>
    <xf numFmtId="165" fontId="60" fillId="49" borderId="47" xfId="78" applyNumberFormat="1" applyFont="1" applyFill="1" applyBorder="1" applyAlignment="1">
      <alignment horizontal="center" vertical="center" wrapText="1"/>
    </xf>
    <xf numFmtId="169" fontId="0" fillId="6" borderId="46" xfId="48" applyNumberFormat="1" applyFont="1" applyFill="1" applyBorder="1"/>
    <xf numFmtId="169" fontId="0" fillId="6" borderId="0" xfId="48" applyNumberFormat="1" applyFont="1" applyFill="1" applyBorder="1"/>
    <xf numFmtId="169" fontId="0" fillId="6" borderId="35" xfId="48" applyNumberFormat="1" applyFont="1" applyFill="1" applyBorder="1"/>
    <xf numFmtId="170" fontId="62" fillId="6" borderId="0" xfId="1" applyNumberFormat="1" applyFont="1" applyFill="1" applyBorder="1"/>
    <xf numFmtId="165" fontId="62" fillId="6" borderId="49" xfId="48" applyNumberFormat="1" applyFont="1" applyFill="1" applyBorder="1"/>
    <xf numFmtId="0" fontId="57" fillId="6" borderId="48" xfId="78" applyFont="1" applyFill="1" applyBorder="1"/>
    <xf numFmtId="0" fontId="65" fillId="0" borderId="0" xfId="0" applyFont="1"/>
    <xf numFmtId="9" fontId="58" fillId="6" borderId="0" xfId="1" applyFont="1" applyFill="1" applyBorder="1"/>
    <xf numFmtId="170" fontId="58" fillId="0" borderId="116" xfId="0" applyNumberFormat="1" applyFont="1" applyFill="1" applyBorder="1" applyAlignment="1">
      <alignment horizontal="right"/>
    </xf>
    <xf numFmtId="17" fontId="46" fillId="6" borderId="0" xfId="108" quotePrefix="1" applyNumberFormat="1" applyFont="1" applyFill="1" applyAlignment="1">
      <alignment horizontal="center"/>
    </xf>
    <xf numFmtId="0" fontId="46" fillId="6" borderId="0" xfId="108" applyFont="1" applyFill="1" applyAlignment="1">
      <alignment horizontal="center"/>
    </xf>
    <xf numFmtId="0" fontId="44" fillId="6" borderId="0" xfId="108" applyFill="1" applyAlignment="1">
      <alignment horizontal="center" wrapText="1"/>
    </xf>
    <xf numFmtId="0" fontId="45" fillId="6" borderId="0" xfId="108" applyFont="1" applyFill="1" applyAlignment="1">
      <alignment horizontal="center"/>
    </xf>
    <xf numFmtId="17" fontId="45" fillId="6" borderId="0" xfId="108" quotePrefix="1" applyNumberFormat="1" applyFont="1" applyFill="1" applyAlignment="1">
      <alignment horizontal="center"/>
    </xf>
    <xf numFmtId="0" fontId="44" fillId="6" borderId="0" xfId="108" applyFill="1" applyAlignment="1">
      <alignment horizontal="center"/>
    </xf>
    <xf numFmtId="0" fontId="50" fillId="6" borderId="0" xfId="108" applyFont="1" applyFill="1" applyAlignment="1">
      <alignment horizontal="center" wrapText="1"/>
    </xf>
    <xf numFmtId="1" fontId="29" fillId="0" borderId="0" xfId="0" applyNumberFormat="1" applyFont="1" applyFill="1" applyBorder="1" applyAlignment="1">
      <alignment horizontal="center"/>
    </xf>
    <xf numFmtId="1" fontId="29" fillId="0" borderId="0" xfId="0" applyNumberFormat="1" applyFont="1" applyFill="1" applyBorder="1" applyAlignment="1">
      <alignment horizontal="center" vertical="center"/>
    </xf>
    <xf numFmtId="0" fontId="33" fillId="38" borderId="75" xfId="62" applyFont="1" applyFill="1" applyBorder="1" applyAlignment="1">
      <alignment horizontal="right"/>
    </xf>
    <xf numFmtId="0" fontId="33" fillId="38" borderId="61" xfId="62" applyFont="1" applyFill="1" applyBorder="1" applyAlignment="1">
      <alignment horizontal="right"/>
    </xf>
    <xf numFmtId="0" fontId="29" fillId="40" borderId="72" xfId="0" applyFont="1" applyFill="1" applyBorder="1" applyAlignment="1">
      <alignment horizontal="center"/>
    </xf>
    <xf numFmtId="0" fontId="30" fillId="33" borderId="37" xfId="0" applyFont="1" applyFill="1" applyBorder="1" applyAlignment="1">
      <alignment horizontal="center"/>
    </xf>
    <xf numFmtId="0" fontId="30" fillId="33" borderId="29" xfId="0" applyFont="1" applyFill="1" applyBorder="1" applyAlignment="1">
      <alignment horizontal="center"/>
    </xf>
    <xf numFmtId="0" fontId="30" fillId="33" borderId="30" xfId="0" applyFont="1" applyFill="1" applyBorder="1" applyAlignment="1">
      <alignment horizontal="center"/>
    </xf>
    <xf numFmtId="0" fontId="57" fillId="3" borderId="75" xfId="0" applyFont="1" applyFill="1" applyBorder="1" applyAlignment="1">
      <alignment horizontal="center"/>
    </xf>
    <xf numFmtId="0" fontId="57" fillId="3" borderId="76" xfId="0" applyFont="1" applyFill="1" applyBorder="1" applyAlignment="1">
      <alignment horizontal="center"/>
    </xf>
    <xf numFmtId="0" fontId="57" fillId="3" borderId="19" xfId="0" applyFont="1" applyFill="1" applyBorder="1" applyAlignment="1">
      <alignment horizontal="center"/>
    </xf>
    <xf numFmtId="0" fontId="57" fillId="3" borderId="43" xfId="0" applyFont="1" applyFill="1" applyBorder="1" applyAlignment="1">
      <alignment horizontal="center"/>
    </xf>
    <xf numFmtId="0" fontId="35" fillId="3" borderId="72" xfId="109" applyFont="1" applyFill="1" applyBorder="1" applyAlignment="1">
      <alignment horizontal="center"/>
    </xf>
    <xf numFmtId="1" fontId="29" fillId="0" borderId="75" xfId="0" applyNumberFormat="1" applyFont="1" applyFill="1" applyBorder="1" applyAlignment="1">
      <alignment horizontal="center"/>
    </xf>
    <xf numFmtId="1" fontId="29" fillId="0" borderId="61" xfId="0" applyNumberFormat="1" applyFont="1" applyFill="1" applyBorder="1" applyAlignment="1">
      <alignment horizontal="center"/>
    </xf>
    <xf numFmtId="1" fontId="29" fillId="0" borderId="82" xfId="0" applyNumberFormat="1" applyFont="1" applyFill="1" applyBorder="1" applyAlignment="1">
      <alignment horizontal="center"/>
    </xf>
    <xf numFmtId="1" fontId="29" fillId="0" borderId="76" xfId="0" applyNumberFormat="1" applyFont="1" applyFill="1" applyBorder="1" applyAlignment="1">
      <alignment horizontal="center"/>
    </xf>
    <xf numFmtId="1" fontId="30" fillId="0" borderId="28" xfId="0" applyNumberFormat="1" applyFont="1" applyFill="1" applyBorder="1" applyAlignment="1">
      <alignment horizontal="center"/>
    </xf>
    <xf numFmtId="1" fontId="30" fillId="0" borderId="29" xfId="0" applyNumberFormat="1" applyFont="1" applyFill="1" applyBorder="1" applyAlignment="1">
      <alignment horizontal="center"/>
    </xf>
    <xf numFmtId="1" fontId="30" fillId="0" borderId="30" xfId="0" applyNumberFormat="1" applyFont="1" applyFill="1" applyBorder="1" applyAlignment="1">
      <alignment horizontal="center"/>
    </xf>
    <xf numFmtId="2" fontId="30" fillId="0" borderId="19" xfId="0" applyNumberFormat="1" applyFont="1" applyFill="1" applyBorder="1" applyAlignment="1">
      <alignment horizontal="center"/>
    </xf>
    <xf numFmtId="2" fontId="30" fillId="0" borderId="68" xfId="0" applyNumberFormat="1" applyFont="1" applyFill="1" applyBorder="1" applyAlignment="1">
      <alignment horizontal="center"/>
    </xf>
    <xf numFmtId="2" fontId="30" fillId="0" borderId="26" xfId="0" applyNumberFormat="1" applyFont="1" applyFill="1" applyBorder="1" applyAlignment="1">
      <alignment horizontal="center"/>
    </xf>
    <xf numFmtId="2" fontId="30" fillId="0" borderId="7" xfId="0" applyNumberFormat="1" applyFont="1" applyFill="1" applyBorder="1" applyAlignment="1">
      <alignment horizontal="center" vertical="center" wrapText="1"/>
    </xf>
    <xf numFmtId="2" fontId="30" fillId="0" borderId="42" xfId="0" applyNumberFormat="1" applyFont="1" applyFill="1" applyBorder="1" applyAlignment="1">
      <alignment horizontal="center" vertical="center" wrapText="1"/>
    </xf>
    <xf numFmtId="1" fontId="30" fillId="0" borderId="19" xfId="0" applyNumberFormat="1" applyFont="1" applyFill="1" applyBorder="1" applyAlignment="1">
      <alignment horizontal="center"/>
    </xf>
    <xf numFmtId="1" fontId="30" fillId="0" borderId="68" xfId="0" applyNumberFormat="1" applyFont="1" applyFill="1" applyBorder="1" applyAlignment="1">
      <alignment horizontal="center"/>
    </xf>
    <xf numFmtId="1" fontId="30" fillId="0" borderId="26" xfId="0" applyNumberFormat="1" applyFont="1" applyFill="1" applyBorder="1" applyAlignment="1">
      <alignment horizontal="center"/>
    </xf>
    <xf numFmtId="2" fontId="30" fillId="0" borderId="7" xfId="0" applyNumberFormat="1" applyFont="1" applyFill="1" applyBorder="1" applyAlignment="1">
      <alignment horizontal="center"/>
    </xf>
    <xf numFmtId="2" fontId="30" fillId="0" borderId="3" xfId="0" applyNumberFormat="1" applyFont="1" applyFill="1" applyBorder="1" applyAlignment="1">
      <alignment horizontal="center"/>
    </xf>
    <xf numFmtId="2" fontId="30" fillId="0" borderId="2" xfId="0" applyNumberFormat="1" applyFont="1" applyFill="1" applyBorder="1" applyAlignment="1">
      <alignment horizontal="center"/>
    </xf>
    <xf numFmtId="2" fontId="30" fillId="0" borderId="37" xfId="0" applyNumberFormat="1" applyFont="1" applyFill="1" applyBorder="1" applyAlignment="1">
      <alignment horizontal="center"/>
    </xf>
    <xf numFmtId="2" fontId="30" fillId="0" borderId="29" xfId="0" applyNumberFormat="1" applyFont="1" applyFill="1" applyBorder="1" applyAlignment="1">
      <alignment horizontal="center"/>
    </xf>
    <xf numFmtId="2" fontId="30" fillId="0" borderId="30" xfId="0" applyNumberFormat="1" applyFont="1" applyFill="1" applyBorder="1" applyAlignment="1">
      <alignment horizontal="center"/>
    </xf>
    <xf numFmtId="2" fontId="30" fillId="0" borderId="1" xfId="0" applyNumberFormat="1" applyFont="1" applyFill="1" applyBorder="1" applyAlignment="1">
      <alignment horizontal="center"/>
    </xf>
    <xf numFmtId="2" fontId="30" fillId="0" borderId="0" xfId="0" applyNumberFormat="1" applyFont="1" applyFill="1" applyBorder="1" applyAlignment="1">
      <alignment horizontal="center"/>
    </xf>
    <xf numFmtId="0" fontId="47" fillId="0" borderId="0" xfId="0" applyFont="1" applyFill="1" applyBorder="1" applyAlignment="1">
      <alignment horizontal="center" vertical="center"/>
    </xf>
    <xf numFmtId="2" fontId="29" fillId="0" borderId="0" xfId="0" applyNumberFormat="1" applyFont="1" applyFill="1" applyAlignment="1">
      <alignment horizontal="center"/>
    </xf>
    <xf numFmtId="2" fontId="30" fillId="0" borderId="28" xfId="0" applyNumberFormat="1" applyFont="1" applyFill="1" applyBorder="1" applyAlignment="1">
      <alignment horizontal="center"/>
    </xf>
    <xf numFmtId="2" fontId="29" fillId="0" borderId="0" xfId="0" applyNumberFormat="1" applyFont="1" applyFill="1" applyBorder="1" applyAlignment="1">
      <alignment horizontal="center"/>
    </xf>
    <xf numFmtId="1" fontId="30" fillId="0" borderId="0" xfId="0" applyNumberFormat="1" applyFont="1" applyFill="1" applyBorder="1" applyAlignment="1">
      <alignment horizontal="center"/>
    </xf>
    <xf numFmtId="1" fontId="30" fillId="0" borderId="7" xfId="0" applyNumberFormat="1" applyFont="1" applyFill="1" applyBorder="1" applyAlignment="1">
      <alignment horizontal="center"/>
    </xf>
    <xf numFmtId="1" fontId="30" fillId="0" borderId="3" xfId="0" applyNumberFormat="1" applyFont="1" applyFill="1" applyBorder="1" applyAlignment="1">
      <alignment horizontal="center"/>
    </xf>
    <xf numFmtId="1" fontId="30" fillId="0" borderId="2" xfId="0" applyNumberFormat="1" applyFont="1" applyFill="1" applyBorder="1" applyAlignment="1">
      <alignment horizontal="center"/>
    </xf>
    <xf numFmtId="1" fontId="30" fillId="0" borderId="1" xfId="0" applyNumberFormat="1" applyFont="1" applyFill="1" applyBorder="1" applyAlignment="1">
      <alignment horizontal="center"/>
    </xf>
    <xf numFmtId="165" fontId="29" fillId="0" borderId="75" xfId="0" applyNumberFormat="1" applyFont="1" applyFill="1" applyBorder="1" applyAlignment="1">
      <alignment horizontal="center"/>
    </xf>
    <xf numFmtId="165" fontId="29" fillId="0" borderId="76" xfId="0" applyNumberFormat="1" applyFont="1" applyFill="1" applyBorder="1" applyAlignment="1">
      <alignment horizontal="center"/>
    </xf>
    <xf numFmtId="2" fontId="29" fillId="0" borderId="111" xfId="0" applyNumberFormat="1" applyFont="1" applyFill="1" applyBorder="1" applyAlignment="1">
      <alignment horizontal="center" textRotation="90" wrapText="1"/>
    </xf>
    <xf numFmtId="2" fontId="29" fillId="0" borderId="0" xfId="0" applyNumberFormat="1" applyFont="1" applyFill="1" applyBorder="1" applyAlignment="1">
      <alignment horizontal="center" textRotation="90" wrapText="1"/>
    </xf>
    <xf numFmtId="0" fontId="29" fillId="40" borderId="75" xfId="0" applyFont="1" applyFill="1" applyBorder="1" applyAlignment="1">
      <alignment horizontal="center"/>
    </xf>
    <xf numFmtId="0" fontId="29" fillId="40" borderId="76" xfId="0" applyFont="1" applyFill="1" applyBorder="1" applyAlignment="1">
      <alignment horizontal="center"/>
    </xf>
    <xf numFmtId="2" fontId="30" fillId="0" borderId="25" xfId="0" applyNumberFormat="1" applyFont="1" applyFill="1" applyBorder="1" applyAlignment="1">
      <alignment horizontal="center"/>
    </xf>
    <xf numFmtId="2" fontId="30" fillId="0" borderId="34" xfId="0" applyNumberFormat="1" applyFont="1" applyFill="1" applyBorder="1" applyAlignment="1">
      <alignment horizontal="center"/>
    </xf>
    <xf numFmtId="2" fontId="30" fillId="0" borderId="35" xfId="0" applyNumberFormat="1" applyFont="1" applyFill="1" applyBorder="1" applyAlignment="1">
      <alignment horizontal="center"/>
    </xf>
    <xf numFmtId="2" fontId="30" fillId="0" borderId="36" xfId="0" applyNumberFormat="1" applyFont="1" applyFill="1" applyBorder="1" applyAlignment="1">
      <alignment horizontal="center"/>
    </xf>
    <xf numFmtId="1" fontId="29" fillId="0" borderId="10" xfId="0" applyNumberFormat="1" applyFont="1" applyFill="1" applyBorder="1" applyAlignment="1">
      <alignment horizontal="center"/>
    </xf>
    <xf numFmtId="1" fontId="29" fillId="0" borderId="22" xfId="0" applyNumberFormat="1" applyFont="1" applyFill="1" applyBorder="1" applyAlignment="1">
      <alignment horizontal="center"/>
    </xf>
    <xf numFmtId="1" fontId="29" fillId="0" borderId="23" xfId="0" applyNumberFormat="1" applyFont="1" applyFill="1" applyBorder="1" applyAlignment="1">
      <alignment horizontal="center"/>
    </xf>
    <xf numFmtId="1" fontId="29" fillId="0" borderId="21" xfId="0" applyNumberFormat="1" applyFont="1" applyFill="1" applyBorder="1" applyAlignment="1">
      <alignment horizontal="center"/>
    </xf>
    <xf numFmtId="0" fontId="35" fillId="48" borderId="37" xfId="109" applyFont="1" applyFill="1" applyBorder="1" applyAlignment="1">
      <alignment horizontal="center"/>
    </xf>
    <xf numFmtId="0" fontId="35" fillId="48" borderId="30" xfId="109" applyFont="1" applyFill="1" applyBorder="1" applyAlignment="1">
      <alignment horizontal="center"/>
    </xf>
    <xf numFmtId="169" fontId="29" fillId="0" borderId="71" xfId="48" applyNumberFormat="1" applyFont="1" applyBorder="1" applyAlignment="1">
      <alignment horizontal="center" vertical="center"/>
    </xf>
    <xf numFmtId="169" fontId="29" fillId="0" borderId="77" xfId="48" applyNumberFormat="1" applyFont="1" applyBorder="1" applyAlignment="1">
      <alignment horizontal="center" vertical="center"/>
    </xf>
    <xf numFmtId="169" fontId="29" fillId="0" borderId="79" xfId="48" applyNumberFormat="1" applyFont="1" applyBorder="1" applyAlignment="1">
      <alignment horizontal="center" vertical="center"/>
    </xf>
    <xf numFmtId="0" fontId="35" fillId="6" borderId="75" xfId="0" applyFont="1" applyFill="1" applyBorder="1" applyAlignment="1">
      <alignment horizontal="center" wrapText="1"/>
    </xf>
    <xf numFmtId="0" fontId="35" fillId="6" borderId="61" xfId="0" applyFont="1" applyFill="1" applyBorder="1" applyAlignment="1">
      <alignment horizontal="center" wrapText="1"/>
    </xf>
    <xf numFmtId="0" fontId="35" fillId="6" borderId="76" xfId="0" applyFont="1" applyFill="1" applyBorder="1" applyAlignment="1">
      <alignment horizontal="center" wrapText="1"/>
    </xf>
    <xf numFmtId="9" fontId="29" fillId="0" borderId="71" xfId="1" applyFont="1" applyBorder="1" applyAlignment="1">
      <alignment horizontal="center" vertical="center"/>
    </xf>
    <xf numFmtId="9" fontId="29" fillId="0" borderId="77" xfId="1" applyFont="1" applyBorder="1" applyAlignment="1">
      <alignment horizontal="center" vertical="center"/>
    </xf>
    <xf numFmtId="9" fontId="29" fillId="0" borderId="79" xfId="1" applyFont="1" applyBorder="1" applyAlignment="1">
      <alignment horizontal="center" vertical="center"/>
    </xf>
    <xf numFmtId="0" fontId="35" fillId="43" borderId="75" xfId="0" applyFont="1" applyFill="1" applyBorder="1" applyAlignment="1">
      <alignment horizontal="center" wrapText="1"/>
    </xf>
    <xf numFmtId="0" fontId="35" fillId="43" borderId="61" xfId="0" applyFont="1" applyFill="1" applyBorder="1" applyAlignment="1">
      <alignment horizontal="center" wrapText="1"/>
    </xf>
    <xf numFmtId="0" fontId="35" fillId="43" borderId="76" xfId="0" applyFont="1" applyFill="1" applyBorder="1" applyAlignment="1">
      <alignment horizontal="center" wrapText="1"/>
    </xf>
    <xf numFmtId="43" fontId="29" fillId="0" borderId="71" xfId="48" applyNumberFormat="1" applyFont="1" applyBorder="1" applyAlignment="1">
      <alignment horizontal="center" vertical="center"/>
    </xf>
    <xf numFmtId="43" fontId="29" fillId="0" borderId="77" xfId="48" applyNumberFormat="1" applyFont="1" applyBorder="1" applyAlignment="1">
      <alignment horizontal="center" vertical="center"/>
    </xf>
    <xf numFmtId="43" fontId="29" fillId="0" borderId="79" xfId="48" applyNumberFormat="1" applyFont="1" applyBorder="1" applyAlignment="1">
      <alignment horizontal="center" vertical="center"/>
    </xf>
    <xf numFmtId="0" fontId="29" fillId="39" borderId="37" xfId="0" applyFont="1" applyFill="1" applyBorder="1" applyAlignment="1">
      <alignment horizontal="center"/>
    </xf>
    <xf numFmtId="0" fontId="29" fillId="39" borderId="30" xfId="0" applyFont="1" applyFill="1" applyBorder="1" applyAlignment="1">
      <alignment horizontal="center"/>
    </xf>
    <xf numFmtId="0" fontId="35" fillId="43" borderId="78" xfId="0" applyFont="1" applyFill="1" applyBorder="1" applyAlignment="1">
      <alignment horizontal="center" wrapText="1"/>
    </xf>
    <xf numFmtId="0" fontId="35" fillId="43" borderId="60" xfId="0" applyFont="1" applyFill="1" applyBorder="1" applyAlignment="1">
      <alignment horizontal="center" wrapText="1"/>
    </xf>
    <xf numFmtId="0" fontId="35" fillId="43" borderId="67" xfId="0" applyFont="1" applyFill="1" applyBorder="1" applyAlignment="1">
      <alignment horizontal="center" wrapText="1"/>
    </xf>
    <xf numFmtId="0" fontId="35" fillId="6" borderId="78" xfId="0" applyFont="1" applyFill="1" applyBorder="1" applyAlignment="1">
      <alignment horizontal="center" wrapText="1"/>
    </xf>
    <xf numFmtId="0" fontId="35" fillId="6" borderId="60" xfId="0" applyFont="1" applyFill="1" applyBorder="1" applyAlignment="1">
      <alignment horizontal="center" wrapText="1"/>
    </xf>
    <xf numFmtId="0" fontId="35" fillId="6" borderId="67" xfId="0" applyFont="1" applyFill="1" applyBorder="1" applyAlignment="1">
      <alignment horizontal="center" wrapText="1"/>
    </xf>
    <xf numFmtId="169" fontId="29" fillId="0" borderId="71" xfId="0" applyNumberFormat="1" applyFont="1" applyFill="1" applyBorder="1" applyAlignment="1">
      <alignment horizontal="center" vertical="center"/>
    </xf>
    <xf numFmtId="169" fontId="29" fillId="0" borderId="77" xfId="0" applyNumberFormat="1" applyFont="1" applyFill="1" applyBorder="1" applyAlignment="1">
      <alignment horizontal="center" vertical="center"/>
    </xf>
    <xf numFmtId="169" fontId="29" fillId="0" borderId="79" xfId="0" applyNumberFormat="1" applyFont="1" applyFill="1" applyBorder="1" applyAlignment="1">
      <alignment horizontal="center" vertical="center"/>
    </xf>
    <xf numFmtId="165" fontId="29" fillId="0" borderId="71" xfId="0" applyNumberFormat="1" applyFont="1" applyBorder="1" applyAlignment="1">
      <alignment horizontal="center" vertical="center"/>
    </xf>
    <xf numFmtId="165" fontId="29" fillId="0" borderId="77" xfId="0" applyNumberFormat="1" applyFont="1" applyBorder="1" applyAlignment="1">
      <alignment horizontal="center" vertical="center"/>
    </xf>
    <xf numFmtId="165" fontId="29" fillId="0" borderId="79" xfId="0" applyNumberFormat="1" applyFont="1" applyBorder="1" applyAlignment="1">
      <alignment horizontal="center" vertical="center"/>
    </xf>
    <xf numFmtId="0" fontId="33" fillId="6" borderId="72" xfId="0" applyFont="1" applyFill="1" applyBorder="1" applyAlignment="1">
      <alignment horizontal="center" vertical="center" wrapText="1"/>
    </xf>
    <xf numFmtId="0" fontId="33" fillId="6" borderId="72" xfId="0" applyFont="1" applyFill="1" applyBorder="1" applyAlignment="1">
      <alignment horizontal="center" vertical="center"/>
    </xf>
    <xf numFmtId="0" fontId="29" fillId="0" borderId="0" xfId="0" applyFont="1" applyFill="1" applyBorder="1" applyAlignment="1">
      <alignment horizontal="center" vertical="center" wrapText="1"/>
    </xf>
    <xf numFmtId="0" fontId="60" fillId="39" borderId="37" xfId="0" applyFont="1" applyFill="1" applyBorder="1" applyAlignment="1">
      <alignment horizontal="center"/>
    </xf>
    <xf numFmtId="0" fontId="60" fillId="39" borderId="30" xfId="0" applyFont="1" applyFill="1" applyBorder="1" applyAlignment="1">
      <alignment horizontal="center"/>
    </xf>
    <xf numFmtId="2" fontId="29" fillId="0" borderId="10" xfId="0" applyNumberFormat="1" applyFont="1" applyFill="1" applyBorder="1" applyAlignment="1">
      <alignment horizontal="center"/>
    </xf>
    <xf numFmtId="2" fontId="29" fillId="0" borderId="21" xfId="0" applyNumberFormat="1" applyFont="1" applyFill="1" applyBorder="1" applyAlignment="1">
      <alignment horizontal="center"/>
    </xf>
    <xf numFmtId="0" fontId="29" fillId="0" borderId="0" xfId="0" applyFont="1" applyFill="1" applyBorder="1" applyAlignment="1">
      <alignment horizontal="center"/>
    </xf>
    <xf numFmtId="0" fontId="29" fillId="0" borderId="49" xfId="0" applyFont="1" applyFill="1" applyBorder="1" applyAlignment="1">
      <alignment horizontal="center"/>
    </xf>
    <xf numFmtId="0" fontId="33" fillId="6" borderId="0" xfId="2" applyFont="1" applyFill="1" applyBorder="1" applyAlignment="1">
      <alignment horizontal="center"/>
    </xf>
    <xf numFmtId="0" fontId="29" fillId="0" borderId="69" xfId="0" applyFont="1" applyFill="1" applyBorder="1" applyAlignment="1">
      <alignment horizontal="center"/>
    </xf>
  </cellXfs>
  <cellStyles count="130">
    <cellStyle name="20% - Акцент1" xfId="3"/>
    <cellStyle name="20% - Акцент2" xfId="4"/>
    <cellStyle name="20% - Акцент3" xfId="5"/>
    <cellStyle name="20% - Акцент4" xfId="6"/>
    <cellStyle name="20% - Акцент5" xfId="7"/>
    <cellStyle name="20% - Акцент6" xfId="8"/>
    <cellStyle name="40% - Акцент1" xfId="9"/>
    <cellStyle name="40% - Акцент2" xfId="10"/>
    <cellStyle name="40% - Акцент3" xfId="11"/>
    <cellStyle name="40% - Акцент4" xfId="12"/>
    <cellStyle name="40% - Акцент5" xfId="13"/>
    <cellStyle name="40% - Акцент6" xfId="14"/>
    <cellStyle name="60% - Акцент1" xfId="15"/>
    <cellStyle name="60% - Акцент2" xfId="16"/>
    <cellStyle name="60% - Акцент3" xfId="17"/>
    <cellStyle name="60% - Акцент4" xfId="18"/>
    <cellStyle name="60% - Акцент5" xfId="19"/>
    <cellStyle name="60% - Акцент6" xfId="20"/>
    <cellStyle name="Comma" xfId="48" builtinId="3"/>
    <cellStyle name="Comma 11" xfId="73"/>
    <cellStyle name="Comma 2" xfId="21"/>
    <cellStyle name="Comma 2 2" xfId="86"/>
    <cellStyle name="Comma 2 2 2" xfId="118"/>
    <cellStyle name="Comma 2 3" xfId="56"/>
    <cellStyle name="Comma 3" xfId="61"/>
    <cellStyle name="Comma 3 2" xfId="64"/>
    <cellStyle name="Comma 3 2 2" xfId="116"/>
    <cellStyle name="Comma 3 3" xfId="85"/>
    <cellStyle name="Comma 4" xfId="74"/>
    <cellStyle name="Comma 5" xfId="88"/>
    <cellStyle name="Comma 5 2" xfId="119"/>
    <cellStyle name="Comma 6" xfId="51"/>
    <cellStyle name="Comma 6 2" xfId="68"/>
    <cellStyle name="Comma 6 2 2" xfId="117"/>
    <cellStyle name="Currency 2" xfId="91"/>
    <cellStyle name="Hyperlink" xfId="100" builtinId="8"/>
    <cellStyle name="Hyperlink 2" xfId="102"/>
    <cellStyle name="Neutral 2" xfId="72"/>
    <cellStyle name="Normal" xfId="0" builtinId="0"/>
    <cellStyle name="Normal 10 2 2" xfId="83"/>
    <cellStyle name="Normal 11" xfId="67"/>
    <cellStyle name="Normal 12" xfId="93"/>
    <cellStyle name="Normal 13" xfId="70"/>
    <cellStyle name="Normal 2" xfId="2"/>
    <cellStyle name="Normal 2 2" xfId="66"/>
    <cellStyle name="Normal 2 2 2" xfId="90"/>
    <cellStyle name="Normal 2 3" xfId="89"/>
    <cellStyle name="Normal 2 3 2" xfId="62"/>
    <cellStyle name="Normal 2 4" xfId="53"/>
    <cellStyle name="Normal 3" xfId="57"/>
    <cellStyle name="Normal 4" xfId="54"/>
    <cellStyle name="Normal 5" xfId="76"/>
    <cellStyle name="Normal 6" xfId="50"/>
    <cellStyle name="Normal 7" xfId="78"/>
    <cellStyle name="Normal 9 2 2" xfId="84"/>
    <cellStyle name="Normal 9 4" xfId="79"/>
    <cellStyle name="Normal_Bangladesh-All Livestock Modesl" xfId="94"/>
    <cellStyle name="Normal_FInal KLSP WP 6-Appendice  1" xfId="101"/>
    <cellStyle name="Normale_ACDP-2-GGP Models-fin" xfId="58"/>
    <cellStyle name="Normale_IRR calculation_USD" xfId="109"/>
    <cellStyle name="Percent" xfId="1" builtinId="5"/>
    <cellStyle name="Percent 10" xfId="71"/>
    <cellStyle name="Percent 2" xfId="22"/>
    <cellStyle name="Percent 2 2" xfId="87"/>
    <cellStyle name="Percent 2 2 2" xfId="65"/>
    <cellStyle name="Percent 2 3" xfId="81"/>
    <cellStyle name="Percent 2 4" xfId="60"/>
    <cellStyle name="Percent 3" xfId="52"/>
    <cellStyle name="Percent 4" xfId="55"/>
    <cellStyle name="Percent 5" xfId="75"/>
    <cellStyle name="Percent 5 2" xfId="80"/>
    <cellStyle name="Percent 6" xfId="63"/>
    <cellStyle name="Percent 7" xfId="77"/>
    <cellStyle name="Percent 7 2" xfId="69"/>
    <cellStyle name="Percent 8" xfId="82"/>
    <cellStyle name="Sheet_Header" xfId="108"/>
    <cellStyle name="Százalék 2" xfId="92"/>
    <cellStyle name="Valuta_ACDP-2-GGP Models-fin" xfId="59"/>
    <cellStyle name="Акцент1" xfId="23"/>
    <cellStyle name="Акцент2" xfId="24"/>
    <cellStyle name="Акцент3" xfId="25"/>
    <cellStyle name="Акцент4" xfId="26"/>
    <cellStyle name="Акцент5" xfId="27"/>
    <cellStyle name="Акцент6" xfId="28"/>
    <cellStyle name="Ввод " xfId="29"/>
    <cellStyle name="Ввод  2" xfId="95"/>
    <cellStyle name="Ввод  2 2" xfId="120"/>
    <cellStyle name="Ввод  3" xfId="103"/>
    <cellStyle name="Ввод  3 2" xfId="125"/>
    <cellStyle name="Ввод  4" xfId="110"/>
    <cellStyle name="Вывод" xfId="30"/>
    <cellStyle name="Вывод 2" xfId="96"/>
    <cellStyle name="Вывод 2 2" xfId="121"/>
    <cellStyle name="Вывод 3" xfId="104"/>
    <cellStyle name="Вывод 3 2" xfId="126"/>
    <cellStyle name="Вывод 4" xfId="111"/>
    <cellStyle name="Вычисление" xfId="31"/>
    <cellStyle name="Вычисление 2" xfId="97"/>
    <cellStyle name="Вычисление 2 2" xfId="122"/>
    <cellStyle name="Вычисление 3" xfId="105"/>
    <cellStyle name="Вычисление 3 2" xfId="127"/>
    <cellStyle name="Вычисление 4" xfId="112"/>
    <cellStyle name="Заголовок 1" xfId="32"/>
    <cellStyle name="Заголовок 2" xfId="33"/>
    <cellStyle name="Заголовок 3" xfId="34"/>
    <cellStyle name="Заголовок 4" xfId="35"/>
    <cellStyle name="Итог" xfId="36"/>
    <cellStyle name="Итог 2" xfId="98"/>
    <cellStyle name="Итог 2 2" xfId="123"/>
    <cellStyle name="Итог 3" xfId="106"/>
    <cellStyle name="Итог 3 2" xfId="128"/>
    <cellStyle name="Итог 4" xfId="113"/>
    <cellStyle name="Контрольная ячейка" xfId="37"/>
    <cellStyle name="Название" xfId="38"/>
    <cellStyle name="Нейтральный" xfId="39"/>
    <cellStyle name="Обычный 2" xfId="49"/>
    <cellStyle name="Плохой" xfId="40"/>
    <cellStyle name="Пояснение" xfId="41"/>
    <cellStyle name="Примечание" xfId="42"/>
    <cellStyle name="Примечание 2" xfId="99"/>
    <cellStyle name="Примечание 2 2" xfId="124"/>
    <cellStyle name="Примечание 3" xfId="107"/>
    <cellStyle name="Примечание 3 2" xfId="129"/>
    <cellStyle name="Примечание 4" xfId="114"/>
    <cellStyle name="Процентный 2" xfId="43"/>
    <cellStyle name="Связанная ячейка" xfId="44"/>
    <cellStyle name="Текст предупреждения" xfId="45"/>
    <cellStyle name="Финансовый 2" xfId="46"/>
    <cellStyle name="Финансовый 3" xfId="115"/>
    <cellStyle name="Хороший" xfId="47"/>
  </cellStyles>
  <dxfs count="30">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aseline="0"/>
              <a:t> WP AND WOP REVENUES</a:t>
            </a:r>
          </a:p>
          <a:p>
            <a:pPr>
              <a:defRPr/>
            </a:pPr>
            <a:r>
              <a:rPr lang="en-US" baseline="0"/>
              <a:t> (million US$)</a:t>
            </a:r>
            <a:endParaRPr lang="ru-RU"/>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'WP-WOP'!$B$192</c:f>
              <c:strCache>
                <c:ptCount val="1"/>
                <c:pt idx="0">
                  <c:v>WP revenues</c:v>
                </c:pt>
              </c:strCache>
            </c:strRef>
          </c:tx>
          <c:spPr>
            <a:ln w="28575" cap="rnd">
              <a:solidFill>
                <a:schemeClr val="accent1"/>
              </a:solidFill>
              <a:round/>
            </a:ln>
            <a:effectLst/>
          </c:spPr>
          <c:marker>
            <c:symbol val="none"/>
          </c:marker>
          <c:cat>
            <c:strRef>
              <c:f>'WP-WOP'!$C$191:$V$191</c:f>
              <c:strCache>
                <c:ptCount val="20"/>
                <c:pt idx="0">
                  <c:v>Y1</c:v>
                </c:pt>
                <c:pt idx="1">
                  <c:v>Y2</c:v>
                </c:pt>
                <c:pt idx="2">
                  <c:v>Y3</c:v>
                </c:pt>
                <c:pt idx="3">
                  <c:v>Y4</c:v>
                </c:pt>
                <c:pt idx="4">
                  <c:v>Y5</c:v>
                </c:pt>
                <c:pt idx="5">
                  <c:v>Y6</c:v>
                </c:pt>
                <c:pt idx="6">
                  <c:v>Y7</c:v>
                </c:pt>
                <c:pt idx="7">
                  <c:v>Y8</c:v>
                </c:pt>
                <c:pt idx="8">
                  <c:v>Y9</c:v>
                </c:pt>
                <c:pt idx="9">
                  <c:v>Y10</c:v>
                </c:pt>
                <c:pt idx="10">
                  <c:v>Y11</c:v>
                </c:pt>
                <c:pt idx="11">
                  <c:v>Y12</c:v>
                </c:pt>
                <c:pt idx="12">
                  <c:v>Y13</c:v>
                </c:pt>
                <c:pt idx="13">
                  <c:v>Y14</c:v>
                </c:pt>
                <c:pt idx="14">
                  <c:v>Y15</c:v>
                </c:pt>
                <c:pt idx="15">
                  <c:v>Y16</c:v>
                </c:pt>
                <c:pt idx="16">
                  <c:v>Y17</c:v>
                </c:pt>
                <c:pt idx="17">
                  <c:v>Y18</c:v>
                </c:pt>
                <c:pt idx="18">
                  <c:v>Y19</c:v>
                </c:pt>
                <c:pt idx="19">
                  <c:v>Y20</c:v>
                </c:pt>
              </c:strCache>
            </c:strRef>
          </c:cat>
          <c:val>
            <c:numRef>
              <c:f>'WP-WOP'!$C$192:$V$192</c:f>
              <c:numCache>
                <c:formatCode>_(* #,##0.0_);_(* \(#,##0.0\);_(* "-"??_);_(@_)</c:formatCode>
                <c:ptCount val="20"/>
                <c:pt idx="0">
                  <c:v>0</c:v>
                </c:pt>
                <c:pt idx="1">
                  <c:v>3.996930211186553</c:v>
                </c:pt>
                <c:pt idx="2">
                  <c:v>12.139528245675427</c:v>
                </c:pt>
                <c:pt idx="3">
                  <c:v>22.603080761904447</c:v>
                </c:pt>
                <c:pt idx="4">
                  <c:v>36.14986321225259</c:v>
                </c:pt>
                <c:pt idx="5">
                  <c:v>50.563328941420053</c:v>
                </c:pt>
                <c:pt idx="6">
                  <c:v>53.572304010529514</c:v>
                </c:pt>
                <c:pt idx="7">
                  <c:v>59.510737797603575</c:v>
                </c:pt>
                <c:pt idx="8">
                  <c:v>67.509822558585455</c:v>
                </c:pt>
                <c:pt idx="9">
                  <c:v>70.553018314352883</c:v>
                </c:pt>
                <c:pt idx="10">
                  <c:v>73.528904476678505</c:v>
                </c:pt>
                <c:pt idx="11">
                  <c:v>76.692054934865254</c:v>
                </c:pt>
                <c:pt idx="12">
                  <c:v>76.807882701847731</c:v>
                </c:pt>
                <c:pt idx="13">
                  <c:v>77.453613828623077</c:v>
                </c:pt>
                <c:pt idx="14">
                  <c:v>78.864269432271612</c:v>
                </c:pt>
                <c:pt idx="15">
                  <c:v>79.153911703216821</c:v>
                </c:pt>
                <c:pt idx="16">
                  <c:v>78.926080379985464</c:v>
                </c:pt>
                <c:pt idx="17">
                  <c:v>79.403606309459462</c:v>
                </c:pt>
                <c:pt idx="18">
                  <c:v>80.016520179751012</c:v>
                </c:pt>
                <c:pt idx="19">
                  <c:v>80.16199992038861</c:v>
                </c:pt>
              </c:numCache>
            </c:numRef>
          </c:val>
          <c:smooth val="0"/>
          <c:extLst>
            <c:ext xmlns:c16="http://schemas.microsoft.com/office/drawing/2014/chart" uri="{C3380CC4-5D6E-409C-BE32-E72D297353CC}">
              <c16:uniqueId val="{00000000-07F3-4604-B49F-B7CC7B29CA19}"/>
            </c:ext>
          </c:extLst>
        </c:ser>
        <c:ser>
          <c:idx val="1"/>
          <c:order val="1"/>
          <c:tx>
            <c:strRef>
              <c:f>'WP-WOP'!$B$193</c:f>
              <c:strCache>
                <c:ptCount val="1"/>
                <c:pt idx="0">
                  <c:v>WOP revenues</c:v>
                </c:pt>
              </c:strCache>
            </c:strRef>
          </c:tx>
          <c:spPr>
            <a:ln w="28575" cap="rnd">
              <a:solidFill>
                <a:schemeClr val="accent2"/>
              </a:solidFill>
              <a:round/>
            </a:ln>
            <a:effectLst/>
          </c:spPr>
          <c:marker>
            <c:symbol val="none"/>
          </c:marker>
          <c:cat>
            <c:strRef>
              <c:f>'WP-WOP'!$C$191:$V$191</c:f>
              <c:strCache>
                <c:ptCount val="20"/>
                <c:pt idx="0">
                  <c:v>Y1</c:v>
                </c:pt>
                <c:pt idx="1">
                  <c:v>Y2</c:v>
                </c:pt>
                <c:pt idx="2">
                  <c:v>Y3</c:v>
                </c:pt>
                <c:pt idx="3">
                  <c:v>Y4</c:v>
                </c:pt>
                <c:pt idx="4">
                  <c:v>Y5</c:v>
                </c:pt>
                <c:pt idx="5">
                  <c:v>Y6</c:v>
                </c:pt>
                <c:pt idx="6">
                  <c:v>Y7</c:v>
                </c:pt>
                <c:pt idx="7">
                  <c:v>Y8</c:v>
                </c:pt>
                <c:pt idx="8">
                  <c:v>Y9</c:v>
                </c:pt>
                <c:pt idx="9">
                  <c:v>Y10</c:v>
                </c:pt>
                <c:pt idx="10">
                  <c:v>Y11</c:v>
                </c:pt>
                <c:pt idx="11">
                  <c:v>Y12</c:v>
                </c:pt>
                <c:pt idx="12">
                  <c:v>Y13</c:v>
                </c:pt>
                <c:pt idx="13">
                  <c:v>Y14</c:v>
                </c:pt>
                <c:pt idx="14">
                  <c:v>Y15</c:v>
                </c:pt>
                <c:pt idx="15">
                  <c:v>Y16</c:v>
                </c:pt>
                <c:pt idx="16">
                  <c:v>Y17</c:v>
                </c:pt>
                <c:pt idx="17">
                  <c:v>Y18</c:v>
                </c:pt>
                <c:pt idx="18">
                  <c:v>Y19</c:v>
                </c:pt>
                <c:pt idx="19">
                  <c:v>Y20</c:v>
                </c:pt>
              </c:strCache>
            </c:strRef>
          </c:cat>
          <c:val>
            <c:numRef>
              <c:f>'WP-WOP'!$C$193:$V$193</c:f>
              <c:numCache>
                <c:formatCode>_(* #,##0.0_);_(* \(#,##0.0\);_(* "-"??_);_(@_)</c:formatCode>
                <c:ptCount val="20"/>
                <c:pt idx="0">
                  <c:v>0</c:v>
                </c:pt>
                <c:pt idx="1">
                  <c:v>3.6721157480747935</c:v>
                </c:pt>
                <c:pt idx="2">
                  <c:v>11.090164204258782</c:v>
                </c:pt>
                <c:pt idx="3">
                  <c:v>20.273144334296031</c:v>
                </c:pt>
                <c:pt idx="4">
                  <c:v>29.498300850238174</c:v>
                </c:pt>
                <c:pt idx="5">
                  <c:v>37.293436605667743</c:v>
                </c:pt>
                <c:pt idx="6">
                  <c:v>37.758912496238011</c:v>
                </c:pt>
                <c:pt idx="7">
                  <c:v>38.073894759652624</c:v>
                </c:pt>
                <c:pt idx="8">
                  <c:v>38.274553812755251</c:v>
                </c:pt>
                <c:pt idx="9">
                  <c:v>38.790360534048936</c:v>
                </c:pt>
                <c:pt idx="10">
                  <c:v>39.15422296613437</c:v>
                </c:pt>
                <c:pt idx="11">
                  <c:v>39.427584594382886</c:v>
                </c:pt>
                <c:pt idx="12">
                  <c:v>39.513175614800332</c:v>
                </c:pt>
                <c:pt idx="13">
                  <c:v>39.852753837973964</c:v>
                </c:pt>
                <c:pt idx="14">
                  <c:v>39.937479972261208</c:v>
                </c:pt>
                <c:pt idx="15">
                  <c:v>39.855372017526484</c:v>
                </c:pt>
                <c:pt idx="16">
                  <c:v>39.64339697734534</c:v>
                </c:pt>
                <c:pt idx="17">
                  <c:v>39.813506946784834</c:v>
                </c:pt>
                <c:pt idx="18">
                  <c:v>39.841022670175008</c:v>
                </c:pt>
                <c:pt idx="19">
                  <c:v>39.761221500564282</c:v>
                </c:pt>
              </c:numCache>
            </c:numRef>
          </c:val>
          <c:smooth val="0"/>
          <c:extLst>
            <c:ext xmlns:c16="http://schemas.microsoft.com/office/drawing/2014/chart" uri="{C3380CC4-5D6E-409C-BE32-E72D297353CC}">
              <c16:uniqueId val="{00000001-07F3-4604-B49F-B7CC7B29CA19}"/>
            </c:ext>
          </c:extLst>
        </c:ser>
        <c:dLbls>
          <c:showLegendKey val="0"/>
          <c:showVal val="0"/>
          <c:showCatName val="0"/>
          <c:showSerName val="0"/>
          <c:showPercent val="0"/>
          <c:showBubbleSize val="0"/>
        </c:dLbls>
        <c:smooth val="0"/>
        <c:axId val="463894440"/>
        <c:axId val="463893128"/>
      </c:lineChart>
      <c:catAx>
        <c:axId val="4638944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63893128"/>
        <c:crosses val="autoZero"/>
        <c:auto val="1"/>
        <c:lblAlgn val="ctr"/>
        <c:lblOffset val="100"/>
        <c:noMultiLvlLbl val="0"/>
      </c:catAx>
      <c:valAx>
        <c:axId val="463893128"/>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638944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SET NRM INCREMENTAL VALUES (million US$)</a:t>
            </a:r>
            <a:endParaRPr lang="ru-RU"/>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9.4109142607174109E-2"/>
          <c:y val="0.14393518518518519"/>
          <c:w val="0.86700196850393696"/>
          <c:h val="0.61498432487605714"/>
        </c:manualLayout>
      </c:layout>
      <c:lineChart>
        <c:grouping val="standard"/>
        <c:varyColors val="0"/>
        <c:ser>
          <c:idx val="0"/>
          <c:order val="0"/>
          <c:tx>
            <c:strRef>
              <c:f>Sensitivity!$B$33</c:f>
              <c:strCache>
                <c:ptCount val="1"/>
                <c:pt idx="0">
                  <c:v>Incremental Costs, mln USD</c:v>
                </c:pt>
              </c:strCache>
            </c:strRef>
          </c:tx>
          <c:spPr>
            <a:ln w="28575" cap="rnd">
              <a:solidFill>
                <a:schemeClr val="accent1"/>
              </a:solidFill>
              <a:round/>
            </a:ln>
            <a:effectLst/>
          </c:spPr>
          <c:marker>
            <c:symbol val="none"/>
          </c:marker>
          <c:cat>
            <c:strRef>
              <c:f>Sensitivity!$C$31:$V$31</c:f>
              <c:strCache>
                <c:ptCount val="20"/>
                <c:pt idx="0">
                  <c:v>Y1</c:v>
                </c:pt>
                <c:pt idx="1">
                  <c:v>Y2</c:v>
                </c:pt>
                <c:pt idx="2">
                  <c:v>Y3</c:v>
                </c:pt>
                <c:pt idx="3">
                  <c:v>Y4</c:v>
                </c:pt>
                <c:pt idx="4">
                  <c:v>Y5</c:v>
                </c:pt>
                <c:pt idx="5">
                  <c:v>Y6</c:v>
                </c:pt>
                <c:pt idx="6">
                  <c:v>Y7</c:v>
                </c:pt>
                <c:pt idx="7">
                  <c:v>Y8</c:v>
                </c:pt>
                <c:pt idx="8">
                  <c:v>Y9</c:v>
                </c:pt>
                <c:pt idx="9">
                  <c:v>Y10</c:v>
                </c:pt>
                <c:pt idx="10">
                  <c:v>Y11</c:v>
                </c:pt>
                <c:pt idx="11">
                  <c:v>Y12</c:v>
                </c:pt>
                <c:pt idx="12">
                  <c:v>Y13</c:v>
                </c:pt>
                <c:pt idx="13">
                  <c:v>Y14</c:v>
                </c:pt>
                <c:pt idx="14">
                  <c:v>Y15</c:v>
                </c:pt>
                <c:pt idx="15">
                  <c:v>Y16</c:v>
                </c:pt>
                <c:pt idx="16">
                  <c:v>Y17</c:v>
                </c:pt>
                <c:pt idx="17">
                  <c:v>Y18</c:v>
                </c:pt>
                <c:pt idx="18">
                  <c:v>Y19</c:v>
                </c:pt>
                <c:pt idx="19">
                  <c:v>Y20</c:v>
                </c:pt>
              </c:strCache>
            </c:strRef>
          </c:cat>
          <c:val>
            <c:numRef>
              <c:f>Sensitivity!$C$33:$V$33</c:f>
              <c:numCache>
                <c:formatCode>_(* #,##0.0_);_(* \(#,##0.0\);_(* "-"??_);_(@_)</c:formatCode>
                <c:ptCount val="20"/>
                <c:pt idx="0">
                  <c:v>1.3069156332167833</c:v>
                </c:pt>
                <c:pt idx="1">
                  <c:v>5.0093562150134767</c:v>
                </c:pt>
                <c:pt idx="2">
                  <c:v>11.160885308467318</c:v>
                </c:pt>
                <c:pt idx="3">
                  <c:v>13.151891819352562</c:v>
                </c:pt>
                <c:pt idx="4">
                  <c:v>14.328825739995686</c:v>
                </c:pt>
                <c:pt idx="5">
                  <c:v>15.945570169337721</c:v>
                </c:pt>
                <c:pt idx="6">
                  <c:v>11.988069782312827</c:v>
                </c:pt>
                <c:pt idx="7">
                  <c:v>10.328113517395057</c:v>
                </c:pt>
                <c:pt idx="8">
                  <c:v>9.4705953471611419</c:v>
                </c:pt>
                <c:pt idx="9">
                  <c:v>8.8107395811167812</c:v>
                </c:pt>
                <c:pt idx="10">
                  <c:v>8.1459775842511668</c:v>
                </c:pt>
                <c:pt idx="11">
                  <c:v>8.9029331124445914</c:v>
                </c:pt>
                <c:pt idx="12">
                  <c:v>9.227450746935995</c:v>
                </c:pt>
                <c:pt idx="13">
                  <c:v>9.0470386557242399</c:v>
                </c:pt>
                <c:pt idx="14">
                  <c:v>9.1401844449088507</c:v>
                </c:pt>
                <c:pt idx="15">
                  <c:v>9.1437439217398246</c:v>
                </c:pt>
                <c:pt idx="16">
                  <c:v>7.8174311229211533</c:v>
                </c:pt>
                <c:pt idx="17">
                  <c:v>7.8700690822385964</c:v>
                </c:pt>
                <c:pt idx="18">
                  <c:v>7.8993965703541944</c:v>
                </c:pt>
                <c:pt idx="19">
                  <c:v>7.931697076993756</c:v>
                </c:pt>
              </c:numCache>
            </c:numRef>
          </c:val>
          <c:smooth val="0"/>
          <c:extLst>
            <c:ext xmlns:c16="http://schemas.microsoft.com/office/drawing/2014/chart" uri="{C3380CC4-5D6E-409C-BE32-E72D297353CC}">
              <c16:uniqueId val="{00000000-2BF0-428B-B582-65DF777291B3}"/>
            </c:ext>
          </c:extLst>
        </c:ser>
        <c:ser>
          <c:idx val="1"/>
          <c:order val="1"/>
          <c:tx>
            <c:strRef>
              <c:f>Sensitivity!$B$32</c:f>
              <c:strCache>
                <c:ptCount val="1"/>
                <c:pt idx="0">
                  <c:v>Incremental Revenues, mln USD</c:v>
                </c:pt>
              </c:strCache>
            </c:strRef>
          </c:tx>
          <c:spPr>
            <a:ln w="28575" cap="rnd">
              <a:solidFill>
                <a:schemeClr val="accent2"/>
              </a:solidFill>
              <a:round/>
            </a:ln>
            <a:effectLst/>
          </c:spPr>
          <c:marker>
            <c:symbol val="none"/>
          </c:marker>
          <c:cat>
            <c:strRef>
              <c:f>Sensitivity!$C$31:$V$31</c:f>
              <c:strCache>
                <c:ptCount val="20"/>
                <c:pt idx="0">
                  <c:v>Y1</c:v>
                </c:pt>
                <c:pt idx="1">
                  <c:v>Y2</c:v>
                </c:pt>
                <c:pt idx="2">
                  <c:v>Y3</c:v>
                </c:pt>
                <c:pt idx="3">
                  <c:v>Y4</c:v>
                </c:pt>
                <c:pt idx="4">
                  <c:v>Y5</c:v>
                </c:pt>
                <c:pt idx="5">
                  <c:v>Y6</c:v>
                </c:pt>
                <c:pt idx="6">
                  <c:v>Y7</c:v>
                </c:pt>
                <c:pt idx="7">
                  <c:v>Y8</c:v>
                </c:pt>
                <c:pt idx="8">
                  <c:v>Y9</c:v>
                </c:pt>
                <c:pt idx="9">
                  <c:v>Y10</c:v>
                </c:pt>
                <c:pt idx="10">
                  <c:v>Y11</c:v>
                </c:pt>
                <c:pt idx="11">
                  <c:v>Y12</c:v>
                </c:pt>
                <c:pt idx="12">
                  <c:v>Y13</c:v>
                </c:pt>
                <c:pt idx="13">
                  <c:v>Y14</c:v>
                </c:pt>
                <c:pt idx="14">
                  <c:v>Y15</c:v>
                </c:pt>
                <c:pt idx="15">
                  <c:v>Y16</c:v>
                </c:pt>
                <c:pt idx="16">
                  <c:v>Y17</c:v>
                </c:pt>
                <c:pt idx="17">
                  <c:v>Y18</c:v>
                </c:pt>
                <c:pt idx="18">
                  <c:v>Y19</c:v>
                </c:pt>
                <c:pt idx="19">
                  <c:v>Y20</c:v>
                </c:pt>
              </c:strCache>
            </c:strRef>
          </c:cat>
          <c:val>
            <c:numRef>
              <c:f>Sensitivity!$C$32:$V$32</c:f>
              <c:numCache>
                <c:formatCode>_(* #,##0.0_);_(* \(#,##0.0\);_(* "-"??_);_(@_)</c:formatCode>
                <c:ptCount val="20"/>
                <c:pt idx="0">
                  <c:v>0</c:v>
                </c:pt>
                <c:pt idx="1">
                  <c:v>0.25985157048940832</c:v>
                </c:pt>
                <c:pt idx="2">
                  <c:v>0.83949123313331941</c:v>
                </c:pt>
                <c:pt idx="3">
                  <c:v>1.8639491420867307</c:v>
                </c:pt>
                <c:pt idx="4">
                  <c:v>5.321249889611531</c:v>
                </c:pt>
                <c:pt idx="5">
                  <c:v>10.615913868601851</c:v>
                </c:pt>
                <c:pt idx="6">
                  <c:v>12.650713211433203</c:v>
                </c:pt>
                <c:pt idx="7">
                  <c:v>17.149474430360762</c:v>
                </c:pt>
                <c:pt idx="8">
                  <c:v>23.388214996664182</c:v>
                </c:pt>
                <c:pt idx="9">
                  <c:v>25.410126224243143</c:v>
                </c:pt>
                <c:pt idx="10">
                  <c:v>27.499745208435304</c:v>
                </c:pt>
                <c:pt idx="11">
                  <c:v>29.811576272385903</c:v>
                </c:pt>
                <c:pt idx="12">
                  <c:v>29.835765669637897</c:v>
                </c:pt>
                <c:pt idx="13">
                  <c:v>30.080687992519273</c:v>
                </c:pt>
                <c:pt idx="14">
                  <c:v>31.141431568008311</c:v>
                </c:pt>
                <c:pt idx="15">
                  <c:v>31.438831748552282</c:v>
                </c:pt>
                <c:pt idx="16">
                  <c:v>31.426146722112104</c:v>
                </c:pt>
                <c:pt idx="17">
                  <c:v>31.672079490139691</c:v>
                </c:pt>
                <c:pt idx="18">
                  <c:v>32.140398007660821</c:v>
                </c:pt>
                <c:pt idx="19">
                  <c:v>32.32062273585948</c:v>
                </c:pt>
              </c:numCache>
            </c:numRef>
          </c:val>
          <c:smooth val="0"/>
          <c:extLst>
            <c:ext xmlns:c16="http://schemas.microsoft.com/office/drawing/2014/chart" uri="{C3380CC4-5D6E-409C-BE32-E72D297353CC}">
              <c16:uniqueId val="{00000001-2BF0-428B-B582-65DF777291B3}"/>
            </c:ext>
          </c:extLst>
        </c:ser>
        <c:dLbls>
          <c:showLegendKey val="0"/>
          <c:showVal val="0"/>
          <c:showCatName val="0"/>
          <c:showSerName val="0"/>
          <c:showPercent val="0"/>
          <c:showBubbleSize val="0"/>
        </c:dLbls>
        <c:smooth val="0"/>
        <c:axId val="369816256"/>
        <c:axId val="369812648"/>
      </c:lineChart>
      <c:catAx>
        <c:axId val="36981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9812648"/>
        <c:crosses val="autoZero"/>
        <c:auto val="1"/>
        <c:lblAlgn val="ctr"/>
        <c:lblOffset val="100"/>
        <c:noMultiLvlLbl val="0"/>
      </c:catAx>
      <c:valAx>
        <c:axId val="3698126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98162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editAs="oneCell">
    <xdr:from>
      <xdr:col>7</xdr:col>
      <xdr:colOff>0</xdr:colOff>
      <xdr:row>12</xdr:row>
      <xdr:rowOff>0</xdr:rowOff>
    </xdr:from>
    <xdr:to>
      <xdr:col>7</xdr:col>
      <xdr:colOff>304800</xdr:colOff>
      <xdr:row>13</xdr:row>
      <xdr:rowOff>120649</xdr:rowOff>
    </xdr:to>
    <xdr:sp macro="" textlink="">
      <xdr:nvSpPr>
        <xdr:cNvPr id="5" name="AutoShape 2" descr="Image result for EBRD logo">
          <a:extLst>
            <a:ext uri="{FF2B5EF4-FFF2-40B4-BE49-F238E27FC236}">
              <a16:creationId xmlns:a16="http://schemas.microsoft.com/office/drawing/2014/main" id="{E1488392-EE47-400A-8760-3DCE91127C84}"/>
            </a:ext>
          </a:extLst>
        </xdr:cNvPr>
        <xdr:cNvSpPr>
          <a:spLocks noChangeAspect="1" noChangeArrowheads="1"/>
        </xdr:cNvSpPr>
      </xdr:nvSpPr>
      <xdr:spPr bwMode="auto">
        <a:xfrm>
          <a:off x="5156200" y="31813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565149</xdr:colOff>
      <xdr:row>0</xdr:row>
      <xdr:rowOff>175178</xdr:rowOff>
    </xdr:from>
    <xdr:to>
      <xdr:col>8</xdr:col>
      <xdr:colOff>700087</xdr:colOff>
      <xdr:row>4</xdr:row>
      <xdr:rowOff>158749</xdr:rowOff>
    </xdr:to>
    <xdr:pic>
      <xdr:nvPicPr>
        <xdr:cNvPr id="7" name="Picture 6">
          <a:extLst>
            <a:ext uri="{FF2B5EF4-FFF2-40B4-BE49-F238E27FC236}">
              <a16:creationId xmlns:a16="http://schemas.microsoft.com/office/drawing/2014/main" id="{487C59F7-3090-46FC-92A7-2FA44708C5B5}"/>
            </a:ext>
          </a:extLst>
        </xdr:cNvPr>
        <xdr:cNvPicPr>
          <a:picLocks noChangeAspect="1"/>
        </xdr:cNvPicPr>
      </xdr:nvPicPr>
      <xdr:blipFill>
        <a:blip xmlns:r="http://schemas.openxmlformats.org/officeDocument/2006/relationships" r:embed="rId1"/>
        <a:stretch>
          <a:fillRect/>
        </a:stretch>
      </xdr:blipFill>
      <xdr:spPr>
        <a:xfrm>
          <a:off x="6743699" y="175178"/>
          <a:ext cx="882651" cy="834471"/>
        </a:xfrm>
        <a:prstGeom prst="rect">
          <a:avLst/>
        </a:prstGeom>
      </xdr:spPr>
    </xdr:pic>
    <xdr:clientData/>
  </xdr:twoCellAnchor>
  <xdr:twoCellAnchor>
    <xdr:from>
      <xdr:col>1</xdr:col>
      <xdr:colOff>11206</xdr:colOff>
      <xdr:row>1</xdr:row>
      <xdr:rowOff>67234</xdr:rowOff>
    </xdr:from>
    <xdr:to>
      <xdr:col>2</xdr:col>
      <xdr:colOff>10592</xdr:colOff>
      <xdr:row>4</xdr:row>
      <xdr:rowOff>98237</xdr:rowOff>
    </xdr:to>
    <xdr:pic>
      <xdr:nvPicPr>
        <xdr:cNvPr id="8"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7177" y="268940"/>
          <a:ext cx="705356" cy="7033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750795</xdr:colOff>
      <xdr:row>193</xdr:row>
      <xdr:rowOff>85165</xdr:rowOff>
    </xdr:from>
    <xdr:to>
      <xdr:col>10</xdr:col>
      <xdr:colOff>470648</xdr:colOff>
      <xdr:row>211</xdr:row>
      <xdr:rowOff>4482</xdr:rowOff>
    </xdr:to>
    <xdr:graphicFrame macro="">
      <xdr:nvGraphicFramePr>
        <xdr:cNvPr id="2" name="Диаграмма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220701</xdr:colOff>
      <xdr:row>263</xdr:row>
      <xdr:rowOff>92927</xdr:rowOff>
    </xdr:from>
    <xdr:to>
      <xdr:col>11</xdr:col>
      <xdr:colOff>824886</xdr:colOff>
      <xdr:row>293</xdr:row>
      <xdr:rowOff>74639</xdr:rowOff>
    </xdr:to>
    <xdr:graphicFrame macro="">
      <xdr:nvGraphicFramePr>
        <xdr:cNvPr id="4" name="Диаграмма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3</xdr:col>
      <xdr:colOff>365125</xdr:colOff>
      <xdr:row>1063</xdr:row>
      <xdr:rowOff>47625</xdr:rowOff>
    </xdr:from>
    <xdr:to>
      <xdr:col>4</xdr:col>
      <xdr:colOff>412750</xdr:colOff>
      <xdr:row>1066</xdr:row>
      <xdr:rowOff>63500</xdr:rowOff>
    </xdr:to>
    <xdr:sp macro="" textlink="">
      <xdr:nvSpPr>
        <xdr:cNvPr id="2" name="Right Arrow 1"/>
        <xdr:cNvSpPr/>
      </xdr:nvSpPr>
      <xdr:spPr>
        <a:xfrm>
          <a:off x="5280025" y="101603175"/>
          <a:ext cx="1127125" cy="581025"/>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orkingwith.fao.org/Documents%20and%20Settings/Muenzel/My%20Documents/Nigeria/RICE/CBA/19-07-TS%20Mode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s.berdikeev/Sulaiman/New%20folder%20from%20desktop/fao/Water%20shadow%20price/Naryn%20Suu%20WUA%20-%20Jalal-Abad/FSC%20Model%20Kyrgyzstan%2015.04.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T_1"/>
      <sheetName val="annuity"/>
      <sheetName val="FT_1"/>
      <sheetName val="ET_1"/>
      <sheetName val="0 Overview"/>
      <sheetName val="1 excDT"/>
      <sheetName val="c1 SUMYEAR"/>
      <sheetName val="c2 SUMFIN"/>
      <sheetName val="c5-6_ha"/>
      <sheetName val="5phase"/>
      <sheetName val="3 ecSUMYEAR"/>
      <sheetName val="3 fSUMYEAR"/>
      <sheetName val="CBAsum"/>
      <sheetName val="Sens"/>
      <sheetName val="22 ERR"/>
      <sheetName val="22 FIRR"/>
      <sheetName val="23 ESens"/>
      <sheetName val="23 FSens"/>
      <sheetName val="1 Price"/>
      <sheetName val="2-3 IPP"/>
      <sheetName val="4 finMod1"/>
      <sheetName val="4b ecMod1"/>
      <sheetName val="5 finMod2"/>
      <sheetName val="5b ecMod2"/>
      <sheetName val="GMsum"/>
      <sheetName val="6 Prod"/>
      <sheetName val="8-9 Yield"/>
      <sheetName val="8-9 MaCap"/>
      <sheetName val="10-13 SilCap"/>
      <sheetName val="16 MaCost"/>
      <sheetName val="17 Machine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ReadThis"/>
      <sheetName val="Model"/>
      <sheetName val="Chart1"/>
    </sheetNames>
    <sheetDataSet>
      <sheetData sheetId="0" refreshError="1"/>
      <sheetData sheetId="1" refreshError="1"/>
      <sheetData sheetId="2">
        <row r="302">
          <cell r="F302" t="str">
            <v>Full Supply Cost Model</v>
          </cell>
        </row>
      </sheetData>
      <sheetData sheetId="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its.worldbank.org/CountryProfile/en/Country/KGZ/Year/2016/TradeFlow/EXPIMP/Partner/all/Product/Food"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6"/>
  <sheetViews>
    <sheetView tabSelected="1" zoomScale="85" zoomScaleNormal="85" workbookViewId="0"/>
  </sheetViews>
  <sheetFormatPr defaultRowHeight="15"/>
  <cols>
    <col min="1" max="10" width="10.5703125" customWidth="1"/>
  </cols>
  <sheetData>
    <row r="1" spans="1:10" ht="15.75" thickTop="1">
      <c r="A1" s="676"/>
      <c r="B1" s="677"/>
      <c r="C1" s="677"/>
      <c r="D1" s="677"/>
      <c r="E1" s="677"/>
      <c r="F1" s="677"/>
      <c r="G1" s="677"/>
      <c r="H1" s="677"/>
      <c r="I1" s="677"/>
      <c r="J1" s="678"/>
    </row>
    <row r="2" spans="1:10">
      <c r="A2" s="679"/>
      <c r="B2" s="680"/>
      <c r="C2" s="680"/>
      <c r="D2" s="680"/>
      <c r="E2" s="680"/>
      <c r="F2" s="680"/>
      <c r="G2" s="680"/>
      <c r="H2" s="680"/>
      <c r="I2" s="680"/>
      <c r="J2" s="681"/>
    </row>
    <row r="3" spans="1:10" ht="23.25">
      <c r="A3" s="679"/>
      <c r="B3" s="1256"/>
      <c r="C3" s="1256"/>
      <c r="D3" s="1256"/>
      <c r="E3" s="1256"/>
      <c r="F3" s="1256"/>
      <c r="G3" s="1256"/>
      <c r="H3" s="1256"/>
      <c r="I3" s="1256"/>
      <c r="J3" s="681"/>
    </row>
    <row r="4" spans="1:10">
      <c r="A4" s="679"/>
      <c r="B4" s="680"/>
      <c r="C4" s="680"/>
      <c r="D4" s="680"/>
      <c r="E4" s="680"/>
      <c r="F4" s="680"/>
      <c r="G4" s="680"/>
      <c r="H4" s="680"/>
      <c r="I4" s="680"/>
      <c r="J4" s="681"/>
    </row>
    <row r="5" spans="1:10">
      <c r="A5" s="679"/>
      <c r="B5" s="680"/>
      <c r="C5" s="680"/>
      <c r="D5" s="680"/>
      <c r="E5" s="680"/>
      <c r="F5" s="680"/>
      <c r="G5" s="680"/>
      <c r="H5" s="680"/>
      <c r="I5" s="680"/>
      <c r="J5" s="681"/>
    </row>
    <row r="6" spans="1:10" ht="23.25">
      <c r="A6" s="679"/>
      <c r="B6" s="1256" t="s">
        <v>956</v>
      </c>
      <c r="C6" s="1256"/>
      <c r="D6" s="1256"/>
      <c r="E6" s="1256"/>
      <c r="F6" s="1256"/>
      <c r="G6" s="1256"/>
      <c r="H6" s="1256"/>
      <c r="I6" s="1256"/>
      <c r="J6" s="681"/>
    </row>
    <row r="7" spans="1:10">
      <c r="A7" s="679"/>
      <c r="B7" s="682"/>
      <c r="C7" s="682"/>
      <c r="D7" s="682"/>
      <c r="E7" s="682"/>
      <c r="F7" s="682"/>
      <c r="G7" s="682"/>
      <c r="H7" s="682"/>
      <c r="I7" s="682"/>
      <c r="J7" s="681"/>
    </row>
    <row r="8" spans="1:10" ht="59.1" customHeight="1">
      <c r="A8" s="679"/>
      <c r="B8" s="1253" t="s">
        <v>1320</v>
      </c>
      <c r="C8" s="1253"/>
      <c r="D8" s="1253"/>
      <c r="E8" s="1253"/>
      <c r="F8" s="1253"/>
      <c r="G8" s="1253"/>
      <c r="H8" s="1253"/>
      <c r="I8" s="1253"/>
      <c r="J8" s="681"/>
    </row>
    <row r="9" spans="1:10" ht="28.5" customHeight="1">
      <c r="A9" s="679"/>
      <c r="B9" s="1253" t="s">
        <v>1319</v>
      </c>
      <c r="C9" s="1253"/>
      <c r="D9" s="1253"/>
      <c r="E9" s="1253"/>
      <c r="F9" s="1253"/>
      <c r="G9" s="1253"/>
      <c r="H9" s="1253"/>
      <c r="I9" s="1253"/>
      <c r="J9" s="681"/>
    </row>
    <row r="10" spans="1:10">
      <c r="A10" s="679"/>
      <c r="B10" s="682"/>
      <c r="C10" s="682"/>
      <c r="D10" s="682"/>
      <c r="E10" s="682"/>
      <c r="F10" s="682"/>
      <c r="G10" s="682"/>
      <c r="H10" s="682"/>
      <c r="I10" s="682"/>
      <c r="J10" s="681"/>
    </row>
    <row r="11" spans="1:10" ht="23.25">
      <c r="A11" s="679"/>
      <c r="B11" s="1257" t="s">
        <v>1158</v>
      </c>
      <c r="C11" s="1257"/>
      <c r="D11" s="1257"/>
      <c r="E11" s="1257"/>
      <c r="F11" s="1257"/>
      <c r="G11" s="1257"/>
      <c r="H11" s="1257"/>
      <c r="I11" s="1257"/>
      <c r="J11" s="681"/>
    </row>
    <row r="12" spans="1:10">
      <c r="A12" s="679"/>
      <c r="B12" s="682"/>
      <c r="C12" s="682"/>
      <c r="D12" s="682"/>
      <c r="E12" s="682"/>
      <c r="F12" s="682"/>
      <c r="G12" s="682"/>
      <c r="H12" s="682"/>
      <c r="I12" s="682"/>
      <c r="J12" s="681"/>
    </row>
    <row r="13" spans="1:10">
      <c r="A13" s="679"/>
      <c r="B13" s="680"/>
      <c r="C13" s="680"/>
      <c r="D13" s="680"/>
      <c r="E13" s="680"/>
      <c r="F13" s="680"/>
      <c r="G13" s="680"/>
      <c r="H13" s="682"/>
      <c r="I13" s="680"/>
      <c r="J13" s="681"/>
    </row>
    <row r="14" spans="1:10" ht="23.25">
      <c r="A14" s="679"/>
      <c r="B14" s="1256" t="s">
        <v>1159</v>
      </c>
      <c r="C14" s="1256"/>
      <c r="D14" s="1256"/>
      <c r="E14" s="1256"/>
      <c r="F14" s="1256"/>
      <c r="G14" s="1256"/>
      <c r="H14" s="1256"/>
      <c r="I14" s="1256"/>
      <c r="J14" s="681"/>
    </row>
    <row r="15" spans="1:10" ht="18">
      <c r="A15" s="679"/>
      <c r="B15" s="1254" t="s">
        <v>1267</v>
      </c>
      <c r="C15" s="1254"/>
      <c r="D15" s="1254"/>
      <c r="E15" s="1254"/>
      <c r="F15" s="1254"/>
      <c r="G15" s="1254"/>
      <c r="H15" s="1254"/>
      <c r="I15" s="1254"/>
      <c r="J15" s="681"/>
    </row>
    <row r="16" spans="1:10" ht="18">
      <c r="A16" s="679"/>
      <c r="B16" s="1255" t="s">
        <v>1305</v>
      </c>
      <c r="C16" s="1254"/>
      <c r="D16" s="1254"/>
      <c r="E16" s="1254"/>
      <c r="F16" s="1254"/>
      <c r="G16" s="1254"/>
      <c r="H16" s="1254"/>
      <c r="I16" s="1254"/>
      <c r="J16" s="681"/>
    </row>
    <row r="17" spans="1:10">
      <c r="A17" s="679"/>
      <c r="B17" s="682"/>
      <c r="C17" s="682"/>
      <c r="D17" s="682"/>
      <c r="E17" s="682"/>
      <c r="F17" s="682"/>
      <c r="G17" s="682"/>
      <c r="H17" s="682"/>
      <c r="I17" s="682"/>
      <c r="J17" s="681"/>
    </row>
    <row r="18" spans="1:10">
      <c r="A18" s="679"/>
      <c r="B18" s="1251"/>
      <c r="C18" s="1252"/>
      <c r="D18" s="1252"/>
      <c r="E18" s="1252"/>
      <c r="F18" s="1252"/>
      <c r="G18" s="1252"/>
      <c r="H18" s="1252"/>
      <c r="I18" s="1252"/>
      <c r="J18" s="681"/>
    </row>
    <row r="19" spans="1:10">
      <c r="A19" s="679"/>
      <c r="B19" s="1251"/>
      <c r="C19" s="1252"/>
      <c r="D19" s="1252"/>
      <c r="E19" s="1252"/>
      <c r="F19" s="1252"/>
      <c r="G19" s="1252"/>
      <c r="H19" s="1252"/>
      <c r="I19" s="1252"/>
      <c r="J19" s="681"/>
    </row>
    <row r="20" spans="1:10">
      <c r="A20" s="679"/>
      <c r="B20" s="1251"/>
      <c r="C20" s="1252"/>
      <c r="D20" s="1252"/>
      <c r="E20" s="1252"/>
      <c r="F20" s="1252"/>
      <c r="G20" s="1252"/>
      <c r="H20" s="1252"/>
      <c r="I20" s="1252"/>
      <c r="J20" s="681"/>
    </row>
    <row r="21" spans="1:10">
      <c r="A21" s="679"/>
      <c r="B21" s="1251"/>
      <c r="C21" s="1252"/>
      <c r="D21" s="1252"/>
      <c r="E21" s="1252"/>
      <c r="F21" s="1252"/>
      <c r="G21" s="1252"/>
      <c r="H21" s="1252"/>
      <c r="I21" s="1252"/>
      <c r="J21" s="681"/>
    </row>
    <row r="22" spans="1:10">
      <c r="A22" s="679"/>
      <c r="B22" s="1251"/>
      <c r="C22" s="1252"/>
      <c r="D22" s="1252"/>
      <c r="E22" s="1252"/>
      <c r="F22" s="1252"/>
      <c r="G22" s="1252"/>
      <c r="H22" s="1252"/>
      <c r="I22" s="1252"/>
      <c r="J22" s="681"/>
    </row>
    <row r="23" spans="1:10">
      <c r="A23" s="679"/>
      <c r="B23" s="1251"/>
      <c r="C23" s="1252"/>
      <c r="D23" s="1252"/>
      <c r="E23" s="1252"/>
      <c r="F23" s="1252"/>
      <c r="G23" s="1252"/>
      <c r="H23" s="1252"/>
      <c r="I23" s="1252"/>
      <c r="J23" s="681"/>
    </row>
    <row r="24" spans="1:10">
      <c r="A24" s="679"/>
      <c r="B24" s="1251"/>
      <c r="C24" s="1252"/>
      <c r="D24" s="1252"/>
      <c r="E24" s="1252"/>
      <c r="F24" s="1252"/>
      <c r="G24" s="1252"/>
      <c r="H24" s="1252"/>
      <c r="I24" s="1252"/>
      <c r="J24" s="681"/>
    </row>
    <row r="25" spans="1:10">
      <c r="A25" s="679"/>
      <c r="B25" s="1251"/>
      <c r="C25" s="1252"/>
      <c r="D25" s="1252"/>
      <c r="E25" s="1252"/>
      <c r="F25" s="1252"/>
      <c r="G25" s="1252"/>
      <c r="H25" s="1252"/>
      <c r="I25" s="1252"/>
      <c r="J25" s="681"/>
    </row>
    <row r="26" spans="1:10">
      <c r="A26" s="679"/>
      <c r="B26" s="1251"/>
      <c r="C26" s="1252"/>
      <c r="D26" s="1252"/>
      <c r="E26" s="1252"/>
      <c r="F26" s="1252"/>
      <c r="G26" s="1252"/>
      <c r="H26" s="1252"/>
      <c r="I26" s="1252"/>
      <c r="J26" s="681"/>
    </row>
    <row r="27" spans="1:10">
      <c r="A27" s="679"/>
      <c r="B27" s="1251"/>
      <c r="C27" s="1252"/>
      <c r="D27" s="1252"/>
      <c r="E27" s="1252"/>
      <c r="F27" s="1252"/>
      <c r="G27" s="1252"/>
      <c r="H27" s="1252"/>
      <c r="I27" s="1252"/>
      <c r="J27" s="681"/>
    </row>
    <row r="28" spans="1:10">
      <c r="A28" s="679"/>
      <c r="B28" s="1251"/>
      <c r="C28" s="1252"/>
      <c r="D28" s="1252"/>
      <c r="E28" s="1252"/>
      <c r="F28" s="1252"/>
      <c r="G28" s="1252"/>
      <c r="H28" s="1252"/>
      <c r="I28" s="1252"/>
      <c r="J28" s="681"/>
    </row>
    <row r="29" spans="1:10">
      <c r="A29" s="679"/>
      <c r="B29" s="1251"/>
      <c r="C29" s="1252"/>
      <c r="D29" s="1252"/>
      <c r="E29" s="1252"/>
      <c r="F29" s="1252"/>
      <c r="G29" s="1252"/>
      <c r="H29" s="1252"/>
      <c r="I29" s="1252"/>
      <c r="J29" s="681"/>
    </row>
    <row r="30" spans="1:10">
      <c r="A30" s="679"/>
      <c r="B30" s="1251"/>
      <c r="C30" s="1252"/>
      <c r="D30" s="1252"/>
      <c r="E30" s="1252"/>
      <c r="F30" s="1252"/>
      <c r="G30" s="1252"/>
      <c r="H30" s="1252"/>
      <c r="I30" s="1252"/>
      <c r="J30" s="681"/>
    </row>
    <row r="31" spans="1:10">
      <c r="A31" s="679"/>
      <c r="B31" s="1251"/>
      <c r="C31" s="1252"/>
      <c r="D31" s="1252"/>
      <c r="E31" s="1252"/>
      <c r="F31" s="1252"/>
      <c r="G31" s="1252"/>
      <c r="H31" s="1252"/>
      <c r="I31" s="1252"/>
      <c r="J31" s="681"/>
    </row>
    <row r="32" spans="1:10">
      <c r="A32" s="679"/>
      <c r="B32" s="1251"/>
      <c r="C32" s="1252"/>
      <c r="D32" s="1252"/>
      <c r="E32" s="1252"/>
      <c r="F32" s="1252"/>
      <c r="G32" s="1252"/>
      <c r="H32" s="1252"/>
      <c r="I32" s="1252"/>
      <c r="J32" s="681"/>
    </row>
    <row r="33" spans="1:10">
      <c r="A33" s="679"/>
      <c r="B33" s="1251"/>
      <c r="C33" s="1252"/>
      <c r="D33" s="1252"/>
      <c r="E33" s="1252"/>
      <c r="F33" s="1252"/>
      <c r="G33" s="1252"/>
      <c r="H33" s="1252"/>
      <c r="I33" s="1252"/>
      <c r="J33" s="681"/>
    </row>
    <row r="34" spans="1:10">
      <c r="A34" s="679"/>
      <c r="B34" s="1251"/>
      <c r="C34" s="1252"/>
      <c r="D34" s="1252"/>
      <c r="E34" s="1252"/>
      <c r="F34" s="1252"/>
      <c r="G34" s="1252"/>
      <c r="H34" s="1252"/>
      <c r="I34" s="1252"/>
      <c r="J34" s="681"/>
    </row>
    <row r="35" spans="1:10" ht="30" customHeight="1" thickBot="1">
      <c r="A35" s="683"/>
      <c r="B35" s="684"/>
      <c r="C35" s="684"/>
      <c r="D35" s="684"/>
      <c r="E35" s="684"/>
      <c r="F35" s="684"/>
      <c r="G35" s="684"/>
      <c r="H35" s="684"/>
      <c r="I35" s="684"/>
      <c r="J35" s="685"/>
    </row>
    <row r="36" spans="1:10" ht="15.75" thickTop="1"/>
  </sheetData>
  <mergeCells count="25">
    <mergeCell ref="B34:I34"/>
    <mergeCell ref="B9:I9"/>
    <mergeCell ref="B15:I15"/>
    <mergeCell ref="B16:I16"/>
    <mergeCell ref="B3:I3"/>
    <mergeCell ref="B6:I6"/>
    <mergeCell ref="B8:I8"/>
    <mergeCell ref="B14:I14"/>
    <mergeCell ref="B11:I11"/>
    <mergeCell ref="B18:I18"/>
    <mergeCell ref="B19:I19"/>
    <mergeCell ref="B20:I20"/>
    <mergeCell ref="B21:I21"/>
    <mergeCell ref="B22:I22"/>
    <mergeCell ref="B23:I23"/>
    <mergeCell ref="B24:I24"/>
    <mergeCell ref="B30:I30"/>
    <mergeCell ref="B31:I31"/>
    <mergeCell ref="B32:I32"/>
    <mergeCell ref="B33:I33"/>
    <mergeCell ref="B25:I25"/>
    <mergeCell ref="B26:I26"/>
    <mergeCell ref="B27:I27"/>
    <mergeCell ref="B28:I28"/>
    <mergeCell ref="B29:I29"/>
  </mergeCells>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
  <sheetViews>
    <sheetView zoomScale="115" zoomScaleNormal="115" workbookViewId="0">
      <selection activeCell="A2" sqref="A2"/>
    </sheetView>
  </sheetViews>
  <sheetFormatPr defaultColWidth="8.7109375" defaultRowHeight="12"/>
  <cols>
    <col min="1" max="1" width="10.85546875" style="405" customWidth="1"/>
    <col min="2" max="2" width="31.140625" style="405" customWidth="1"/>
    <col min="3" max="16384" width="8.7109375" style="405"/>
  </cols>
  <sheetData>
    <row r="1" spans="1:2">
      <c r="A1" s="30" t="s">
        <v>533</v>
      </c>
    </row>
    <row r="2" spans="1:2">
      <c r="A2" s="32" t="s">
        <v>1321</v>
      </c>
    </row>
    <row r="3" spans="1:2">
      <c r="A3" s="32" t="s">
        <v>534</v>
      </c>
    </row>
    <row r="4" spans="1:2" ht="12.75" thickBot="1"/>
    <row r="5" spans="1:2" ht="12.75" thickBot="1">
      <c r="B5" s="882" t="s">
        <v>1060</v>
      </c>
    </row>
    <row r="6" spans="1:2">
      <c r="A6" s="880">
        <v>1</v>
      </c>
      <c r="B6" s="881" t="s">
        <v>1061</v>
      </c>
    </row>
    <row r="7" spans="1:2">
      <c r="A7" s="880">
        <v>2</v>
      </c>
      <c r="B7" s="881" t="s">
        <v>1062</v>
      </c>
    </row>
    <row r="8" spans="1:2">
      <c r="A8" s="880">
        <v>3</v>
      </c>
      <c r="B8" s="881" t="s">
        <v>1063</v>
      </c>
    </row>
    <row r="9" spans="1:2">
      <c r="A9" s="880">
        <v>4</v>
      </c>
      <c r="B9" s="881" t="s">
        <v>1064</v>
      </c>
    </row>
    <row r="10" spans="1:2">
      <c r="A10" s="880">
        <v>5</v>
      </c>
      <c r="B10" s="881" t="s">
        <v>1065</v>
      </c>
    </row>
    <row r="11" spans="1:2">
      <c r="A11" s="880">
        <v>6</v>
      </c>
      <c r="B11" s="881" t="s">
        <v>1138</v>
      </c>
    </row>
    <row r="12" spans="1:2">
      <c r="A12" s="880">
        <v>7</v>
      </c>
      <c r="B12" s="918" t="s">
        <v>1139</v>
      </c>
    </row>
    <row r="13" spans="1:2">
      <c r="A13" s="880">
        <v>8</v>
      </c>
      <c r="B13" s="881" t="s">
        <v>1066</v>
      </c>
    </row>
    <row r="14" spans="1:2">
      <c r="A14" s="880">
        <v>9</v>
      </c>
      <c r="B14" s="881" t="s">
        <v>1067</v>
      </c>
    </row>
    <row r="15" spans="1:2">
      <c r="A15" s="880">
        <v>10</v>
      </c>
      <c r="B15" s="881" t="s">
        <v>1068</v>
      </c>
    </row>
    <row r="16" spans="1:2">
      <c r="A16" s="880">
        <v>11</v>
      </c>
      <c r="B16" s="881" t="s">
        <v>357</v>
      </c>
    </row>
    <row r="17" spans="1:2">
      <c r="A17" s="880">
        <v>12</v>
      </c>
      <c r="B17" s="881" t="s">
        <v>611</v>
      </c>
    </row>
    <row r="18" spans="1:2">
      <c r="A18" s="880">
        <v>13</v>
      </c>
      <c r="B18" s="881" t="s">
        <v>1069</v>
      </c>
    </row>
    <row r="19" spans="1:2">
      <c r="A19" s="880">
        <v>14</v>
      </c>
      <c r="B19" s="881" t="s">
        <v>430</v>
      </c>
    </row>
    <row r="20" spans="1:2">
      <c r="A20" s="880">
        <v>15</v>
      </c>
      <c r="B20" s="881" t="s">
        <v>519</v>
      </c>
    </row>
    <row r="21" spans="1:2">
      <c r="A21" s="880">
        <v>16</v>
      </c>
      <c r="B21" s="881" t="s">
        <v>596</v>
      </c>
    </row>
    <row r="22" spans="1:2">
      <c r="A22" s="880">
        <v>17</v>
      </c>
      <c r="B22" s="881" t="s">
        <v>597</v>
      </c>
    </row>
    <row r="23" spans="1:2">
      <c r="A23" s="880">
        <v>18</v>
      </c>
      <c r="B23" s="881" t="s">
        <v>438</v>
      </c>
    </row>
    <row r="24" spans="1:2">
      <c r="A24" s="880">
        <v>19</v>
      </c>
      <c r="B24" s="881" t="s">
        <v>674</v>
      </c>
    </row>
    <row r="25" spans="1:2">
      <c r="A25" s="880">
        <v>20</v>
      </c>
      <c r="B25" s="881" t="s">
        <v>1070</v>
      </c>
    </row>
  </sheetData>
  <hyperlinks>
    <hyperlink ref="B6" location="ToC!A1" display="Table of Content"/>
    <hyperlink ref="B7" location="Jobs!A1" display="Jobs "/>
    <hyperlink ref="B8" location="Prices!A1" display="Financial and Economic Prices"/>
    <hyperlink ref="B10" location="'Inv-Sum'!A1" display="Investment Summary"/>
    <hyperlink ref="B13" location="'Forest-A-R'!A1" display="Afforestation/Reforestation"/>
    <hyperlink ref="B14" location="'Forest-Enr.'!A1" display="Forest Enrichment"/>
    <hyperlink ref="B15" location="Pasture!A1" display="Pasture Improvement"/>
    <hyperlink ref="B16" location="'F-N orchards'!A1" display="Fruit/Nut orchards"/>
    <hyperlink ref="B18" location="CA!A1" display="Conservation Agriculture"/>
    <hyperlink ref="B17" location="Nursery!A1" display="Nursery"/>
    <hyperlink ref="B20" location="Beekeeping!A1" display="Beekeeping"/>
    <hyperlink ref="B21" location="Broiler!A1" display="Broiler"/>
    <hyperlink ref="B22" location="Turkey!A1" display="Turkey"/>
    <hyperlink ref="B19" location="GreenH.!A1" display="Greenhouse"/>
    <hyperlink ref="B23" location="ColdStor.!A1" display="Cold Storage"/>
    <hyperlink ref="B24" location="SolDryer!A1" display="Solar Dryer"/>
    <hyperlink ref="B25" location="VacDryer!A1" display="Vacuum Dryer"/>
    <hyperlink ref="B9" location="CF!A1" display="Conversion Factors"/>
    <hyperlink ref="B11" location="'Agg-Net Inc'!A1" display="Aggregated Net Income"/>
    <hyperlink ref="B12" location="'Agg-Rev-Inv'!A1" display="Aggregated Revenue - Investment"/>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6"/>
  <sheetViews>
    <sheetView zoomScale="85" zoomScaleNormal="85" workbookViewId="0">
      <selection activeCell="A2" sqref="A2"/>
    </sheetView>
  </sheetViews>
  <sheetFormatPr defaultColWidth="8.7109375" defaultRowHeight="12"/>
  <cols>
    <col min="1" max="2" width="8.7109375" style="406"/>
    <col min="3" max="3" width="20.42578125" style="406" customWidth="1"/>
    <col min="4" max="4" width="12.140625" style="406" customWidth="1"/>
    <col min="5" max="5" width="12.42578125" style="406" customWidth="1"/>
    <col min="6" max="6" width="11" style="406" bestFit="1" customWidth="1"/>
    <col min="7" max="7" width="13.7109375" style="406" customWidth="1"/>
    <col min="8" max="8" width="17.85546875" style="406" customWidth="1"/>
    <col min="9" max="9" width="11.140625" style="406" customWidth="1"/>
    <col min="10" max="10" width="10.85546875" style="406" customWidth="1"/>
    <col min="11" max="11" width="12.5703125" style="406" customWidth="1"/>
    <col min="12" max="12" width="15.42578125" style="406" customWidth="1"/>
    <col min="13" max="14" width="17.85546875" style="406" customWidth="1"/>
    <col min="15" max="15" width="17" style="406" customWidth="1"/>
    <col min="16" max="16" width="16" style="406" customWidth="1"/>
    <col min="17" max="17" width="8.7109375" style="406"/>
    <col min="18" max="18" width="15.42578125" style="406" customWidth="1"/>
    <col min="19" max="19" width="8.140625" style="406" customWidth="1"/>
    <col min="20" max="16384" width="8.7109375" style="406"/>
  </cols>
  <sheetData>
    <row r="1" spans="1:14">
      <c r="A1" s="30" t="s">
        <v>533</v>
      </c>
    </row>
    <row r="2" spans="1:14">
      <c r="A2" s="32" t="s">
        <v>1321</v>
      </c>
    </row>
    <row r="3" spans="1:14">
      <c r="A3" s="32" t="s">
        <v>534</v>
      </c>
    </row>
    <row r="4" spans="1:14" ht="12.75" thickBot="1">
      <c r="A4" s="31"/>
    </row>
    <row r="5" spans="1:14" ht="12.75" thickBot="1">
      <c r="C5" s="882" t="s">
        <v>1071</v>
      </c>
      <c r="D5" s="840"/>
      <c r="E5" s="840"/>
    </row>
    <row r="6" spans="1:14" ht="12.75" thickBot="1">
      <c r="C6" s="840"/>
      <c r="D6" s="840"/>
      <c r="E6" s="840"/>
    </row>
    <row r="7" spans="1:14" ht="12.75" thickBot="1">
      <c r="C7" s="801" t="s">
        <v>504</v>
      </c>
      <c r="D7" s="802" t="s">
        <v>25</v>
      </c>
      <c r="E7" s="803" t="s">
        <v>151</v>
      </c>
    </row>
    <row r="8" spans="1:14">
      <c r="C8" s="529" t="s">
        <v>304</v>
      </c>
      <c r="D8" s="530" t="s">
        <v>825</v>
      </c>
      <c r="E8" s="531">
        <v>240</v>
      </c>
    </row>
    <row r="9" spans="1:14">
      <c r="C9" s="258" t="s">
        <v>304</v>
      </c>
      <c r="D9" s="703" t="s">
        <v>887</v>
      </c>
      <c r="E9" s="568">
        <v>12</v>
      </c>
    </row>
    <row r="10" spans="1:14" ht="12.75" thickBot="1">
      <c r="C10" s="350" t="s">
        <v>505</v>
      </c>
      <c r="D10" s="599" t="s">
        <v>825</v>
      </c>
      <c r="E10" s="804">
        <v>20</v>
      </c>
    </row>
    <row r="13" spans="1:14">
      <c r="C13" s="403" t="s">
        <v>1140</v>
      </c>
      <c r="E13" s="366"/>
      <c r="F13" s="366"/>
      <c r="G13" s="367"/>
      <c r="H13" s="403" t="s">
        <v>506</v>
      </c>
      <c r="J13" s="366"/>
      <c r="K13" s="366"/>
    </row>
    <row r="14" spans="1:14">
      <c r="C14" s="671" t="s">
        <v>305</v>
      </c>
      <c r="D14" s="672" t="s">
        <v>502</v>
      </c>
      <c r="E14" s="672" t="s">
        <v>84</v>
      </c>
      <c r="F14" s="673" t="s">
        <v>306</v>
      </c>
      <c r="H14" s="671" t="s">
        <v>305</v>
      </c>
      <c r="I14" s="672" t="s">
        <v>502</v>
      </c>
      <c r="J14" s="672" t="s">
        <v>84</v>
      </c>
      <c r="K14" s="673" t="s">
        <v>306</v>
      </c>
      <c r="L14" s="327"/>
      <c r="M14" s="327"/>
      <c r="N14" s="327"/>
    </row>
    <row r="15" spans="1:14">
      <c r="C15" s="368" t="s">
        <v>503</v>
      </c>
      <c r="D15" s="369"/>
      <c r="E15" s="369"/>
      <c r="F15" s="370"/>
      <c r="H15" s="368" t="s">
        <v>357</v>
      </c>
      <c r="I15" s="369"/>
      <c r="J15" s="369"/>
      <c r="K15" s="370"/>
      <c r="L15" s="327"/>
      <c r="M15" s="327"/>
      <c r="N15" s="327"/>
    </row>
    <row r="16" spans="1:14">
      <c r="C16" s="406" t="s">
        <v>62</v>
      </c>
      <c r="D16" s="10">
        <f>'Forest-A-R'!F214/E8</f>
        <v>0.28841666666666665</v>
      </c>
      <c r="E16" s="9">
        <f>'Inv-Sum'!D17</f>
        <v>650</v>
      </c>
      <c r="F16" s="9">
        <f t="shared" ref="F16:F21" si="0">D16*E16</f>
        <v>187.47083333333333</v>
      </c>
      <c r="H16" s="406" t="s">
        <v>60</v>
      </c>
      <c r="I16" s="670">
        <f>('F-N orchards'!F49*'F-N orchards'!AI49+'F-N orchards'!P901)/E8</f>
        <v>1.7916666666666667</v>
      </c>
      <c r="J16" s="9">
        <f>'Inv-Sum'!D43</f>
        <v>300</v>
      </c>
      <c r="K16" s="9">
        <f t="shared" ref="K16:K17" si="1">I16*J16</f>
        <v>537.5</v>
      </c>
      <c r="L16" s="10"/>
      <c r="M16" s="9"/>
      <c r="N16" s="10"/>
    </row>
    <row r="17" spans="3:16">
      <c r="C17" s="406" t="s">
        <v>94</v>
      </c>
      <c r="D17" s="10">
        <f>'Forest-A-R'!F358/E8</f>
        <v>0.32541666666666663</v>
      </c>
      <c r="E17" s="9">
        <f>'Inv-Sum'!D18</f>
        <v>400</v>
      </c>
      <c r="F17" s="9">
        <f t="shared" si="0"/>
        <v>130.16666666666666</v>
      </c>
      <c r="H17" s="406" t="s">
        <v>63</v>
      </c>
      <c r="I17" s="670">
        <f>('F-N orchards'!F195*'F-N orchards'!AI195+'F-N orchards'!P902)/E8</f>
        <v>1.0049999999999999</v>
      </c>
      <c r="J17" s="9">
        <f>'Inv-Sum'!D44</f>
        <v>100</v>
      </c>
      <c r="K17" s="9">
        <f t="shared" si="1"/>
        <v>100.49999999999999</v>
      </c>
      <c r="L17" s="10"/>
      <c r="M17" s="9"/>
      <c r="N17" s="10"/>
    </row>
    <row r="18" spans="3:16">
      <c r="C18" s="406" t="s">
        <v>65</v>
      </c>
      <c r="D18" s="10">
        <f>'Forest-A-R'!F499/E8</f>
        <v>0.42933333333333334</v>
      </c>
      <c r="E18" s="9">
        <f>'Inv-Sum'!D19</f>
        <v>190</v>
      </c>
      <c r="F18" s="9">
        <f t="shared" si="0"/>
        <v>81.573333333333338</v>
      </c>
      <c r="H18" s="406" t="s">
        <v>64</v>
      </c>
      <c r="I18" s="670">
        <f>('F-N orchards'!F340*'F-N orchards'!AI340+'F-N orchards'!P903)/E8</f>
        <v>1.1783333333333335</v>
      </c>
      <c r="J18" s="9">
        <f>'Inv-Sum'!D45</f>
        <v>100</v>
      </c>
      <c r="K18" s="9">
        <f>I18*J18</f>
        <v>117.83333333333334</v>
      </c>
      <c r="L18" s="10"/>
      <c r="M18" s="9"/>
      <c r="N18" s="10"/>
    </row>
    <row r="19" spans="3:16">
      <c r="C19" s="406" t="s">
        <v>58</v>
      </c>
      <c r="D19" s="10">
        <f>'Forest-A-R'!F642/E8</f>
        <v>0.34058333333333329</v>
      </c>
      <c r="E19" s="9">
        <f>'Inv-Sum'!D20</f>
        <v>1000</v>
      </c>
      <c r="F19" s="9">
        <f t="shared" si="0"/>
        <v>340.58333333333331</v>
      </c>
      <c r="H19" s="406" t="s">
        <v>57</v>
      </c>
      <c r="I19" s="670">
        <f>('F-N orchards'!F485*'F-N orchards'!AI485+'F-N orchards'!P904)/E8</f>
        <v>0.6316666666666666</v>
      </c>
      <c r="J19" s="9">
        <f>'Inv-Sum'!D46</f>
        <v>300</v>
      </c>
      <c r="K19" s="9">
        <f>I19*J19</f>
        <v>189.49999999999997</v>
      </c>
      <c r="L19" s="10"/>
      <c r="M19" s="9"/>
      <c r="N19" s="10"/>
    </row>
    <row r="20" spans="3:16">
      <c r="C20" s="406" t="s">
        <v>59</v>
      </c>
      <c r="D20" s="10">
        <f>'Forest-A-R'!F780/E8</f>
        <v>0.36233333333333329</v>
      </c>
      <c r="E20" s="9">
        <f>'Inv-Sum'!D21</f>
        <v>200</v>
      </c>
      <c r="F20" s="9">
        <f t="shared" si="0"/>
        <v>72.466666666666654</v>
      </c>
      <c r="H20" s="406" t="s">
        <v>59</v>
      </c>
      <c r="I20" s="670">
        <f>('F-N orchards'!F628*'F-N orchards'!AI628+'F-N orchards'!P905)/E8</f>
        <v>0.60202916666666662</v>
      </c>
      <c r="J20" s="9">
        <f>'Inv-Sum'!D47</f>
        <v>300</v>
      </c>
      <c r="K20" s="9">
        <f>I20*J20</f>
        <v>180.60874999999999</v>
      </c>
      <c r="L20" s="10"/>
      <c r="M20" s="9"/>
      <c r="N20" s="10"/>
    </row>
    <row r="21" spans="3:16">
      <c r="C21" s="406" t="s">
        <v>128</v>
      </c>
      <c r="D21" s="10">
        <f>'Forest-A-R'!F912/E8</f>
        <v>5.6250000000000001E-2</v>
      </c>
      <c r="E21" s="9">
        <f>'Inv-Sum'!D22</f>
        <v>770</v>
      </c>
      <c r="F21" s="9">
        <f t="shared" si="0"/>
        <v>43.3125</v>
      </c>
      <c r="H21" s="406" t="s">
        <v>58</v>
      </c>
      <c r="I21" s="670">
        <f>('F-N orchards'!F770*'F-N orchards'!AI770+'F-N orchards'!P906)/E8</f>
        <v>1.07961</v>
      </c>
      <c r="J21" s="9">
        <f>'Inv-Sum'!D48</f>
        <v>2000</v>
      </c>
      <c r="K21" s="9">
        <f>I21*J21</f>
        <v>2159.2199999999998</v>
      </c>
      <c r="L21" s="10"/>
      <c r="M21" s="9"/>
      <c r="N21" s="10"/>
    </row>
    <row r="22" spans="3:16">
      <c r="C22" s="403" t="s">
        <v>138</v>
      </c>
      <c r="D22" s="674"/>
      <c r="E22" s="148">
        <f>SUM(E16:E21)</f>
        <v>3210</v>
      </c>
      <c r="F22" s="148">
        <f>SUM(F16:F21)</f>
        <v>855.57333333333327</v>
      </c>
      <c r="H22" s="403" t="s">
        <v>138</v>
      </c>
      <c r="I22" s="92"/>
      <c r="J22" s="148">
        <f>SUM(J16:J21)</f>
        <v>3100</v>
      </c>
      <c r="K22" s="148">
        <f>SUM(K16:K21)</f>
        <v>3285.1620833333332</v>
      </c>
      <c r="L22" s="10"/>
      <c r="M22" s="9"/>
      <c r="N22" s="10"/>
    </row>
    <row r="23" spans="3:16" ht="24">
      <c r="C23" s="368" t="s">
        <v>61</v>
      </c>
      <c r="D23" s="675"/>
      <c r="E23" s="369"/>
      <c r="F23" s="370"/>
      <c r="H23" s="671" t="s">
        <v>305</v>
      </c>
      <c r="I23" s="672" t="s">
        <v>954</v>
      </c>
      <c r="J23" s="672" t="s">
        <v>955</v>
      </c>
      <c r="K23" s="673" t="s">
        <v>306</v>
      </c>
      <c r="L23" s="10"/>
      <c r="M23" s="9"/>
      <c r="N23" s="10"/>
    </row>
    <row r="24" spans="3:16">
      <c r="C24" s="406" t="s">
        <v>62</v>
      </c>
      <c r="D24" s="10">
        <f>'Forest-Enr.'!F39/E8</f>
        <v>2.2245833333333336E-2</v>
      </c>
      <c r="E24" s="9">
        <f>'Inv-Sum'!D25</f>
        <v>1400</v>
      </c>
      <c r="F24" s="9">
        <f>D24*E24</f>
        <v>31.144166666666671</v>
      </c>
      <c r="H24" s="368" t="s">
        <v>115</v>
      </c>
      <c r="I24" s="369"/>
      <c r="J24" s="369"/>
      <c r="K24" s="370"/>
      <c r="L24" s="10"/>
      <c r="M24" s="9"/>
      <c r="N24" s="10"/>
      <c r="P24" s="371"/>
    </row>
    <row r="25" spans="3:16">
      <c r="C25" s="406" t="s">
        <v>94</v>
      </c>
      <c r="D25" s="10">
        <f>'Forest-Enr.'!F164/E8</f>
        <v>3.6833333333333336E-2</v>
      </c>
      <c r="E25" s="9">
        <f>'Inv-Sum'!D26</f>
        <v>230</v>
      </c>
      <c r="F25" s="9">
        <f>D25*E25</f>
        <v>8.4716666666666676</v>
      </c>
      <c r="H25" s="343" t="s">
        <v>394</v>
      </c>
      <c r="I25" s="10">
        <f>Beekeeping!D36/Jobs!E9</f>
        <v>1</v>
      </c>
      <c r="J25" s="406">
        <f>'Inv-Sum'!D52</f>
        <v>20</v>
      </c>
      <c r="K25" s="9">
        <f>I25*J25</f>
        <v>20</v>
      </c>
      <c r="L25" s="10"/>
      <c r="M25" s="9"/>
      <c r="N25" s="10"/>
    </row>
    <row r="26" spans="3:16">
      <c r="C26" s="406" t="s">
        <v>58</v>
      </c>
      <c r="D26" s="10">
        <f>'Forest-Enr.'!F285/E8</f>
        <v>2.9166666666666667E-2</v>
      </c>
      <c r="E26" s="9">
        <f>'Inv-Sum'!D27</f>
        <v>1370</v>
      </c>
      <c r="F26" s="9">
        <f>D26*E26</f>
        <v>39.958333333333336</v>
      </c>
      <c r="H26" s="343" t="s">
        <v>395</v>
      </c>
      <c r="I26" s="10">
        <f>Beekeeping!D37/Jobs!E9</f>
        <v>0.41666666666666669</v>
      </c>
      <c r="J26" s="406">
        <f>'Inv-Sum'!D53</f>
        <v>50</v>
      </c>
      <c r="K26" s="9">
        <f>I26*J26</f>
        <v>20.833333333333336</v>
      </c>
      <c r="L26" s="10"/>
      <c r="M26" s="9"/>
      <c r="N26" s="10"/>
    </row>
    <row r="27" spans="3:16">
      <c r="C27" s="403" t="s">
        <v>138</v>
      </c>
      <c r="D27" s="674"/>
      <c r="E27" s="148">
        <f>SUM(E24:E26)</f>
        <v>3000</v>
      </c>
      <c r="F27" s="148">
        <f>SUM(F24:F26)</f>
        <v>79.574166666666684</v>
      </c>
      <c r="H27" s="403" t="s">
        <v>138</v>
      </c>
      <c r="I27" s="674"/>
      <c r="J27" s="148">
        <f>SUM(J25:J26)</f>
        <v>70</v>
      </c>
      <c r="K27" s="148">
        <f>SUM(K25:K26)</f>
        <v>40.833333333333336</v>
      </c>
      <c r="L27" s="10"/>
      <c r="M27" s="9"/>
      <c r="N27" s="10"/>
    </row>
    <row r="28" spans="3:16">
      <c r="C28" s="368" t="s">
        <v>357</v>
      </c>
      <c r="D28" s="675"/>
      <c r="E28" s="369"/>
      <c r="F28" s="370"/>
      <c r="H28" s="368" t="s">
        <v>430</v>
      </c>
      <c r="I28" s="675"/>
      <c r="J28" s="369"/>
      <c r="K28" s="370"/>
      <c r="L28" s="10"/>
      <c r="M28" s="9"/>
      <c r="N28" s="10"/>
    </row>
    <row r="29" spans="3:16">
      <c r="C29" s="406" t="s">
        <v>60</v>
      </c>
      <c r="D29" s="10">
        <f>'F-N orchards'!F52/E8</f>
        <v>0.61187954249696797</v>
      </c>
      <c r="E29" s="9">
        <f>'Inv-Sum'!D43</f>
        <v>300</v>
      </c>
      <c r="F29" s="9">
        <f t="shared" ref="F29:F34" si="2">D29*E29</f>
        <v>183.56386274909039</v>
      </c>
      <c r="H29" s="344" t="s">
        <v>528</v>
      </c>
      <c r="I29" s="10">
        <f>GreenH.!D47/Jobs!E9</f>
        <v>1</v>
      </c>
      <c r="J29" s="406">
        <f>'Inv-Sum'!D56</f>
        <v>20</v>
      </c>
      <c r="K29" s="9">
        <f>I29*J29</f>
        <v>20</v>
      </c>
      <c r="L29" s="10"/>
      <c r="M29" s="9"/>
      <c r="N29" s="10"/>
    </row>
    <row r="30" spans="3:16">
      <c r="C30" s="406" t="s">
        <v>63</v>
      </c>
      <c r="D30" s="10">
        <f>'F-N orchards'!F198/E8</f>
        <v>0.60283696733090764</v>
      </c>
      <c r="E30" s="9">
        <f>'Inv-Sum'!D44</f>
        <v>100</v>
      </c>
      <c r="F30" s="9">
        <f t="shared" si="2"/>
        <v>60.283696733090764</v>
      </c>
      <c r="H30" s="344" t="s">
        <v>529</v>
      </c>
      <c r="I30" s="10">
        <f>GreenH.!D48/Jobs!E9</f>
        <v>0.5</v>
      </c>
      <c r="J30" s="406">
        <f>'Inv-Sum'!D57</f>
        <v>50</v>
      </c>
      <c r="K30" s="9">
        <f>I30*J30</f>
        <v>25</v>
      </c>
      <c r="L30" s="10"/>
      <c r="M30" s="9"/>
      <c r="N30" s="10"/>
    </row>
    <row r="31" spans="3:16">
      <c r="C31" s="406" t="s">
        <v>64</v>
      </c>
      <c r="D31" s="10">
        <f>'F-N orchards'!F343/E8</f>
        <v>0.60283696733090764</v>
      </c>
      <c r="E31" s="9">
        <f>'Inv-Sum'!D45</f>
        <v>100</v>
      </c>
      <c r="F31" s="9">
        <f t="shared" si="2"/>
        <v>60.283696733090764</v>
      </c>
      <c r="H31" s="403" t="s">
        <v>138</v>
      </c>
      <c r="I31" s="674"/>
      <c r="J31" s="148">
        <f>SUM(J29:J30)</f>
        <v>70</v>
      </c>
      <c r="K31" s="148">
        <f>SUM(K29:K30)</f>
        <v>45</v>
      </c>
      <c r="L31" s="10"/>
      <c r="M31" s="9"/>
      <c r="N31" s="10"/>
    </row>
    <row r="32" spans="3:16">
      <c r="C32" s="406" t="s">
        <v>57</v>
      </c>
      <c r="D32" s="10">
        <f>'F-N orchards'!F488/E8</f>
        <v>0.60283696733090764</v>
      </c>
      <c r="E32" s="9">
        <f>'Inv-Sum'!D46</f>
        <v>300</v>
      </c>
      <c r="F32" s="9">
        <f t="shared" si="2"/>
        <v>180.85109019927228</v>
      </c>
      <c r="H32" s="8" t="s">
        <v>237</v>
      </c>
      <c r="I32" s="10">
        <f>'ColdStor.'!D53/Jobs!E9</f>
        <v>3</v>
      </c>
      <c r="J32" s="406">
        <f>'Inv-Sum'!D68</f>
        <v>10</v>
      </c>
      <c r="K32" s="9">
        <f>I32*J32</f>
        <v>30</v>
      </c>
      <c r="L32" s="10"/>
      <c r="M32" s="9"/>
      <c r="N32" s="10"/>
    </row>
    <row r="33" spans="3:14">
      <c r="C33" s="406" t="s">
        <v>59</v>
      </c>
      <c r="D33" s="10">
        <f>'F-N orchards'!F631/E8</f>
        <v>0.59180502562831416</v>
      </c>
      <c r="E33" s="9">
        <f>'Inv-Sum'!D47</f>
        <v>300</v>
      </c>
      <c r="F33" s="9">
        <f t="shared" si="2"/>
        <v>177.54150768849425</v>
      </c>
      <c r="H33" s="344" t="s">
        <v>477</v>
      </c>
      <c r="I33" s="10">
        <f>Nursery!D47/Jobs!E9</f>
        <v>0.16666666666666666</v>
      </c>
      <c r="J33" s="406">
        <f>'Inv-Sum'!D59</f>
        <v>100</v>
      </c>
      <c r="K33" s="9">
        <f>I33*J33</f>
        <v>16.666666666666664</v>
      </c>
      <c r="L33" s="10"/>
      <c r="M33" s="9"/>
      <c r="N33" s="10"/>
    </row>
    <row r="34" spans="3:14">
      <c r="C34" s="406" t="s">
        <v>58</v>
      </c>
      <c r="D34" s="10">
        <f>'F-N orchards'!F773/E8</f>
        <v>0.59180502562831416</v>
      </c>
      <c r="E34" s="9">
        <f>'Inv-Sum'!D48</f>
        <v>2000</v>
      </c>
      <c r="F34" s="9">
        <f t="shared" si="2"/>
        <v>1183.6100512566284</v>
      </c>
      <c r="H34" s="8" t="s">
        <v>596</v>
      </c>
      <c r="I34" s="10">
        <f>Broiler!D35/E9</f>
        <v>0.91666666666666663</v>
      </c>
      <c r="J34" s="406">
        <f>'Inv-Sum'!D61</f>
        <v>100</v>
      </c>
      <c r="K34" s="9">
        <f>I34*J34</f>
        <v>91.666666666666657</v>
      </c>
      <c r="L34" s="10"/>
      <c r="M34" s="9"/>
      <c r="N34" s="10"/>
    </row>
    <row r="35" spans="3:14">
      <c r="C35" s="403" t="s">
        <v>138</v>
      </c>
      <c r="D35" s="674"/>
      <c r="E35" s="148">
        <f>SUM(E29:E34)</f>
        <v>3100</v>
      </c>
      <c r="F35" s="148">
        <f>SUM(F29:F34)</f>
        <v>1846.1339053596669</v>
      </c>
      <c r="H35" s="8" t="s">
        <v>597</v>
      </c>
      <c r="I35" s="10">
        <f>Turkey!D35/E9</f>
        <v>0.66666666666666663</v>
      </c>
      <c r="J35" s="406">
        <f>'Inv-Sum'!D62</f>
        <v>50</v>
      </c>
      <c r="K35" s="9">
        <f t="shared" ref="K35:K37" si="3">I35*J35</f>
        <v>33.333333333333329</v>
      </c>
      <c r="L35" s="10"/>
      <c r="M35" s="9"/>
      <c r="N35" s="10"/>
    </row>
    <row r="36" spans="3:14">
      <c r="C36" s="368" t="s">
        <v>85</v>
      </c>
      <c r="D36" s="368"/>
      <c r="E36" s="372">
        <f>E22+E27+E35</f>
        <v>9310</v>
      </c>
      <c r="F36" s="372">
        <f>F22+F27+F35</f>
        <v>2781.2814053596667</v>
      </c>
      <c r="H36" s="8" t="s">
        <v>648</v>
      </c>
      <c r="I36" s="10">
        <f>SolDryer!D53/Jobs!E9</f>
        <v>0.25</v>
      </c>
      <c r="J36" s="406">
        <f>'Inv-Sum'!D66</f>
        <v>100</v>
      </c>
      <c r="K36" s="9">
        <f t="shared" si="3"/>
        <v>25</v>
      </c>
      <c r="L36" s="10"/>
      <c r="M36" s="9"/>
      <c r="N36" s="10"/>
    </row>
    <row r="37" spans="3:14">
      <c r="C37" s="70" t="s">
        <v>303</v>
      </c>
      <c r="H37" s="8" t="s">
        <v>665</v>
      </c>
      <c r="I37" s="10">
        <f>VacDryer!D54/Jobs!E9</f>
        <v>2.6666666666666665</v>
      </c>
      <c r="J37" s="406">
        <f>'Inv-Sum'!D67</f>
        <v>10</v>
      </c>
      <c r="K37" s="9">
        <f t="shared" si="3"/>
        <v>26.666666666666664</v>
      </c>
      <c r="L37" s="10"/>
      <c r="M37" s="9"/>
      <c r="N37" s="10"/>
    </row>
    <row r="38" spans="3:14">
      <c r="H38" s="368" t="s">
        <v>85</v>
      </c>
      <c r="I38" s="369"/>
      <c r="J38" s="369"/>
      <c r="K38" s="373">
        <f>K22+K27+K31+K32+K33+K34+K35+K36+K37</f>
        <v>3594.3287499999997</v>
      </c>
      <c r="L38" s="10"/>
      <c r="M38" s="9"/>
      <c r="N38" s="10"/>
    </row>
    <row r="39" spans="3:14">
      <c r="H39" s="70" t="s">
        <v>303</v>
      </c>
      <c r="L39" s="10"/>
      <c r="M39" s="9"/>
      <c r="N39" s="10"/>
    </row>
    <row r="40" spans="3:14">
      <c r="H40" s="10"/>
      <c r="I40" s="26"/>
      <c r="J40" s="10"/>
      <c r="K40" s="9"/>
      <c r="L40" s="10"/>
      <c r="M40" s="9"/>
      <c r="N40" s="10"/>
    </row>
    <row r="41" spans="3:14">
      <c r="H41" s="10"/>
      <c r="I41" s="26"/>
      <c r="J41" s="10"/>
      <c r="K41" s="9"/>
      <c r="L41" s="10"/>
      <c r="M41" s="9"/>
      <c r="N41" s="10"/>
    </row>
    <row r="42" spans="3:14">
      <c r="H42" s="10"/>
      <c r="I42" s="26"/>
      <c r="J42" s="10"/>
      <c r="K42" s="9"/>
      <c r="L42" s="10"/>
      <c r="M42" s="9"/>
      <c r="N42" s="10"/>
    </row>
    <row r="43" spans="3:14">
      <c r="H43" s="10"/>
      <c r="I43" s="26"/>
      <c r="J43" s="10"/>
      <c r="K43" s="9"/>
      <c r="L43" s="10"/>
      <c r="M43" s="9"/>
      <c r="N43" s="10"/>
    </row>
    <row r="44" spans="3:14">
      <c r="H44" s="10"/>
      <c r="I44" s="26"/>
      <c r="J44" s="10"/>
      <c r="K44" s="9"/>
      <c r="L44" s="10"/>
      <c r="M44" s="9"/>
      <c r="N44" s="10"/>
    </row>
    <row r="45" spans="3:14">
      <c r="H45" s="10"/>
      <c r="I45" s="26"/>
      <c r="J45" s="10"/>
      <c r="K45" s="9"/>
      <c r="L45" s="10"/>
      <c r="M45" s="9"/>
      <c r="N45" s="10"/>
    </row>
    <row r="46" spans="3:14">
      <c r="H46" s="10"/>
      <c r="I46" s="26"/>
      <c r="J46" s="10"/>
      <c r="K46" s="9"/>
      <c r="L46" s="10"/>
      <c r="M46" s="9"/>
      <c r="N46" s="10"/>
    </row>
    <row r="47" spans="3:14">
      <c r="H47" s="10"/>
      <c r="I47" s="26"/>
      <c r="J47" s="10"/>
      <c r="K47" s="9"/>
      <c r="L47" s="10"/>
      <c r="M47" s="9"/>
      <c r="N47" s="10"/>
    </row>
    <row r="48" spans="3:14">
      <c r="H48" s="10"/>
      <c r="I48" s="26"/>
      <c r="J48" s="10"/>
      <c r="K48" s="9"/>
      <c r="L48" s="10"/>
      <c r="M48" s="9"/>
      <c r="N48" s="10"/>
    </row>
    <row r="49" spans="8:14">
      <c r="H49" s="10"/>
      <c r="I49" s="26"/>
      <c r="J49" s="10"/>
      <c r="K49" s="9"/>
      <c r="L49" s="10"/>
      <c r="M49" s="9"/>
      <c r="N49" s="10"/>
    </row>
    <row r="50" spans="8:14">
      <c r="H50" s="10"/>
      <c r="I50" s="26"/>
      <c r="J50" s="10"/>
      <c r="K50" s="9"/>
      <c r="L50" s="10"/>
      <c r="M50" s="9"/>
      <c r="N50" s="10"/>
    </row>
    <row r="51" spans="8:14">
      <c r="H51" s="10"/>
      <c r="I51" s="26"/>
      <c r="J51" s="10"/>
      <c r="K51" s="9"/>
      <c r="L51" s="10"/>
      <c r="M51" s="9"/>
      <c r="N51" s="10"/>
    </row>
    <row r="52" spans="8:14">
      <c r="H52" s="10"/>
      <c r="I52" s="26"/>
      <c r="J52" s="10"/>
      <c r="K52" s="9"/>
      <c r="L52" s="10"/>
      <c r="M52" s="9"/>
      <c r="N52" s="10"/>
    </row>
    <row r="53" spans="8:14">
      <c r="H53" s="10"/>
      <c r="I53" s="26"/>
      <c r="J53" s="10"/>
      <c r="K53" s="9"/>
      <c r="L53" s="10"/>
      <c r="M53" s="9"/>
      <c r="N53" s="10"/>
    </row>
    <row r="54" spans="8:14">
      <c r="H54" s="10"/>
      <c r="I54" s="26"/>
      <c r="J54" s="10"/>
      <c r="K54" s="9"/>
      <c r="L54" s="10"/>
      <c r="M54" s="9"/>
      <c r="N54" s="10"/>
    </row>
    <row r="55" spans="8:14">
      <c r="H55" s="10"/>
      <c r="I55" s="26"/>
      <c r="J55" s="10"/>
      <c r="K55" s="9"/>
      <c r="L55" s="10"/>
      <c r="M55" s="9"/>
      <c r="N55" s="10"/>
    </row>
    <row r="56" spans="8:14">
      <c r="H56" s="10"/>
      <c r="I56" s="26"/>
      <c r="J56" s="10"/>
      <c r="K56" s="9"/>
      <c r="L56" s="10"/>
      <c r="M56" s="9"/>
      <c r="N56" s="10"/>
    </row>
    <row r="57" spans="8:14">
      <c r="H57" s="10"/>
      <c r="I57" s="26"/>
      <c r="J57" s="10"/>
      <c r="K57" s="9"/>
      <c r="L57" s="10"/>
      <c r="M57" s="9"/>
      <c r="N57" s="10"/>
    </row>
    <row r="58" spans="8:14">
      <c r="H58" s="10"/>
      <c r="I58" s="26"/>
      <c r="J58" s="10"/>
      <c r="K58" s="9"/>
      <c r="L58" s="10"/>
      <c r="M58" s="9"/>
      <c r="N58" s="10"/>
    </row>
    <row r="59" spans="8:14">
      <c r="H59" s="10"/>
      <c r="I59" s="26"/>
      <c r="J59" s="10"/>
      <c r="K59" s="9"/>
      <c r="L59" s="10"/>
      <c r="M59" s="9"/>
      <c r="N59" s="10"/>
    </row>
    <row r="60" spans="8:14">
      <c r="H60" s="10"/>
      <c r="I60" s="26"/>
      <c r="J60" s="10"/>
      <c r="K60" s="9"/>
      <c r="L60" s="10"/>
      <c r="M60" s="9"/>
      <c r="N60" s="10"/>
    </row>
    <row r="61" spans="8:14">
      <c r="H61" s="10"/>
      <c r="I61" s="26"/>
      <c r="J61" s="10"/>
      <c r="K61" s="9"/>
      <c r="L61" s="10"/>
      <c r="M61" s="9"/>
      <c r="N61" s="10"/>
    </row>
    <row r="62" spans="8:14">
      <c r="H62" s="10"/>
      <c r="I62" s="26"/>
      <c r="J62" s="10"/>
      <c r="K62" s="9"/>
      <c r="L62" s="10"/>
      <c r="M62" s="9"/>
      <c r="N62" s="10"/>
    </row>
    <row r="63" spans="8:14">
      <c r="H63" s="10"/>
      <c r="I63" s="26"/>
      <c r="J63" s="10"/>
      <c r="K63" s="9"/>
      <c r="L63" s="10"/>
      <c r="M63" s="9"/>
      <c r="N63" s="10"/>
    </row>
    <row r="64" spans="8:14">
      <c r="H64" s="10"/>
      <c r="I64" s="26"/>
      <c r="J64" s="10"/>
      <c r="K64" s="9"/>
      <c r="L64" s="10"/>
      <c r="M64" s="9"/>
      <c r="N64" s="10"/>
    </row>
    <row r="65" spans="4:14">
      <c r="H65" s="10"/>
      <c r="I65" s="26"/>
      <c r="J65" s="10"/>
      <c r="K65" s="9"/>
      <c r="L65" s="10"/>
      <c r="M65" s="9"/>
      <c r="N65" s="10"/>
    </row>
    <row r="66" spans="4:14">
      <c r="H66" s="10"/>
      <c r="I66" s="26"/>
      <c r="J66" s="10"/>
      <c r="K66" s="9"/>
      <c r="L66" s="10"/>
      <c r="M66" s="9"/>
      <c r="N66" s="10"/>
    </row>
    <row r="67" spans="4:14">
      <c r="H67" s="10"/>
      <c r="I67" s="26"/>
      <c r="J67" s="10"/>
      <c r="K67" s="9"/>
      <c r="L67" s="10"/>
      <c r="M67" s="9"/>
      <c r="N67" s="10"/>
    </row>
    <row r="68" spans="4:14">
      <c r="H68" s="10"/>
      <c r="I68" s="26"/>
      <c r="J68" s="10"/>
      <c r="K68" s="9"/>
      <c r="L68" s="10"/>
      <c r="M68" s="9"/>
      <c r="N68" s="10"/>
    </row>
    <row r="69" spans="4:14">
      <c r="H69" s="10"/>
      <c r="I69" s="26"/>
      <c r="J69" s="10"/>
      <c r="K69" s="9"/>
      <c r="L69" s="10"/>
      <c r="M69" s="9"/>
      <c r="N69" s="10"/>
    </row>
    <row r="70" spans="4:14">
      <c r="H70" s="10"/>
      <c r="I70" s="26"/>
      <c r="J70" s="10"/>
      <c r="K70" s="9"/>
      <c r="L70" s="10"/>
      <c r="M70" s="9"/>
      <c r="N70" s="10"/>
    </row>
    <row r="71" spans="4:14">
      <c r="H71" s="10"/>
      <c r="I71" s="26"/>
      <c r="J71" s="10"/>
      <c r="K71" s="9"/>
      <c r="L71" s="10"/>
      <c r="M71" s="9"/>
      <c r="N71" s="10"/>
    </row>
    <row r="72" spans="4:14">
      <c r="H72" s="10"/>
      <c r="I72" s="26"/>
      <c r="J72" s="10"/>
      <c r="K72" s="9"/>
      <c r="L72" s="10"/>
      <c r="M72" s="9"/>
      <c r="N72" s="10"/>
    </row>
    <row r="73" spans="4:14">
      <c r="H73" s="10"/>
      <c r="I73" s="26"/>
      <c r="J73" s="10"/>
      <c r="K73" s="9"/>
      <c r="L73" s="10"/>
      <c r="M73" s="9"/>
      <c r="N73" s="10"/>
    </row>
    <row r="74" spans="4:14">
      <c r="H74" s="10"/>
      <c r="I74" s="26"/>
      <c r="J74" s="10"/>
      <c r="K74" s="9"/>
      <c r="L74" s="10"/>
      <c r="M74" s="9"/>
      <c r="N74" s="10"/>
    </row>
    <row r="75" spans="4:14">
      <c r="D75" s="367"/>
      <c r="E75" s="5"/>
      <c r="G75" s="9"/>
      <c r="H75" s="10"/>
      <c r="I75" s="26"/>
      <c r="J75" s="10"/>
      <c r="K75" s="9"/>
      <c r="L75" s="10"/>
      <c r="M75" s="9"/>
      <c r="N75" s="10"/>
    </row>
    <row r="76" spans="4:14">
      <c r="D76" s="367"/>
      <c r="E76" s="5"/>
      <c r="G76" s="9"/>
      <c r="H76" s="10"/>
      <c r="I76" s="26"/>
      <c r="J76" s="10"/>
      <c r="K76" s="9"/>
      <c r="L76" s="10"/>
      <c r="M76" s="9"/>
      <c r="N76" s="10"/>
    </row>
    <row r="77" spans="4:14">
      <c r="D77" s="367"/>
      <c r="E77" s="5"/>
      <c r="G77" s="9"/>
      <c r="H77" s="10"/>
      <c r="I77" s="26"/>
      <c r="J77" s="10"/>
      <c r="K77" s="9"/>
      <c r="L77" s="10"/>
      <c r="M77" s="9"/>
      <c r="N77" s="10"/>
    </row>
    <row r="78" spans="4:14">
      <c r="E78" s="5"/>
      <c r="F78" s="9"/>
      <c r="G78" s="9"/>
      <c r="H78" s="10"/>
      <c r="I78" s="26"/>
      <c r="J78" s="10"/>
      <c r="K78" s="9"/>
      <c r="L78" s="5"/>
      <c r="M78" s="9"/>
      <c r="N78" s="10"/>
    </row>
    <row r="79" spans="4:14">
      <c r="E79" s="5"/>
      <c r="F79" s="9"/>
      <c r="G79" s="9"/>
      <c r="H79" s="10"/>
      <c r="I79" s="26"/>
      <c r="J79" s="5"/>
      <c r="K79" s="9"/>
      <c r="L79" s="10"/>
      <c r="M79" s="9"/>
      <c r="N79" s="10"/>
    </row>
    <row r="80" spans="4:14">
      <c r="E80" s="5"/>
      <c r="F80" s="9"/>
      <c r="G80" s="9"/>
      <c r="H80" s="10"/>
      <c r="I80" s="26"/>
      <c r="J80" s="5"/>
      <c r="K80" s="9"/>
      <c r="L80" s="10"/>
      <c r="M80" s="9"/>
      <c r="N80" s="10"/>
    </row>
    <row r="81" spans="3:16">
      <c r="E81" s="5"/>
      <c r="F81" s="9"/>
      <c r="G81" s="9"/>
      <c r="H81" s="10"/>
      <c r="I81" s="26"/>
      <c r="J81" s="10"/>
      <c r="K81" s="9"/>
      <c r="L81" s="10"/>
      <c r="M81" s="9"/>
      <c r="N81" s="10"/>
    </row>
    <row r="82" spans="3:16">
      <c r="C82" s="8"/>
      <c r="D82" s="8"/>
      <c r="E82" s="5"/>
      <c r="F82" s="9"/>
      <c r="G82" s="9"/>
      <c r="H82" s="10"/>
      <c r="I82" s="26"/>
      <c r="J82" s="10"/>
      <c r="K82" s="9"/>
      <c r="L82" s="10"/>
      <c r="M82" s="9"/>
      <c r="N82" s="10"/>
    </row>
    <row r="83" spans="3:16">
      <c r="C83" s="8"/>
      <c r="D83" s="8"/>
      <c r="E83" s="5"/>
      <c r="F83" s="9"/>
      <c r="G83" s="9"/>
      <c r="H83" s="10"/>
      <c r="I83" s="26"/>
      <c r="J83" s="10"/>
      <c r="K83" s="9"/>
      <c r="L83" s="10"/>
      <c r="M83" s="9"/>
      <c r="N83" s="10"/>
    </row>
    <row r="84" spans="3:16">
      <c r="G84" s="9"/>
      <c r="H84" s="10"/>
      <c r="I84" s="26"/>
      <c r="J84" s="10"/>
      <c r="K84" s="9"/>
      <c r="L84" s="10"/>
      <c r="M84" s="9"/>
      <c r="N84" s="10"/>
    </row>
    <row r="85" spans="3:16">
      <c r="G85" s="9"/>
      <c r="H85" s="10"/>
      <c r="I85" s="26"/>
      <c r="J85" s="10"/>
      <c r="K85" s="9"/>
      <c r="L85" s="10"/>
      <c r="M85" s="9"/>
      <c r="N85" s="10"/>
    </row>
    <row r="86" spans="3:16">
      <c r="G86" s="9"/>
      <c r="H86" s="10"/>
      <c r="I86" s="26"/>
      <c r="J86" s="10"/>
      <c r="K86" s="9"/>
      <c r="L86" s="10"/>
      <c r="M86" s="9"/>
      <c r="N86" s="10"/>
    </row>
    <row r="87" spans="3:16">
      <c r="G87" s="9"/>
      <c r="H87" s="10"/>
      <c r="I87" s="26"/>
      <c r="J87" s="10"/>
      <c r="K87" s="9"/>
      <c r="L87" s="10"/>
      <c r="M87" s="9"/>
      <c r="N87" s="10"/>
    </row>
    <row r="88" spans="3:16">
      <c r="G88" s="9"/>
      <c r="H88" s="10"/>
      <c r="I88" s="26"/>
      <c r="J88" s="5"/>
      <c r="K88" s="9"/>
      <c r="L88" s="10"/>
      <c r="M88" s="9"/>
      <c r="N88" s="10"/>
    </row>
    <row r="89" spans="3:16">
      <c r="G89" s="9"/>
      <c r="H89" s="10"/>
      <c r="I89" s="26"/>
      <c r="J89" s="5"/>
      <c r="K89" s="9"/>
      <c r="L89" s="10"/>
      <c r="M89" s="9"/>
      <c r="N89" s="10"/>
    </row>
    <row r="90" spans="3:16">
      <c r="G90" s="9"/>
      <c r="H90" s="10"/>
      <c r="I90" s="26"/>
      <c r="J90" s="5"/>
      <c r="K90" s="9"/>
      <c r="L90" s="10"/>
      <c r="M90" s="9"/>
      <c r="N90" s="10"/>
    </row>
    <row r="91" spans="3:16">
      <c r="G91" s="9"/>
      <c r="H91" s="10"/>
      <c r="I91" s="26"/>
      <c r="J91" s="5"/>
      <c r="K91" s="9"/>
      <c r="L91" s="10"/>
      <c r="M91" s="9"/>
      <c r="N91" s="10"/>
    </row>
    <row r="92" spans="3:16">
      <c r="G92" s="9"/>
      <c r="H92" s="10"/>
      <c r="I92" s="26"/>
      <c r="J92" s="10"/>
      <c r="K92" s="9"/>
      <c r="L92" s="10"/>
      <c r="M92" s="9"/>
      <c r="N92" s="10"/>
      <c r="O92" s="1258"/>
    </row>
    <row r="93" spans="3:16">
      <c r="G93" s="9"/>
      <c r="H93" s="10"/>
      <c r="I93" s="26"/>
      <c r="J93" s="10"/>
      <c r="K93" s="9"/>
      <c r="L93" s="10"/>
      <c r="M93" s="9"/>
      <c r="N93" s="10"/>
      <c r="O93" s="1258"/>
    </row>
    <row r="94" spans="3:16">
      <c r="G94" s="9"/>
      <c r="H94" s="10"/>
      <c r="I94" s="26"/>
      <c r="J94" s="10"/>
      <c r="K94" s="9"/>
      <c r="L94" s="10"/>
      <c r="M94" s="9"/>
      <c r="N94" s="10"/>
      <c r="O94" s="1258"/>
    </row>
    <row r="95" spans="3:16">
      <c r="H95" s="10"/>
      <c r="I95" s="26"/>
      <c r="J95" s="10"/>
      <c r="K95" s="9"/>
      <c r="L95" s="10"/>
      <c r="M95" s="9"/>
      <c r="N95" s="10"/>
      <c r="O95" s="1258"/>
      <c r="P95" s="371"/>
    </row>
    <row r="96" spans="3:16">
      <c r="H96" s="10"/>
      <c r="I96" s="26"/>
      <c r="J96" s="10"/>
      <c r="K96" s="9"/>
      <c r="L96" s="10"/>
      <c r="M96" s="9"/>
      <c r="N96" s="10"/>
      <c r="O96" s="1258"/>
    </row>
    <row r="97" spans="8:16">
      <c r="H97" s="10"/>
      <c r="I97" s="26"/>
      <c r="J97" s="10"/>
      <c r="K97" s="9"/>
      <c r="L97" s="10"/>
      <c r="M97" s="9"/>
      <c r="N97" s="10"/>
      <c r="O97" s="1258"/>
    </row>
    <row r="98" spans="8:16">
      <c r="H98" s="10"/>
      <c r="I98" s="26"/>
      <c r="J98" s="10"/>
      <c r="K98" s="9"/>
      <c r="L98" s="10"/>
      <c r="M98" s="9"/>
      <c r="N98" s="10"/>
      <c r="O98" s="1259"/>
    </row>
    <row r="99" spans="8:16">
      <c r="H99" s="10"/>
      <c r="I99" s="26"/>
      <c r="J99" s="10"/>
      <c r="K99" s="9"/>
      <c r="L99" s="10"/>
      <c r="M99" s="9"/>
      <c r="N99" s="10"/>
      <c r="O99" s="1259"/>
    </row>
    <row r="100" spans="8:16">
      <c r="H100" s="10"/>
      <c r="I100" s="26"/>
      <c r="J100" s="10"/>
      <c r="K100" s="9"/>
      <c r="L100" s="10"/>
      <c r="M100" s="9"/>
      <c r="N100" s="10"/>
      <c r="O100" s="1259"/>
      <c r="P100" s="371"/>
    </row>
    <row r="101" spans="8:16">
      <c r="H101" s="10"/>
      <c r="I101" s="26"/>
      <c r="J101" s="10"/>
      <c r="K101" s="9"/>
      <c r="L101" s="10"/>
      <c r="M101" s="9"/>
      <c r="N101" s="10"/>
      <c r="O101" s="1259"/>
    </row>
    <row r="102" spans="8:16">
      <c r="H102" s="10"/>
      <c r="I102" s="26"/>
      <c r="J102" s="10"/>
      <c r="K102" s="9"/>
      <c r="L102" s="10"/>
      <c r="M102" s="9"/>
      <c r="N102" s="10"/>
      <c r="O102" s="1259"/>
    </row>
    <row r="103" spans="8:16">
      <c r="H103" s="126"/>
      <c r="I103" s="126"/>
      <c r="J103" s="374"/>
      <c r="K103" s="374"/>
      <c r="L103" s="374"/>
      <c r="M103" s="374"/>
      <c r="N103" s="374"/>
      <c r="O103" s="375"/>
    </row>
    <row r="115" spans="9:10">
      <c r="I115" s="406" t="s">
        <v>412</v>
      </c>
    </row>
    <row r="116" spans="9:10">
      <c r="I116" s="406" t="s">
        <v>414</v>
      </c>
    </row>
    <row r="117" spans="9:10">
      <c r="I117" s="327" t="s">
        <v>415</v>
      </c>
      <c r="J117" s="327"/>
    </row>
    <row r="118" spans="9:10">
      <c r="I118" s="406" t="s">
        <v>416</v>
      </c>
      <c r="J118" s="9"/>
    </row>
    <row r="119" spans="9:10">
      <c r="I119" s="10"/>
      <c r="J119" s="9"/>
    </row>
    <row r="120" spans="9:10">
      <c r="I120" s="10"/>
      <c r="J120" s="9"/>
    </row>
    <row r="121" spans="9:10">
      <c r="I121" s="406" t="s">
        <v>413</v>
      </c>
      <c r="J121" s="9"/>
    </row>
    <row r="122" spans="9:10">
      <c r="J122" s="9"/>
    </row>
    <row r="123" spans="9:10">
      <c r="I123" s="327" t="s">
        <v>415</v>
      </c>
      <c r="J123" s="9"/>
    </row>
    <row r="124" spans="9:10">
      <c r="I124" s="406" t="s">
        <v>318</v>
      </c>
      <c r="J124" s="5"/>
    </row>
    <row r="125" spans="9:10">
      <c r="I125" s="10" t="s">
        <v>417</v>
      </c>
      <c r="J125" s="5"/>
    </row>
    <row r="126" spans="9:10">
      <c r="I126" s="10"/>
      <c r="J126" s="9"/>
    </row>
  </sheetData>
  <mergeCells count="2">
    <mergeCell ref="O92:O97"/>
    <mergeCell ref="O98:O102"/>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6"/>
  <sheetViews>
    <sheetView zoomScale="85" zoomScaleNormal="85" workbookViewId="0">
      <pane xSplit="2" ySplit="13" topLeftCell="C79" activePane="bottomRight" state="frozen"/>
      <selection activeCell="F83" sqref="F83"/>
      <selection pane="topRight" activeCell="F83" sqref="F83"/>
      <selection pane="bottomLeft" activeCell="F83" sqref="F83"/>
      <selection pane="bottomRight" activeCell="A2" sqref="A2"/>
    </sheetView>
  </sheetViews>
  <sheetFormatPr defaultColWidth="8.7109375" defaultRowHeight="12"/>
  <cols>
    <col min="1" max="1" width="8.7109375" style="406"/>
    <col min="2" max="3" width="4.7109375" style="406" customWidth="1"/>
    <col min="4" max="4" width="36.85546875" style="406" customWidth="1"/>
    <col min="5" max="5" width="22.42578125" style="364" customWidth="1"/>
    <col min="6" max="6" width="14.42578125" style="703" customWidth="1"/>
    <col min="7" max="7" width="15.28515625" style="406" bestFit="1" customWidth="1"/>
    <col min="8" max="8" width="11.85546875" style="406" customWidth="1"/>
    <col min="9" max="9" width="12.85546875" style="96" bestFit="1" customWidth="1"/>
    <col min="10" max="10" width="8.85546875" style="406" bestFit="1" customWidth="1"/>
    <col min="11" max="11" width="34.42578125" style="406" bestFit="1" customWidth="1"/>
    <col min="12" max="16384" width="8.7109375" style="406"/>
  </cols>
  <sheetData>
    <row r="1" spans="1:11">
      <c r="A1" s="30" t="s">
        <v>533</v>
      </c>
    </row>
    <row r="2" spans="1:11">
      <c r="A2" s="32" t="s">
        <v>1321</v>
      </c>
      <c r="G2" s="718" t="s">
        <v>539</v>
      </c>
      <c r="H2" s="719">
        <v>68.45</v>
      </c>
      <c r="I2" s="720" t="s">
        <v>149</v>
      </c>
      <c r="J2" s="52" t="s">
        <v>1298</v>
      </c>
    </row>
    <row r="3" spans="1:11">
      <c r="A3" s="32" t="s">
        <v>534</v>
      </c>
      <c r="G3" s="718" t="s">
        <v>540</v>
      </c>
      <c r="H3" s="719">
        <f>+H2*CF!C39</f>
        <v>73.352026748598234</v>
      </c>
      <c r="I3" s="720" t="s">
        <v>149</v>
      </c>
      <c r="K3" s="800"/>
    </row>
    <row r="4" spans="1:11" ht="12.75" thickBot="1">
      <c r="D4" s="403"/>
      <c r="G4" s="1260" t="s">
        <v>541</v>
      </c>
      <c r="H4" s="1261"/>
      <c r="I4" s="722">
        <f>CF!E26</f>
        <v>1.1885968546324659</v>
      </c>
    </row>
    <row r="5" spans="1:11" ht="12.75" thickBot="1">
      <c r="D5" s="882" t="s">
        <v>1072</v>
      </c>
      <c r="F5" s="840"/>
      <c r="G5" s="1260" t="s">
        <v>542</v>
      </c>
      <c r="H5" s="1261"/>
      <c r="I5" s="722">
        <f>+CF!G26</f>
        <v>1.0475727757766953</v>
      </c>
    </row>
    <row r="6" spans="1:11">
      <c r="D6" s="403"/>
      <c r="F6" s="840"/>
      <c r="G6" s="1260" t="s">
        <v>543</v>
      </c>
      <c r="H6" s="1261"/>
      <c r="I6" s="722">
        <f>AVERAGE(CF!I26:L26)</f>
        <v>0.96496910718333173</v>
      </c>
    </row>
    <row r="7" spans="1:11">
      <c r="B7" s="5"/>
      <c r="C7" s="5"/>
      <c r="D7" s="9"/>
      <c r="G7" s="1260" t="s">
        <v>1141</v>
      </c>
      <c r="H7" s="1261"/>
      <c r="I7" s="722">
        <f>1*(1-CF!I46)</f>
        <v>0.92700000000000005</v>
      </c>
    </row>
    <row r="8" spans="1:11">
      <c r="B8" s="352"/>
      <c r="C8" s="353"/>
      <c r="G8" s="1260" t="s">
        <v>1142</v>
      </c>
      <c r="H8" s="1261"/>
      <c r="I8" s="722">
        <v>0.7</v>
      </c>
    </row>
    <row r="9" spans="1:11">
      <c r="B9" s="352" t="s">
        <v>307</v>
      </c>
      <c r="C9" s="353"/>
      <c r="G9" s="1260" t="s">
        <v>544</v>
      </c>
      <c r="H9" s="1261"/>
      <c r="I9" s="722">
        <f>1/(1+0.12)</f>
        <v>0.89285714285714279</v>
      </c>
    </row>
    <row r="10" spans="1:11">
      <c r="B10" s="352"/>
      <c r="C10" s="353"/>
      <c r="F10" s="854"/>
    </row>
    <row r="11" spans="1:11">
      <c r="B11" s="352"/>
      <c r="C11" s="353"/>
      <c r="F11" s="854"/>
    </row>
    <row r="12" spans="1:11">
      <c r="B12" s="352"/>
    </row>
    <row r="13" spans="1:11">
      <c r="B13" s="354"/>
      <c r="C13" s="354"/>
      <c r="D13" s="354"/>
      <c r="E13" s="664"/>
      <c r="F13" s="355" t="s">
        <v>25</v>
      </c>
      <c r="G13" s="355" t="s">
        <v>240</v>
      </c>
      <c r="H13" s="356" t="s">
        <v>241</v>
      </c>
      <c r="I13" s="667" t="s">
        <v>240</v>
      </c>
      <c r="J13" s="356" t="s">
        <v>241</v>
      </c>
    </row>
    <row r="14" spans="1:11">
      <c r="B14" s="70"/>
      <c r="C14" s="70"/>
      <c r="D14" s="70"/>
      <c r="F14" s="357"/>
      <c r="G14" s="358" t="s">
        <v>149</v>
      </c>
      <c r="H14" s="358" t="s">
        <v>149</v>
      </c>
      <c r="I14" s="668" t="s">
        <v>150</v>
      </c>
      <c r="J14" s="359" t="s">
        <v>150</v>
      </c>
    </row>
    <row r="15" spans="1:11">
      <c r="B15" s="360" t="s">
        <v>242</v>
      </c>
      <c r="C15" s="361"/>
      <c r="D15" s="361"/>
      <c r="E15" s="665"/>
      <c r="F15" s="362"/>
      <c r="G15" s="361"/>
      <c r="H15" s="361"/>
      <c r="I15" s="669"/>
      <c r="J15" s="361"/>
    </row>
    <row r="16" spans="1:11">
      <c r="B16" s="360"/>
      <c r="D16" s="361"/>
      <c r="E16" s="665"/>
      <c r="F16" s="362"/>
      <c r="G16" s="361"/>
      <c r="H16" s="361"/>
      <c r="I16" s="669"/>
      <c r="J16" s="361"/>
    </row>
    <row r="17" spans="2:13">
      <c r="B17" s="360"/>
      <c r="C17" s="361" t="s">
        <v>249</v>
      </c>
      <c r="E17" s="665"/>
      <c r="F17" s="406"/>
      <c r="I17" s="670"/>
      <c r="J17" s="361"/>
    </row>
    <row r="18" spans="2:13">
      <c r="B18" s="360"/>
      <c r="C18" s="361"/>
      <c r="D18" s="361" t="s">
        <v>245</v>
      </c>
      <c r="E18" s="665"/>
      <c r="F18" s="362" t="s">
        <v>244</v>
      </c>
      <c r="G18" s="669">
        <v>3000</v>
      </c>
      <c r="H18" s="669">
        <f>G18*$I$9</f>
        <v>2678.5714285714284</v>
      </c>
      <c r="I18" s="669">
        <f>G18/$H$2</f>
        <v>43.827611395178963</v>
      </c>
      <c r="J18" s="669">
        <f>H18/$H$3</f>
        <v>36.516665555156131</v>
      </c>
    </row>
    <row r="19" spans="2:13">
      <c r="B19" s="360"/>
      <c r="C19" s="361"/>
      <c r="D19" s="361" t="s">
        <v>246</v>
      </c>
      <c r="E19" s="665"/>
      <c r="F19" s="362" t="s">
        <v>244</v>
      </c>
      <c r="G19" s="669">
        <v>1000</v>
      </c>
      <c r="H19" s="669">
        <f>G19*$I$9</f>
        <v>892.85714285714278</v>
      </c>
      <c r="I19" s="669">
        <f t="shared" ref="I19:I82" si="0">G19/$H$2</f>
        <v>14.609203798392986</v>
      </c>
      <c r="J19" s="669">
        <f t="shared" ref="J19:J82" si="1">H19/$H$3</f>
        <v>12.17222185171871</v>
      </c>
    </row>
    <row r="20" spans="2:13">
      <c r="B20" s="360"/>
      <c r="C20" s="406" t="s">
        <v>251</v>
      </c>
      <c r="D20" s="361"/>
      <c r="E20" s="665"/>
      <c r="F20" s="362"/>
      <c r="G20" s="669"/>
      <c r="H20" s="669"/>
      <c r="I20" s="669"/>
      <c r="J20" s="669"/>
    </row>
    <row r="21" spans="2:13">
      <c r="B21" s="360"/>
      <c r="D21" s="361" t="s">
        <v>58</v>
      </c>
      <c r="E21" s="665" t="s">
        <v>1117</v>
      </c>
      <c r="F21" s="362" t="s">
        <v>238</v>
      </c>
      <c r="G21" s="669">
        <v>100</v>
      </c>
      <c r="H21" s="669">
        <f>G21*$I$9</f>
        <v>89.285714285714278</v>
      </c>
      <c r="I21" s="669">
        <f t="shared" si="0"/>
        <v>1.4609203798392987</v>
      </c>
      <c r="J21" s="669">
        <f t="shared" si="1"/>
        <v>1.217222185171871</v>
      </c>
    </row>
    <row r="22" spans="2:13">
      <c r="B22" s="360"/>
      <c r="D22" s="361" t="s">
        <v>64</v>
      </c>
      <c r="E22" s="665" t="s">
        <v>1117</v>
      </c>
      <c r="F22" s="362" t="s">
        <v>238</v>
      </c>
      <c r="G22" s="669">
        <v>70</v>
      </c>
      <c r="H22" s="669">
        <f>G22*$I$9</f>
        <v>62.499999999999993</v>
      </c>
      <c r="I22" s="669">
        <f t="shared" si="0"/>
        <v>1.022644265887509</v>
      </c>
      <c r="J22" s="669">
        <f t="shared" si="1"/>
        <v>0.85205552962030973</v>
      </c>
    </row>
    <row r="23" spans="2:13">
      <c r="B23" s="360"/>
      <c r="D23" s="361" t="s">
        <v>60</v>
      </c>
      <c r="E23" s="665" t="s">
        <v>1117</v>
      </c>
      <c r="F23" s="362" t="s">
        <v>238</v>
      </c>
      <c r="G23" s="669">
        <v>70</v>
      </c>
      <c r="H23" s="669">
        <f>G23*$I$9</f>
        <v>62.499999999999993</v>
      </c>
      <c r="I23" s="669">
        <f t="shared" si="0"/>
        <v>1.022644265887509</v>
      </c>
      <c r="J23" s="669">
        <f t="shared" si="1"/>
        <v>0.85205552962030973</v>
      </c>
    </row>
    <row r="24" spans="2:13">
      <c r="B24" s="360"/>
      <c r="C24" s="361" t="s">
        <v>286</v>
      </c>
      <c r="D24" s="361"/>
      <c r="E24" s="665"/>
      <c r="F24" s="362"/>
      <c r="G24" s="669"/>
      <c r="H24" s="669"/>
      <c r="I24" s="669">
        <f t="shared" si="0"/>
        <v>0</v>
      </c>
      <c r="J24" s="669"/>
    </row>
    <row r="25" spans="2:13">
      <c r="B25" s="360"/>
      <c r="D25" s="361" t="s">
        <v>58</v>
      </c>
      <c r="E25" s="364" t="s">
        <v>288</v>
      </c>
      <c r="F25" s="362" t="s">
        <v>36</v>
      </c>
      <c r="G25" s="669">
        <v>70</v>
      </c>
      <c r="H25" s="669">
        <f t="shared" ref="H25:H47" si="2">G25*$I$9</f>
        <v>62.499999999999993</v>
      </c>
      <c r="I25" s="669">
        <f t="shared" si="0"/>
        <v>1.022644265887509</v>
      </c>
      <c r="J25" s="669">
        <f t="shared" si="1"/>
        <v>0.85205552962030973</v>
      </c>
      <c r="K25" s="158"/>
      <c r="L25" s="97"/>
      <c r="M25" s="9"/>
    </row>
    <row r="26" spans="2:13">
      <c r="B26" s="360"/>
      <c r="C26" s="361"/>
      <c r="D26" s="361" t="s">
        <v>59</v>
      </c>
      <c r="E26" s="364" t="s">
        <v>288</v>
      </c>
      <c r="F26" s="362" t="s">
        <v>36</v>
      </c>
      <c r="G26" s="669">
        <v>300</v>
      </c>
      <c r="H26" s="669">
        <f t="shared" si="2"/>
        <v>267.85714285714283</v>
      </c>
      <c r="I26" s="669">
        <f t="shared" si="0"/>
        <v>4.3827611395178963</v>
      </c>
      <c r="J26" s="669">
        <f t="shared" si="1"/>
        <v>3.6516665555156131</v>
      </c>
      <c r="K26" s="158"/>
      <c r="L26" s="97"/>
      <c r="M26" s="9"/>
    </row>
    <row r="27" spans="2:13">
      <c r="B27" s="360"/>
      <c r="C27" s="361"/>
      <c r="D27" s="361" t="s">
        <v>60</v>
      </c>
      <c r="E27" s="364" t="s">
        <v>288</v>
      </c>
      <c r="F27" s="362" t="s">
        <v>36</v>
      </c>
      <c r="G27" s="669">
        <v>25</v>
      </c>
      <c r="H27" s="669">
        <f t="shared" si="2"/>
        <v>22.321428571428569</v>
      </c>
      <c r="I27" s="669">
        <f t="shared" si="0"/>
        <v>0.36523009495982467</v>
      </c>
      <c r="J27" s="669">
        <f t="shared" si="1"/>
        <v>0.30430554629296774</v>
      </c>
      <c r="K27" s="158"/>
      <c r="L27" s="97"/>
      <c r="M27" s="9"/>
    </row>
    <row r="28" spans="2:13">
      <c r="B28" s="360"/>
      <c r="C28" s="361"/>
      <c r="D28" s="361" t="s">
        <v>63</v>
      </c>
      <c r="E28" s="364" t="s">
        <v>288</v>
      </c>
      <c r="F28" s="362" t="s">
        <v>36</v>
      </c>
      <c r="G28" s="669">
        <v>30</v>
      </c>
      <c r="H28" s="669">
        <f t="shared" si="2"/>
        <v>26.785714285714285</v>
      </c>
      <c r="I28" s="669">
        <f t="shared" si="0"/>
        <v>0.43827611395178961</v>
      </c>
      <c r="J28" s="669">
        <f t="shared" si="1"/>
        <v>0.3651666555515613</v>
      </c>
    </row>
    <row r="29" spans="2:13">
      <c r="B29" s="360"/>
      <c r="C29" s="361"/>
      <c r="D29" s="361" t="s">
        <v>649</v>
      </c>
      <c r="E29" s="364" t="s">
        <v>288</v>
      </c>
      <c r="F29" s="362" t="s">
        <v>36</v>
      </c>
      <c r="G29" s="669">
        <v>15</v>
      </c>
      <c r="H29" s="669">
        <f t="shared" si="2"/>
        <v>13.392857142857142</v>
      </c>
      <c r="I29" s="669">
        <f t="shared" si="0"/>
        <v>0.21913805697589481</v>
      </c>
      <c r="J29" s="669">
        <f t="shared" si="1"/>
        <v>0.18258332777578065</v>
      </c>
    </row>
    <row r="30" spans="2:13">
      <c r="B30" s="360"/>
      <c r="C30" s="361"/>
      <c r="D30" s="361" t="s">
        <v>64</v>
      </c>
      <c r="E30" s="364" t="s">
        <v>288</v>
      </c>
      <c r="F30" s="362" t="s">
        <v>36</v>
      </c>
      <c r="G30" s="669">
        <v>60</v>
      </c>
      <c r="H30" s="669">
        <f t="shared" si="2"/>
        <v>53.571428571428569</v>
      </c>
      <c r="I30" s="669">
        <f t="shared" si="0"/>
        <v>0.87655222790357923</v>
      </c>
      <c r="J30" s="669">
        <f t="shared" si="1"/>
        <v>0.73033331110312261</v>
      </c>
    </row>
    <row r="31" spans="2:13">
      <c r="B31" s="360"/>
      <c r="C31" s="361"/>
      <c r="D31" s="361" t="s">
        <v>57</v>
      </c>
      <c r="E31" s="364" t="s">
        <v>288</v>
      </c>
      <c r="F31" s="362" t="s">
        <v>36</v>
      </c>
      <c r="G31" s="669">
        <v>150</v>
      </c>
      <c r="H31" s="669">
        <f t="shared" si="2"/>
        <v>133.92857142857142</v>
      </c>
      <c r="I31" s="669">
        <f t="shared" si="0"/>
        <v>2.1913805697589481</v>
      </c>
      <c r="J31" s="669">
        <f t="shared" si="1"/>
        <v>1.8258332777578066</v>
      </c>
    </row>
    <row r="32" spans="2:13">
      <c r="B32" s="360"/>
      <c r="C32" s="361"/>
      <c r="D32" s="361" t="s">
        <v>285</v>
      </c>
      <c r="E32" s="364" t="s">
        <v>288</v>
      </c>
      <c r="F32" s="362" t="s">
        <v>36</v>
      </c>
      <c r="G32" s="669">
        <v>50</v>
      </c>
      <c r="H32" s="669">
        <f t="shared" si="2"/>
        <v>44.642857142857139</v>
      </c>
      <c r="I32" s="669">
        <f t="shared" si="0"/>
        <v>0.73046018991964934</v>
      </c>
      <c r="J32" s="669">
        <f t="shared" si="1"/>
        <v>0.60861109258593549</v>
      </c>
    </row>
    <row r="33" spans="2:12">
      <c r="B33" s="360"/>
      <c r="D33" s="361" t="s">
        <v>60</v>
      </c>
      <c r="E33" s="364" t="s">
        <v>287</v>
      </c>
      <c r="F33" s="362" t="s">
        <v>36</v>
      </c>
      <c r="G33" s="669">
        <v>60</v>
      </c>
      <c r="H33" s="669">
        <f t="shared" si="2"/>
        <v>53.571428571428569</v>
      </c>
      <c r="I33" s="669">
        <f t="shared" si="0"/>
        <v>0.87655222790357923</v>
      </c>
      <c r="J33" s="669">
        <f t="shared" si="1"/>
        <v>0.73033331110312261</v>
      </c>
    </row>
    <row r="34" spans="2:12">
      <c r="B34" s="360"/>
      <c r="C34" s="361"/>
      <c r="D34" s="361" t="s">
        <v>285</v>
      </c>
      <c r="E34" s="364" t="s">
        <v>287</v>
      </c>
      <c r="F34" s="362" t="s">
        <v>36</v>
      </c>
      <c r="G34" s="669">
        <v>80</v>
      </c>
      <c r="H34" s="669">
        <f t="shared" si="2"/>
        <v>71.428571428571416</v>
      </c>
      <c r="I34" s="669">
        <f t="shared" si="0"/>
        <v>1.1687363038714389</v>
      </c>
      <c r="J34" s="669">
        <f t="shared" si="1"/>
        <v>0.97377774813749673</v>
      </c>
    </row>
    <row r="35" spans="2:12">
      <c r="B35" s="360"/>
      <c r="C35" s="361"/>
      <c r="D35" s="361" t="s">
        <v>64</v>
      </c>
      <c r="E35" s="364" t="s">
        <v>287</v>
      </c>
      <c r="F35" s="362" t="s">
        <v>36</v>
      </c>
      <c r="G35" s="669">
        <v>100</v>
      </c>
      <c r="H35" s="669">
        <f t="shared" si="2"/>
        <v>89.285714285714278</v>
      </c>
      <c r="I35" s="669">
        <f t="shared" si="0"/>
        <v>1.4609203798392987</v>
      </c>
      <c r="J35" s="669">
        <f t="shared" si="1"/>
        <v>1.217222185171871</v>
      </c>
    </row>
    <row r="36" spans="2:12">
      <c r="B36" s="360"/>
      <c r="C36" s="361"/>
      <c r="D36" s="361" t="s">
        <v>60</v>
      </c>
      <c r="E36" s="364" t="s">
        <v>961</v>
      </c>
      <c r="F36" s="362" t="s">
        <v>36</v>
      </c>
      <c r="G36" s="669">
        <v>15</v>
      </c>
      <c r="H36" s="669">
        <f t="shared" si="2"/>
        <v>13.392857142857142</v>
      </c>
      <c r="I36" s="669">
        <f t="shared" si="0"/>
        <v>0.21913805697589481</v>
      </c>
      <c r="J36" s="669">
        <f t="shared" si="1"/>
        <v>0.18258332777578065</v>
      </c>
    </row>
    <row r="37" spans="2:12">
      <c r="B37" s="360"/>
      <c r="C37" s="361"/>
      <c r="D37" s="361" t="s">
        <v>63</v>
      </c>
      <c r="E37" s="364" t="s">
        <v>961</v>
      </c>
      <c r="F37" s="362" t="s">
        <v>36</v>
      </c>
      <c r="G37" s="669">
        <v>15</v>
      </c>
      <c r="H37" s="669">
        <f t="shared" si="2"/>
        <v>13.392857142857142</v>
      </c>
      <c r="I37" s="669">
        <f t="shared" si="0"/>
        <v>0.21913805697589481</v>
      </c>
      <c r="J37" s="669">
        <f t="shared" si="1"/>
        <v>0.18258332777578065</v>
      </c>
    </row>
    <row r="38" spans="2:12">
      <c r="B38" s="360"/>
      <c r="C38" s="361"/>
      <c r="D38" s="361" t="s">
        <v>649</v>
      </c>
      <c r="E38" s="364" t="s">
        <v>961</v>
      </c>
      <c r="F38" s="362" t="s">
        <v>36</v>
      </c>
      <c r="G38" s="669">
        <v>15</v>
      </c>
      <c r="H38" s="669">
        <f t="shared" si="2"/>
        <v>13.392857142857142</v>
      </c>
      <c r="I38" s="669">
        <f t="shared" si="0"/>
        <v>0.21913805697589481</v>
      </c>
      <c r="J38" s="669">
        <f t="shared" si="1"/>
        <v>0.18258332777578065</v>
      </c>
    </row>
    <row r="39" spans="2:12">
      <c r="B39" s="360"/>
      <c r="C39" s="361"/>
      <c r="D39" s="361" t="s">
        <v>60</v>
      </c>
      <c r="E39" s="364" t="s">
        <v>962</v>
      </c>
      <c r="F39" s="362" t="s">
        <v>36</v>
      </c>
      <c r="G39" s="669">
        <v>35</v>
      </c>
      <c r="H39" s="669">
        <f t="shared" si="2"/>
        <v>31.249999999999996</v>
      </c>
      <c r="I39" s="669">
        <f t="shared" si="0"/>
        <v>0.5113221329437545</v>
      </c>
      <c r="J39" s="669">
        <f t="shared" si="1"/>
        <v>0.42602776481015486</v>
      </c>
    </row>
    <row r="40" spans="2:12">
      <c r="B40" s="360"/>
      <c r="C40" s="361"/>
      <c r="D40" s="361" t="s">
        <v>63</v>
      </c>
      <c r="E40" s="364" t="s">
        <v>962</v>
      </c>
      <c r="F40" s="362" t="s">
        <v>36</v>
      </c>
      <c r="G40" s="669">
        <v>40</v>
      </c>
      <c r="H40" s="669">
        <f t="shared" si="2"/>
        <v>35.714285714285708</v>
      </c>
      <c r="I40" s="669">
        <f t="shared" si="0"/>
        <v>0.58436815193571945</v>
      </c>
      <c r="J40" s="669">
        <f t="shared" si="1"/>
        <v>0.48688887406874837</v>
      </c>
    </row>
    <row r="41" spans="2:12">
      <c r="B41" s="360"/>
      <c r="C41" s="361"/>
      <c r="D41" s="361" t="s">
        <v>649</v>
      </c>
      <c r="E41" s="364" t="s">
        <v>962</v>
      </c>
      <c r="F41" s="362" t="s">
        <v>36</v>
      </c>
      <c r="G41" s="669">
        <v>30</v>
      </c>
      <c r="H41" s="669">
        <f t="shared" si="2"/>
        <v>26.785714285714285</v>
      </c>
      <c r="I41" s="669">
        <f t="shared" si="0"/>
        <v>0.43827611395178961</v>
      </c>
      <c r="J41" s="669">
        <f t="shared" si="1"/>
        <v>0.3651666555515613</v>
      </c>
    </row>
    <row r="42" spans="2:12">
      <c r="B42" s="360"/>
      <c r="C42" s="361"/>
      <c r="D42" s="361" t="s">
        <v>60</v>
      </c>
      <c r="E42" s="364" t="s">
        <v>654</v>
      </c>
      <c r="F42" s="362" t="s">
        <v>36</v>
      </c>
      <c r="G42" s="669">
        <v>80</v>
      </c>
      <c r="H42" s="669">
        <f t="shared" si="2"/>
        <v>71.428571428571416</v>
      </c>
      <c r="I42" s="669">
        <f t="shared" si="0"/>
        <v>1.1687363038714389</v>
      </c>
      <c r="J42" s="669">
        <f t="shared" si="1"/>
        <v>0.97377774813749673</v>
      </c>
    </row>
    <row r="43" spans="2:12">
      <c r="B43" s="360"/>
      <c r="C43" s="361"/>
      <c r="D43" s="361" t="s">
        <v>63</v>
      </c>
      <c r="E43" s="364" t="s">
        <v>654</v>
      </c>
      <c r="F43" s="362" t="s">
        <v>36</v>
      </c>
      <c r="G43" s="669">
        <v>80</v>
      </c>
      <c r="H43" s="669">
        <f t="shared" si="2"/>
        <v>71.428571428571416</v>
      </c>
      <c r="I43" s="669">
        <f t="shared" si="0"/>
        <v>1.1687363038714389</v>
      </c>
      <c r="J43" s="669">
        <f t="shared" si="1"/>
        <v>0.97377774813749673</v>
      </c>
    </row>
    <row r="44" spans="2:12">
      <c r="B44" s="360"/>
      <c r="C44" s="361"/>
      <c r="D44" s="361" t="s">
        <v>649</v>
      </c>
      <c r="E44" s="364" t="s">
        <v>654</v>
      </c>
      <c r="F44" s="362" t="s">
        <v>36</v>
      </c>
      <c r="G44" s="669">
        <v>80</v>
      </c>
      <c r="H44" s="669">
        <f t="shared" si="2"/>
        <v>71.428571428571416</v>
      </c>
      <c r="I44" s="669">
        <f t="shared" si="0"/>
        <v>1.1687363038714389</v>
      </c>
      <c r="J44" s="669">
        <f t="shared" si="1"/>
        <v>0.97377774813749673</v>
      </c>
    </row>
    <row r="45" spans="2:12">
      <c r="B45" s="360"/>
      <c r="C45" s="361"/>
      <c r="D45" s="361" t="s">
        <v>60</v>
      </c>
      <c r="E45" s="364" t="s">
        <v>671</v>
      </c>
      <c r="F45" s="362" t="s">
        <v>36</v>
      </c>
      <c r="G45" s="669">
        <v>900</v>
      </c>
      <c r="H45" s="669">
        <f t="shared" si="2"/>
        <v>803.57142857142856</v>
      </c>
      <c r="I45" s="669">
        <f t="shared" si="0"/>
        <v>13.148283418553689</v>
      </c>
      <c r="J45" s="669">
        <f t="shared" si="1"/>
        <v>10.95499966654684</v>
      </c>
      <c r="L45" s="26"/>
    </row>
    <row r="46" spans="2:12">
      <c r="B46" s="360"/>
      <c r="C46" s="361"/>
      <c r="D46" s="361" t="s">
        <v>63</v>
      </c>
      <c r="E46" s="364" t="s">
        <v>671</v>
      </c>
      <c r="F46" s="362" t="s">
        <v>36</v>
      </c>
      <c r="G46" s="669">
        <v>700</v>
      </c>
      <c r="H46" s="669">
        <f t="shared" si="2"/>
        <v>625</v>
      </c>
      <c r="I46" s="669">
        <f t="shared" si="0"/>
        <v>10.22644265887509</v>
      </c>
      <c r="J46" s="669">
        <f t="shared" si="1"/>
        <v>8.5205552962030975</v>
      </c>
      <c r="L46" s="26"/>
    </row>
    <row r="47" spans="2:12">
      <c r="B47" s="360"/>
      <c r="C47" s="361"/>
      <c r="D47" s="361" t="s">
        <v>649</v>
      </c>
      <c r="E47" s="364" t="s">
        <v>671</v>
      </c>
      <c r="F47" s="362" t="s">
        <v>36</v>
      </c>
      <c r="G47" s="669">
        <v>600</v>
      </c>
      <c r="H47" s="669">
        <f t="shared" si="2"/>
        <v>535.71428571428567</v>
      </c>
      <c r="I47" s="669">
        <f t="shared" si="0"/>
        <v>8.7655222790357925</v>
      </c>
      <c r="J47" s="669">
        <f t="shared" si="1"/>
        <v>7.3033331110312263</v>
      </c>
      <c r="L47" s="26"/>
    </row>
    <row r="48" spans="2:12">
      <c r="B48" s="360"/>
      <c r="C48" s="361" t="s">
        <v>243</v>
      </c>
      <c r="D48" s="361"/>
      <c r="E48" s="665"/>
      <c r="F48" s="362"/>
      <c r="G48" s="669"/>
      <c r="H48" s="669"/>
      <c r="I48" s="669"/>
      <c r="J48" s="669"/>
    </row>
    <row r="49" spans="2:10">
      <c r="B49" s="360"/>
      <c r="D49" s="361" t="s">
        <v>191</v>
      </c>
      <c r="E49" s="665"/>
      <c r="F49" s="362" t="s">
        <v>156</v>
      </c>
      <c r="G49" s="914">
        <v>12000</v>
      </c>
      <c r="H49" s="669">
        <f>G49*$I$4</f>
        <v>14263.16225558959</v>
      </c>
      <c r="I49" s="669">
        <f t="shared" si="0"/>
        <v>175.31044558071585</v>
      </c>
      <c r="J49" s="669">
        <f t="shared" si="1"/>
        <v>194.44810031594881</v>
      </c>
    </row>
    <row r="50" spans="2:10">
      <c r="B50" s="360"/>
      <c r="C50" s="361"/>
      <c r="D50" s="361" t="s">
        <v>799</v>
      </c>
      <c r="E50" s="665"/>
      <c r="F50" s="362" t="s">
        <v>156</v>
      </c>
      <c r="G50" s="914">
        <v>10000</v>
      </c>
      <c r="H50" s="669">
        <f>G50*$I$9</f>
        <v>8928.5714285714275</v>
      </c>
      <c r="I50" s="669">
        <f t="shared" si="0"/>
        <v>146.09203798392986</v>
      </c>
      <c r="J50" s="669">
        <f t="shared" si="1"/>
        <v>121.7222185171871</v>
      </c>
    </row>
    <row r="51" spans="2:10">
      <c r="B51" s="360"/>
      <c r="C51" s="361"/>
      <c r="D51" s="361" t="s">
        <v>195</v>
      </c>
      <c r="E51" s="665"/>
      <c r="F51" s="362" t="s">
        <v>156</v>
      </c>
      <c r="G51" s="914">
        <v>13000</v>
      </c>
      <c r="H51" s="669">
        <f t="shared" ref="H51:H54" si="3">G51*$I$9</f>
        <v>11607.142857142857</v>
      </c>
      <c r="I51" s="669">
        <f t="shared" si="0"/>
        <v>189.91964937910882</v>
      </c>
      <c r="J51" s="669">
        <f t="shared" si="1"/>
        <v>158.23888407234324</v>
      </c>
    </row>
    <row r="52" spans="2:10">
      <c r="B52" s="360"/>
      <c r="C52" s="361"/>
      <c r="D52" s="361" t="s">
        <v>190</v>
      </c>
      <c r="E52" s="665"/>
      <c r="F52" s="362" t="s">
        <v>156</v>
      </c>
      <c r="G52" s="914">
        <v>7500</v>
      </c>
      <c r="H52" s="669">
        <f t="shared" si="3"/>
        <v>6696.4285714285706</v>
      </c>
      <c r="I52" s="669">
        <f t="shared" si="0"/>
        <v>109.56902848794741</v>
      </c>
      <c r="J52" s="669">
        <f t="shared" si="1"/>
        <v>91.291663887890323</v>
      </c>
    </row>
    <row r="53" spans="2:10">
      <c r="B53" s="360"/>
      <c r="C53" s="361"/>
      <c r="D53" s="361" t="s">
        <v>199</v>
      </c>
      <c r="E53" s="364" t="s">
        <v>287</v>
      </c>
      <c r="F53" s="362" t="s">
        <v>156</v>
      </c>
      <c r="G53" s="914">
        <v>60000</v>
      </c>
      <c r="H53" s="669">
        <f t="shared" si="3"/>
        <v>53571.428571428565</v>
      </c>
      <c r="I53" s="669">
        <f t="shared" si="0"/>
        <v>876.55222790357925</v>
      </c>
      <c r="J53" s="669">
        <f t="shared" si="1"/>
        <v>730.33331110312258</v>
      </c>
    </row>
    <row r="54" spans="2:10">
      <c r="B54" s="360"/>
      <c r="C54" s="361"/>
      <c r="D54" s="361" t="s">
        <v>200</v>
      </c>
      <c r="E54" s="364" t="s">
        <v>287</v>
      </c>
      <c r="F54" s="362" t="s">
        <v>156</v>
      </c>
      <c r="G54" s="914">
        <v>50000</v>
      </c>
      <c r="H54" s="669">
        <f t="shared" si="3"/>
        <v>44642.857142857138</v>
      </c>
      <c r="I54" s="669">
        <f t="shared" si="0"/>
        <v>730.46018991964934</v>
      </c>
      <c r="J54" s="669">
        <f t="shared" si="1"/>
        <v>608.61109258593547</v>
      </c>
    </row>
    <row r="55" spans="2:10">
      <c r="B55" s="352"/>
      <c r="C55" s="406" t="s">
        <v>257</v>
      </c>
      <c r="D55" s="70"/>
      <c r="G55" s="96"/>
      <c r="H55" s="96"/>
      <c r="I55" s="669"/>
      <c r="J55" s="669"/>
    </row>
    <row r="56" spans="2:10">
      <c r="B56" s="352"/>
      <c r="D56" s="70" t="s">
        <v>258</v>
      </c>
      <c r="E56" s="364" t="s">
        <v>284</v>
      </c>
      <c r="F56" s="72" t="s">
        <v>36</v>
      </c>
      <c r="G56" s="915">
        <v>250</v>
      </c>
      <c r="H56" s="96">
        <f>G56*I5</f>
        <v>261.89319394417385</v>
      </c>
      <c r="I56" s="669">
        <f t="shared" si="0"/>
        <v>3.6523009495982466</v>
      </c>
      <c r="J56" s="669">
        <f t="shared" si="1"/>
        <v>3.5703607051209207</v>
      </c>
    </row>
    <row r="57" spans="2:10">
      <c r="B57" s="363"/>
      <c r="D57" s="70" t="s">
        <v>259</v>
      </c>
      <c r="E57" s="364" t="s">
        <v>284</v>
      </c>
      <c r="F57" s="72" t="s">
        <v>36</v>
      </c>
      <c r="G57" s="915">
        <v>250</v>
      </c>
      <c r="H57" s="96">
        <f>G57*$I$9</f>
        <v>223.21428571428569</v>
      </c>
      <c r="I57" s="669">
        <f t="shared" si="0"/>
        <v>3.6523009495982466</v>
      </c>
      <c r="J57" s="669">
        <f t="shared" si="1"/>
        <v>3.0430554629296775</v>
      </c>
    </row>
    <row r="58" spans="2:10">
      <c r="B58" s="352"/>
      <c r="C58" s="353"/>
      <c r="D58" s="70" t="s">
        <v>140</v>
      </c>
      <c r="E58" s="364" t="s">
        <v>284</v>
      </c>
      <c r="F58" s="72" t="s">
        <v>36</v>
      </c>
      <c r="G58" s="915">
        <v>220</v>
      </c>
      <c r="H58" s="96">
        <f t="shared" ref="H58:H61" si="4">G58*$I$9</f>
        <v>196.42857142857142</v>
      </c>
      <c r="I58" s="669">
        <f t="shared" si="0"/>
        <v>3.2140248356464571</v>
      </c>
      <c r="J58" s="669">
        <f t="shared" si="1"/>
        <v>2.6778888073781162</v>
      </c>
    </row>
    <row r="59" spans="2:10">
      <c r="B59" s="352"/>
      <c r="C59" s="353"/>
      <c r="D59" s="70" t="s">
        <v>141</v>
      </c>
      <c r="E59" s="364" t="s">
        <v>284</v>
      </c>
      <c r="F59" s="72" t="s">
        <v>36</v>
      </c>
      <c r="G59" s="915">
        <v>240</v>
      </c>
      <c r="H59" s="96">
        <f t="shared" si="4"/>
        <v>214.28571428571428</v>
      </c>
      <c r="I59" s="669">
        <f t="shared" si="0"/>
        <v>3.5062089116143169</v>
      </c>
      <c r="J59" s="669">
        <f t="shared" si="1"/>
        <v>2.9213332444124904</v>
      </c>
    </row>
    <row r="60" spans="2:10">
      <c r="B60" s="352"/>
      <c r="D60" s="406" t="s">
        <v>618</v>
      </c>
      <c r="E60" s="364" t="s">
        <v>284</v>
      </c>
      <c r="F60" s="703" t="s">
        <v>36</v>
      </c>
      <c r="G60" s="96">
        <v>165</v>
      </c>
      <c r="H60" s="96">
        <f t="shared" si="4"/>
        <v>147.32142857142856</v>
      </c>
      <c r="I60" s="669">
        <f t="shared" si="0"/>
        <v>2.4105186267348429</v>
      </c>
      <c r="J60" s="669">
        <f t="shared" si="1"/>
        <v>2.0084166055335873</v>
      </c>
    </row>
    <row r="61" spans="2:10">
      <c r="B61" s="352"/>
      <c r="D61" s="406" t="s">
        <v>597</v>
      </c>
      <c r="E61" s="364" t="s">
        <v>284</v>
      </c>
      <c r="F61" s="703" t="s">
        <v>36</v>
      </c>
      <c r="G61" s="96">
        <v>220</v>
      </c>
      <c r="H61" s="96">
        <f t="shared" si="4"/>
        <v>196.42857142857142</v>
      </c>
      <c r="I61" s="669">
        <f t="shared" si="0"/>
        <v>3.2140248356464571</v>
      </c>
      <c r="J61" s="669">
        <f t="shared" si="1"/>
        <v>2.6778888073781162</v>
      </c>
    </row>
    <row r="62" spans="2:10">
      <c r="B62" s="352"/>
      <c r="C62" s="406" t="s">
        <v>917</v>
      </c>
      <c r="G62" s="96"/>
      <c r="H62" s="96"/>
      <c r="I62" s="669"/>
      <c r="J62" s="669"/>
    </row>
    <row r="63" spans="2:10">
      <c r="B63" s="352"/>
      <c r="D63" s="70" t="s">
        <v>917</v>
      </c>
      <c r="E63" s="364" t="s">
        <v>919</v>
      </c>
      <c r="F63" s="72" t="s">
        <v>36</v>
      </c>
      <c r="G63" s="915">
        <v>12</v>
      </c>
      <c r="H63" s="96">
        <f>G63*$I$9</f>
        <v>10.714285714285714</v>
      </c>
      <c r="I63" s="669">
        <f t="shared" si="0"/>
        <v>0.17531044558071585</v>
      </c>
      <c r="J63" s="669">
        <f t="shared" si="1"/>
        <v>0.14606666222062453</v>
      </c>
    </row>
    <row r="64" spans="2:10">
      <c r="B64" s="352"/>
      <c r="C64" s="70" t="s">
        <v>918</v>
      </c>
      <c r="G64" s="96"/>
      <c r="H64" s="96"/>
      <c r="I64" s="669"/>
      <c r="J64" s="669"/>
    </row>
    <row r="65" spans="2:10">
      <c r="B65" s="352"/>
      <c r="D65" s="406" t="s">
        <v>115</v>
      </c>
      <c r="F65" s="703" t="s">
        <v>36</v>
      </c>
      <c r="G65" s="96">
        <v>150</v>
      </c>
      <c r="H65" s="96">
        <f>G65*$I$9</f>
        <v>133.92857142857142</v>
      </c>
      <c r="I65" s="669">
        <f t="shared" si="0"/>
        <v>2.1913805697589481</v>
      </c>
      <c r="J65" s="669">
        <f t="shared" si="1"/>
        <v>1.8258332777578066</v>
      </c>
    </row>
    <row r="66" spans="2:10">
      <c r="B66" s="352"/>
      <c r="C66" s="353"/>
      <c r="D66" s="406" t="s">
        <v>278</v>
      </c>
      <c r="F66" s="703" t="s">
        <v>36</v>
      </c>
      <c r="G66" s="96">
        <v>350</v>
      </c>
      <c r="H66" s="96">
        <f>G66*$I$9</f>
        <v>312.5</v>
      </c>
      <c r="I66" s="669">
        <f t="shared" si="0"/>
        <v>5.113221329437545</v>
      </c>
      <c r="J66" s="669">
        <f t="shared" si="1"/>
        <v>4.2602776481015487</v>
      </c>
    </row>
    <row r="67" spans="2:10">
      <c r="B67" s="360" t="s">
        <v>250</v>
      </c>
      <c r="C67" s="353"/>
      <c r="G67" s="96"/>
      <c r="H67" s="96"/>
      <c r="I67" s="669"/>
      <c r="J67" s="669"/>
    </row>
    <row r="68" spans="2:10">
      <c r="B68" s="352"/>
      <c r="C68" s="70" t="s">
        <v>192</v>
      </c>
      <c r="G68" s="96"/>
      <c r="H68" s="96"/>
      <c r="I68" s="669"/>
      <c r="J68" s="669"/>
    </row>
    <row r="69" spans="2:10">
      <c r="B69" s="352"/>
      <c r="D69" s="361" t="s">
        <v>59</v>
      </c>
      <c r="F69" s="362" t="s">
        <v>36</v>
      </c>
      <c r="G69" s="96">
        <v>700</v>
      </c>
      <c r="H69" s="96">
        <f>G69*$I$9</f>
        <v>625</v>
      </c>
      <c r="I69" s="669">
        <f t="shared" si="0"/>
        <v>10.22644265887509</v>
      </c>
      <c r="J69" s="669">
        <f t="shared" si="1"/>
        <v>8.5205552962030975</v>
      </c>
    </row>
    <row r="70" spans="2:10">
      <c r="D70" s="361" t="s">
        <v>199</v>
      </c>
      <c r="E70" s="364" t="s">
        <v>445</v>
      </c>
      <c r="F70" s="703" t="s">
        <v>446</v>
      </c>
      <c r="G70" s="96">
        <v>10</v>
      </c>
      <c r="H70" s="96">
        <f t="shared" ref="H70:H105" si="5">G70*$I$9</f>
        <v>8.928571428571427</v>
      </c>
      <c r="I70" s="669">
        <f t="shared" si="0"/>
        <v>0.14609203798392986</v>
      </c>
      <c r="J70" s="669">
        <f t="shared" si="1"/>
        <v>0.12172221851718709</v>
      </c>
    </row>
    <row r="71" spans="2:10">
      <c r="D71" s="361" t="s">
        <v>200</v>
      </c>
      <c r="E71" s="364" t="s">
        <v>445</v>
      </c>
      <c r="F71" s="703" t="s">
        <v>446</v>
      </c>
      <c r="G71" s="96">
        <v>10</v>
      </c>
      <c r="H71" s="96">
        <f t="shared" si="5"/>
        <v>8.928571428571427</v>
      </c>
      <c r="I71" s="669">
        <f t="shared" si="0"/>
        <v>0.14609203798392986</v>
      </c>
      <c r="J71" s="669">
        <f t="shared" si="1"/>
        <v>0.12172221851718709</v>
      </c>
    </row>
    <row r="72" spans="2:10">
      <c r="B72" s="365"/>
      <c r="D72" s="361" t="s">
        <v>191</v>
      </c>
      <c r="F72" s="703" t="s">
        <v>36</v>
      </c>
      <c r="G72" s="96">
        <v>18</v>
      </c>
      <c r="H72" s="96">
        <f t="shared" si="5"/>
        <v>16.071428571428569</v>
      </c>
      <c r="I72" s="669">
        <f t="shared" si="0"/>
        <v>0.26296566837107377</v>
      </c>
      <c r="J72" s="669">
        <f t="shared" si="1"/>
        <v>0.21909999333093677</v>
      </c>
    </row>
    <row r="73" spans="2:10">
      <c r="D73" s="361" t="s">
        <v>190</v>
      </c>
      <c r="F73" s="703" t="s">
        <v>36</v>
      </c>
      <c r="G73" s="96">
        <v>800</v>
      </c>
      <c r="H73" s="96">
        <f t="shared" si="5"/>
        <v>714.28571428571422</v>
      </c>
      <c r="I73" s="669">
        <f t="shared" si="0"/>
        <v>11.687363038714389</v>
      </c>
      <c r="J73" s="669">
        <f t="shared" si="1"/>
        <v>9.7377774813749678</v>
      </c>
    </row>
    <row r="74" spans="2:10">
      <c r="B74" s="365"/>
      <c r="D74" s="361" t="s">
        <v>799</v>
      </c>
      <c r="F74" s="703" t="s">
        <v>432</v>
      </c>
      <c r="G74" s="96">
        <v>5500</v>
      </c>
      <c r="H74" s="96">
        <f t="shared" si="5"/>
        <v>4910.7142857142853</v>
      </c>
      <c r="I74" s="669">
        <f t="shared" si="0"/>
        <v>80.350620891161427</v>
      </c>
      <c r="J74" s="669">
        <f t="shared" si="1"/>
        <v>66.947220184452902</v>
      </c>
    </row>
    <row r="75" spans="2:10">
      <c r="D75" s="70" t="s">
        <v>195</v>
      </c>
      <c r="F75" s="703" t="s">
        <v>36</v>
      </c>
      <c r="G75" s="96">
        <v>18</v>
      </c>
      <c r="H75" s="96">
        <f t="shared" si="5"/>
        <v>16.071428571428569</v>
      </c>
      <c r="I75" s="669">
        <f t="shared" si="0"/>
        <v>0.26296566837107377</v>
      </c>
      <c r="J75" s="669">
        <f t="shared" si="1"/>
        <v>0.21909999333093677</v>
      </c>
    </row>
    <row r="76" spans="2:10">
      <c r="D76" s="406" t="s">
        <v>442</v>
      </c>
      <c r="F76" s="703" t="s">
        <v>227</v>
      </c>
      <c r="G76" s="96">
        <v>10000</v>
      </c>
      <c r="H76" s="96">
        <f t="shared" si="5"/>
        <v>8928.5714285714275</v>
      </c>
      <c r="I76" s="669">
        <f t="shared" si="0"/>
        <v>146.09203798392986</v>
      </c>
      <c r="J76" s="669">
        <f t="shared" si="1"/>
        <v>121.7222185171871</v>
      </c>
    </row>
    <row r="77" spans="2:10">
      <c r="C77" s="406" t="s">
        <v>251</v>
      </c>
      <c r="G77" s="96"/>
      <c r="H77" s="96"/>
      <c r="I77" s="669"/>
      <c r="J77" s="669"/>
    </row>
    <row r="78" spans="2:10">
      <c r="D78" s="406" t="s">
        <v>922</v>
      </c>
      <c r="E78" s="364" t="s">
        <v>920</v>
      </c>
      <c r="F78" s="703" t="s">
        <v>238</v>
      </c>
      <c r="G78" s="96">
        <v>5</v>
      </c>
      <c r="H78" s="96">
        <f t="shared" si="5"/>
        <v>4.4642857142857135</v>
      </c>
      <c r="I78" s="669">
        <f t="shared" si="0"/>
        <v>7.3046018991964931E-2</v>
      </c>
      <c r="J78" s="669">
        <f t="shared" si="1"/>
        <v>6.0861109258593546E-2</v>
      </c>
    </row>
    <row r="79" spans="2:10">
      <c r="D79" s="406" t="s">
        <v>922</v>
      </c>
      <c r="E79" s="364" t="s">
        <v>921</v>
      </c>
      <c r="F79" s="703" t="s">
        <v>238</v>
      </c>
      <c r="G79" s="96">
        <v>300</v>
      </c>
      <c r="H79" s="96">
        <f t="shared" si="5"/>
        <v>267.85714285714283</v>
      </c>
      <c r="I79" s="669">
        <f t="shared" si="0"/>
        <v>4.3827611395178963</v>
      </c>
      <c r="J79" s="669">
        <f t="shared" si="1"/>
        <v>3.6516665555156131</v>
      </c>
    </row>
    <row r="80" spans="2:10">
      <c r="D80" s="406" t="s">
        <v>94</v>
      </c>
      <c r="E80" s="364" t="s">
        <v>920</v>
      </c>
      <c r="F80" s="703" t="s">
        <v>238</v>
      </c>
      <c r="G80" s="96">
        <v>12</v>
      </c>
      <c r="H80" s="96">
        <f t="shared" si="5"/>
        <v>10.714285714285714</v>
      </c>
      <c r="I80" s="669">
        <f t="shared" si="0"/>
        <v>0.17531044558071585</v>
      </c>
      <c r="J80" s="669">
        <f t="shared" si="1"/>
        <v>0.14606666222062453</v>
      </c>
    </row>
    <row r="81" spans="3:10">
      <c r="D81" s="406" t="s">
        <v>94</v>
      </c>
      <c r="E81" s="364" t="s">
        <v>921</v>
      </c>
      <c r="F81" s="703" t="s">
        <v>238</v>
      </c>
      <c r="G81" s="96">
        <v>250</v>
      </c>
      <c r="H81" s="96">
        <f t="shared" si="5"/>
        <v>223.21428571428569</v>
      </c>
      <c r="I81" s="669">
        <f t="shared" si="0"/>
        <v>3.6523009495982466</v>
      </c>
      <c r="J81" s="669">
        <f t="shared" si="1"/>
        <v>3.0430554629296775</v>
      </c>
    </row>
    <row r="82" spans="3:10">
      <c r="D82" s="406" t="s">
        <v>65</v>
      </c>
      <c r="F82" s="703" t="s">
        <v>238</v>
      </c>
      <c r="G82" s="96">
        <v>5</v>
      </c>
      <c r="H82" s="96">
        <f t="shared" si="5"/>
        <v>4.4642857142857135</v>
      </c>
      <c r="I82" s="669">
        <f t="shared" si="0"/>
        <v>7.3046018991964931E-2</v>
      </c>
      <c r="J82" s="669">
        <f t="shared" si="1"/>
        <v>6.0861109258593546E-2</v>
      </c>
    </row>
    <row r="83" spans="3:10">
      <c r="D83" s="406" t="s">
        <v>58</v>
      </c>
      <c r="E83" s="364" t="s">
        <v>923</v>
      </c>
      <c r="F83" s="703" t="s">
        <v>238</v>
      </c>
      <c r="G83" s="96">
        <v>30</v>
      </c>
      <c r="H83" s="96">
        <f t="shared" si="5"/>
        <v>26.785714285714285</v>
      </c>
      <c r="I83" s="669">
        <f>G83/$H$2</f>
        <v>0.43827611395178961</v>
      </c>
      <c r="J83" s="669">
        <f t="shared" ref="J83:J148" si="6">H83/$H$3</f>
        <v>0.3651666555515613</v>
      </c>
    </row>
    <row r="84" spans="3:10">
      <c r="D84" s="406" t="s">
        <v>594</v>
      </c>
      <c r="F84" s="703" t="s">
        <v>238</v>
      </c>
      <c r="G84" s="96">
        <v>70</v>
      </c>
      <c r="H84" s="96">
        <f t="shared" si="5"/>
        <v>62.499999999999993</v>
      </c>
      <c r="I84" s="669">
        <f t="shared" ref="I84:I148" si="7">G84/$H$2</f>
        <v>1.022644265887509</v>
      </c>
      <c r="J84" s="669">
        <f t="shared" si="6"/>
        <v>0.85205552962030973</v>
      </c>
    </row>
    <row r="85" spans="3:10" s="1011" customFormat="1">
      <c r="D85" s="1011" t="s">
        <v>58</v>
      </c>
      <c r="E85" s="1019" t="s">
        <v>1313</v>
      </c>
      <c r="F85" s="1235" t="s">
        <v>238</v>
      </c>
      <c r="G85" s="96">
        <v>200</v>
      </c>
      <c r="H85" s="96">
        <f t="shared" ref="H85" si="8">G85*$I$9</f>
        <v>178.57142857142856</v>
      </c>
      <c r="I85" s="669">
        <f>G85/$H$2</f>
        <v>2.9218407596785974</v>
      </c>
      <c r="J85" s="669">
        <f t="shared" ref="J85" si="9">H85/$H$3</f>
        <v>2.4344443703437419</v>
      </c>
    </row>
    <row r="86" spans="3:10">
      <c r="D86" s="406" t="s">
        <v>58</v>
      </c>
      <c r="E86" s="364" t="s">
        <v>1307</v>
      </c>
      <c r="F86" s="703" t="s">
        <v>238</v>
      </c>
      <c r="G86" s="96">
        <v>500</v>
      </c>
      <c r="H86" s="96">
        <f t="shared" si="5"/>
        <v>446.42857142857139</v>
      </c>
      <c r="I86" s="669">
        <f>G86/$H$2</f>
        <v>7.3046018991964932</v>
      </c>
      <c r="J86" s="669">
        <f t="shared" si="6"/>
        <v>6.0861109258593551</v>
      </c>
    </row>
    <row r="87" spans="3:10">
      <c r="D87" s="406" t="s">
        <v>60</v>
      </c>
      <c r="E87" s="1019" t="s">
        <v>1307</v>
      </c>
      <c r="F87" s="703" t="s">
        <v>238</v>
      </c>
      <c r="G87" s="96">
        <v>400</v>
      </c>
      <c r="H87" s="96">
        <f t="shared" si="5"/>
        <v>357.14285714285711</v>
      </c>
      <c r="I87" s="669">
        <f t="shared" si="7"/>
        <v>5.8436815193571947</v>
      </c>
      <c r="J87" s="669">
        <f t="shared" si="6"/>
        <v>4.8688887406874839</v>
      </c>
    </row>
    <row r="88" spans="3:10">
      <c r="D88" s="406" t="s">
        <v>63</v>
      </c>
      <c r="E88" s="1019" t="s">
        <v>1307</v>
      </c>
      <c r="F88" s="703" t="s">
        <v>238</v>
      </c>
      <c r="G88" s="96">
        <v>450</v>
      </c>
      <c r="H88" s="96">
        <f t="shared" si="5"/>
        <v>401.78571428571428</v>
      </c>
      <c r="I88" s="669">
        <f t="shared" si="7"/>
        <v>6.5741417092768444</v>
      </c>
      <c r="J88" s="669">
        <f t="shared" si="6"/>
        <v>5.4774998332734199</v>
      </c>
    </row>
    <row r="89" spans="3:10">
      <c r="D89" s="406" t="s">
        <v>64</v>
      </c>
      <c r="E89" s="1019" t="s">
        <v>1307</v>
      </c>
      <c r="F89" s="703" t="s">
        <v>238</v>
      </c>
      <c r="G89" s="96">
        <v>500</v>
      </c>
      <c r="H89" s="96">
        <f t="shared" si="5"/>
        <v>446.42857142857139</v>
      </c>
      <c r="I89" s="669">
        <f t="shared" si="7"/>
        <v>7.3046018991964932</v>
      </c>
      <c r="J89" s="669">
        <f t="shared" si="6"/>
        <v>6.0861109258593551</v>
      </c>
    </row>
    <row r="90" spans="3:10">
      <c r="D90" s="406" t="s">
        <v>64</v>
      </c>
      <c r="E90" s="364" t="s">
        <v>924</v>
      </c>
      <c r="F90" s="703" t="s">
        <v>238</v>
      </c>
      <c r="G90" s="96">
        <v>180</v>
      </c>
      <c r="H90" s="96">
        <f t="shared" si="5"/>
        <v>160.71428571428569</v>
      </c>
      <c r="I90" s="669">
        <f t="shared" si="7"/>
        <v>2.6296566837107376</v>
      </c>
      <c r="J90" s="669">
        <f t="shared" si="6"/>
        <v>2.1909999333093677</v>
      </c>
    </row>
    <row r="91" spans="3:10">
      <c r="D91" s="406" t="s">
        <v>57</v>
      </c>
      <c r="F91" s="703" t="s">
        <v>238</v>
      </c>
      <c r="G91" s="96">
        <v>200</v>
      </c>
      <c r="H91" s="96">
        <f t="shared" si="5"/>
        <v>178.57142857142856</v>
      </c>
      <c r="I91" s="669">
        <f t="shared" si="7"/>
        <v>2.9218407596785974</v>
      </c>
      <c r="J91" s="669">
        <f t="shared" si="6"/>
        <v>2.4344443703437419</v>
      </c>
    </row>
    <row r="92" spans="3:10">
      <c r="D92" s="406" t="s">
        <v>59</v>
      </c>
      <c r="F92" s="703" t="s">
        <v>238</v>
      </c>
      <c r="G92" s="96">
        <v>200</v>
      </c>
      <c r="H92" s="96">
        <f t="shared" si="5"/>
        <v>178.57142857142856</v>
      </c>
      <c r="I92" s="669">
        <f t="shared" si="7"/>
        <v>2.9218407596785974</v>
      </c>
      <c r="J92" s="669">
        <f t="shared" si="6"/>
        <v>2.4344443703437419</v>
      </c>
    </row>
    <row r="93" spans="3:10">
      <c r="C93" s="406" t="s">
        <v>719</v>
      </c>
      <c r="G93" s="96"/>
      <c r="H93" s="96"/>
      <c r="I93" s="669"/>
      <c r="J93" s="669"/>
    </row>
    <row r="94" spans="3:10">
      <c r="D94" s="406" t="s">
        <v>718</v>
      </c>
      <c r="F94" s="703" t="s">
        <v>721</v>
      </c>
      <c r="G94" s="96">
        <v>4000</v>
      </c>
      <c r="H94" s="96">
        <f t="shared" si="5"/>
        <v>3571.4285714285711</v>
      </c>
      <c r="I94" s="669">
        <f t="shared" si="7"/>
        <v>58.436815193571945</v>
      </c>
      <c r="J94" s="669">
        <f t="shared" si="6"/>
        <v>48.688887406874841</v>
      </c>
    </row>
    <row r="95" spans="3:10">
      <c r="C95" s="406" t="s">
        <v>274</v>
      </c>
      <c r="E95" s="371"/>
      <c r="G95" s="96"/>
      <c r="H95" s="96"/>
      <c r="I95" s="669"/>
      <c r="J95" s="669"/>
    </row>
    <row r="96" spans="3:10">
      <c r="C96" s="353"/>
      <c r="D96" s="70" t="s">
        <v>596</v>
      </c>
      <c r="E96" s="364" t="s">
        <v>913</v>
      </c>
      <c r="F96" s="72" t="s">
        <v>275</v>
      </c>
      <c r="G96" s="916">
        <v>110</v>
      </c>
      <c r="H96" s="96">
        <f t="shared" si="5"/>
        <v>98.214285714285708</v>
      </c>
      <c r="I96" s="669">
        <f t="shared" si="7"/>
        <v>1.6070124178232286</v>
      </c>
      <c r="J96" s="669">
        <f t="shared" si="6"/>
        <v>1.3389444036890581</v>
      </c>
    </row>
    <row r="97" spans="3:10">
      <c r="C97" s="353"/>
      <c r="D97" s="70" t="s">
        <v>597</v>
      </c>
      <c r="E97" s="364" t="s">
        <v>913</v>
      </c>
      <c r="F97" s="72" t="s">
        <v>275</v>
      </c>
      <c r="G97" s="916">
        <v>150</v>
      </c>
      <c r="H97" s="96">
        <f t="shared" si="5"/>
        <v>133.92857142857142</v>
      </c>
      <c r="I97" s="669">
        <f t="shared" si="7"/>
        <v>2.1913805697589481</v>
      </c>
      <c r="J97" s="669">
        <f t="shared" si="6"/>
        <v>1.8258332777578066</v>
      </c>
    </row>
    <row r="98" spans="3:10">
      <c r="C98" s="406" t="s">
        <v>292</v>
      </c>
      <c r="G98" s="96"/>
      <c r="H98" s="96"/>
      <c r="I98" s="669"/>
      <c r="J98" s="669"/>
    </row>
    <row r="99" spans="3:10">
      <c r="D99" s="406" t="s">
        <v>252</v>
      </c>
      <c r="F99" s="703" t="s">
        <v>253</v>
      </c>
      <c r="G99" s="96">
        <v>40</v>
      </c>
      <c r="H99" s="96">
        <f t="shared" si="5"/>
        <v>35.714285714285708</v>
      </c>
      <c r="I99" s="669">
        <f t="shared" si="7"/>
        <v>0.58436815193571945</v>
      </c>
      <c r="J99" s="669">
        <f t="shared" si="6"/>
        <v>0.48688887406874837</v>
      </c>
    </row>
    <row r="100" spans="3:10">
      <c r="D100" s="406" t="s">
        <v>217</v>
      </c>
      <c r="F100" s="703" t="s">
        <v>101</v>
      </c>
      <c r="G100" s="96">
        <v>2.2400000000000002</v>
      </c>
      <c r="H100" s="96">
        <f t="shared" si="5"/>
        <v>2</v>
      </c>
      <c r="I100" s="669">
        <f t="shared" si="7"/>
        <v>3.2724616508400292E-2</v>
      </c>
      <c r="J100" s="669">
        <f t="shared" si="6"/>
        <v>2.7265776947849915E-2</v>
      </c>
    </row>
    <row r="101" spans="3:10">
      <c r="D101" s="406" t="s">
        <v>289</v>
      </c>
      <c r="F101" s="703" t="s">
        <v>156</v>
      </c>
      <c r="G101" s="96">
        <v>4000</v>
      </c>
      <c r="H101" s="96">
        <f t="shared" si="5"/>
        <v>3571.4285714285711</v>
      </c>
      <c r="I101" s="669">
        <f t="shared" si="7"/>
        <v>58.436815193571945</v>
      </c>
      <c r="J101" s="669">
        <f t="shared" si="6"/>
        <v>48.688887406874841</v>
      </c>
    </row>
    <row r="102" spans="3:10">
      <c r="D102" s="666" t="s">
        <v>925</v>
      </c>
      <c r="E102" s="364" t="s">
        <v>926</v>
      </c>
      <c r="F102" s="703" t="s">
        <v>228</v>
      </c>
      <c r="G102" s="96">
        <v>138000</v>
      </c>
      <c r="H102" s="96">
        <f t="shared" si="5"/>
        <v>123214.28571428571</v>
      </c>
      <c r="I102" s="669">
        <f t="shared" si="7"/>
        <v>2016.0701241782322</v>
      </c>
      <c r="J102" s="669">
        <f t="shared" si="6"/>
        <v>1679.7666155371821</v>
      </c>
    </row>
    <row r="103" spans="3:10">
      <c r="D103" s="666" t="s">
        <v>925</v>
      </c>
      <c r="E103" s="364" t="s">
        <v>927</v>
      </c>
      <c r="F103" s="703" t="s">
        <v>228</v>
      </c>
      <c r="G103" s="96">
        <v>12000</v>
      </c>
      <c r="H103" s="96">
        <f t="shared" si="5"/>
        <v>10714.285714285714</v>
      </c>
      <c r="I103" s="669">
        <f t="shared" si="7"/>
        <v>175.31044558071585</v>
      </c>
      <c r="J103" s="669">
        <f t="shared" si="6"/>
        <v>146.06666222062452</v>
      </c>
    </row>
    <row r="104" spans="3:10">
      <c r="D104" s="666" t="s">
        <v>925</v>
      </c>
      <c r="E104" s="364" t="s">
        <v>928</v>
      </c>
      <c r="F104" s="703" t="s">
        <v>228</v>
      </c>
      <c r="G104" s="96">
        <v>2000</v>
      </c>
      <c r="H104" s="96">
        <f t="shared" si="5"/>
        <v>1785.7142857142856</v>
      </c>
      <c r="I104" s="669">
        <f t="shared" si="7"/>
        <v>29.218407596785973</v>
      </c>
      <c r="J104" s="669">
        <f t="shared" si="6"/>
        <v>24.34444370343742</v>
      </c>
    </row>
    <row r="105" spans="3:10">
      <c r="D105" s="428" t="s">
        <v>925</v>
      </c>
      <c r="E105" s="364" t="s">
        <v>950</v>
      </c>
      <c r="F105" s="1182" t="s">
        <v>228</v>
      </c>
      <c r="G105" s="96">
        <v>10000</v>
      </c>
      <c r="H105" s="96">
        <f t="shared" si="5"/>
        <v>8928.5714285714275</v>
      </c>
      <c r="I105" s="669">
        <f t="shared" si="7"/>
        <v>146.09203798392986</v>
      </c>
      <c r="J105" s="669">
        <f t="shared" si="6"/>
        <v>121.7222185171871</v>
      </c>
    </row>
    <row r="106" spans="3:10">
      <c r="C106" s="406" t="s">
        <v>100</v>
      </c>
      <c r="D106" s="428"/>
      <c r="G106" s="96"/>
      <c r="H106" s="96"/>
      <c r="I106" s="669"/>
      <c r="J106" s="669"/>
    </row>
    <row r="107" spans="3:10">
      <c r="D107" s="406" t="s">
        <v>197</v>
      </c>
      <c r="F107" s="703" t="s">
        <v>36</v>
      </c>
      <c r="G107" s="96">
        <v>20</v>
      </c>
      <c r="H107" s="96">
        <f>G107*I6</f>
        <v>19.299382143666634</v>
      </c>
      <c r="I107" s="669">
        <f t="shared" si="7"/>
        <v>0.29218407596785972</v>
      </c>
      <c r="J107" s="669">
        <f t="shared" si="6"/>
        <v>0.26310632438026599</v>
      </c>
    </row>
    <row r="108" spans="3:10">
      <c r="D108" s="406" t="s">
        <v>196</v>
      </c>
      <c r="F108" s="703" t="s">
        <v>156</v>
      </c>
      <c r="G108" s="96">
        <v>1000</v>
      </c>
      <c r="H108" s="96">
        <f>G108*$I$9</f>
        <v>892.85714285714278</v>
      </c>
      <c r="I108" s="669">
        <f t="shared" si="7"/>
        <v>14.609203798392986</v>
      </c>
      <c r="J108" s="669">
        <f t="shared" si="6"/>
        <v>12.17222185171871</v>
      </c>
    </row>
    <row r="109" spans="3:10">
      <c r="D109" s="406" t="s">
        <v>831</v>
      </c>
      <c r="F109" s="703" t="s">
        <v>36</v>
      </c>
      <c r="G109" s="96">
        <v>3500</v>
      </c>
      <c r="H109" s="96">
        <f>G109*$I$9</f>
        <v>3125</v>
      </c>
      <c r="I109" s="669">
        <f t="shared" si="7"/>
        <v>51.132213294375454</v>
      </c>
      <c r="J109" s="669">
        <f t="shared" si="6"/>
        <v>42.602776481015489</v>
      </c>
    </row>
    <row r="110" spans="3:10">
      <c r="D110" s="406" t="s">
        <v>929</v>
      </c>
      <c r="E110" s="364" t="s">
        <v>445</v>
      </c>
      <c r="F110" s="703" t="s">
        <v>447</v>
      </c>
      <c r="G110" s="96">
        <v>100</v>
      </c>
      <c r="H110" s="96">
        <f>G110*I6</f>
        <v>96.496910718333169</v>
      </c>
      <c r="I110" s="669">
        <f t="shared" si="7"/>
        <v>1.4609203798392987</v>
      </c>
      <c r="J110" s="669">
        <f t="shared" si="6"/>
        <v>1.31553162190133</v>
      </c>
    </row>
    <row r="111" spans="3:10">
      <c r="C111" s="406" t="s">
        <v>254</v>
      </c>
      <c r="G111" s="96"/>
      <c r="H111" s="96"/>
      <c r="I111" s="669"/>
      <c r="J111" s="669"/>
    </row>
    <row r="112" spans="3:10">
      <c r="D112" s="406" t="s">
        <v>255</v>
      </c>
      <c r="F112" s="703" t="s">
        <v>35</v>
      </c>
      <c r="G112" s="96">
        <v>40</v>
      </c>
      <c r="H112" s="96">
        <f>G112*$I$9</f>
        <v>35.714285714285708</v>
      </c>
      <c r="I112" s="669">
        <f t="shared" si="7"/>
        <v>0.58436815193571945</v>
      </c>
      <c r="J112" s="669">
        <f t="shared" si="6"/>
        <v>0.48688887406874837</v>
      </c>
    </row>
    <row r="113" spans="3:10">
      <c r="D113" s="406" t="s">
        <v>436</v>
      </c>
      <c r="E113" s="406"/>
      <c r="F113" s="703" t="s">
        <v>433</v>
      </c>
      <c r="G113" s="96">
        <v>1000</v>
      </c>
      <c r="H113" s="96">
        <f t="shared" ref="H113:H116" si="10">G113*$I$9</f>
        <v>892.85714285714278</v>
      </c>
      <c r="I113" s="669">
        <f t="shared" si="7"/>
        <v>14.609203798392986</v>
      </c>
      <c r="J113" s="669">
        <f t="shared" si="6"/>
        <v>12.17222185171871</v>
      </c>
    </row>
    <row r="114" spans="3:10">
      <c r="D114" s="5" t="s">
        <v>87</v>
      </c>
      <c r="E114" s="364" t="s">
        <v>293</v>
      </c>
      <c r="F114" s="703" t="s">
        <v>32</v>
      </c>
      <c r="G114" s="96">
        <v>1000</v>
      </c>
      <c r="H114" s="96">
        <f t="shared" si="10"/>
        <v>892.85714285714278</v>
      </c>
      <c r="I114" s="669">
        <f t="shared" si="7"/>
        <v>14.609203798392986</v>
      </c>
      <c r="J114" s="669">
        <f t="shared" si="6"/>
        <v>12.17222185171871</v>
      </c>
    </row>
    <row r="115" spans="3:10">
      <c r="D115" s="406" t="s">
        <v>88</v>
      </c>
      <c r="E115" s="364" t="s">
        <v>293</v>
      </c>
      <c r="F115" s="703" t="s">
        <v>32</v>
      </c>
      <c r="G115" s="96">
        <v>800</v>
      </c>
      <c r="H115" s="96">
        <f t="shared" si="10"/>
        <v>714.28571428571422</v>
      </c>
      <c r="I115" s="669">
        <f t="shared" si="7"/>
        <v>11.687363038714389</v>
      </c>
      <c r="J115" s="669">
        <f t="shared" si="6"/>
        <v>9.7377774813749678</v>
      </c>
    </row>
    <row r="116" spans="3:10">
      <c r="D116" s="406" t="s">
        <v>89</v>
      </c>
      <c r="E116" s="364" t="s">
        <v>293</v>
      </c>
      <c r="F116" s="703" t="s">
        <v>32</v>
      </c>
      <c r="G116" s="96">
        <v>400</v>
      </c>
      <c r="H116" s="96">
        <f t="shared" si="10"/>
        <v>357.14285714285711</v>
      </c>
      <c r="I116" s="669">
        <f t="shared" si="7"/>
        <v>5.8436815193571947</v>
      </c>
      <c r="J116" s="669">
        <f t="shared" si="6"/>
        <v>4.8688887406874839</v>
      </c>
    </row>
    <row r="117" spans="3:10">
      <c r="C117" s="406" t="s">
        <v>429</v>
      </c>
      <c r="G117" s="96"/>
      <c r="H117" s="96"/>
      <c r="I117" s="669"/>
      <c r="J117" s="669"/>
    </row>
    <row r="118" spans="3:10">
      <c r="D118" s="406" t="s">
        <v>173</v>
      </c>
      <c r="F118" s="703" t="s">
        <v>266</v>
      </c>
      <c r="G118" s="917"/>
      <c r="H118" s="96">
        <v>7000</v>
      </c>
      <c r="I118" s="669"/>
      <c r="J118" s="669">
        <f t="shared" si="6"/>
        <v>95.430219317474695</v>
      </c>
    </row>
    <row r="119" spans="3:10">
      <c r="D119" s="406" t="s">
        <v>423</v>
      </c>
      <c r="F119" s="703" t="s">
        <v>256</v>
      </c>
      <c r="G119" s="96">
        <v>500</v>
      </c>
      <c r="H119" s="96">
        <f>G119*I7</f>
        <v>463.5</v>
      </c>
      <c r="I119" s="669">
        <f t="shared" si="7"/>
        <v>7.3046018991964932</v>
      </c>
      <c r="J119" s="669">
        <f t="shared" si="6"/>
        <v>6.3188438076642175</v>
      </c>
    </row>
    <row r="120" spans="3:10">
      <c r="D120" s="406" t="s">
        <v>268</v>
      </c>
      <c r="F120" s="703" t="s">
        <v>269</v>
      </c>
      <c r="G120" s="917">
        <v>20000</v>
      </c>
      <c r="H120" s="96">
        <f>G120*I8</f>
        <v>14000</v>
      </c>
      <c r="I120" s="669">
        <f t="shared" si="7"/>
        <v>292.18407596785971</v>
      </c>
      <c r="J120" s="669">
        <f t="shared" si="6"/>
        <v>190.86043863494939</v>
      </c>
    </row>
    <row r="121" spans="3:10">
      <c r="D121" s="406" t="s">
        <v>366</v>
      </c>
      <c r="F121" s="703" t="s">
        <v>275</v>
      </c>
      <c r="G121" s="96">
        <v>1000</v>
      </c>
      <c r="H121" s="96">
        <f t="shared" ref="H121:H131" si="11">G121*$I$9</f>
        <v>892.85714285714278</v>
      </c>
      <c r="I121" s="669">
        <f t="shared" si="7"/>
        <v>14.609203798392986</v>
      </c>
      <c r="J121" s="669">
        <f t="shared" si="6"/>
        <v>12.17222185171871</v>
      </c>
    </row>
    <row r="122" spans="3:10">
      <c r="D122" s="406" t="s">
        <v>410</v>
      </c>
      <c r="F122" s="703" t="s">
        <v>716</v>
      </c>
      <c r="G122" s="96">
        <v>1800</v>
      </c>
      <c r="H122" s="96">
        <f t="shared" si="11"/>
        <v>1607.1428571428571</v>
      </c>
      <c r="I122" s="669">
        <f t="shared" si="7"/>
        <v>26.296566837107378</v>
      </c>
      <c r="J122" s="669">
        <f t="shared" si="6"/>
        <v>21.90999933309368</v>
      </c>
    </row>
    <row r="123" spans="3:10">
      <c r="D123" s="406" t="s">
        <v>443</v>
      </c>
      <c r="F123" s="703" t="s">
        <v>444</v>
      </c>
      <c r="G123" s="96">
        <v>7000</v>
      </c>
      <c r="H123" s="96">
        <f t="shared" si="11"/>
        <v>6250</v>
      </c>
      <c r="I123" s="669">
        <f t="shared" si="7"/>
        <v>102.26442658875091</v>
      </c>
      <c r="J123" s="669">
        <f t="shared" si="6"/>
        <v>85.205552962030978</v>
      </c>
    </row>
    <row r="124" spans="3:10">
      <c r="D124" s="406" t="s">
        <v>452</v>
      </c>
      <c r="F124" s="703" t="s">
        <v>36</v>
      </c>
      <c r="G124" s="96">
        <v>4</v>
      </c>
      <c r="H124" s="96">
        <f t="shared" si="11"/>
        <v>3.5714285714285712</v>
      </c>
      <c r="I124" s="669">
        <f t="shared" si="7"/>
        <v>5.8436815193571946E-2</v>
      </c>
      <c r="J124" s="669">
        <f t="shared" si="6"/>
        <v>4.868888740687484E-2</v>
      </c>
    </row>
    <row r="125" spans="3:10">
      <c r="D125" s="406" t="s">
        <v>453</v>
      </c>
      <c r="F125" s="703" t="s">
        <v>36</v>
      </c>
      <c r="G125" s="96">
        <v>3</v>
      </c>
      <c r="H125" s="96">
        <f t="shared" si="11"/>
        <v>2.6785714285714284</v>
      </c>
      <c r="I125" s="669">
        <f t="shared" si="7"/>
        <v>4.3827611395178961E-2</v>
      </c>
      <c r="J125" s="669">
        <f t="shared" si="6"/>
        <v>3.6516665555156133E-2</v>
      </c>
    </row>
    <row r="126" spans="3:10">
      <c r="D126" s="406" t="s">
        <v>454</v>
      </c>
      <c r="F126" s="703" t="s">
        <v>36</v>
      </c>
      <c r="G126" s="96">
        <v>7</v>
      </c>
      <c r="H126" s="96">
        <f t="shared" si="11"/>
        <v>6.25</v>
      </c>
      <c r="I126" s="669">
        <f t="shared" si="7"/>
        <v>0.10226442658875091</v>
      </c>
      <c r="J126" s="669">
        <f t="shared" si="6"/>
        <v>8.5205552962030986E-2</v>
      </c>
    </row>
    <row r="127" spans="3:10">
      <c r="D127" s="406" t="s">
        <v>455</v>
      </c>
      <c r="F127" s="703" t="s">
        <v>36</v>
      </c>
      <c r="G127" s="96">
        <v>5</v>
      </c>
      <c r="H127" s="96">
        <f t="shared" si="11"/>
        <v>4.4642857142857135</v>
      </c>
      <c r="I127" s="669">
        <f t="shared" si="7"/>
        <v>7.3046018991964931E-2</v>
      </c>
      <c r="J127" s="669">
        <f t="shared" si="6"/>
        <v>6.0861109258593546E-2</v>
      </c>
    </row>
    <row r="128" spans="3:10">
      <c r="D128" s="406" t="s">
        <v>456</v>
      </c>
      <c r="F128" s="703" t="s">
        <v>36</v>
      </c>
      <c r="G128" s="96">
        <v>5</v>
      </c>
      <c r="H128" s="96">
        <f t="shared" si="11"/>
        <v>4.4642857142857135</v>
      </c>
      <c r="I128" s="669">
        <f t="shared" si="7"/>
        <v>7.3046018991964931E-2</v>
      </c>
      <c r="J128" s="669">
        <f t="shared" si="6"/>
        <v>6.0861109258593546E-2</v>
      </c>
    </row>
    <row r="129" spans="2:12">
      <c r="D129" s="406" t="s">
        <v>457</v>
      </c>
      <c r="F129" s="703" t="s">
        <v>36</v>
      </c>
      <c r="G129" s="96">
        <v>7</v>
      </c>
      <c r="H129" s="96">
        <f t="shared" si="11"/>
        <v>6.25</v>
      </c>
      <c r="I129" s="669">
        <f t="shared" si="7"/>
        <v>0.10226442658875091</v>
      </c>
      <c r="J129" s="669">
        <f t="shared" si="6"/>
        <v>8.5205552962030986E-2</v>
      </c>
    </row>
    <row r="130" spans="2:12">
      <c r="D130" s="406" t="s">
        <v>930</v>
      </c>
      <c r="E130" s="364" t="s">
        <v>931</v>
      </c>
      <c r="F130" s="703" t="s">
        <v>645</v>
      </c>
      <c r="G130" s="96">
        <v>12</v>
      </c>
      <c r="H130" s="96">
        <f t="shared" si="11"/>
        <v>10.714285714285714</v>
      </c>
      <c r="I130" s="669">
        <f t="shared" si="7"/>
        <v>0.17531044558071585</v>
      </c>
      <c r="J130" s="669">
        <f t="shared" si="6"/>
        <v>0.14606666222062453</v>
      </c>
    </row>
    <row r="131" spans="2:12">
      <c r="D131" s="406" t="s">
        <v>930</v>
      </c>
      <c r="E131" s="364" t="s">
        <v>932</v>
      </c>
      <c r="F131" s="703" t="s">
        <v>645</v>
      </c>
      <c r="G131" s="96">
        <v>3</v>
      </c>
      <c r="H131" s="96">
        <f t="shared" si="11"/>
        <v>2.6785714285714284</v>
      </c>
      <c r="I131" s="669">
        <f t="shared" si="7"/>
        <v>4.3827611395178961E-2</v>
      </c>
      <c r="J131" s="669">
        <f t="shared" si="6"/>
        <v>3.6516665555156133E-2</v>
      </c>
    </row>
    <row r="132" spans="2:12">
      <c r="B132" s="403" t="s">
        <v>294</v>
      </c>
      <c r="G132" s="96"/>
      <c r="H132" s="96"/>
      <c r="I132" s="669"/>
      <c r="J132" s="669"/>
    </row>
    <row r="133" spans="2:12">
      <c r="B133" s="403"/>
      <c r="C133" s="406" t="s">
        <v>933</v>
      </c>
      <c r="G133" s="96"/>
      <c r="H133" s="96"/>
      <c r="I133" s="669"/>
      <c r="J133" s="669"/>
    </row>
    <row r="134" spans="2:12">
      <c r="B134" s="403"/>
      <c r="D134" s="406" t="s">
        <v>62</v>
      </c>
      <c r="E134" s="364" t="s">
        <v>934</v>
      </c>
      <c r="F134" s="703" t="s">
        <v>32</v>
      </c>
      <c r="G134" s="96">
        <v>39107</v>
      </c>
      <c r="H134" s="96">
        <f t="shared" ref="H134:H199" si="12">G134*$I$9</f>
        <v>34916.964285714283</v>
      </c>
      <c r="I134" s="669">
        <f t="shared" si="7"/>
        <v>571.32213294375458</v>
      </c>
      <c r="J134" s="669">
        <f t="shared" si="6"/>
        <v>476.01907995516359</v>
      </c>
      <c r="K134" s="9"/>
      <c r="L134" s="9"/>
    </row>
    <row r="135" spans="2:12">
      <c r="B135" s="403"/>
      <c r="D135" s="406" t="s">
        <v>94</v>
      </c>
      <c r="E135" s="364" t="s">
        <v>934</v>
      </c>
      <c r="F135" s="703" t="s">
        <v>32</v>
      </c>
      <c r="G135" s="96">
        <v>67328</v>
      </c>
      <c r="H135" s="96">
        <f t="shared" si="12"/>
        <v>60114.28571428571</v>
      </c>
      <c r="I135" s="669">
        <f t="shared" si="7"/>
        <v>983.608473338203</v>
      </c>
      <c r="J135" s="669">
        <f t="shared" si="6"/>
        <v>819.53135283251731</v>
      </c>
      <c r="L135" s="9"/>
    </row>
    <row r="136" spans="2:12">
      <c r="B136" s="403"/>
      <c r="D136" s="406" t="s">
        <v>65</v>
      </c>
      <c r="E136" s="364" t="s">
        <v>934</v>
      </c>
      <c r="F136" s="703" t="s">
        <v>32</v>
      </c>
      <c r="G136" s="96">
        <v>33319</v>
      </c>
      <c r="H136" s="96">
        <f t="shared" si="12"/>
        <v>29749.107142857141</v>
      </c>
      <c r="I136" s="669">
        <f t="shared" si="7"/>
        <v>486.76406135865591</v>
      </c>
      <c r="J136" s="669">
        <f t="shared" si="6"/>
        <v>405.56625987741575</v>
      </c>
      <c r="L136" s="9"/>
    </row>
    <row r="137" spans="2:12">
      <c r="B137" s="403"/>
      <c r="D137" s="406" t="s">
        <v>58</v>
      </c>
      <c r="E137" s="364" t="s">
        <v>934</v>
      </c>
      <c r="F137" s="703" t="s">
        <v>32</v>
      </c>
      <c r="G137" s="96">
        <v>54462</v>
      </c>
      <c r="H137" s="96">
        <f t="shared" si="12"/>
        <v>48626.78571428571</v>
      </c>
      <c r="I137" s="669">
        <f t="shared" si="7"/>
        <v>795.64645726807885</v>
      </c>
      <c r="J137" s="669">
        <f t="shared" si="6"/>
        <v>662.9235464883044</v>
      </c>
      <c r="L137" s="9"/>
    </row>
    <row r="138" spans="2:12">
      <c r="B138" s="403"/>
      <c r="D138" s="406" t="s">
        <v>59</v>
      </c>
      <c r="E138" s="364" t="s">
        <v>934</v>
      </c>
      <c r="F138" s="703" t="s">
        <v>32</v>
      </c>
      <c r="G138" s="96">
        <v>18959</v>
      </c>
      <c r="H138" s="96">
        <f t="shared" si="12"/>
        <v>16927.678571428569</v>
      </c>
      <c r="I138" s="669">
        <f t="shared" si="7"/>
        <v>276.97589481373262</v>
      </c>
      <c r="J138" s="669">
        <f t="shared" si="6"/>
        <v>230.77315408673502</v>
      </c>
      <c r="L138" s="9"/>
    </row>
    <row r="139" spans="2:12">
      <c r="B139" s="403"/>
      <c r="D139" s="406" t="s">
        <v>594</v>
      </c>
      <c r="E139" s="364" t="s">
        <v>934</v>
      </c>
      <c r="F139" s="703" t="s">
        <v>32</v>
      </c>
      <c r="G139" s="96">
        <v>30709</v>
      </c>
      <c r="H139" s="96">
        <f t="shared" si="12"/>
        <v>27418.749999999996</v>
      </c>
      <c r="I139" s="669">
        <f t="shared" si="7"/>
        <v>448.63403944485026</v>
      </c>
      <c r="J139" s="669">
        <f t="shared" si="6"/>
        <v>373.79676084442985</v>
      </c>
      <c r="L139" s="9"/>
    </row>
    <row r="140" spans="2:12">
      <c r="B140" s="403"/>
      <c r="D140" s="406" t="s">
        <v>264</v>
      </c>
      <c r="F140" s="703" t="s">
        <v>32</v>
      </c>
      <c r="G140" s="96">
        <v>56000</v>
      </c>
      <c r="H140" s="96">
        <f t="shared" si="12"/>
        <v>50000</v>
      </c>
      <c r="I140" s="669">
        <f t="shared" si="7"/>
        <v>818.11541271000726</v>
      </c>
      <c r="J140" s="669">
        <f t="shared" si="6"/>
        <v>681.64442369624783</v>
      </c>
      <c r="L140" s="9"/>
    </row>
    <row r="141" spans="2:12">
      <c r="B141" s="403"/>
      <c r="D141" s="406" t="s">
        <v>131</v>
      </c>
      <c r="F141" s="703" t="s">
        <v>210</v>
      </c>
      <c r="G141" s="96">
        <v>200</v>
      </c>
      <c r="H141" s="96">
        <f t="shared" si="12"/>
        <v>178.57142857142856</v>
      </c>
      <c r="I141" s="669">
        <f t="shared" si="7"/>
        <v>2.9218407596785974</v>
      </c>
      <c r="J141" s="669">
        <f t="shared" si="6"/>
        <v>2.4344443703437419</v>
      </c>
      <c r="L141" s="9"/>
    </row>
    <row r="142" spans="2:12">
      <c r="C142" s="406" t="s">
        <v>1032</v>
      </c>
      <c r="G142" s="96"/>
      <c r="H142" s="96"/>
      <c r="I142" s="669"/>
      <c r="J142" s="669"/>
    </row>
    <row r="143" spans="2:12">
      <c r="D143" s="406" t="s">
        <v>261</v>
      </c>
      <c r="F143" s="703" t="s">
        <v>210</v>
      </c>
      <c r="G143" s="96">
        <v>2800000</v>
      </c>
      <c r="H143" s="96">
        <f t="shared" si="12"/>
        <v>2500000</v>
      </c>
      <c r="I143" s="669">
        <f t="shared" si="7"/>
        <v>40905.770635500361</v>
      </c>
      <c r="J143" s="669">
        <f t="shared" si="6"/>
        <v>34082.221184812392</v>
      </c>
    </row>
    <row r="144" spans="2:12">
      <c r="D144" s="406" t="s">
        <v>935</v>
      </c>
      <c r="F144" s="703" t="s">
        <v>494</v>
      </c>
      <c r="G144" s="96">
        <v>270000</v>
      </c>
      <c r="H144" s="96">
        <f t="shared" si="12"/>
        <v>241071.42857142855</v>
      </c>
      <c r="I144" s="669">
        <f t="shared" si="7"/>
        <v>3944.4850255661063</v>
      </c>
      <c r="J144" s="669">
        <f t="shared" si="6"/>
        <v>3286.499899964052</v>
      </c>
    </row>
    <row r="145" spans="3:11">
      <c r="D145" s="406" t="s">
        <v>936</v>
      </c>
      <c r="F145" s="703" t="s">
        <v>495</v>
      </c>
      <c r="G145" s="96">
        <v>68000</v>
      </c>
      <c r="H145" s="96">
        <f t="shared" si="12"/>
        <v>60714.28571428571</v>
      </c>
      <c r="I145" s="669">
        <f t="shared" si="7"/>
        <v>993.42585829072311</v>
      </c>
      <c r="J145" s="669">
        <f t="shared" si="6"/>
        <v>827.71108591687232</v>
      </c>
    </row>
    <row r="146" spans="3:11">
      <c r="D146" s="405" t="s">
        <v>736</v>
      </c>
      <c r="E146" s="364" t="s">
        <v>1244</v>
      </c>
      <c r="F146" s="703" t="s">
        <v>740</v>
      </c>
      <c r="G146" s="96">
        <v>62000</v>
      </c>
      <c r="H146" s="96">
        <f t="shared" si="12"/>
        <v>55357.142857142855</v>
      </c>
      <c r="I146" s="669">
        <f t="shared" si="7"/>
        <v>905.77063550036519</v>
      </c>
      <c r="J146" s="669">
        <f t="shared" si="6"/>
        <v>754.67775480656007</v>
      </c>
    </row>
    <row r="147" spans="3:11" s="1011" customFormat="1">
      <c r="D147" s="1010" t="s">
        <v>1240</v>
      </c>
      <c r="E147" s="1019" t="s">
        <v>1245</v>
      </c>
      <c r="F147" s="1020" t="s">
        <v>1242</v>
      </c>
      <c r="G147" s="96">
        <v>29000</v>
      </c>
      <c r="H147" s="96">
        <f t="shared" ref="H147" si="13">G147*$I$9</f>
        <v>25892.857142857141</v>
      </c>
      <c r="I147" s="669">
        <f t="shared" ref="I147" si="14">G147/$H$2</f>
        <v>423.6669101533966</v>
      </c>
      <c r="J147" s="669">
        <f t="shared" ref="J147" si="15">H147/$H$3</f>
        <v>352.9944336998426</v>
      </c>
      <c r="K147" s="1010"/>
    </row>
    <row r="148" spans="3:11">
      <c r="D148" s="405" t="s">
        <v>737</v>
      </c>
      <c r="E148" s="364" t="s">
        <v>1243</v>
      </c>
      <c r="F148" s="703" t="s">
        <v>741</v>
      </c>
      <c r="G148" s="96">
        <v>74000</v>
      </c>
      <c r="H148" s="96">
        <f t="shared" si="12"/>
        <v>66071.428571428565</v>
      </c>
      <c r="I148" s="669">
        <f t="shared" si="7"/>
        <v>1081.081081081081</v>
      </c>
      <c r="J148" s="669">
        <f t="shared" si="6"/>
        <v>900.74441702718457</v>
      </c>
    </row>
    <row r="149" spans="3:11">
      <c r="D149" s="406" t="s">
        <v>937</v>
      </c>
      <c r="F149" s="703" t="s">
        <v>227</v>
      </c>
      <c r="G149" s="96">
        <v>680000</v>
      </c>
      <c r="H149" s="96">
        <f t="shared" si="12"/>
        <v>607142.85714285704</v>
      </c>
      <c r="I149" s="669">
        <f t="shared" ref="I149:I203" si="16">G149/$H$2</f>
        <v>9934.2585829072304</v>
      </c>
      <c r="J149" s="669">
        <f t="shared" ref="J149:J202" si="17">H149/$H$3</f>
        <v>8277.1108591687225</v>
      </c>
    </row>
    <row r="150" spans="3:11">
      <c r="D150" s="405" t="s">
        <v>750</v>
      </c>
      <c r="E150" s="364" t="s">
        <v>938</v>
      </c>
      <c r="F150" s="703" t="s">
        <v>32</v>
      </c>
      <c r="G150" s="96">
        <v>88000</v>
      </c>
      <c r="H150" s="96">
        <f t="shared" si="12"/>
        <v>78571.428571428565</v>
      </c>
      <c r="I150" s="669">
        <f t="shared" si="16"/>
        <v>1285.6099342585828</v>
      </c>
      <c r="J150" s="669">
        <f t="shared" si="17"/>
        <v>1071.1555229512464</v>
      </c>
    </row>
    <row r="151" spans="3:11">
      <c r="D151" s="406" t="s">
        <v>1223</v>
      </c>
      <c r="F151" s="1004" t="s">
        <v>432</v>
      </c>
      <c r="G151" s="96">
        <v>1350000</v>
      </c>
      <c r="H151" s="96">
        <f t="shared" si="12"/>
        <v>1205357.1428571427</v>
      </c>
      <c r="I151" s="669">
        <f t="shared" si="16"/>
        <v>19722.425127830531</v>
      </c>
      <c r="J151" s="669">
        <f t="shared" si="17"/>
        <v>16432.49949982026</v>
      </c>
    </row>
    <row r="152" spans="3:11">
      <c r="D152" s="428" t="s">
        <v>952</v>
      </c>
      <c r="E152" s="364" t="s">
        <v>953</v>
      </c>
      <c r="F152" s="706" t="s">
        <v>432</v>
      </c>
      <c r="G152" s="96">
        <v>1350000</v>
      </c>
      <c r="H152" s="96">
        <f t="shared" si="12"/>
        <v>1205357.1428571427</v>
      </c>
      <c r="I152" s="669">
        <f t="shared" si="16"/>
        <v>19722.425127830531</v>
      </c>
      <c r="J152" s="669">
        <f t="shared" si="17"/>
        <v>16432.49949982026</v>
      </c>
      <c r="K152" s="428"/>
    </row>
    <row r="153" spans="3:11">
      <c r="C153" s="406" t="s">
        <v>650</v>
      </c>
      <c r="G153" s="96"/>
      <c r="H153" s="96"/>
      <c r="I153" s="669"/>
      <c r="J153" s="669"/>
    </row>
    <row r="154" spans="3:11">
      <c r="D154" s="406" t="s">
        <v>939</v>
      </c>
      <c r="F154" s="703" t="s">
        <v>210</v>
      </c>
      <c r="G154" s="96">
        <v>1500000</v>
      </c>
      <c r="H154" s="96">
        <f t="shared" si="12"/>
        <v>1339285.7142857141</v>
      </c>
      <c r="I154" s="669">
        <f t="shared" si="16"/>
        <v>21913.80569758948</v>
      </c>
      <c r="J154" s="669">
        <f t="shared" si="17"/>
        <v>18258.332777578064</v>
      </c>
    </row>
    <row r="155" spans="3:11">
      <c r="D155" s="406" t="s">
        <v>270</v>
      </c>
      <c r="F155" s="703" t="s">
        <v>210</v>
      </c>
      <c r="G155" s="96">
        <v>1000000</v>
      </c>
      <c r="H155" s="96">
        <f t="shared" si="12"/>
        <v>892857.14285714284</v>
      </c>
      <c r="I155" s="669">
        <f t="shared" si="16"/>
        <v>14609.203798392988</v>
      </c>
      <c r="J155" s="669">
        <f t="shared" si="17"/>
        <v>12172.221851718712</v>
      </c>
    </row>
    <row r="156" spans="3:11">
      <c r="D156" s="406" t="s">
        <v>205</v>
      </c>
      <c r="F156" s="703" t="s">
        <v>210</v>
      </c>
      <c r="G156" s="96">
        <v>1035000</v>
      </c>
      <c r="H156" s="96">
        <f t="shared" si="12"/>
        <v>924107.14285714284</v>
      </c>
      <c r="I156" s="669">
        <f t="shared" si="16"/>
        <v>15120.525931336742</v>
      </c>
      <c r="J156" s="669">
        <f t="shared" si="17"/>
        <v>12598.249616528867</v>
      </c>
    </row>
    <row r="157" spans="3:11">
      <c r="C157" s="406" t="s">
        <v>431</v>
      </c>
      <c r="G157" s="96"/>
      <c r="H157" s="96"/>
      <c r="I157" s="669"/>
      <c r="J157" s="669"/>
    </row>
    <row r="158" spans="3:11">
      <c r="D158" s="5" t="s">
        <v>431</v>
      </c>
      <c r="E158" s="364" t="s">
        <v>262</v>
      </c>
      <c r="F158" s="703" t="s">
        <v>32</v>
      </c>
      <c r="G158" s="96">
        <v>120000</v>
      </c>
      <c r="H158" s="96">
        <f t="shared" si="12"/>
        <v>107142.85714285713</v>
      </c>
      <c r="I158" s="669">
        <f t="shared" si="16"/>
        <v>1753.1044558071585</v>
      </c>
      <c r="J158" s="669">
        <f t="shared" si="17"/>
        <v>1460.6666222062452</v>
      </c>
    </row>
    <row r="159" spans="3:11">
      <c r="D159" s="5" t="s">
        <v>431</v>
      </c>
      <c r="E159" s="364" t="s">
        <v>263</v>
      </c>
      <c r="F159" s="703" t="s">
        <v>32</v>
      </c>
      <c r="G159" s="96">
        <v>150000</v>
      </c>
      <c r="H159" s="96">
        <f t="shared" si="12"/>
        <v>133928.57142857142</v>
      </c>
      <c r="I159" s="669">
        <f t="shared" si="16"/>
        <v>2191.3805697589482</v>
      </c>
      <c r="J159" s="669">
        <f t="shared" si="17"/>
        <v>1825.8332777578066</v>
      </c>
    </row>
    <row r="160" spans="3:11">
      <c r="D160" s="5" t="s">
        <v>431</v>
      </c>
      <c r="F160" s="703" t="s">
        <v>272</v>
      </c>
      <c r="G160" s="96">
        <v>10000</v>
      </c>
      <c r="H160" s="96">
        <f t="shared" si="12"/>
        <v>8928.5714285714275</v>
      </c>
      <c r="I160" s="669">
        <f t="shared" si="16"/>
        <v>146.09203798392986</v>
      </c>
      <c r="J160" s="669">
        <f t="shared" si="17"/>
        <v>121.7222185171871</v>
      </c>
    </row>
    <row r="161" spans="3:10">
      <c r="D161" s="5" t="s">
        <v>431</v>
      </c>
      <c r="F161" s="703" t="s">
        <v>290</v>
      </c>
      <c r="G161" s="96">
        <v>20000</v>
      </c>
      <c r="H161" s="96">
        <f t="shared" si="12"/>
        <v>17857.142857142855</v>
      </c>
      <c r="I161" s="669">
        <f t="shared" si="16"/>
        <v>292.18407596785971</v>
      </c>
      <c r="J161" s="669">
        <f t="shared" si="17"/>
        <v>243.4444370343742</v>
      </c>
    </row>
    <row r="162" spans="3:10">
      <c r="D162" s="5" t="s">
        <v>431</v>
      </c>
      <c r="F162" s="703" t="s">
        <v>291</v>
      </c>
      <c r="G162" s="96">
        <v>40000</v>
      </c>
      <c r="H162" s="96">
        <f t="shared" si="12"/>
        <v>35714.28571428571</v>
      </c>
      <c r="I162" s="669">
        <f t="shared" si="16"/>
        <v>584.36815193571942</v>
      </c>
      <c r="J162" s="669">
        <f t="shared" si="17"/>
        <v>486.88887406874841</v>
      </c>
    </row>
    <row r="163" spans="3:10">
      <c r="D163" s="406" t="s">
        <v>940</v>
      </c>
      <c r="F163" s="703" t="s">
        <v>267</v>
      </c>
      <c r="G163" s="96">
        <v>20000</v>
      </c>
      <c r="H163" s="96">
        <f t="shared" si="12"/>
        <v>17857.142857142855</v>
      </c>
      <c r="I163" s="669">
        <f t="shared" si="16"/>
        <v>292.18407596785971</v>
      </c>
      <c r="J163" s="669">
        <f t="shared" si="17"/>
        <v>243.4444370343742</v>
      </c>
    </row>
    <row r="164" spans="3:10">
      <c r="D164" s="406" t="s">
        <v>940</v>
      </c>
      <c r="F164" s="703" t="s">
        <v>424</v>
      </c>
      <c r="G164" s="96">
        <v>15000</v>
      </c>
      <c r="H164" s="96">
        <f t="shared" si="12"/>
        <v>13392.857142857141</v>
      </c>
      <c r="I164" s="669">
        <f t="shared" si="16"/>
        <v>219.13805697589481</v>
      </c>
      <c r="J164" s="669">
        <f t="shared" si="17"/>
        <v>182.58332777578065</v>
      </c>
    </row>
    <row r="165" spans="3:10">
      <c r="C165" s="406" t="s">
        <v>430</v>
      </c>
      <c r="G165" s="96"/>
      <c r="H165" s="96"/>
      <c r="I165" s="669"/>
      <c r="J165" s="669"/>
    </row>
    <row r="166" spans="3:10">
      <c r="D166" s="406" t="s">
        <v>296</v>
      </c>
      <c r="F166" s="703" t="s">
        <v>163</v>
      </c>
      <c r="G166" s="96">
        <v>2000</v>
      </c>
      <c r="H166" s="96">
        <f t="shared" si="12"/>
        <v>1785.7142857142856</v>
      </c>
      <c r="I166" s="669">
        <f t="shared" si="16"/>
        <v>29.218407596785973</v>
      </c>
      <c r="J166" s="669">
        <f t="shared" si="17"/>
        <v>24.34444370343742</v>
      </c>
    </row>
    <row r="167" spans="3:10">
      <c r="D167" s="406" t="s">
        <v>428</v>
      </c>
      <c r="F167" s="703" t="s">
        <v>321</v>
      </c>
      <c r="G167" s="96">
        <v>172500</v>
      </c>
      <c r="H167" s="96">
        <f t="shared" si="12"/>
        <v>154017.85714285713</v>
      </c>
      <c r="I167" s="669">
        <f t="shared" si="16"/>
        <v>2520.0876552227901</v>
      </c>
      <c r="J167" s="669">
        <f t="shared" si="17"/>
        <v>2099.7082694214778</v>
      </c>
    </row>
    <row r="168" spans="3:10">
      <c r="D168" s="406" t="s">
        <v>427</v>
      </c>
      <c r="F168" s="703" t="s">
        <v>321</v>
      </c>
      <c r="G168" s="96">
        <v>103500</v>
      </c>
      <c r="H168" s="96">
        <f t="shared" si="12"/>
        <v>92410.714285714275</v>
      </c>
      <c r="I168" s="669">
        <f t="shared" si="16"/>
        <v>1512.0525931336742</v>
      </c>
      <c r="J168" s="669">
        <f t="shared" si="17"/>
        <v>1259.8249616528865</v>
      </c>
    </row>
    <row r="169" spans="3:10">
      <c r="C169" s="406" t="s">
        <v>438</v>
      </c>
      <c r="G169" s="96"/>
      <c r="H169" s="96"/>
      <c r="I169" s="669"/>
      <c r="J169" s="669"/>
    </row>
    <row r="170" spans="3:10">
      <c r="D170" s="406" t="s">
        <v>941</v>
      </c>
      <c r="F170" s="703" t="s">
        <v>320</v>
      </c>
      <c r="G170" s="96">
        <v>3450000</v>
      </c>
      <c r="H170" s="96">
        <f t="shared" si="12"/>
        <v>3080357.1428571427</v>
      </c>
      <c r="I170" s="669">
        <f t="shared" si="16"/>
        <v>50401.753104455805</v>
      </c>
      <c r="J170" s="669">
        <f t="shared" si="17"/>
        <v>41994.165388429552</v>
      </c>
    </row>
    <row r="171" spans="3:10">
      <c r="D171" s="406" t="s">
        <v>942</v>
      </c>
      <c r="E171" s="364" t="s">
        <v>943</v>
      </c>
      <c r="F171" s="703" t="s">
        <v>227</v>
      </c>
      <c r="G171" s="96">
        <v>138000</v>
      </c>
      <c r="H171" s="96">
        <f t="shared" si="12"/>
        <v>123214.28571428571</v>
      </c>
      <c r="I171" s="669">
        <f t="shared" si="16"/>
        <v>2016.0701241782322</v>
      </c>
      <c r="J171" s="669">
        <f t="shared" si="17"/>
        <v>1679.7666155371821</v>
      </c>
    </row>
    <row r="172" spans="3:10">
      <c r="D172" s="406" t="s">
        <v>944</v>
      </c>
      <c r="F172" s="703" t="s">
        <v>227</v>
      </c>
      <c r="G172" s="96">
        <v>69000</v>
      </c>
      <c r="H172" s="96">
        <f t="shared" si="12"/>
        <v>61607.142857142855</v>
      </c>
      <c r="I172" s="669">
        <f t="shared" si="16"/>
        <v>1008.0350620891161</v>
      </c>
      <c r="J172" s="669">
        <f t="shared" si="17"/>
        <v>839.88330776859107</v>
      </c>
    </row>
    <row r="173" spans="3:10">
      <c r="D173" s="406" t="s">
        <v>223</v>
      </c>
      <c r="F173" s="703" t="s">
        <v>227</v>
      </c>
      <c r="G173" s="96">
        <v>69000</v>
      </c>
      <c r="H173" s="96">
        <f t="shared" si="12"/>
        <v>61607.142857142855</v>
      </c>
      <c r="I173" s="669">
        <f t="shared" si="16"/>
        <v>1008.0350620891161</v>
      </c>
      <c r="J173" s="669">
        <f t="shared" si="17"/>
        <v>839.88330776859107</v>
      </c>
    </row>
    <row r="174" spans="3:10">
      <c r="C174" s="406" t="s">
        <v>519</v>
      </c>
      <c r="G174" s="96"/>
      <c r="H174" s="96"/>
      <c r="I174" s="669"/>
      <c r="J174" s="669"/>
    </row>
    <row r="175" spans="3:10">
      <c r="D175" s="406" t="s">
        <v>276</v>
      </c>
      <c r="F175" s="703" t="s">
        <v>210</v>
      </c>
      <c r="G175" s="96">
        <v>5000</v>
      </c>
      <c r="H175" s="96">
        <f t="shared" si="12"/>
        <v>4464.2857142857138</v>
      </c>
      <c r="I175" s="669">
        <f t="shared" si="16"/>
        <v>73.046018991964928</v>
      </c>
      <c r="J175" s="669">
        <f t="shared" si="17"/>
        <v>60.861109258593551</v>
      </c>
    </row>
    <row r="176" spans="3:10">
      <c r="D176" s="406" t="s">
        <v>277</v>
      </c>
      <c r="F176" s="703" t="s">
        <v>174</v>
      </c>
      <c r="G176" s="96">
        <v>10000</v>
      </c>
      <c r="H176" s="96">
        <f t="shared" si="12"/>
        <v>8928.5714285714275</v>
      </c>
      <c r="I176" s="669">
        <f t="shared" si="16"/>
        <v>146.09203798392986</v>
      </c>
      <c r="J176" s="669">
        <f t="shared" si="17"/>
        <v>121.7222185171871</v>
      </c>
    </row>
    <row r="177" spans="3:10">
      <c r="D177" s="406" t="s">
        <v>279</v>
      </c>
      <c r="F177" s="703" t="s">
        <v>210</v>
      </c>
      <c r="G177" s="96">
        <v>13800</v>
      </c>
      <c r="H177" s="96">
        <f t="shared" si="12"/>
        <v>12321.428571428571</v>
      </c>
      <c r="I177" s="669">
        <f t="shared" si="16"/>
        <v>201.60701241782323</v>
      </c>
      <c r="J177" s="669">
        <f t="shared" si="17"/>
        <v>167.9766615537182</v>
      </c>
    </row>
    <row r="178" spans="3:10">
      <c r="D178" s="406" t="s">
        <v>280</v>
      </c>
      <c r="F178" s="703" t="s">
        <v>210</v>
      </c>
      <c r="G178" s="96">
        <v>41400</v>
      </c>
      <c r="H178" s="96">
        <f t="shared" si="12"/>
        <v>36964.28571428571</v>
      </c>
      <c r="I178" s="669">
        <f t="shared" si="16"/>
        <v>604.82103725346963</v>
      </c>
      <c r="J178" s="669">
        <f t="shared" si="17"/>
        <v>503.92998466115461</v>
      </c>
    </row>
    <row r="179" spans="3:10">
      <c r="D179" s="406" t="s">
        <v>281</v>
      </c>
      <c r="F179" s="703" t="s">
        <v>210</v>
      </c>
      <c r="G179" s="96">
        <v>41400</v>
      </c>
      <c r="H179" s="96">
        <f t="shared" si="12"/>
        <v>36964.28571428571</v>
      </c>
      <c r="I179" s="669">
        <f t="shared" si="16"/>
        <v>604.82103725346963</v>
      </c>
      <c r="J179" s="669">
        <f t="shared" si="17"/>
        <v>503.92998466115461</v>
      </c>
    </row>
    <row r="180" spans="3:10">
      <c r="D180" s="406" t="s">
        <v>282</v>
      </c>
      <c r="F180" s="703" t="s">
        <v>227</v>
      </c>
      <c r="G180" s="96">
        <v>20700</v>
      </c>
      <c r="H180" s="96">
        <f t="shared" si="12"/>
        <v>18482.142857142855</v>
      </c>
      <c r="I180" s="669">
        <f t="shared" si="16"/>
        <v>302.41051862673481</v>
      </c>
      <c r="J180" s="669">
        <f t="shared" si="17"/>
        <v>251.9649923305773</v>
      </c>
    </row>
    <row r="181" spans="3:10">
      <c r="D181" s="406" t="s">
        <v>298</v>
      </c>
      <c r="F181" s="703" t="s">
        <v>36</v>
      </c>
      <c r="G181" s="96">
        <v>40</v>
      </c>
      <c r="H181" s="96">
        <f t="shared" si="12"/>
        <v>35.714285714285708</v>
      </c>
      <c r="I181" s="669">
        <f t="shared" si="16"/>
        <v>0.58436815193571945</v>
      </c>
      <c r="J181" s="669">
        <f t="shared" si="17"/>
        <v>0.48688887406874837</v>
      </c>
    </row>
    <row r="182" spans="3:10">
      <c r="D182" s="406" t="s">
        <v>302</v>
      </c>
      <c r="F182" s="703" t="s">
        <v>227</v>
      </c>
      <c r="G182" s="96">
        <v>100</v>
      </c>
      <c r="H182" s="96">
        <f t="shared" si="12"/>
        <v>89.285714285714278</v>
      </c>
      <c r="I182" s="669">
        <f t="shared" si="16"/>
        <v>1.4609203798392987</v>
      </c>
      <c r="J182" s="669">
        <f t="shared" si="17"/>
        <v>1.217222185171871</v>
      </c>
    </row>
    <row r="183" spans="3:10">
      <c r="C183" s="406" t="s">
        <v>611</v>
      </c>
      <c r="F183" s="406"/>
      <c r="G183" s="96"/>
      <c r="H183" s="96"/>
      <c r="I183" s="669"/>
      <c r="J183" s="669"/>
    </row>
    <row r="184" spans="3:10">
      <c r="D184" s="406" t="s">
        <v>157</v>
      </c>
      <c r="F184" s="703" t="s">
        <v>210</v>
      </c>
      <c r="G184" s="96">
        <v>2</v>
      </c>
      <c r="H184" s="96">
        <f t="shared" si="12"/>
        <v>1.7857142857142856</v>
      </c>
      <c r="I184" s="669">
        <f t="shared" si="16"/>
        <v>2.9218407596785973E-2</v>
      </c>
      <c r="J184" s="669">
        <f t="shared" si="17"/>
        <v>2.434444370343742E-2</v>
      </c>
    </row>
    <row r="185" spans="3:10">
      <c r="D185" s="406" t="s">
        <v>264</v>
      </c>
      <c r="F185" s="854" t="s">
        <v>444</v>
      </c>
      <c r="G185" s="96">
        <v>5600</v>
      </c>
      <c r="H185" s="96">
        <f t="shared" si="12"/>
        <v>5000</v>
      </c>
      <c r="I185" s="669">
        <f t="shared" si="16"/>
        <v>81.811541271000721</v>
      </c>
      <c r="J185" s="669">
        <f t="shared" si="17"/>
        <v>68.16444236962478</v>
      </c>
    </row>
    <row r="186" spans="3:10">
      <c r="F186" s="854"/>
      <c r="G186" s="96"/>
      <c r="H186" s="96"/>
      <c r="I186" s="669"/>
      <c r="J186" s="669"/>
    </row>
    <row r="187" spans="3:10">
      <c r="C187" s="406" t="s">
        <v>593</v>
      </c>
      <c r="G187" s="96"/>
      <c r="H187" s="96"/>
      <c r="I187" s="669"/>
      <c r="J187" s="669"/>
    </row>
    <row r="188" spans="3:10">
      <c r="D188" s="406" t="s">
        <v>647</v>
      </c>
      <c r="F188" s="703" t="s">
        <v>1295</v>
      </c>
      <c r="G188" s="96">
        <v>85</v>
      </c>
      <c r="H188" s="96">
        <f t="shared" si="12"/>
        <v>75.892857142857139</v>
      </c>
      <c r="I188" s="669">
        <f t="shared" si="16"/>
        <v>1.241782322863404</v>
      </c>
      <c r="J188" s="669">
        <f t="shared" si="17"/>
        <v>1.0346388573960905</v>
      </c>
    </row>
    <row r="189" spans="3:10">
      <c r="D189" s="406" t="s">
        <v>945</v>
      </c>
      <c r="F189" s="1182" t="s">
        <v>1295</v>
      </c>
      <c r="G189" s="96">
        <v>4</v>
      </c>
      <c r="H189" s="96">
        <f t="shared" si="12"/>
        <v>3.5714285714285712</v>
      </c>
      <c r="I189" s="669">
        <f t="shared" si="16"/>
        <v>5.8436815193571946E-2</v>
      </c>
      <c r="J189" s="669">
        <f t="shared" si="17"/>
        <v>4.868888740687484E-2</v>
      </c>
    </row>
    <row r="190" spans="3:10">
      <c r="D190" s="406" t="s">
        <v>946</v>
      </c>
      <c r="E190" s="364" t="s">
        <v>947</v>
      </c>
      <c r="F190" s="703" t="s">
        <v>320</v>
      </c>
      <c r="G190" s="96">
        <v>700000</v>
      </c>
      <c r="H190" s="96">
        <f t="shared" si="12"/>
        <v>625000</v>
      </c>
      <c r="I190" s="669">
        <f>G190/$H$2</f>
        <v>10226.44265887509</v>
      </c>
      <c r="J190" s="669">
        <f t="shared" si="17"/>
        <v>8520.5552962030979</v>
      </c>
    </row>
    <row r="191" spans="3:10">
      <c r="D191" s="406" t="s">
        <v>646</v>
      </c>
      <c r="F191" s="1182" t="s">
        <v>1295</v>
      </c>
      <c r="G191" s="96">
        <v>480</v>
      </c>
      <c r="H191" s="96">
        <f t="shared" si="12"/>
        <v>428.57142857142856</v>
      </c>
      <c r="I191" s="669">
        <f t="shared" si="16"/>
        <v>7.0124178232286338</v>
      </c>
      <c r="J191" s="669">
        <f t="shared" si="17"/>
        <v>5.8426664888249809</v>
      </c>
    </row>
    <row r="192" spans="3:10">
      <c r="D192" s="406" t="s">
        <v>948</v>
      </c>
      <c r="F192" s="1182" t="s">
        <v>1295</v>
      </c>
      <c r="G192" s="96">
        <v>5</v>
      </c>
      <c r="H192" s="96">
        <f t="shared" si="12"/>
        <v>4.4642857142857135</v>
      </c>
      <c r="I192" s="669">
        <f t="shared" si="16"/>
        <v>7.3046018991964931E-2</v>
      </c>
      <c r="J192" s="669">
        <f t="shared" si="17"/>
        <v>6.0861109258593546E-2</v>
      </c>
    </row>
    <row r="193" spans="2:10">
      <c r="D193" s="406" t="s">
        <v>633</v>
      </c>
      <c r="E193" s="364" t="s">
        <v>947</v>
      </c>
      <c r="F193" s="703" t="s">
        <v>320</v>
      </c>
      <c r="G193" s="96">
        <v>260000</v>
      </c>
      <c r="H193" s="96">
        <f t="shared" si="12"/>
        <v>232142.85714285713</v>
      </c>
      <c r="I193" s="669">
        <f t="shared" si="16"/>
        <v>3798.3929875821768</v>
      </c>
      <c r="J193" s="669">
        <f t="shared" si="17"/>
        <v>3164.7776814468648</v>
      </c>
    </row>
    <row r="194" spans="2:10">
      <c r="C194" s="406" t="s">
        <v>648</v>
      </c>
      <c r="G194" s="96"/>
      <c r="H194" s="96"/>
      <c r="I194" s="669"/>
      <c r="J194" s="669"/>
    </row>
    <row r="195" spans="2:10">
      <c r="D195" s="406" t="s">
        <v>949</v>
      </c>
      <c r="F195" s="703" t="s">
        <v>320</v>
      </c>
      <c r="G195" s="96">
        <v>30000</v>
      </c>
      <c r="H195" s="96">
        <f t="shared" si="12"/>
        <v>26785.714285714283</v>
      </c>
      <c r="I195" s="669">
        <f t="shared" si="16"/>
        <v>438.27611395178963</v>
      </c>
      <c r="J195" s="669">
        <f t="shared" si="17"/>
        <v>365.16665555156129</v>
      </c>
    </row>
    <row r="196" spans="2:10">
      <c r="D196" s="406" t="s">
        <v>942</v>
      </c>
      <c r="F196" s="703" t="s">
        <v>227</v>
      </c>
      <c r="G196" s="96">
        <v>100000</v>
      </c>
      <c r="H196" s="96">
        <f t="shared" si="12"/>
        <v>89285.714285714275</v>
      </c>
      <c r="I196" s="669">
        <f t="shared" si="16"/>
        <v>1460.9203798392987</v>
      </c>
      <c r="J196" s="669">
        <f t="shared" si="17"/>
        <v>1217.2221851718709</v>
      </c>
    </row>
    <row r="197" spans="2:10">
      <c r="C197" s="406" t="s">
        <v>665</v>
      </c>
      <c r="G197" s="96"/>
      <c r="H197" s="96"/>
      <c r="I197" s="669"/>
      <c r="J197" s="669"/>
    </row>
    <row r="198" spans="2:10">
      <c r="D198" s="406" t="s">
        <v>951</v>
      </c>
      <c r="F198" s="703" t="s">
        <v>320</v>
      </c>
      <c r="G198" s="96">
        <v>4800000</v>
      </c>
      <c r="H198" s="96">
        <f t="shared" si="12"/>
        <v>4285714.2857142854</v>
      </c>
      <c r="I198" s="669">
        <f t="shared" si="16"/>
        <v>70124.178232286344</v>
      </c>
      <c r="J198" s="669">
        <f t="shared" si="17"/>
        <v>58426.664888249812</v>
      </c>
    </row>
    <row r="199" spans="2:10">
      <c r="D199" s="406" t="s">
        <v>942</v>
      </c>
      <c r="F199" s="703" t="s">
        <v>227</v>
      </c>
      <c r="G199" s="96">
        <v>150000</v>
      </c>
      <c r="H199" s="96">
        <f t="shared" si="12"/>
        <v>133928.57142857142</v>
      </c>
      <c r="I199" s="669">
        <f t="shared" si="16"/>
        <v>2191.3805697589482</v>
      </c>
      <c r="J199" s="669">
        <f t="shared" si="17"/>
        <v>1825.8332777578066</v>
      </c>
    </row>
    <row r="200" spans="2:10">
      <c r="B200" s="403" t="s">
        <v>527</v>
      </c>
      <c r="G200" s="96"/>
      <c r="H200" s="96"/>
      <c r="I200" s="669"/>
      <c r="J200" s="669"/>
    </row>
    <row r="201" spans="2:10">
      <c r="D201" s="406" t="s">
        <v>189</v>
      </c>
      <c r="F201" s="703" t="s">
        <v>721</v>
      </c>
      <c r="G201" s="96">
        <v>100</v>
      </c>
      <c r="H201" s="96">
        <f t="shared" ref="H201:H203" si="18">G201*$I$9</f>
        <v>89.285714285714278</v>
      </c>
      <c r="I201" s="669">
        <f t="shared" si="16"/>
        <v>1.4609203798392987</v>
      </c>
      <c r="J201" s="669">
        <f t="shared" si="17"/>
        <v>1.217222185171871</v>
      </c>
    </row>
    <row r="202" spans="2:10">
      <c r="D202" s="406" t="s">
        <v>411</v>
      </c>
      <c r="F202" s="703" t="s">
        <v>32</v>
      </c>
      <c r="G202" s="96">
        <v>90</v>
      </c>
      <c r="H202" s="96">
        <f t="shared" si="18"/>
        <v>80.357142857142847</v>
      </c>
      <c r="I202" s="669">
        <f t="shared" si="16"/>
        <v>1.3148283418553688</v>
      </c>
      <c r="J202" s="669">
        <f t="shared" si="17"/>
        <v>1.0954999666546839</v>
      </c>
    </row>
    <row r="203" spans="2:10">
      <c r="D203" s="406" t="s">
        <v>499</v>
      </c>
      <c r="F203" s="703" t="s">
        <v>32</v>
      </c>
      <c r="G203" s="96">
        <v>100</v>
      </c>
      <c r="H203" s="96">
        <f t="shared" si="18"/>
        <v>89.285714285714278</v>
      </c>
      <c r="I203" s="669">
        <f t="shared" si="16"/>
        <v>1.4609203798392987</v>
      </c>
      <c r="J203" s="669">
        <v>11.8</v>
      </c>
    </row>
    <row r="204" spans="2:10">
      <c r="B204" s="403" t="s">
        <v>1036</v>
      </c>
      <c r="G204" s="96"/>
      <c r="H204" s="96"/>
      <c r="J204" s="96"/>
    </row>
    <row r="205" spans="2:10">
      <c r="D205" s="5" t="s">
        <v>1033</v>
      </c>
      <c r="F205" s="703" t="s">
        <v>1034</v>
      </c>
      <c r="G205" s="96"/>
      <c r="H205" s="96"/>
      <c r="J205" s="96">
        <v>40</v>
      </c>
    </row>
    <row r="206" spans="2:10">
      <c r="D206" s="406" t="s">
        <v>1035</v>
      </c>
      <c r="F206" s="703" t="s">
        <v>32</v>
      </c>
      <c r="G206" s="96"/>
      <c r="H206" s="96"/>
      <c r="J206" s="96">
        <v>6.7564361564361564</v>
      </c>
    </row>
  </sheetData>
  <mergeCells count="6">
    <mergeCell ref="G4:H4"/>
    <mergeCell ref="G5:H5"/>
    <mergeCell ref="G6:H6"/>
    <mergeCell ref="G9:H9"/>
    <mergeCell ref="G7:H7"/>
    <mergeCell ref="G8:H8"/>
  </mergeCells>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3"/>
  <sheetViews>
    <sheetView workbookViewId="0">
      <selection activeCell="A2" sqref="A2"/>
    </sheetView>
  </sheetViews>
  <sheetFormatPr defaultRowHeight="12"/>
  <cols>
    <col min="1" max="1" width="9.140625" style="717"/>
    <col min="2" max="2" width="44.7109375" style="717" customWidth="1"/>
    <col min="3" max="3" width="10.5703125" style="717" customWidth="1"/>
    <col min="4" max="4" width="14.5703125" style="717" bestFit="1" customWidth="1"/>
    <col min="5" max="8" width="11.28515625" style="717" customWidth="1"/>
    <col min="9" max="9" width="11.140625" style="717" customWidth="1"/>
    <col min="10" max="10" width="11" style="717" customWidth="1"/>
    <col min="11" max="11" width="10.5703125" style="717" customWidth="1"/>
    <col min="12" max="12" width="11.7109375" style="717" customWidth="1"/>
    <col min="13" max="13" width="10.7109375" style="717" customWidth="1"/>
    <col min="14" max="14" width="10.42578125" style="717" customWidth="1"/>
    <col min="15" max="257" width="9.140625" style="717"/>
    <col min="258" max="258" width="56" style="717" customWidth="1"/>
    <col min="259" max="259" width="10.5703125" style="717" customWidth="1"/>
    <col min="260" max="260" width="11" style="717" customWidth="1"/>
    <col min="261" max="264" width="11.28515625" style="717" customWidth="1"/>
    <col min="265" max="265" width="11.140625" style="717" customWidth="1"/>
    <col min="266" max="266" width="11" style="717" customWidth="1"/>
    <col min="267" max="267" width="10.5703125" style="717" customWidth="1"/>
    <col min="268" max="268" width="11.7109375" style="717" customWidth="1"/>
    <col min="269" max="269" width="10.7109375" style="717" customWidth="1"/>
    <col min="270" max="270" width="10.42578125" style="717" customWidth="1"/>
    <col min="271" max="513" width="9.140625" style="717"/>
    <col min="514" max="514" width="56" style="717" customWidth="1"/>
    <col min="515" max="515" width="10.5703125" style="717" customWidth="1"/>
    <col min="516" max="516" width="11" style="717" customWidth="1"/>
    <col min="517" max="520" width="11.28515625" style="717" customWidth="1"/>
    <col min="521" max="521" width="11.140625" style="717" customWidth="1"/>
    <col min="522" max="522" width="11" style="717" customWidth="1"/>
    <col min="523" max="523" width="10.5703125" style="717" customWidth="1"/>
    <col min="524" max="524" width="11.7109375" style="717" customWidth="1"/>
    <col min="525" max="525" width="10.7109375" style="717" customWidth="1"/>
    <col min="526" max="526" width="10.42578125" style="717" customWidth="1"/>
    <col min="527" max="769" width="9.140625" style="717"/>
    <col min="770" max="770" width="56" style="717" customWidth="1"/>
    <col min="771" max="771" width="10.5703125" style="717" customWidth="1"/>
    <col min="772" max="772" width="11" style="717" customWidth="1"/>
    <col min="773" max="776" width="11.28515625" style="717" customWidth="1"/>
    <col min="777" max="777" width="11.140625" style="717" customWidth="1"/>
    <col min="778" max="778" width="11" style="717" customWidth="1"/>
    <col min="779" max="779" width="10.5703125" style="717" customWidth="1"/>
    <col min="780" max="780" width="11.7109375" style="717" customWidth="1"/>
    <col min="781" max="781" width="10.7109375" style="717" customWidth="1"/>
    <col min="782" max="782" width="10.42578125" style="717" customWidth="1"/>
    <col min="783" max="1025" width="9.140625" style="717"/>
    <col min="1026" max="1026" width="56" style="717" customWidth="1"/>
    <col min="1027" max="1027" width="10.5703125" style="717" customWidth="1"/>
    <col min="1028" max="1028" width="11" style="717" customWidth="1"/>
    <col min="1029" max="1032" width="11.28515625" style="717" customWidth="1"/>
    <col min="1033" max="1033" width="11.140625" style="717" customWidth="1"/>
    <col min="1034" max="1034" width="11" style="717" customWidth="1"/>
    <col min="1035" max="1035" width="10.5703125" style="717" customWidth="1"/>
    <col min="1036" max="1036" width="11.7109375" style="717" customWidth="1"/>
    <col min="1037" max="1037" width="10.7109375" style="717" customWidth="1"/>
    <col min="1038" max="1038" width="10.42578125" style="717" customWidth="1"/>
    <col min="1039" max="1281" width="9.140625" style="717"/>
    <col min="1282" max="1282" width="56" style="717" customWidth="1"/>
    <col min="1283" max="1283" width="10.5703125" style="717" customWidth="1"/>
    <col min="1284" max="1284" width="11" style="717" customWidth="1"/>
    <col min="1285" max="1288" width="11.28515625" style="717" customWidth="1"/>
    <col min="1289" max="1289" width="11.140625" style="717" customWidth="1"/>
    <col min="1290" max="1290" width="11" style="717" customWidth="1"/>
    <col min="1291" max="1291" width="10.5703125" style="717" customWidth="1"/>
    <col min="1292" max="1292" width="11.7109375" style="717" customWidth="1"/>
    <col min="1293" max="1293" width="10.7109375" style="717" customWidth="1"/>
    <col min="1294" max="1294" width="10.42578125" style="717" customWidth="1"/>
    <col min="1295" max="1537" width="9.140625" style="717"/>
    <col min="1538" max="1538" width="56" style="717" customWidth="1"/>
    <col min="1539" max="1539" width="10.5703125" style="717" customWidth="1"/>
    <col min="1540" max="1540" width="11" style="717" customWidth="1"/>
    <col min="1541" max="1544" width="11.28515625" style="717" customWidth="1"/>
    <col min="1545" max="1545" width="11.140625" style="717" customWidth="1"/>
    <col min="1546" max="1546" width="11" style="717" customWidth="1"/>
    <col min="1547" max="1547" width="10.5703125" style="717" customWidth="1"/>
    <col min="1548" max="1548" width="11.7109375" style="717" customWidth="1"/>
    <col min="1549" max="1549" width="10.7109375" style="717" customWidth="1"/>
    <col min="1550" max="1550" width="10.42578125" style="717" customWidth="1"/>
    <col min="1551" max="1793" width="9.140625" style="717"/>
    <col min="1794" max="1794" width="56" style="717" customWidth="1"/>
    <col min="1795" max="1795" width="10.5703125" style="717" customWidth="1"/>
    <col min="1796" max="1796" width="11" style="717" customWidth="1"/>
    <col min="1797" max="1800" width="11.28515625" style="717" customWidth="1"/>
    <col min="1801" max="1801" width="11.140625" style="717" customWidth="1"/>
    <col min="1802" max="1802" width="11" style="717" customWidth="1"/>
    <col min="1803" max="1803" width="10.5703125" style="717" customWidth="1"/>
    <col min="1804" max="1804" width="11.7109375" style="717" customWidth="1"/>
    <col min="1805" max="1805" width="10.7109375" style="717" customWidth="1"/>
    <col min="1806" max="1806" width="10.42578125" style="717" customWidth="1"/>
    <col min="1807" max="2049" width="9.140625" style="717"/>
    <col min="2050" max="2050" width="56" style="717" customWidth="1"/>
    <col min="2051" max="2051" width="10.5703125" style="717" customWidth="1"/>
    <col min="2052" max="2052" width="11" style="717" customWidth="1"/>
    <col min="2053" max="2056" width="11.28515625" style="717" customWidth="1"/>
    <col min="2057" max="2057" width="11.140625" style="717" customWidth="1"/>
    <col min="2058" max="2058" width="11" style="717" customWidth="1"/>
    <col min="2059" max="2059" width="10.5703125" style="717" customWidth="1"/>
    <col min="2060" max="2060" width="11.7109375" style="717" customWidth="1"/>
    <col min="2061" max="2061" width="10.7109375" style="717" customWidth="1"/>
    <col min="2062" max="2062" width="10.42578125" style="717" customWidth="1"/>
    <col min="2063" max="2305" width="9.140625" style="717"/>
    <col min="2306" max="2306" width="56" style="717" customWidth="1"/>
    <col min="2307" max="2307" width="10.5703125" style="717" customWidth="1"/>
    <col min="2308" max="2308" width="11" style="717" customWidth="1"/>
    <col min="2309" max="2312" width="11.28515625" style="717" customWidth="1"/>
    <col min="2313" max="2313" width="11.140625" style="717" customWidth="1"/>
    <col min="2314" max="2314" width="11" style="717" customWidth="1"/>
    <col min="2315" max="2315" width="10.5703125" style="717" customWidth="1"/>
    <col min="2316" max="2316" width="11.7109375" style="717" customWidth="1"/>
    <col min="2317" max="2317" width="10.7109375" style="717" customWidth="1"/>
    <col min="2318" max="2318" width="10.42578125" style="717" customWidth="1"/>
    <col min="2319" max="2561" width="9.140625" style="717"/>
    <col min="2562" max="2562" width="56" style="717" customWidth="1"/>
    <col min="2563" max="2563" width="10.5703125" style="717" customWidth="1"/>
    <col min="2564" max="2564" width="11" style="717" customWidth="1"/>
    <col min="2565" max="2568" width="11.28515625" style="717" customWidth="1"/>
    <col min="2569" max="2569" width="11.140625" style="717" customWidth="1"/>
    <col min="2570" max="2570" width="11" style="717" customWidth="1"/>
    <col min="2571" max="2571" width="10.5703125" style="717" customWidth="1"/>
    <col min="2572" max="2572" width="11.7109375" style="717" customWidth="1"/>
    <col min="2573" max="2573" width="10.7109375" style="717" customWidth="1"/>
    <col min="2574" max="2574" width="10.42578125" style="717" customWidth="1"/>
    <col min="2575" max="2817" width="9.140625" style="717"/>
    <col min="2818" max="2818" width="56" style="717" customWidth="1"/>
    <col min="2819" max="2819" width="10.5703125" style="717" customWidth="1"/>
    <col min="2820" max="2820" width="11" style="717" customWidth="1"/>
    <col min="2821" max="2824" width="11.28515625" style="717" customWidth="1"/>
    <col min="2825" max="2825" width="11.140625" style="717" customWidth="1"/>
    <col min="2826" max="2826" width="11" style="717" customWidth="1"/>
    <col min="2827" max="2827" width="10.5703125" style="717" customWidth="1"/>
    <col min="2828" max="2828" width="11.7109375" style="717" customWidth="1"/>
    <col min="2829" max="2829" width="10.7109375" style="717" customWidth="1"/>
    <col min="2830" max="2830" width="10.42578125" style="717" customWidth="1"/>
    <col min="2831" max="3073" width="9.140625" style="717"/>
    <col min="3074" max="3074" width="56" style="717" customWidth="1"/>
    <col min="3075" max="3075" width="10.5703125" style="717" customWidth="1"/>
    <col min="3076" max="3076" width="11" style="717" customWidth="1"/>
    <col min="3077" max="3080" width="11.28515625" style="717" customWidth="1"/>
    <col min="3081" max="3081" width="11.140625" style="717" customWidth="1"/>
    <col min="3082" max="3082" width="11" style="717" customWidth="1"/>
    <col min="3083" max="3083" width="10.5703125" style="717" customWidth="1"/>
    <col min="3084" max="3084" width="11.7109375" style="717" customWidth="1"/>
    <col min="3085" max="3085" width="10.7109375" style="717" customWidth="1"/>
    <col min="3086" max="3086" width="10.42578125" style="717" customWidth="1"/>
    <col min="3087" max="3329" width="9.140625" style="717"/>
    <col min="3330" max="3330" width="56" style="717" customWidth="1"/>
    <col min="3331" max="3331" width="10.5703125" style="717" customWidth="1"/>
    <col min="3332" max="3332" width="11" style="717" customWidth="1"/>
    <col min="3333" max="3336" width="11.28515625" style="717" customWidth="1"/>
    <col min="3337" max="3337" width="11.140625" style="717" customWidth="1"/>
    <col min="3338" max="3338" width="11" style="717" customWidth="1"/>
    <col min="3339" max="3339" width="10.5703125" style="717" customWidth="1"/>
    <col min="3340" max="3340" width="11.7109375" style="717" customWidth="1"/>
    <col min="3341" max="3341" width="10.7109375" style="717" customWidth="1"/>
    <col min="3342" max="3342" width="10.42578125" style="717" customWidth="1"/>
    <col min="3343" max="3585" width="9.140625" style="717"/>
    <col min="3586" max="3586" width="56" style="717" customWidth="1"/>
    <col min="3587" max="3587" width="10.5703125" style="717" customWidth="1"/>
    <col min="3588" max="3588" width="11" style="717" customWidth="1"/>
    <col min="3589" max="3592" width="11.28515625" style="717" customWidth="1"/>
    <col min="3593" max="3593" width="11.140625" style="717" customWidth="1"/>
    <col min="3594" max="3594" width="11" style="717" customWidth="1"/>
    <col min="3595" max="3595" width="10.5703125" style="717" customWidth="1"/>
    <col min="3596" max="3596" width="11.7109375" style="717" customWidth="1"/>
    <col min="3597" max="3597" width="10.7109375" style="717" customWidth="1"/>
    <col min="3598" max="3598" width="10.42578125" style="717" customWidth="1"/>
    <col min="3599" max="3841" width="9.140625" style="717"/>
    <col min="3842" max="3842" width="56" style="717" customWidth="1"/>
    <col min="3843" max="3843" width="10.5703125" style="717" customWidth="1"/>
    <col min="3844" max="3844" width="11" style="717" customWidth="1"/>
    <col min="3845" max="3848" width="11.28515625" style="717" customWidth="1"/>
    <col min="3849" max="3849" width="11.140625" style="717" customWidth="1"/>
    <col min="3850" max="3850" width="11" style="717" customWidth="1"/>
    <col min="3851" max="3851" width="10.5703125" style="717" customWidth="1"/>
    <col min="3852" max="3852" width="11.7109375" style="717" customWidth="1"/>
    <col min="3853" max="3853" width="10.7109375" style="717" customWidth="1"/>
    <col min="3854" max="3854" width="10.42578125" style="717" customWidth="1"/>
    <col min="3855" max="4097" width="9.140625" style="717"/>
    <col min="4098" max="4098" width="56" style="717" customWidth="1"/>
    <col min="4099" max="4099" width="10.5703125" style="717" customWidth="1"/>
    <col min="4100" max="4100" width="11" style="717" customWidth="1"/>
    <col min="4101" max="4104" width="11.28515625" style="717" customWidth="1"/>
    <col min="4105" max="4105" width="11.140625" style="717" customWidth="1"/>
    <col min="4106" max="4106" width="11" style="717" customWidth="1"/>
    <col min="4107" max="4107" width="10.5703125" style="717" customWidth="1"/>
    <col min="4108" max="4108" width="11.7109375" style="717" customWidth="1"/>
    <col min="4109" max="4109" width="10.7109375" style="717" customWidth="1"/>
    <col min="4110" max="4110" width="10.42578125" style="717" customWidth="1"/>
    <col min="4111" max="4353" width="9.140625" style="717"/>
    <col min="4354" max="4354" width="56" style="717" customWidth="1"/>
    <col min="4355" max="4355" width="10.5703125" style="717" customWidth="1"/>
    <col min="4356" max="4356" width="11" style="717" customWidth="1"/>
    <col min="4357" max="4360" width="11.28515625" style="717" customWidth="1"/>
    <col min="4361" max="4361" width="11.140625" style="717" customWidth="1"/>
    <col min="4362" max="4362" width="11" style="717" customWidth="1"/>
    <col min="4363" max="4363" width="10.5703125" style="717" customWidth="1"/>
    <col min="4364" max="4364" width="11.7109375" style="717" customWidth="1"/>
    <col min="4365" max="4365" width="10.7109375" style="717" customWidth="1"/>
    <col min="4366" max="4366" width="10.42578125" style="717" customWidth="1"/>
    <col min="4367" max="4609" width="9.140625" style="717"/>
    <col min="4610" max="4610" width="56" style="717" customWidth="1"/>
    <col min="4611" max="4611" width="10.5703125" style="717" customWidth="1"/>
    <col min="4612" max="4612" width="11" style="717" customWidth="1"/>
    <col min="4613" max="4616" width="11.28515625" style="717" customWidth="1"/>
    <col min="4617" max="4617" width="11.140625" style="717" customWidth="1"/>
    <col min="4618" max="4618" width="11" style="717" customWidth="1"/>
    <col min="4619" max="4619" width="10.5703125" style="717" customWidth="1"/>
    <col min="4620" max="4620" width="11.7109375" style="717" customWidth="1"/>
    <col min="4621" max="4621" width="10.7109375" style="717" customWidth="1"/>
    <col min="4622" max="4622" width="10.42578125" style="717" customWidth="1"/>
    <col min="4623" max="4865" width="9.140625" style="717"/>
    <col min="4866" max="4866" width="56" style="717" customWidth="1"/>
    <col min="4867" max="4867" width="10.5703125" style="717" customWidth="1"/>
    <col min="4868" max="4868" width="11" style="717" customWidth="1"/>
    <col min="4869" max="4872" width="11.28515625" style="717" customWidth="1"/>
    <col min="4873" max="4873" width="11.140625" style="717" customWidth="1"/>
    <col min="4874" max="4874" width="11" style="717" customWidth="1"/>
    <col min="4875" max="4875" width="10.5703125" style="717" customWidth="1"/>
    <col min="4876" max="4876" width="11.7109375" style="717" customWidth="1"/>
    <col min="4877" max="4877" width="10.7109375" style="717" customWidth="1"/>
    <col min="4878" max="4878" width="10.42578125" style="717" customWidth="1"/>
    <col min="4879" max="5121" width="9.140625" style="717"/>
    <col min="5122" max="5122" width="56" style="717" customWidth="1"/>
    <col min="5123" max="5123" width="10.5703125" style="717" customWidth="1"/>
    <col min="5124" max="5124" width="11" style="717" customWidth="1"/>
    <col min="5125" max="5128" width="11.28515625" style="717" customWidth="1"/>
    <col min="5129" max="5129" width="11.140625" style="717" customWidth="1"/>
    <col min="5130" max="5130" width="11" style="717" customWidth="1"/>
    <col min="5131" max="5131" width="10.5703125" style="717" customWidth="1"/>
    <col min="5132" max="5132" width="11.7109375" style="717" customWidth="1"/>
    <col min="5133" max="5133" width="10.7109375" style="717" customWidth="1"/>
    <col min="5134" max="5134" width="10.42578125" style="717" customWidth="1"/>
    <col min="5135" max="5377" width="9.140625" style="717"/>
    <col min="5378" max="5378" width="56" style="717" customWidth="1"/>
    <col min="5379" max="5379" width="10.5703125" style="717" customWidth="1"/>
    <col min="5380" max="5380" width="11" style="717" customWidth="1"/>
    <col min="5381" max="5384" width="11.28515625" style="717" customWidth="1"/>
    <col min="5385" max="5385" width="11.140625" style="717" customWidth="1"/>
    <col min="5386" max="5386" width="11" style="717" customWidth="1"/>
    <col min="5387" max="5387" width="10.5703125" style="717" customWidth="1"/>
    <col min="5388" max="5388" width="11.7109375" style="717" customWidth="1"/>
    <col min="5389" max="5389" width="10.7109375" style="717" customWidth="1"/>
    <col min="5390" max="5390" width="10.42578125" style="717" customWidth="1"/>
    <col min="5391" max="5633" width="9.140625" style="717"/>
    <col min="5634" max="5634" width="56" style="717" customWidth="1"/>
    <col min="5635" max="5635" width="10.5703125" style="717" customWidth="1"/>
    <col min="5636" max="5636" width="11" style="717" customWidth="1"/>
    <col min="5637" max="5640" width="11.28515625" style="717" customWidth="1"/>
    <col min="5641" max="5641" width="11.140625" style="717" customWidth="1"/>
    <col min="5642" max="5642" width="11" style="717" customWidth="1"/>
    <col min="5643" max="5643" width="10.5703125" style="717" customWidth="1"/>
    <col min="5644" max="5644" width="11.7109375" style="717" customWidth="1"/>
    <col min="5645" max="5645" width="10.7109375" style="717" customWidth="1"/>
    <col min="5646" max="5646" width="10.42578125" style="717" customWidth="1"/>
    <col min="5647" max="5889" width="9.140625" style="717"/>
    <col min="5890" max="5890" width="56" style="717" customWidth="1"/>
    <col min="5891" max="5891" width="10.5703125" style="717" customWidth="1"/>
    <col min="5892" max="5892" width="11" style="717" customWidth="1"/>
    <col min="5893" max="5896" width="11.28515625" style="717" customWidth="1"/>
    <col min="5897" max="5897" width="11.140625" style="717" customWidth="1"/>
    <col min="5898" max="5898" width="11" style="717" customWidth="1"/>
    <col min="5899" max="5899" width="10.5703125" style="717" customWidth="1"/>
    <col min="5900" max="5900" width="11.7109375" style="717" customWidth="1"/>
    <col min="5901" max="5901" width="10.7109375" style="717" customWidth="1"/>
    <col min="5902" max="5902" width="10.42578125" style="717" customWidth="1"/>
    <col min="5903" max="6145" width="9.140625" style="717"/>
    <col min="6146" max="6146" width="56" style="717" customWidth="1"/>
    <col min="6147" max="6147" width="10.5703125" style="717" customWidth="1"/>
    <col min="6148" max="6148" width="11" style="717" customWidth="1"/>
    <col min="6149" max="6152" width="11.28515625" style="717" customWidth="1"/>
    <col min="6153" max="6153" width="11.140625" style="717" customWidth="1"/>
    <col min="6154" max="6154" width="11" style="717" customWidth="1"/>
    <col min="6155" max="6155" width="10.5703125" style="717" customWidth="1"/>
    <col min="6156" max="6156" width="11.7109375" style="717" customWidth="1"/>
    <col min="6157" max="6157" width="10.7109375" style="717" customWidth="1"/>
    <col min="6158" max="6158" width="10.42578125" style="717" customWidth="1"/>
    <col min="6159" max="6401" width="9.140625" style="717"/>
    <col min="6402" max="6402" width="56" style="717" customWidth="1"/>
    <col min="6403" max="6403" width="10.5703125" style="717" customWidth="1"/>
    <col min="6404" max="6404" width="11" style="717" customWidth="1"/>
    <col min="6405" max="6408" width="11.28515625" style="717" customWidth="1"/>
    <col min="6409" max="6409" width="11.140625" style="717" customWidth="1"/>
    <col min="6410" max="6410" width="11" style="717" customWidth="1"/>
    <col min="6411" max="6411" width="10.5703125" style="717" customWidth="1"/>
    <col min="6412" max="6412" width="11.7109375" style="717" customWidth="1"/>
    <col min="6413" max="6413" width="10.7109375" style="717" customWidth="1"/>
    <col min="6414" max="6414" width="10.42578125" style="717" customWidth="1"/>
    <col min="6415" max="6657" width="9.140625" style="717"/>
    <col min="6658" max="6658" width="56" style="717" customWidth="1"/>
    <col min="6659" max="6659" width="10.5703125" style="717" customWidth="1"/>
    <col min="6660" max="6660" width="11" style="717" customWidth="1"/>
    <col min="6661" max="6664" width="11.28515625" style="717" customWidth="1"/>
    <col min="6665" max="6665" width="11.140625" style="717" customWidth="1"/>
    <col min="6666" max="6666" width="11" style="717" customWidth="1"/>
    <col min="6667" max="6667" width="10.5703125" style="717" customWidth="1"/>
    <col min="6668" max="6668" width="11.7109375" style="717" customWidth="1"/>
    <col min="6669" max="6669" width="10.7109375" style="717" customWidth="1"/>
    <col min="6670" max="6670" width="10.42578125" style="717" customWidth="1"/>
    <col min="6671" max="6913" width="9.140625" style="717"/>
    <col min="6914" max="6914" width="56" style="717" customWidth="1"/>
    <col min="6915" max="6915" width="10.5703125" style="717" customWidth="1"/>
    <col min="6916" max="6916" width="11" style="717" customWidth="1"/>
    <col min="6917" max="6920" width="11.28515625" style="717" customWidth="1"/>
    <col min="6921" max="6921" width="11.140625" style="717" customWidth="1"/>
    <col min="6922" max="6922" width="11" style="717" customWidth="1"/>
    <col min="6923" max="6923" width="10.5703125" style="717" customWidth="1"/>
    <col min="6924" max="6924" width="11.7109375" style="717" customWidth="1"/>
    <col min="6925" max="6925" width="10.7109375" style="717" customWidth="1"/>
    <col min="6926" max="6926" width="10.42578125" style="717" customWidth="1"/>
    <col min="6927" max="7169" width="9.140625" style="717"/>
    <col min="7170" max="7170" width="56" style="717" customWidth="1"/>
    <col min="7171" max="7171" width="10.5703125" style="717" customWidth="1"/>
    <col min="7172" max="7172" width="11" style="717" customWidth="1"/>
    <col min="7173" max="7176" width="11.28515625" style="717" customWidth="1"/>
    <col min="7177" max="7177" width="11.140625" style="717" customWidth="1"/>
    <col min="7178" max="7178" width="11" style="717" customWidth="1"/>
    <col min="7179" max="7179" width="10.5703125" style="717" customWidth="1"/>
    <col min="7180" max="7180" width="11.7109375" style="717" customWidth="1"/>
    <col min="7181" max="7181" width="10.7109375" style="717" customWidth="1"/>
    <col min="7182" max="7182" width="10.42578125" style="717" customWidth="1"/>
    <col min="7183" max="7425" width="9.140625" style="717"/>
    <col min="7426" max="7426" width="56" style="717" customWidth="1"/>
    <col min="7427" max="7427" width="10.5703125" style="717" customWidth="1"/>
    <col min="7428" max="7428" width="11" style="717" customWidth="1"/>
    <col min="7429" max="7432" width="11.28515625" style="717" customWidth="1"/>
    <col min="7433" max="7433" width="11.140625" style="717" customWidth="1"/>
    <col min="7434" max="7434" width="11" style="717" customWidth="1"/>
    <col min="7435" max="7435" width="10.5703125" style="717" customWidth="1"/>
    <col min="7436" max="7436" width="11.7109375" style="717" customWidth="1"/>
    <col min="7437" max="7437" width="10.7109375" style="717" customWidth="1"/>
    <col min="7438" max="7438" width="10.42578125" style="717" customWidth="1"/>
    <col min="7439" max="7681" width="9.140625" style="717"/>
    <col min="7682" max="7682" width="56" style="717" customWidth="1"/>
    <col min="7683" max="7683" width="10.5703125" style="717" customWidth="1"/>
    <col min="7684" max="7684" width="11" style="717" customWidth="1"/>
    <col min="7685" max="7688" width="11.28515625" style="717" customWidth="1"/>
    <col min="7689" max="7689" width="11.140625" style="717" customWidth="1"/>
    <col min="7690" max="7690" width="11" style="717" customWidth="1"/>
    <col min="7691" max="7691" width="10.5703125" style="717" customWidth="1"/>
    <col min="7692" max="7692" width="11.7109375" style="717" customWidth="1"/>
    <col min="7693" max="7693" width="10.7109375" style="717" customWidth="1"/>
    <col min="7694" max="7694" width="10.42578125" style="717" customWidth="1"/>
    <col min="7695" max="7937" width="9.140625" style="717"/>
    <col min="7938" max="7938" width="56" style="717" customWidth="1"/>
    <col min="7939" max="7939" width="10.5703125" style="717" customWidth="1"/>
    <col min="7940" max="7940" width="11" style="717" customWidth="1"/>
    <col min="7941" max="7944" width="11.28515625" style="717" customWidth="1"/>
    <col min="7945" max="7945" width="11.140625" style="717" customWidth="1"/>
    <col min="7946" max="7946" width="11" style="717" customWidth="1"/>
    <col min="7947" max="7947" width="10.5703125" style="717" customWidth="1"/>
    <col min="7948" max="7948" width="11.7109375" style="717" customWidth="1"/>
    <col min="7949" max="7949" width="10.7109375" style="717" customWidth="1"/>
    <col min="7950" max="7950" width="10.42578125" style="717" customWidth="1"/>
    <col min="7951" max="8193" width="9.140625" style="717"/>
    <col min="8194" max="8194" width="56" style="717" customWidth="1"/>
    <col min="8195" max="8195" width="10.5703125" style="717" customWidth="1"/>
    <col min="8196" max="8196" width="11" style="717" customWidth="1"/>
    <col min="8197" max="8200" width="11.28515625" style="717" customWidth="1"/>
    <col min="8201" max="8201" width="11.140625" style="717" customWidth="1"/>
    <col min="8202" max="8202" width="11" style="717" customWidth="1"/>
    <col min="8203" max="8203" width="10.5703125" style="717" customWidth="1"/>
    <col min="8204" max="8204" width="11.7109375" style="717" customWidth="1"/>
    <col min="8205" max="8205" width="10.7109375" style="717" customWidth="1"/>
    <col min="8206" max="8206" width="10.42578125" style="717" customWidth="1"/>
    <col min="8207" max="8449" width="9.140625" style="717"/>
    <col min="8450" max="8450" width="56" style="717" customWidth="1"/>
    <col min="8451" max="8451" width="10.5703125" style="717" customWidth="1"/>
    <col min="8452" max="8452" width="11" style="717" customWidth="1"/>
    <col min="8453" max="8456" width="11.28515625" style="717" customWidth="1"/>
    <col min="8457" max="8457" width="11.140625" style="717" customWidth="1"/>
    <col min="8458" max="8458" width="11" style="717" customWidth="1"/>
    <col min="8459" max="8459" width="10.5703125" style="717" customWidth="1"/>
    <col min="8460" max="8460" width="11.7109375" style="717" customWidth="1"/>
    <col min="8461" max="8461" width="10.7109375" style="717" customWidth="1"/>
    <col min="8462" max="8462" width="10.42578125" style="717" customWidth="1"/>
    <col min="8463" max="8705" width="9.140625" style="717"/>
    <col min="8706" max="8706" width="56" style="717" customWidth="1"/>
    <col min="8707" max="8707" width="10.5703125" style="717" customWidth="1"/>
    <col min="8708" max="8708" width="11" style="717" customWidth="1"/>
    <col min="8709" max="8712" width="11.28515625" style="717" customWidth="1"/>
    <col min="8713" max="8713" width="11.140625" style="717" customWidth="1"/>
    <col min="8714" max="8714" width="11" style="717" customWidth="1"/>
    <col min="8715" max="8715" width="10.5703125" style="717" customWidth="1"/>
    <col min="8716" max="8716" width="11.7109375" style="717" customWidth="1"/>
    <col min="8717" max="8717" width="10.7109375" style="717" customWidth="1"/>
    <col min="8718" max="8718" width="10.42578125" style="717" customWidth="1"/>
    <col min="8719" max="8961" width="9.140625" style="717"/>
    <col min="8962" max="8962" width="56" style="717" customWidth="1"/>
    <col min="8963" max="8963" width="10.5703125" style="717" customWidth="1"/>
    <col min="8964" max="8964" width="11" style="717" customWidth="1"/>
    <col min="8965" max="8968" width="11.28515625" style="717" customWidth="1"/>
    <col min="8969" max="8969" width="11.140625" style="717" customWidth="1"/>
    <col min="8970" max="8970" width="11" style="717" customWidth="1"/>
    <col min="8971" max="8971" width="10.5703125" style="717" customWidth="1"/>
    <col min="8972" max="8972" width="11.7109375" style="717" customWidth="1"/>
    <col min="8973" max="8973" width="10.7109375" style="717" customWidth="1"/>
    <col min="8974" max="8974" width="10.42578125" style="717" customWidth="1"/>
    <col min="8975" max="9217" width="9.140625" style="717"/>
    <col min="9218" max="9218" width="56" style="717" customWidth="1"/>
    <col min="9219" max="9219" width="10.5703125" style="717" customWidth="1"/>
    <col min="9220" max="9220" width="11" style="717" customWidth="1"/>
    <col min="9221" max="9224" width="11.28515625" style="717" customWidth="1"/>
    <col min="9225" max="9225" width="11.140625" style="717" customWidth="1"/>
    <col min="9226" max="9226" width="11" style="717" customWidth="1"/>
    <col min="9227" max="9227" width="10.5703125" style="717" customWidth="1"/>
    <col min="9228" max="9228" width="11.7109375" style="717" customWidth="1"/>
    <col min="9229" max="9229" width="10.7109375" style="717" customWidth="1"/>
    <col min="9230" max="9230" width="10.42578125" style="717" customWidth="1"/>
    <col min="9231" max="9473" width="9.140625" style="717"/>
    <col min="9474" max="9474" width="56" style="717" customWidth="1"/>
    <col min="9475" max="9475" width="10.5703125" style="717" customWidth="1"/>
    <col min="9476" max="9476" width="11" style="717" customWidth="1"/>
    <col min="9477" max="9480" width="11.28515625" style="717" customWidth="1"/>
    <col min="9481" max="9481" width="11.140625" style="717" customWidth="1"/>
    <col min="9482" max="9482" width="11" style="717" customWidth="1"/>
    <col min="9483" max="9483" width="10.5703125" style="717" customWidth="1"/>
    <col min="9484" max="9484" width="11.7109375" style="717" customWidth="1"/>
    <col min="9485" max="9485" width="10.7109375" style="717" customWidth="1"/>
    <col min="9486" max="9486" width="10.42578125" style="717" customWidth="1"/>
    <col min="9487" max="9729" width="9.140625" style="717"/>
    <col min="9730" max="9730" width="56" style="717" customWidth="1"/>
    <col min="9731" max="9731" width="10.5703125" style="717" customWidth="1"/>
    <col min="9732" max="9732" width="11" style="717" customWidth="1"/>
    <col min="9733" max="9736" width="11.28515625" style="717" customWidth="1"/>
    <col min="9737" max="9737" width="11.140625" style="717" customWidth="1"/>
    <col min="9738" max="9738" width="11" style="717" customWidth="1"/>
    <col min="9739" max="9739" width="10.5703125" style="717" customWidth="1"/>
    <col min="9740" max="9740" width="11.7109375" style="717" customWidth="1"/>
    <col min="9741" max="9741" width="10.7109375" style="717" customWidth="1"/>
    <col min="9742" max="9742" width="10.42578125" style="717" customWidth="1"/>
    <col min="9743" max="9985" width="9.140625" style="717"/>
    <col min="9986" max="9986" width="56" style="717" customWidth="1"/>
    <col min="9987" max="9987" width="10.5703125" style="717" customWidth="1"/>
    <col min="9988" max="9988" width="11" style="717" customWidth="1"/>
    <col min="9989" max="9992" width="11.28515625" style="717" customWidth="1"/>
    <col min="9993" max="9993" width="11.140625" style="717" customWidth="1"/>
    <col min="9994" max="9994" width="11" style="717" customWidth="1"/>
    <col min="9995" max="9995" width="10.5703125" style="717" customWidth="1"/>
    <col min="9996" max="9996" width="11.7109375" style="717" customWidth="1"/>
    <col min="9997" max="9997" width="10.7109375" style="717" customWidth="1"/>
    <col min="9998" max="9998" width="10.42578125" style="717" customWidth="1"/>
    <col min="9999" max="10241" width="9.140625" style="717"/>
    <col min="10242" max="10242" width="56" style="717" customWidth="1"/>
    <col min="10243" max="10243" width="10.5703125" style="717" customWidth="1"/>
    <col min="10244" max="10244" width="11" style="717" customWidth="1"/>
    <col min="10245" max="10248" width="11.28515625" style="717" customWidth="1"/>
    <col min="10249" max="10249" width="11.140625" style="717" customWidth="1"/>
    <col min="10250" max="10250" width="11" style="717" customWidth="1"/>
    <col min="10251" max="10251" width="10.5703125" style="717" customWidth="1"/>
    <col min="10252" max="10252" width="11.7109375" style="717" customWidth="1"/>
    <col min="10253" max="10253" width="10.7109375" style="717" customWidth="1"/>
    <col min="10254" max="10254" width="10.42578125" style="717" customWidth="1"/>
    <col min="10255" max="10497" width="9.140625" style="717"/>
    <col min="10498" max="10498" width="56" style="717" customWidth="1"/>
    <col min="10499" max="10499" width="10.5703125" style="717" customWidth="1"/>
    <col min="10500" max="10500" width="11" style="717" customWidth="1"/>
    <col min="10501" max="10504" width="11.28515625" style="717" customWidth="1"/>
    <col min="10505" max="10505" width="11.140625" style="717" customWidth="1"/>
    <col min="10506" max="10506" width="11" style="717" customWidth="1"/>
    <col min="10507" max="10507" width="10.5703125" style="717" customWidth="1"/>
    <col min="10508" max="10508" width="11.7109375" style="717" customWidth="1"/>
    <col min="10509" max="10509" width="10.7109375" style="717" customWidth="1"/>
    <col min="10510" max="10510" width="10.42578125" style="717" customWidth="1"/>
    <col min="10511" max="10753" width="9.140625" style="717"/>
    <col min="10754" max="10754" width="56" style="717" customWidth="1"/>
    <col min="10755" max="10755" width="10.5703125" style="717" customWidth="1"/>
    <col min="10756" max="10756" width="11" style="717" customWidth="1"/>
    <col min="10757" max="10760" width="11.28515625" style="717" customWidth="1"/>
    <col min="10761" max="10761" width="11.140625" style="717" customWidth="1"/>
    <col min="10762" max="10762" width="11" style="717" customWidth="1"/>
    <col min="10763" max="10763" width="10.5703125" style="717" customWidth="1"/>
    <col min="10764" max="10764" width="11.7109375" style="717" customWidth="1"/>
    <col min="10765" max="10765" width="10.7109375" style="717" customWidth="1"/>
    <col min="10766" max="10766" width="10.42578125" style="717" customWidth="1"/>
    <col min="10767" max="11009" width="9.140625" style="717"/>
    <col min="11010" max="11010" width="56" style="717" customWidth="1"/>
    <col min="11011" max="11011" width="10.5703125" style="717" customWidth="1"/>
    <col min="11012" max="11012" width="11" style="717" customWidth="1"/>
    <col min="11013" max="11016" width="11.28515625" style="717" customWidth="1"/>
    <col min="11017" max="11017" width="11.140625" style="717" customWidth="1"/>
    <col min="11018" max="11018" width="11" style="717" customWidth="1"/>
    <col min="11019" max="11019" width="10.5703125" style="717" customWidth="1"/>
    <col min="11020" max="11020" width="11.7109375" style="717" customWidth="1"/>
    <col min="11021" max="11021" width="10.7109375" style="717" customWidth="1"/>
    <col min="11022" max="11022" width="10.42578125" style="717" customWidth="1"/>
    <col min="11023" max="11265" width="9.140625" style="717"/>
    <col min="11266" max="11266" width="56" style="717" customWidth="1"/>
    <col min="11267" max="11267" width="10.5703125" style="717" customWidth="1"/>
    <col min="11268" max="11268" width="11" style="717" customWidth="1"/>
    <col min="11269" max="11272" width="11.28515625" style="717" customWidth="1"/>
    <col min="11273" max="11273" width="11.140625" style="717" customWidth="1"/>
    <col min="11274" max="11274" width="11" style="717" customWidth="1"/>
    <col min="11275" max="11275" width="10.5703125" style="717" customWidth="1"/>
    <col min="11276" max="11276" width="11.7109375" style="717" customWidth="1"/>
    <col min="11277" max="11277" width="10.7109375" style="717" customWidth="1"/>
    <col min="11278" max="11278" width="10.42578125" style="717" customWidth="1"/>
    <col min="11279" max="11521" width="9.140625" style="717"/>
    <col min="11522" max="11522" width="56" style="717" customWidth="1"/>
    <col min="11523" max="11523" width="10.5703125" style="717" customWidth="1"/>
    <col min="11524" max="11524" width="11" style="717" customWidth="1"/>
    <col min="11525" max="11528" width="11.28515625" style="717" customWidth="1"/>
    <col min="11529" max="11529" width="11.140625" style="717" customWidth="1"/>
    <col min="11530" max="11530" width="11" style="717" customWidth="1"/>
    <col min="11531" max="11531" width="10.5703125" style="717" customWidth="1"/>
    <col min="11532" max="11532" width="11.7109375" style="717" customWidth="1"/>
    <col min="11533" max="11533" width="10.7109375" style="717" customWidth="1"/>
    <col min="11534" max="11534" width="10.42578125" style="717" customWidth="1"/>
    <col min="11535" max="11777" width="9.140625" style="717"/>
    <col min="11778" max="11778" width="56" style="717" customWidth="1"/>
    <col min="11779" max="11779" width="10.5703125" style="717" customWidth="1"/>
    <col min="11780" max="11780" width="11" style="717" customWidth="1"/>
    <col min="11781" max="11784" width="11.28515625" style="717" customWidth="1"/>
    <col min="11785" max="11785" width="11.140625" style="717" customWidth="1"/>
    <col min="11786" max="11786" width="11" style="717" customWidth="1"/>
    <col min="11787" max="11787" width="10.5703125" style="717" customWidth="1"/>
    <col min="11788" max="11788" width="11.7109375" style="717" customWidth="1"/>
    <col min="11789" max="11789" width="10.7109375" style="717" customWidth="1"/>
    <col min="11790" max="11790" width="10.42578125" style="717" customWidth="1"/>
    <col min="11791" max="12033" width="9.140625" style="717"/>
    <col min="12034" max="12034" width="56" style="717" customWidth="1"/>
    <col min="12035" max="12035" width="10.5703125" style="717" customWidth="1"/>
    <col min="12036" max="12036" width="11" style="717" customWidth="1"/>
    <col min="12037" max="12040" width="11.28515625" style="717" customWidth="1"/>
    <col min="12041" max="12041" width="11.140625" style="717" customWidth="1"/>
    <col min="12042" max="12042" width="11" style="717" customWidth="1"/>
    <col min="12043" max="12043" width="10.5703125" style="717" customWidth="1"/>
    <col min="12044" max="12044" width="11.7109375" style="717" customWidth="1"/>
    <col min="12045" max="12045" width="10.7109375" style="717" customWidth="1"/>
    <col min="12046" max="12046" width="10.42578125" style="717" customWidth="1"/>
    <col min="12047" max="12289" width="9.140625" style="717"/>
    <col min="12290" max="12290" width="56" style="717" customWidth="1"/>
    <col min="12291" max="12291" width="10.5703125" style="717" customWidth="1"/>
    <col min="12292" max="12292" width="11" style="717" customWidth="1"/>
    <col min="12293" max="12296" width="11.28515625" style="717" customWidth="1"/>
    <col min="12297" max="12297" width="11.140625" style="717" customWidth="1"/>
    <col min="12298" max="12298" width="11" style="717" customWidth="1"/>
    <col min="12299" max="12299" width="10.5703125" style="717" customWidth="1"/>
    <col min="12300" max="12300" width="11.7109375" style="717" customWidth="1"/>
    <col min="12301" max="12301" width="10.7109375" style="717" customWidth="1"/>
    <col min="12302" max="12302" width="10.42578125" style="717" customWidth="1"/>
    <col min="12303" max="12545" width="9.140625" style="717"/>
    <col min="12546" max="12546" width="56" style="717" customWidth="1"/>
    <col min="12547" max="12547" width="10.5703125" style="717" customWidth="1"/>
    <col min="12548" max="12548" width="11" style="717" customWidth="1"/>
    <col min="12549" max="12552" width="11.28515625" style="717" customWidth="1"/>
    <col min="12553" max="12553" width="11.140625" style="717" customWidth="1"/>
    <col min="12554" max="12554" width="11" style="717" customWidth="1"/>
    <col min="12555" max="12555" width="10.5703125" style="717" customWidth="1"/>
    <col min="12556" max="12556" width="11.7109375" style="717" customWidth="1"/>
    <col min="12557" max="12557" width="10.7109375" style="717" customWidth="1"/>
    <col min="12558" max="12558" width="10.42578125" style="717" customWidth="1"/>
    <col min="12559" max="12801" width="9.140625" style="717"/>
    <col min="12802" max="12802" width="56" style="717" customWidth="1"/>
    <col min="12803" max="12803" width="10.5703125" style="717" customWidth="1"/>
    <col min="12804" max="12804" width="11" style="717" customWidth="1"/>
    <col min="12805" max="12808" width="11.28515625" style="717" customWidth="1"/>
    <col min="12809" max="12809" width="11.140625" style="717" customWidth="1"/>
    <col min="12810" max="12810" width="11" style="717" customWidth="1"/>
    <col min="12811" max="12811" width="10.5703125" style="717" customWidth="1"/>
    <col min="12812" max="12812" width="11.7109375" style="717" customWidth="1"/>
    <col min="12813" max="12813" width="10.7109375" style="717" customWidth="1"/>
    <col min="12814" max="12814" width="10.42578125" style="717" customWidth="1"/>
    <col min="12815" max="13057" width="9.140625" style="717"/>
    <col min="13058" max="13058" width="56" style="717" customWidth="1"/>
    <col min="13059" max="13059" width="10.5703125" style="717" customWidth="1"/>
    <col min="13060" max="13060" width="11" style="717" customWidth="1"/>
    <col min="13061" max="13064" width="11.28515625" style="717" customWidth="1"/>
    <col min="13065" max="13065" width="11.140625" style="717" customWidth="1"/>
    <col min="13066" max="13066" width="11" style="717" customWidth="1"/>
    <col min="13067" max="13067" width="10.5703125" style="717" customWidth="1"/>
    <col min="13068" max="13068" width="11.7109375" style="717" customWidth="1"/>
    <col min="13069" max="13069" width="10.7109375" style="717" customWidth="1"/>
    <col min="13070" max="13070" width="10.42578125" style="717" customWidth="1"/>
    <col min="13071" max="13313" width="9.140625" style="717"/>
    <col min="13314" max="13314" width="56" style="717" customWidth="1"/>
    <col min="13315" max="13315" width="10.5703125" style="717" customWidth="1"/>
    <col min="13316" max="13316" width="11" style="717" customWidth="1"/>
    <col min="13317" max="13320" width="11.28515625" style="717" customWidth="1"/>
    <col min="13321" max="13321" width="11.140625" style="717" customWidth="1"/>
    <col min="13322" max="13322" width="11" style="717" customWidth="1"/>
    <col min="13323" max="13323" width="10.5703125" style="717" customWidth="1"/>
    <col min="13324" max="13324" width="11.7109375" style="717" customWidth="1"/>
    <col min="13325" max="13325" width="10.7109375" style="717" customWidth="1"/>
    <col min="13326" max="13326" width="10.42578125" style="717" customWidth="1"/>
    <col min="13327" max="13569" width="9.140625" style="717"/>
    <col min="13570" max="13570" width="56" style="717" customWidth="1"/>
    <col min="13571" max="13571" width="10.5703125" style="717" customWidth="1"/>
    <col min="13572" max="13572" width="11" style="717" customWidth="1"/>
    <col min="13573" max="13576" width="11.28515625" style="717" customWidth="1"/>
    <col min="13577" max="13577" width="11.140625" style="717" customWidth="1"/>
    <col min="13578" max="13578" width="11" style="717" customWidth="1"/>
    <col min="13579" max="13579" width="10.5703125" style="717" customWidth="1"/>
    <col min="13580" max="13580" width="11.7109375" style="717" customWidth="1"/>
    <col min="13581" max="13581" width="10.7109375" style="717" customWidth="1"/>
    <col min="13582" max="13582" width="10.42578125" style="717" customWidth="1"/>
    <col min="13583" max="13825" width="9.140625" style="717"/>
    <col min="13826" max="13826" width="56" style="717" customWidth="1"/>
    <col min="13827" max="13827" width="10.5703125" style="717" customWidth="1"/>
    <col min="13828" max="13828" width="11" style="717" customWidth="1"/>
    <col min="13829" max="13832" width="11.28515625" style="717" customWidth="1"/>
    <col min="13833" max="13833" width="11.140625" style="717" customWidth="1"/>
    <col min="13834" max="13834" width="11" style="717" customWidth="1"/>
    <col min="13835" max="13835" width="10.5703125" style="717" customWidth="1"/>
    <col min="13836" max="13836" width="11.7109375" style="717" customWidth="1"/>
    <col min="13837" max="13837" width="10.7109375" style="717" customWidth="1"/>
    <col min="13838" max="13838" width="10.42578125" style="717" customWidth="1"/>
    <col min="13839" max="14081" width="9.140625" style="717"/>
    <col min="14082" max="14082" width="56" style="717" customWidth="1"/>
    <col min="14083" max="14083" width="10.5703125" style="717" customWidth="1"/>
    <col min="14084" max="14084" width="11" style="717" customWidth="1"/>
    <col min="14085" max="14088" width="11.28515625" style="717" customWidth="1"/>
    <col min="14089" max="14089" width="11.140625" style="717" customWidth="1"/>
    <col min="14090" max="14090" width="11" style="717" customWidth="1"/>
    <col min="14091" max="14091" width="10.5703125" style="717" customWidth="1"/>
    <col min="14092" max="14092" width="11.7109375" style="717" customWidth="1"/>
    <col min="14093" max="14093" width="10.7109375" style="717" customWidth="1"/>
    <col min="14094" max="14094" width="10.42578125" style="717" customWidth="1"/>
    <col min="14095" max="14337" width="9.140625" style="717"/>
    <col min="14338" max="14338" width="56" style="717" customWidth="1"/>
    <col min="14339" max="14339" width="10.5703125" style="717" customWidth="1"/>
    <col min="14340" max="14340" width="11" style="717" customWidth="1"/>
    <col min="14341" max="14344" width="11.28515625" style="717" customWidth="1"/>
    <col min="14345" max="14345" width="11.140625" style="717" customWidth="1"/>
    <col min="14346" max="14346" width="11" style="717" customWidth="1"/>
    <col min="14347" max="14347" width="10.5703125" style="717" customWidth="1"/>
    <col min="14348" max="14348" width="11.7109375" style="717" customWidth="1"/>
    <col min="14349" max="14349" width="10.7109375" style="717" customWidth="1"/>
    <col min="14350" max="14350" width="10.42578125" style="717" customWidth="1"/>
    <col min="14351" max="14593" width="9.140625" style="717"/>
    <col min="14594" max="14594" width="56" style="717" customWidth="1"/>
    <col min="14595" max="14595" width="10.5703125" style="717" customWidth="1"/>
    <col min="14596" max="14596" width="11" style="717" customWidth="1"/>
    <col min="14597" max="14600" width="11.28515625" style="717" customWidth="1"/>
    <col min="14601" max="14601" width="11.140625" style="717" customWidth="1"/>
    <col min="14602" max="14602" width="11" style="717" customWidth="1"/>
    <col min="14603" max="14603" width="10.5703125" style="717" customWidth="1"/>
    <col min="14604" max="14604" width="11.7109375" style="717" customWidth="1"/>
    <col min="14605" max="14605" width="10.7109375" style="717" customWidth="1"/>
    <col min="14606" max="14606" width="10.42578125" style="717" customWidth="1"/>
    <col min="14607" max="14849" width="9.140625" style="717"/>
    <col min="14850" max="14850" width="56" style="717" customWidth="1"/>
    <col min="14851" max="14851" width="10.5703125" style="717" customWidth="1"/>
    <col min="14852" max="14852" width="11" style="717" customWidth="1"/>
    <col min="14853" max="14856" width="11.28515625" style="717" customWidth="1"/>
    <col min="14857" max="14857" width="11.140625" style="717" customWidth="1"/>
    <col min="14858" max="14858" width="11" style="717" customWidth="1"/>
    <col min="14859" max="14859" width="10.5703125" style="717" customWidth="1"/>
    <col min="14860" max="14860" width="11.7109375" style="717" customWidth="1"/>
    <col min="14861" max="14861" width="10.7109375" style="717" customWidth="1"/>
    <col min="14862" max="14862" width="10.42578125" style="717" customWidth="1"/>
    <col min="14863" max="15105" width="9.140625" style="717"/>
    <col min="15106" max="15106" width="56" style="717" customWidth="1"/>
    <col min="15107" max="15107" width="10.5703125" style="717" customWidth="1"/>
    <col min="15108" max="15108" width="11" style="717" customWidth="1"/>
    <col min="15109" max="15112" width="11.28515625" style="717" customWidth="1"/>
    <col min="15113" max="15113" width="11.140625" style="717" customWidth="1"/>
    <col min="15114" max="15114" width="11" style="717" customWidth="1"/>
    <col min="15115" max="15115" width="10.5703125" style="717" customWidth="1"/>
    <col min="15116" max="15116" width="11.7109375" style="717" customWidth="1"/>
    <col min="15117" max="15117" width="10.7109375" style="717" customWidth="1"/>
    <col min="15118" max="15118" width="10.42578125" style="717" customWidth="1"/>
    <col min="15119" max="15361" width="9.140625" style="717"/>
    <col min="15362" max="15362" width="56" style="717" customWidth="1"/>
    <col min="15363" max="15363" width="10.5703125" style="717" customWidth="1"/>
    <col min="15364" max="15364" width="11" style="717" customWidth="1"/>
    <col min="15365" max="15368" width="11.28515625" style="717" customWidth="1"/>
    <col min="15369" max="15369" width="11.140625" style="717" customWidth="1"/>
    <col min="15370" max="15370" width="11" style="717" customWidth="1"/>
    <col min="15371" max="15371" width="10.5703125" style="717" customWidth="1"/>
    <col min="15372" max="15372" width="11.7109375" style="717" customWidth="1"/>
    <col min="15373" max="15373" width="10.7109375" style="717" customWidth="1"/>
    <col min="15374" max="15374" width="10.42578125" style="717" customWidth="1"/>
    <col min="15375" max="15617" width="9.140625" style="717"/>
    <col min="15618" max="15618" width="56" style="717" customWidth="1"/>
    <col min="15619" max="15619" width="10.5703125" style="717" customWidth="1"/>
    <col min="15620" max="15620" width="11" style="717" customWidth="1"/>
    <col min="15621" max="15624" width="11.28515625" style="717" customWidth="1"/>
    <col min="15625" max="15625" width="11.140625" style="717" customWidth="1"/>
    <col min="15626" max="15626" width="11" style="717" customWidth="1"/>
    <col min="15627" max="15627" width="10.5703125" style="717" customWidth="1"/>
    <col min="15628" max="15628" width="11.7109375" style="717" customWidth="1"/>
    <col min="15629" max="15629" width="10.7109375" style="717" customWidth="1"/>
    <col min="15630" max="15630" width="10.42578125" style="717" customWidth="1"/>
    <col min="15631" max="15873" width="9.140625" style="717"/>
    <col min="15874" max="15874" width="56" style="717" customWidth="1"/>
    <col min="15875" max="15875" width="10.5703125" style="717" customWidth="1"/>
    <col min="15876" max="15876" width="11" style="717" customWidth="1"/>
    <col min="15877" max="15880" width="11.28515625" style="717" customWidth="1"/>
    <col min="15881" max="15881" width="11.140625" style="717" customWidth="1"/>
    <col min="15882" max="15882" width="11" style="717" customWidth="1"/>
    <col min="15883" max="15883" width="10.5703125" style="717" customWidth="1"/>
    <col min="15884" max="15884" width="11.7109375" style="717" customWidth="1"/>
    <col min="15885" max="15885" width="10.7109375" style="717" customWidth="1"/>
    <col min="15886" max="15886" width="10.42578125" style="717" customWidth="1"/>
    <col min="15887" max="16129" width="9.140625" style="717"/>
    <col min="16130" max="16130" width="56" style="717" customWidth="1"/>
    <col min="16131" max="16131" width="10.5703125" style="717" customWidth="1"/>
    <col min="16132" max="16132" width="11" style="717" customWidth="1"/>
    <col min="16133" max="16136" width="11.28515625" style="717" customWidth="1"/>
    <col min="16137" max="16137" width="11.140625" style="717" customWidth="1"/>
    <col min="16138" max="16138" width="11" style="717" customWidth="1"/>
    <col min="16139" max="16139" width="10.5703125" style="717" customWidth="1"/>
    <col min="16140" max="16140" width="11.7109375" style="717" customWidth="1"/>
    <col min="16141" max="16141" width="10.7109375" style="717" customWidth="1"/>
    <col min="16142" max="16142" width="10.42578125" style="717" customWidth="1"/>
    <col min="16143" max="16384" width="9.140625" style="717"/>
  </cols>
  <sheetData>
    <row r="1" spans="1:12">
      <c r="A1" s="30" t="s">
        <v>533</v>
      </c>
    </row>
    <row r="2" spans="1:12">
      <c r="A2" s="32" t="s">
        <v>1321</v>
      </c>
    </row>
    <row r="3" spans="1:12">
      <c r="A3" s="32" t="s">
        <v>534</v>
      </c>
    </row>
    <row r="4" spans="1:12" ht="12.75" thickBot="1">
      <c r="A4" s="30"/>
    </row>
    <row r="5" spans="1:12" ht="12.75" thickBot="1">
      <c r="A5" s="30"/>
      <c r="B5" s="882" t="s">
        <v>1073</v>
      </c>
    </row>
    <row r="6" spans="1:12">
      <c r="A6" s="30"/>
    </row>
    <row r="7" spans="1:12">
      <c r="B7" s="723"/>
      <c r="C7" s="724"/>
      <c r="E7" s="725" t="s">
        <v>191</v>
      </c>
      <c r="F7" s="726"/>
      <c r="G7" s="725" t="s">
        <v>545</v>
      </c>
      <c r="H7" s="726"/>
      <c r="I7" s="725" t="s">
        <v>546</v>
      </c>
      <c r="J7" s="726"/>
      <c r="K7" s="725" t="s">
        <v>547</v>
      </c>
      <c r="L7" s="726"/>
    </row>
    <row r="8" spans="1:12" ht="13.5">
      <c r="B8" s="727" t="s">
        <v>548</v>
      </c>
      <c r="C8" s="728" t="s">
        <v>25</v>
      </c>
      <c r="D8" s="729" t="s">
        <v>182</v>
      </c>
      <c r="E8" s="730" t="s">
        <v>240</v>
      </c>
      <c r="F8" s="731" t="s">
        <v>971</v>
      </c>
      <c r="G8" s="728" t="s">
        <v>240</v>
      </c>
      <c r="H8" s="731" t="s">
        <v>971</v>
      </c>
      <c r="I8" s="728" t="s">
        <v>240</v>
      </c>
      <c r="J8" s="731" t="s">
        <v>971</v>
      </c>
      <c r="K8" s="728" t="s">
        <v>240</v>
      </c>
      <c r="L8" s="731" t="s">
        <v>971</v>
      </c>
    </row>
    <row r="9" spans="1:12" ht="13.5">
      <c r="B9" s="732" t="s">
        <v>972</v>
      </c>
      <c r="C9" s="733" t="s">
        <v>549</v>
      </c>
      <c r="D9" s="734"/>
      <c r="E9" s="735">
        <f>+K40</f>
        <v>179.33333333333334</v>
      </c>
      <c r="F9" s="735">
        <f>+E9</f>
        <v>179.33333333333334</v>
      </c>
      <c r="G9" s="736">
        <f>+K41*1000</f>
        <v>4190</v>
      </c>
      <c r="H9" s="736">
        <f>+G9</f>
        <v>4190</v>
      </c>
      <c r="I9" s="735">
        <f>+K42</f>
        <v>217.33333333333334</v>
      </c>
      <c r="J9" s="735">
        <f>+I9</f>
        <v>217.33333333333334</v>
      </c>
      <c r="K9" s="735">
        <f>+K43</f>
        <v>281.33333333333331</v>
      </c>
      <c r="L9" s="735">
        <f>+K9</f>
        <v>281.33333333333331</v>
      </c>
    </row>
    <row r="10" spans="1:12">
      <c r="B10" s="732" t="s">
        <v>1279</v>
      </c>
      <c r="C10" s="733"/>
      <c r="D10" s="1193"/>
      <c r="E10" s="1194">
        <v>1</v>
      </c>
      <c r="F10" s="1195">
        <v>1</v>
      </c>
      <c r="G10" s="1195">
        <v>0.85</v>
      </c>
      <c r="H10" s="1195">
        <v>0.85</v>
      </c>
      <c r="I10" s="1195">
        <v>1</v>
      </c>
      <c r="J10" s="1195">
        <v>1</v>
      </c>
      <c r="K10" s="1195">
        <v>1</v>
      </c>
      <c r="L10" s="1195">
        <v>1</v>
      </c>
    </row>
    <row r="11" spans="1:12">
      <c r="B11" s="737" t="s">
        <v>550</v>
      </c>
      <c r="C11" s="738"/>
      <c r="D11" s="739"/>
      <c r="E11" s="740"/>
      <c r="F11" s="741"/>
      <c r="G11" s="742"/>
      <c r="H11" s="741"/>
      <c r="I11" s="742"/>
      <c r="J11" s="741"/>
      <c r="K11" s="742"/>
      <c r="L11" s="741"/>
    </row>
    <row r="12" spans="1:12">
      <c r="B12" s="743" t="s">
        <v>551</v>
      </c>
      <c r="C12" s="733" t="s">
        <v>549</v>
      </c>
      <c r="D12" s="739"/>
      <c r="E12" s="740">
        <v>20</v>
      </c>
      <c r="F12" s="741">
        <f>E12</f>
        <v>20</v>
      </c>
      <c r="G12" s="742">
        <f>+E12</f>
        <v>20</v>
      </c>
      <c r="H12" s="741">
        <f>G12</f>
        <v>20</v>
      </c>
      <c r="I12" s="742">
        <f>+E12</f>
        <v>20</v>
      </c>
      <c r="J12" s="741">
        <f>I12</f>
        <v>20</v>
      </c>
      <c r="K12" s="742">
        <f>+E12</f>
        <v>20</v>
      </c>
      <c r="L12" s="741">
        <f>K12</f>
        <v>20</v>
      </c>
    </row>
    <row r="13" spans="1:12">
      <c r="B13" s="744" t="s">
        <v>552</v>
      </c>
      <c r="C13" s="733" t="s">
        <v>549</v>
      </c>
      <c r="D13" s="745">
        <v>0.05</v>
      </c>
      <c r="E13" s="740">
        <f>D13*E9</f>
        <v>8.9666666666666668</v>
      </c>
      <c r="F13" s="741">
        <f>D13*F9</f>
        <v>8.9666666666666668</v>
      </c>
      <c r="G13" s="742">
        <f>D13*G9</f>
        <v>209.5</v>
      </c>
      <c r="H13" s="741">
        <f>D13*H9</f>
        <v>209.5</v>
      </c>
      <c r="I13" s="742">
        <f>D13*I9</f>
        <v>10.866666666666667</v>
      </c>
      <c r="J13" s="741">
        <f>D13*J9</f>
        <v>10.866666666666667</v>
      </c>
      <c r="K13" s="742">
        <f>D13*K9</f>
        <v>14.066666666666666</v>
      </c>
      <c r="L13" s="741">
        <f>D13*L9</f>
        <v>14.066666666666666</v>
      </c>
    </row>
    <row r="14" spans="1:12">
      <c r="B14" s="746" t="s">
        <v>553</v>
      </c>
      <c r="C14" s="747" t="s">
        <v>549</v>
      </c>
      <c r="D14" s="748"/>
      <c r="E14" s="749">
        <f>E9*E10+E12+E13</f>
        <v>208.3</v>
      </c>
      <c r="F14" s="749">
        <f t="shared" ref="F14:L14" si="0">F9*F10+F12+F13</f>
        <v>208.3</v>
      </c>
      <c r="G14" s="749">
        <f t="shared" si="0"/>
        <v>3791</v>
      </c>
      <c r="H14" s="749">
        <f t="shared" si="0"/>
        <v>3791</v>
      </c>
      <c r="I14" s="749">
        <f t="shared" si="0"/>
        <v>248.20000000000002</v>
      </c>
      <c r="J14" s="749">
        <f t="shared" si="0"/>
        <v>248.20000000000002</v>
      </c>
      <c r="K14" s="749">
        <f t="shared" si="0"/>
        <v>315.39999999999998</v>
      </c>
      <c r="L14" s="749">
        <f t="shared" si="0"/>
        <v>315.39999999999998</v>
      </c>
    </row>
    <row r="15" spans="1:12">
      <c r="B15" s="750" t="s">
        <v>554</v>
      </c>
      <c r="C15" s="733" t="s">
        <v>555</v>
      </c>
      <c r="D15" s="734"/>
      <c r="E15" s="751">
        <f>E14*Prices!$H$2</f>
        <v>14258.135000000002</v>
      </c>
      <c r="F15" s="752">
        <f>F14*Prices!$H$3</f>
        <v>15279.227171733013</v>
      </c>
      <c r="G15" s="751">
        <f>G14*Prices!$H$2</f>
        <v>259493.95</v>
      </c>
      <c r="H15" s="752">
        <f>H14*Prices!$H$3</f>
        <v>278077.5334039359</v>
      </c>
      <c r="I15" s="751">
        <f>I14*Prices!$H$2</f>
        <v>16989.29</v>
      </c>
      <c r="J15" s="752">
        <f>J14*Prices!$H$3</f>
        <v>18205.973039002081</v>
      </c>
      <c r="K15" s="751">
        <f>K14*Prices!$H$2</f>
        <v>21589.13</v>
      </c>
      <c r="L15" s="752">
        <f>L14*Prices!$H$3</f>
        <v>23135.229236507883</v>
      </c>
    </row>
    <row r="16" spans="1:12">
      <c r="B16" s="743" t="s">
        <v>556</v>
      </c>
      <c r="C16" s="733" t="s">
        <v>555</v>
      </c>
      <c r="D16" s="745">
        <v>0.12</v>
      </c>
      <c r="E16" s="753">
        <f>D16*E15</f>
        <v>1710.9762000000003</v>
      </c>
      <c r="F16" s="752"/>
      <c r="G16" s="753">
        <f>D16*G15</f>
        <v>31139.274000000001</v>
      </c>
      <c r="H16" s="752"/>
      <c r="I16" s="753">
        <f>D16*I15</f>
        <v>2038.7148</v>
      </c>
      <c r="J16" s="752"/>
      <c r="K16" s="753">
        <f>D16*K15</f>
        <v>2590.6956</v>
      </c>
      <c r="L16" s="752"/>
    </row>
    <row r="17" spans="2:12">
      <c r="B17" s="743" t="s">
        <v>557</v>
      </c>
      <c r="C17" s="733" t="s">
        <v>555</v>
      </c>
      <c r="D17" s="745">
        <v>0.05</v>
      </c>
      <c r="E17" s="753">
        <f>D17*E15</f>
        <v>712.9067500000001</v>
      </c>
      <c r="F17" s="752">
        <f>E17*Prices!$I9</f>
        <v>636.52388392857142</v>
      </c>
      <c r="G17" s="753">
        <f>D17*G15</f>
        <v>12974.697500000002</v>
      </c>
      <c r="H17" s="752">
        <f>G17*Prices!$I9</f>
        <v>11584.551339285716</v>
      </c>
      <c r="I17" s="753">
        <f>D17*I15</f>
        <v>849.46450000000004</v>
      </c>
      <c r="J17" s="752">
        <f>I17*Prices!$I9</f>
        <v>758.45044642857147</v>
      </c>
      <c r="K17" s="753">
        <f>D17*K15</f>
        <v>1079.4565</v>
      </c>
      <c r="L17" s="752">
        <f>K17*Prices!$I9</f>
        <v>963.80044642857138</v>
      </c>
    </row>
    <row r="18" spans="2:12">
      <c r="B18" s="750" t="s">
        <v>558</v>
      </c>
      <c r="C18" s="733" t="s">
        <v>555</v>
      </c>
      <c r="D18" s="739"/>
      <c r="E18" s="751">
        <f>E15+E16+E17</f>
        <v>16682.017950000001</v>
      </c>
      <c r="F18" s="752">
        <f>F15+F17</f>
        <v>15915.751055661585</v>
      </c>
      <c r="G18" s="751">
        <f>G15+G16+G17</f>
        <v>303607.9215</v>
      </c>
      <c r="H18" s="752">
        <f>H15+H17</f>
        <v>289662.08474322164</v>
      </c>
      <c r="I18" s="751">
        <f>I15+I16+I17</f>
        <v>19877.469300000004</v>
      </c>
      <c r="J18" s="752">
        <f>J15+J17</f>
        <v>18964.423485430652</v>
      </c>
      <c r="K18" s="751">
        <f>K15+K16+K17</f>
        <v>25259.2821</v>
      </c>
      <c r="L18" s="752">
        <f>L15+L17</f>
        <v>24099.029682936452</v>
      </c>
    </row>
    <row r="19" spans="2:12" ht="13.5">
      <c r="B19" s="743" t="s">
        <v>973</v>
      </c>
      <c r="C19" s="733" t="s">
        <v>555</v>
      </c>
      <c r="D19" s="739">
        <v>200</v>
      </c>
      <c r="E19" s="751">
        <f>D19*$C$29</f>
        <v>459.42445820433437</v>
      </c>
      <c r="F19" s="752">
        <f>E19*Prices!$I9</f>
        <v>410.20040911101279</v>
      </c>
      <c r="G19" s="751">
        <f>D19*$C$29</f>
        <v>459.42445820433437</v>
      </c>
      <c r="H19" s="752">
        <f>G19*Prices!$I9</f>
        <v>410.20040911101279</v>
      </c>
      <c r="I19" s="751">
        <f>D19*$C$29</f>
        <v>459.42445820433437</v>
      </c>
      <c r="J19" s="752">
        <f>I19*Prices!$I9</f>
        <v>410.20040911101279</v>
      </c>
      <c r="K19" s="751">
        <f>D19*$C$29</f>
        <v>459.42445820433437</v>
      </c>
      <c r="L19" s="752">
        <f>K19*Prices!$I9</f>
        <v>410.20040911101279</v>
      </c>
    </row>
    <row r="20" spans="2:12" ht="13.5">
      <c r="B20" s="743" t="s">
        <v>974</v>
      </c>
      <c r="C20" s="733" t="s">
        <v>555</v>
      </c>
      <c r="D20" s="739">
        <v>30</v>
      </c>
      <c r="E20" s="751">
        <f>D20*$C$30</f>
        <v>887.57396449704152</v>
      </c>
      <c r="F20" s="752">
        <f>E20*Prices!$I9</f>
        <v>792.47675401521553</v>
      </c>
      <c r="G20" s="751">
        <f>D20*$C$30</f>
        <v>887.57396449704152</v>
      </c>
      <c r="H20" s="752">
        <f>G20*Prices!$I9</f>
        <v>792.47675401521553</v>
      </c>
      <c r="I20" s="751">
        <f>D20*$C$30</f>
        <v>887.57396449704152</v>
      </c>
      <c r="J20" s="752">
        <f>I20*Prices!$I9</f>
        <v>792.47675401521553</v>
      </c>
      <c r="K20" s="751">
        <f>D20*$C$30</f>
        <v>887.57396449704152</v>
      </c>
      <c r="L20" s="752">
        <f>K20*Prices!$I9</f>
        <v>792.47675401521553</v>
      </c>
    </row>
    <row r="21" spans="2:12">
      <c r="B21" s="743" t="s">
        <v>557</v>
      </c>
      <c r="C21" s="733" t="s">
        <v>555</v>
      </c>
      <c r="D21" s="745">
        <v>0.05</v>
      </c>
      <c r="E21" s="753">
        <f>D21*E18</f>
        <v>834.10089750000009</v>
      </c>
      <c r="F21" s="752">
        <f>D21*F18*Prices!$I9</f>
        <v>710.52460069917788</v>
      </c>
      <c r="G21" s="753">
        <f>D21*G18</f>
        <v>15180.396075000001</v>
      </c>
      <c r="H21" s="752">
        <f>D21*H18*Prices!$I9</f>
        <v>12931.343068893822</v>
      </c>
      <c r="I21" s="753">
        <f>D21*I18</f>
        <v>993.87346500000024</v>
      </c>
      <c r="J21" s="752">
        <f>D21*J18*Prices!$I9</f>
        <v>846.62604845672547</v>
      </c>
      <c r="K21" s="753">
        <f>D21*K18</f>
        <v>1262.964105</v>
      </c>
      <c r="L21" s="752">
        <f>D21*L18*Prices!$I9</f>
        <v>1075.8495394168058</v>
      </c>
    </row>
    <row r="22" spans="2:12">
      <c r="B22" s="754" t="s">
        <v>559</v>
      </c>
      <c r="C22" s="733" t="s">
        <v>555</v>
      </c>
      <c r="D22" s="739"/>
      <c r="E22" s="751">
        <f t="shared" ref="E22:J22" si="1">E18+E19+E20+E21</f>
        <v>18863.117270201379</v>
      </c>
      <c r="F22" s="752">
        <f t="shared" si="1"/>
        <v>17828.952819486989</v>
      </c>
      <c r="G22" s="751">
        <f t="shared" si="1"/>
        <v>320135.31599770137</v>
      </c>
      <c r="H22" s="752">
        <f t="shared" si="1"/>
        <v>303796.10497524164</v>
      </c>
      <c r="I22" s="751">
        <f t="shared" si="1"/>
        <v>22218.341187701382</v>
      </c>
      <c r="J22" s="752">
        <f t="shared" si="1"/>
        <v>21013.726697013608</v>
      </c>
      <c r="K22" s="751">
        <f t="shared" ref="K22" si="2">K18+K19+K20+K21</f>
        <v>27869.244627701377</v>
      </c>
      <c r="L22" s="752">
        <f>L18+L19+L20+L21</f>
        <v>26377.556385479489</v>
      </c>
    </row>
    <row r="23" spans="2:12">
      <c r="B23" s="755"/>
      <c r="C23" s="747" t="s">
        <v>560</v>
      </c>
      <c r="D23" s="748"/>
      <c r="E23" s="756">
        <f>E22/1000</f>
        <v>18.863117270201379</v>
      </c>
      <c r="F23" s="757">
        <f>F22/1000</f>
        <v>17.82895281948699</v>
      </c>
      <c r="G23" s="756">
        <f>G22/1000</f>
        <v>320.13531599770135</v>
      </c>
      <c r="H23" s="757">
        <f>H22/1000</f>
        <v>303.79610497524163</v>
      </c>
      <c r="I23" s="756">
        <f>I22/1000</f>
        <v>22.218341187701384</v>
      </c>
      <c r="J23" s="757">
        <f t="shared" ref="J23:K23" si="3">J22/1000</f>
        <v>21.01372669701361</v>
      </c>
      <c r="K23" s="756">
        <f t="shared" si="3"/>
        <v>27.869244627701377</v>
      </c>
      <c r="L23" s="757">
        <f>L22/1000</f>
        <v>26.37755638547949</v>
      </c>
    </row>
    <row r="24" spans="2:12">
      <c r="B24" s="737" t="s">
        <v>561</v>
      </c>
      <c r="C24" s="758" t="s">
        <v>560</v>
      </c>
      <c r="D24" s="734"/>
      <c r="E24" s="759">
        <v>15</v>
      </c>
      <c r="F24" s="760">
        <f>E24</f>
        <v>15</v>
      </c>
      <c r="G24" s="753">
        <v>290</v>
      </c>
      <c r="H24" s="760">
        <f>G24</f>
        <v>290</v>
      </c>
      <c r="I24" s="753">
        <v>20</v>
      </c>
      <c r="J24" s="760">
        <f>I24</f>
        <v>20</v>
      </c>
      <c r="K24" s="753">
        <v>30</v>
      </c>
      <c r="L24" s="760">
        <f>K24</f>
        <v>30</v>
      </c>
    </row>
    <row r="25" spans="2:12">
      <c r="B25" s="737" t="s">
        <v>562</v>
      </c>
      <c r="C25" s="761"/>
      <c r="D25" s="739"/>
      <c r="E25" s="762">
        <f>(E23-E24)/E24</f>
        <v>0.25754115134675859</v>
      </c>
      <c r="F25" s="763">
        <f>(F24-F23)/F24</f>
        <v>-0.18859685463246598</v>
      </c>
      <c r="G25" s="764">
        <f>(G23-G24)/G24</f>
        <v>0.10391488275069433</v>
      </c>
      <c r="H25" s="763">
        <f>(H24-H23)/H24</f>
        <v>-4.7572775776695289E-2</v>
      </c>
      <c r="I25" s="764">
        <f>(I23-I24)/I24</f>
        <v>0.1109170593850692</v>
      </c>
      <c r="J25" s="763">
        <f>(J24-J23)/J24</f>
        <v>-5.0686334850680484E-2</v>
      </c>
      <c r="K25" s="764">
        <f>(K23-K24)/K24</f>
        <v>-7.1025179076620759E-2</v>
      </c>
      <c r="L25" s="763">
        <f>(L24-L23)/L24</f>
        <v>0.12074812048401699</v>
      </c>
    </row>
    <row r="26" spans="2:12">
      <c r="B26" s="765" t="s">
        <v>563</v>
      </c>
      <c r="C26" s="766"/>
      <c r="D26" s="748"/>
      <c r="E26" s="767">
        <f>F23/E24</f>
        <v>1.1885968546324659</v>
      </c>
      <c r="F26" s="767"/>
      <c r="G26" s="767">
        <f>H23/G24</f>
        <v>1.0475727757766953</v>
      </c>
      <c r="H26" s="767"/>
      <c r="I26" s="767">
        <f>J23/I24</f>
        <v>1.0506863348506805</v>
      </c>
      <c r="J26" s="767"/>
      <c r="K26" s="767">
        <f>L23/K24</f>
        <v>0.87925187951598305</v>
      </c>
      <c r="L26" s="767"/>
    </row>
    <row r="27" spans="2:12">
      <c r="B27" s="768" t="s">
        <v>564</v>
      </c>
      <c r="C27" s="769"/>
      <c r="F27" s="717">
        <v>65</v>
      </c>
      <c r="L27" s="721"/>
    </row>
    <row r="28" spans="2:12">
      <c r="B28" s="770" t="s">
        <v>565</v>
      </c>
      <c r="C28" s="770"/>
      <c r="D28" s="768"/>
      <c r="E28" s="768"/>
      <c r="L28" s="721"/>
    </row>
    <row r="29" spans="2:12">
      <c r="B29" s="770" t="s">
        <v>566</v>
      </c>
      <c r="C29" s="771">
        <v>2.297122291021672</v>
      </c>
      <c r="D29" s="772" t="s">
        <v>567</v>
      </c>
      <c r="E29" s="770" t="s">
        <v>568</v>
      </c>
    </row>
    <row r="30" spans="2:12">
      <c r="B30" s="770" t="s">
        <v>569</v>
      </c>
      <c r="C30" s="773">
        <v>29.585798816568051</v>
      </c>
      <c r="D30" s="774" t="s">
        <v>570</v>
      </c>
      <c r="E30" s="770" t="s">
        <v>571</v>
      </c>
    </row>
    <row r="32" spans="2:12">
      <c r="G32" s="775">
        <v>2017</v>
      </c>
      <c r="H32" s="776">
        <v>2017</v>
      </c>
      <c r="I32" s="776">
        <v>2018</v>
      </c>
      <c r="J32" s="776">
        <v>2019</v>
      </c>
      <c r="K32" s="777" t="s">
        <v>146</v>
      </c>
    </row>
    <row r="33" spans="2:11">
      <c r="B33" s="778" t="s">
        <v>572</v>
      </c>
      <c r="C33" s="779">
        <f>+D51</f>
        <v>2976893.1100000003</v>
      </c>
      <c r="D33" s="780"/>
      <c r="G33" s="776" t="s">
        <v>191</v>
      </c>
      <c r="H33" s="717">
        <v>184</v>
      </c>
      <c r="I33" s="717">
        <v>185</v>
      </c>
      <c r="J33" s="717">
        <v>184</v>
      </c>
      <c r="K33" s="781">
        <f>AVERAGE(H33:J33)</f>
        <v>184.33333333333334</v>
      </c>
    </row>
    <row r="34" spans="2:11">
      <c r="B34" s="782" t="s">
        <v>573</v>
      </c>
      <c r="C34" s="783">
        <f>+C51</f>
        <v>930515.87000000011</v>
      </c>
      <c r="G34" s="776" t="s">
        <v>545</v>
      </c>
      <c r="H34" s="717">
        <v>4.43</v>
      </c>
      <c r="I34" s="717">
        <v>4.3099999999999996</v>
      </c>
      <c r="J34" s="717">
        <v>4.22</v>
      </c>
      <c r="K34" s="781">
        <f>AVERAGE(H34:J34)</f>
        <v>4.3199999999999994</v>
      </c>
    </row>
    <row r="35" spans="2:11">
      <c r="B35" s="784" t="s">
        <v>137</v>
      </c>
      <c r="C35" s="785">
        <f>Prices!H2</f>
        <v>68.45</v>
      </c>
      <c r="G35" s="776" t="s">
        <v>546</v>
      </c>
      <c r="H35" s="717">
        <v>228</v>
      </c>
      <c r="I35" s="717">
        <v>221</v>
      </c>
      <c r="J35" s="717">
        <v>223</v>
      </c>
      <c r="K35" s="781">
        <f>AVERAGE(H35:J35)</f>
        <v>224</v>
      </c>
    </row>
    <row r="36" spans="2:11">
      <c r="B36" s="784" t="s">
        <v>587</v>
      </c>
      <c r="C36" s="786">
        <v>9.4E-2</v>
      </c>
      <c r="G36" s="776" t="s">
        <v>547</v>
      </c>
      <c r="H36" s="717">
        <v>292</v>
      </c>
      <c r="I36" s="717">
        <v>288</v>
      </c>
      <c r="J36" s="717">
        <v>289</v>
      </c>
      <c r="K36" s="781">
        <f>AVERAGE(H36:J36)</f>
        <v>289.66666666666669</v>
      </c>
    </row>
    <row r="37" spans="2:11">
      <c r="B37" s="784" t="s">
        <v>588</v>
      </c>
      <c r="C37" s="785">
        <v>0</v>
      </c>
      <c r="G37" s="717" t="s">
        <v>574</v>
      </c>
    </row>
    <row r="38" spans="2:11">
      <c r="B38" s="787" t="s">
        <v>1176</v>
      </c>
      <c r="C38" s="788">
        <f>+C35*((C33+(C33*C36))+(C34))/(C33+C34)</f>
        <v>73.352026748598234</v>
      </c>
    </row>
    <row r="39" spans="2:11">
      <c r="B39" s="789" t="s">
        <v>576</v>
      </c>
      <c r="C39" s="790">
        <f>+C38/C35</f>
        <v>1.0716147077954452</v>
      </c>
      <c r="G39" s="775">
        <v>2017</v>
      </c>
      <c r="H39" s="776">
        <v>2017</v>
      </c>
      <c r="I39" s="776">
        <v>2018</v>
      </c>
      <c r="J39" s="776">
        <v>2019</v>
      </c>
      <c r="K39" s="777" t="s">
        <v>146</v>
      </c>
    </row>
    <row r="40" spans="2:11">
      <c r="B40" s="717" t="s">
        <v>590</v>
      </c>
      <c r="C40" s="717" t="s">
        <v>575</v>
      </c>
      <c r="G40" s="776" t="s">
        <v>191</v>
      </c>
      <c r="H40" s="717">
        <v>175</v>
      </c>
      <c r="I40" s="717">
        <v>179</v>
      </c>
      <c r="J40" s="717">
        <v>184</v>
      </c>
      <c r="K40" s="781">
        <f>AVERAGE(H40:J40)</f>
        <v>179.33333333333334</v>
      </c>
    </row>
    <row r="41" spans="2:11">
      <c r="B41" s="717" t="s">
        <v>589</v>
      </c>
      <c r="G41" s="776" t="s">
        <v>545</v>
      </c>
      <c r="H41" s="717">
        <v>4.2</v>
      </c>
      <c r="I41" s="717">
        <v>4.1900000000000004</v>
      </c>
      <c r="J41" s="717">
        <v>4.18</v>
      </c>
      <c r="K41" s="781">
        <f>AVERAGE(H41:J41)</f>
        <v>4.1900000000000004</v>
      </c>
    </row>
    <row r="42" spans="2:11">
      <c r="G42" s="776" t="s">
        <v>546</v>
      </c>
      <c r="H42" s="717">
        <v>216</v>
      </c>
      <c r="I42" s="717">
        <v>215</v>
      </c>
      <c r="J42" s="717">
        <v>221</v>
      </c>
      <c r="K42" s="781">
        <f>AVERAGE(H42:J42)</f>
        <v>217.33333333333334</v>
      </c>
    </row>
    <row r="43" spans="2:11">
      <c r="G43" s="776" t="s">
        <v>547</v>
      </c>
      <c r="H43" s="717">
        <v>277</v>
      </c>
      <c r="I43" s="717">
        <v>280</v>
      </c>
      <c r="J43" s="717">
        <v>287</v>
      </c>
      <c r="K43" s="781">
        <f>AVERAGE(H43:J43)</f>
        <v>281.33333333333331</v>
      </c>
    </row>
    <row r="44" spans="2:11">
      <c r="G44" s="717" t="s">
        <v>577</v>
      </c>
    </row>
    <row r="45" spans="2:11" ht="24">
      <c r="B45" s="791" t="s">
        <v>592</v>
      </c>
      <c r="C45" s="792" t="s">
        <v>578</v>
      </c>
      <c r="D45" s="792" t="s">
        <v>579</v>
      </c>
    </row>
    <row r="46" spans="2:11">
      <c r="B46" s="405" t="s">
        <v>580</v>
      </c>
      <c r="C46" s="793">
        <v>79864.61</v>
      </c>
      <c r="D46" s="793">
        <v>92794.349999999991</v>
      </c>
      <c r="G46" s="794" t="s">
        <v>586</v>
      </c>
      <c r="H46" s="776"/>
      <c r="I46" s="795">
        <v>7.2999999999999995E-2</v>
      </c>
    </row>
    <row r="47" spans="2:11">
      <c r="B47" s="405" t="s">
        <v>581</v>
      </c>
      <c r="C47" s="793">
        <v>260055.50000000003</v>
      </c>
      <c r="D47" s="793">
        <v>460684.55000000005</v>
      </c>
      <c r="G47" s="794" t="s">
        <v>591</v>
      </c>
      <c r="H47" s="776"/>
      <c r="I47" s="795">
        <v>7.5600000000000001E-2</v>
      </c>
    </row>
    <row r="48" spans="2:11">
      <c r="B48" s="405" t="s">
        <v>582</v>
      </c>
      <c r="C48" s="793">
        <v>91349.040000000008</v>
      </c>
      <c r="D48" s="793">
        <v>831613.18</v>
      </c>
      <c r="G48" s="796"/>
      <c r="H48" s="796"/>
      <c r="I48" s="796"/>
      <c r="J48" s="796"/>
    </row>
    <row r="49" spans="2:10">
      <c r="B49" s="405" t="s">
        <v>583</v>
      </c>
      <c r="C49" s="793">
        <v>73453.790000000008</v>
      </c>
      <c r="D49" s="793">
        <v>219657.60000000001</v>
      </c>
      <c r="J49" s="796"/>
    </row>
    <row r="50" spans="2:10">
      <c r="B50" s="405" t="s">
        <v>582</v>
      </c>
      <c r="C50" s="793">
        <v>425792.93</v>
      </c>
      <c r="D50" s="793">
        <v>1372143.43</v>
      </c>
      <c r="G50" s="796"/>
      <c r="H50" s="796"/>
      <c r="I50" s="796"/>
      <c r="J50" s="796"/>
    </row>
    <row r="51" spans="2:10">
      <c r="B51" s="275"/>
      <c r="C51" s="797">
        <v>930515.87000000011</v>
      </c>
      <c r="D51" s="797">
        <v>2976893.1100000003</v>
      </c>
    </row>
    <row r="52" spans="2:10">
      <c r="B52" s="717" t="s">
        <v>584</v>
      </c>
      <c r="C52" s="798">
        <f>SUM(C46:C50)</f>
        <v>930515.87000000011</v>
      </c>
    </row>
    <row r="53" spans="2:10">
      <c r="B53" s="799" t="s">
        <v>585</v>
      </c>
    </row>
  </sheetData>
  <hyperlinks>
    <hyperlink ref="B53" r:id="rId1" location=" "/>
  </hyperlinks>
  <pageMargins left="0.75" right="0.75" top="1" bottom="1" header="0.5" footer="0.5"/>
  <pageSetup scale="70" orientation="landscape" r:id="rId2"/>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3"/>
  <sheetViews>
    <sheetView topLeftCell="A36" zoomScaleNormal="100" workbookViewId="0">
      <selection activeCell="A36" sqref="A36"/>
    </sheetView>
  </sheetViews>
  <sheetFormatPr defaultColWidth="9.140625" defaultRowHeight="12"/>
  <cols>
    <col min="1" max="1" width="9.7109375" style="405" bestFit="1" customWidth="1"/>
    <col min="2" max="2" width="2.42578125" style="405" customWidth="1"/>
    <col min="3" max="3" width="45.5703125" style="405" customWidth="1"/>
    <col min="4" max="4" width="17.140625" style="405" customWidth="1"/>
    <col min="5" max="5" width="20.42578125" style="405" customWidth="1"/>
    <col min="6" max="17" width="17.42578125" style="405" customWidth="1"/>
    <col min="18" max="18" width="12.5703125" style="405" bestFit="1" customWidth="1"/>
    <col min="19" max="19" width="12.42578125" style="405" customWidth="1"/>
    <col min="20" max="16384" width="9.140625" style="405"/>
  </cols>
  <sheetData>
    <row r="1" spans="1:17">
      <c r="A1" s="30" t="s">
        <v>533</v>
      </c>
    </row>
    <row r="2" spans="1:17">
      <c r="A2" s="32" t="s">
        <v>1321</v>
      </c>
    </row>
    <row r="3" spans="1:17">
      <c r="A3" s="32" t="s">
        <v>534</v>
      </c>
    </row>
    <row r="4" spans="1:17" ht="12.75" thickBot="1"/>
    <row r="5" spans="1:17" ht="12.75" thickBot="1">
      <c r="B5" s="1263" t="s">
        <v>1074</v>
      </c>
      <c r="C5" s="1264"/>
      <c r="D5" s="1264"/>
      <c r="E5" s="1265"/>
    </row>
    <row r="6" spans="1:17" ht="12.75" thickBot="1"/>
    <row r="7" spans="1:17">
      <c r="C7" s="33" t="s">
        <v>1174</v>
      </c>
      <c r="D7" s="964" t="s">
        <v>25</v>
      </c>
      <c r="E7" s="965" t="s">
        <v>151</v>
      </c>
      <c r="F7" s="52"/>
      <c r="G7" s="52"/>
      <c r="H7" s="52"/>
      <c r="I7" s="52"/>
      <c r="J7" s="52"/>
      <c r="K7" s="52"/>
      <c r="L7" s="52"/>
      <c r="M7" s="52"/>
      <c r="N7" s="52"/>
      <c r="O7" s="52"/>
      <c r="P7" s="52"/>
      <c r="Q7" s="52"/>
    </row>
    <row r="8" spans="1:17" ht="12.75" thickBot="1">
      <c r="C8" s="88" t="s">
        <v>1175</v>
      </c>
      <c r="D8" s="966" t="s">
        <v>148</v>
      </c>
      <c r="E8" s="35">
        <f>Sensitivity!H55</f>
        <v>0.08</v>
      </c>
      <c r="F8" s="52"/>
      <c r="G8" s="52"/>
      <c r="H8" s="52"/>
      <c r="I8" s="52"/>
      <c r="J8" s="52"/>
      <c r="K8" s="52"/>
      <c r="L8" s="52"/>
      <c r="M8" s="52"/>
      <c r="N8" s="52"/>
      <c r="O8" s="52"/>
      <c r="P8" s="52"/>
      <c r="Q8" s="52"/>
    </row>
    <row r="9" spans="1:17" ht="12.75" thickBot="1">
      <c r="F9" s="52"/>
      <c r="G9" s="52"/>
      <c r="H9" s="52"/>
      <c r="I9" s="52"/>
      <c r="J9" s="52"/>
      <c r="K9" s="52"/>
      <c r="L9" s="52"/>
      <c r="M9" s="52"/>
      <c r="N9" s="52"/>
      <c r="O9" s="52"/>
      <c r="P9" s="52"/>
      <c r="Q9" s="52"/>
    </row>
    <row r="10" spans="1:17" ht="12.75" thickBot="1">
      <c r="B10" s="944" t="s">
        <v>1161</v>
      </c>
      <c r="C10" s="945"/>
      <c r="F10" s="52"/>
      <c r="G10" s="52"/>
      <c r="H10" s="52"/>
      <c r="I10" s="52"/>
      <c r="J10" s="52"/>
      <c r="K10" s="52"/>
      <c r="L10" s="52"/>
      <c r="M10" s="52"/>
      <c r="N10" s="52"/>
      <c r="O10" s="52"/>
      <c r="P10" s="52"/>
      <c r="Q10" s="52"/>
    </row>
    <row r="11" spans="1:17">
      <c r="F11" s="52"/>
      <c r="G11" s="52"/>
      <c r="H11" s="52"/>
      <c r="I11" s="52"/>
      <c r="J11" s="52"/>
      <c r="K11" s="52"/>
      <c r="L11" s="52"/>
      <c r="M11" s="52"/>
      <c r="N11" s="52"/>
      <c r="O11" s="52"/>
      <c r="P11" s="52"/>
      <c r="Q11" s="52"/>
    </row>
    <row r="12" spans="1:17">
      <c r="C12" s="318" t="s">
        <v>464</v>
      </c>
      <c r="D12" s="52"/>
      <c r="E12" s="52"/>
      <c r="F12" s="52"/>
      <c r="G12" s="52"/>
      <c r="H12" s="52"/>
      <c r="I12" s="52"/>
      <c r="J12" s="1262" t="s">
        <v>491</v>
      </c>
      <c r="K12" s="1262"/>
      <c r="L12" s="1262" t="s">
        <v>492</v>
      </c>
      <c r="M12" s="1262"/>
      <c r="N12" s="319"/>
      <c r="O12" s="52"/>
      <c r="P12" s="52"/>
      <c r="Q12" s="52"/>
    </row>
    <row r="13" spans="1:17" ht="69.95" customHeight="1">
      <c r="C13" s="320"/>
      <c r="D13" s="321" t="s">
        <v>388</v>
      </c>
      <c r="E13" s="321" t="s">
        <v>469</v>
      </c>
      <c r="F13" s="321" t="s">
        <v>470</v>
      </c>
      <c r="G13" s="321" t="s">
        <v>460</v>
      </c>
      <c r="H13" s="321" t="s">
        <v>471</v>
      </c>
      <c r="I13" s="321" t="s">
        <v>473</v>
      </c>
      <c r="J13" s="321" t="s">
        <v>53</v>
      </c>
      <c r="K13" s="321" t="s">
        <v>81</v>
      </c>
      <c r="L13" s="321" t="s">
        <v>53</v>
      </c>
      <c r="M13" s="321" t="s">
        <v>81</v>
      </c>
      <c r="N13" s="321" t="s">
        <v>239</v>
      </c>
      <c r="O13" s="321" t="s">
        <v>474</v>
      </c>
      <c r="P13" s="321" t="s">
        <v>472</v>
      </c>
      <c r="Q13" s="321" t="s">
        <v>406</v>
      </c>
    </row>
    <row r="14" spans="1:17" ht="20.45" customHeight="1">
      <c r="C14" s="322" t="s">
        <v>458</v>
      </c>
      <c r="D14" s="44"/>
      <c r="E14" s="323"/>
      <c r="F14" s="323"/>
      <c r="G14" s="44"/>
      <c r="H14" s="44"/>
      <c r="I14" s="44"/>
      <c r="J14" s="323"/>
      <c r="K14" s="323"/>
      <c r="L14" s="323"/>
      <c r="M14" s="323"/>
      <c r="N14" s="324"/>
      <c r="O14" s="324"/>
      <c r="P14" s="324"/>
      <c r="Q14" s="324"/>
    </row>
    <row r="15" spans="1:17" ht="20.45" customHeight="1">
      <c r="C15" s="160" t="s">
        <v>25</v>
      </c>
      <c r="D15" s="325" t="s">
        <v>84</v>
      </c>
      <c r="E15" s="326" t="s">
        <v>150</v>
      </c>
      <c r="F15" s="326" t="str">
        <f>'Forest-A-R'!N11</f>
        <v>USD / ha</v>
      </c>
      <c r="G15" s="325" t="s">
        <v>148</v>
      </c>
      <c r="H15" s="325" t="s">
        <v>150</v>
      </c>
      <c r="I15" s="325" t="s">
        <v>207</v>
      </c>
      <c r="J15" s="326" t="s">
        <v>148</v>
      </c>
      <c r="K15" s="326" t="s">
        <v>207</v>
      </c>
      <c r="L15" s="326" t="s">
        <v>148</v>
      </c>
      <c r="M15" s="326" t="s">
        <v>207</v>
      </c>
      <c r="N15" s="705" t="s">
        <v>468</v>
      </c>
      <c r="O15" s="325" t="s">
        <v>150</v>
      </c>
      <c r="P15" s="325" t="s">
        <v>207</v>
      </c>
      <c r="Q15" s="325" t="s">
        <v>468</v>
      </c>
    </row>
    <row r="16" spans="1:17" ht="20.45" customHeight="1">
      <c r="C16" s="92" t="str">
        <f>'Forest-A-R'!B12</f>
        <v>Forest resources: Afforestation/Reforestation</v>
      </c>
      <c r="D16" s="327"/>
      <c r="E16" s="328"/>
      <c r="F16" s="406"/>
      <c r="G16" s="327"/>
      <c r="H16" s="327"/>
      <c r="I16" s="327"/>
      <c r="J16" s="329"/>
      <c r="K16" s="329"/>
      <c r="L16" s="329"/>
      <c r="M16" s="329"/>
      <c r="N16" s="406"/>
      <c r="O16" s="329"/>
      <c r="P16" s="329"/>
      <c r="Q16" s="329"/>
    </row>
    <row r="17" spans="1:17">
      <c r="A17" s="1205"/>
      <c r="C17" s="406" t="s">
        <v>62</v>
      </c>
      <c r="D17" s="440">
        <v>650</v>
      </c>
      <c r="E17" s="440">
        <f>'Forest-A-R'!M13</f>
        <v>1470032.6880934988</v>
      </c>
      <c r="F17" s="440">
        <f>'Forest-A-R'!N13</f>
        <v>2261.5887509130753</v>
      </c>
      <c r="G17" s="26">
        <f>'Forest-A-R'!O13</f>
        <v>0.9</v>
      </c>
      <c r="H17" s="440">
        <f>E17*G17</f>
        <v>1323029.4192841491</v>
      </c>
      <c r="I17" s="440">
        <f>H17/D17</f>
        <v>2035.4298758217678</v>
      </c>
      <c r="J17" s="26">
        <f>'Forest-A-R'!P13</f>
        <v>-0.57482219265115075</v>
      </c>
      <c r="K17" s="330">
        <f>'Forest-A-R'!Q13</f>
        <v>-2063.9499533405169</v>
      </c>
      <c r="L17" s="25">
        <f>'Forest-A-R'!R13</f>
        <v>-0.45881719562011358</v>
      </c>
      <c r="M17" s="330">
        <f>'Forest-A-R'!S13</f>
        <v>-213.34181916177479</v>
      </c>
      <c r="N17" s="406">
        <f>'Forest-A-R'!T13</f>
        <v>0</v>
      </c>
      <c r="O17" s="406"/>
      <c r="P17" s="406"/>
      <c r="Q17" s="406"/>
    </row>
    <row r="18" spans="1:17">
      <c r="A18" s="1205"/>
      <c r="C18" s="406" t="s">
        <v>94</v>
      </c>
      <c r="D18" s="440">
        <v>400</v>
      </c>
      <c r="E18" s="440">
        <f>'Forest-A-R'!M14</f>
        <v>1267868.5171658143</v>
      </c>
      <c r="F18" s="440">
        <f>'Forest-A-R'!N14</f>
        <v>3169.6712929145356</v>
      </c>
      <c r="G18" s="26">
        <f>'Forest-A-R'!O14</f>
        <v>0.9</v>
      </c>
      <c r="H18" s="440">
        <f t="shared" ref="H18:H27" si="0">E18*G18</f>
        <v>1141081.6654492328</v>
      </c>
      <c r="I18" s="440">
        <f t="shared" ref="I18:I22" si="1">H18/D18</f>
        <v>2852.704163623082</v>
      </c>
      <c r="J18" s="25" t="e">
        <f>'Forest-A-R'!P14</f>
        <v>#NUM!</v>
      </c>
      <c r="K18" s="330">
        <f>'Forest-A-R'!Q14</f>
        <v>-2924.1682501444488</v>
      </c>
      <c r="L18" s="25" t="e">
        <f>'Forest-A-R'!R14</f>
        <v>#NUM!</v>
      </c>
      <c r="M18" s="330">
        <f>'Forest-A-R'!S14</f>
        <v>-301.23943021392944</v>
      </c>
      <c r="N18" s="406">
        <f>'Forest-A-R'!T14</f>
        <v>0</v>
      </c>
      <c r="O18" s="406"/>
      <c r="P18" s="406"/>
      <c r="Q18" s="406"/>
    </row>
    <row r="19" spans="1:17">
      <c r="A19" s="1205"/>
      <c r="C19" s="406" t="s">
        <v>65</v>
      </c>
      <c r="D19" s="440">
        <v>190</v>
      </c>
      <c r="E19" s="440">
        <f>'Forest-A-R'!M15</f>
        <v>459916.58144631115</v>
      </c>
      <c r="F19" s="440">
        <f>'Forest-A-R'!N15</f>
        <v>2420.6135865595325</v>
      </c>
      <c r="G19" s="26">
        <f>'Forest-A-R'!O15</f>
        <v>0.9</v>
      </c>
      <c r="H19" s="440">
        <f t="shared" si="0"/>
        <v>413924.92330168001</v>
      </c>
      <c r="I19" s="440">
        <f t="shared" si="1"/>
        <v>2178.552227903579</v>
      </c>
      <c r="J19" s="25" t="e">
        <f>'Forest-A-R'!P15</f>
        <v>#NUM!</v>
      </c>
      <c r="K19" s="330">
        <f>'Forest-A-R'!Q15</f>
        <v>-2151.9197334423966</v>
      </c>
      <c r="L19" s="25">
        <f>'Forest-A-R'!R15</f>
        <v>-0.18661206940689168</v>
      </c>
      <c r="M19" s="330">
        <f>'Forest-A-R'!S15</f>
        <v>-161.87221212354982</v>
      </c>
      <c r="N19" s="406">
        <f>'Forest-A-R'!T15</f>
        <v>190</v>
      </c>
      <c r="O19" s="406"/>
      <c r="P19" s="406"/>
      <c r="Q19" s="406"/>
    </row>
    <row r="20" spans="1:17">
      <c r="A20" s="1205"/>
      <c r="C20" s="406" t="s">
        <v>58</v>
      </c>
      <c r="D20" s="440">
        <v>1000</v>
      </c>
      <c r="E20" s="440">
        <f>'Forest-A-R'!M16</f>
        <v>2603155.5880204532</v>
      </c>
      <c r="F20" s="440">
        <f>'Forest-A-R'!N16</f>
        <v>2603.1555880204533</v>
      </c>
      <c r="G20" s="26">
        <f>'Forest-A-R'!O16</f>
        <v>0.65</v>
      </c>
      <c r="H20" s="440">
        <f>E20*G20</f>
        <v>1692051.1322132947</v>
      </c>
      <c r="I20" s="440">
        <f t="shared" si="1"/>
        <v>1692.0511322132947</v>
      </c>
      <c r="J20" s="25">
        <f>'Forest-A-R'!P16</f>
        <v>3.5922655238157741E-2</v>
      </c>
      <c r="K20" s="330">
        <f>'Forest-A-R'!Q16</f>
        <v>-633.45211373777624</v>
      </c>
      <c r="L20" s="25">
        <f>'Forest-A-R'!R16</f>
        <v>0.19264135130591331</v>
      </c>
      <c r="M20" s="330">
        <f>'Forest-A-R'!S16</f>
        <v>900.23167385733018</v>
      </c>
      <c r="N20" s="406">
        <f>'Forest-A-R'!T16</f>
        <v>1000</v>
      </c>
      <c r="O20" s="406"/>
      <c r="P20" s="406"/>
      <c r="Q20" s="406"/>
    </row>
    <row r="21" spans="1:17">
      <c r="A21" s="1205"/>
      <c r="C21" s="406" t="s">
        <v>59</v>
      </c>
      <c r="D21" s="440">
        <v>200</v>
      </c>
      <c r="E21" s="440">
        <f>'Forest-A-R'!M17</f>
        <v>442766.98319941555</v>
      </c>
      <c r="F21" s="440">
        <f>'Forest-A-R'!N17</f>
        <v>2213.8349159970776</v>
      </c>
      <c r="G21" s="26">
        <f>'Forest-A-R'!O17</f>
        <v>0.65</v>
      </c>
      <c r="H21" s="440">
        <f t="shared" si="0"/>
        <v>287798.5390796201</v>
      </c>
      <c r="I21" s="440">
        <f t="shared" si="1"/>
        <v>1438.9926953981005</v>
      </c>
      <c r="J21" s="25">
        <f>'Forest-A-R'!P17</f>
        <v>-0.1301110349275032</v>
      </c>
      <c r="K21" s="330">
        <f>'Forest-A-R'!Q17</f>
        <v>-1587.8990884452267</v>
      </c>
      <c r="L21" s="25">
        <f>'Forest-A-R'!R17</f>
        <v>1.4033407317368018E-2</v>
      </c>
      <c r="M21" s="330">
        <f>'Forest-A-R'!S17</f>
        <v>-253.83638433234222</v>
      </c>
      <c r="N21" s="406">
        <f>'Forest-A-R'!T17</f>
        <v>200</v>
      </c>
      <c r="O21" s="406"/>
      <c r="P21" s="406"/>
      <c r="Q21" s="406"/>
    </row>
    <row r="22" spans="1:17">
      <c r="A22" s="1205"/>
      <c r="C22" s="406" t="s">
        <v>594</v>
      </c>
      <c r="D22" s="440">
        <v>770</v>
      </c>
      <c r="E22" s="440">
        <f>'Forest-A-R'!M18</f>
        <v>1156535.50036523</v>
      </c>
      <c r="F22" s="440">
        <f>'Forest-A-R'!N18</f>
        <v>1501.9941563184805</v>
      </c>
      <c r="G22" s="26">
        <f>'Forest-A-R'!O18</f>
        <v>0.9</v>
      </c>
      <c r="H22" s="440">
        <f t="shared" si="0"/>
        <v>1040881.950328707</v>
      </c>
      <c r="I22" s="440">
        <f t="shared" si="1"/>
        <v>1351.7947406866324</v>
      </c>
      <c r="J22" s="25">
        <f>'Forest-A-R'!P18</f>
        <v>-0.32468894985966545</v>
      </c>
      <c r="K22" s="330">
        <f>'Forest-A-R'!Q18</f>
        <v>-1363.9559200698143</v>
      </c>
      <c r="L22" s="25">
        <f>'Forest-A-R'!R18</f>
        <v>-0.12137596274470708</v>
      </c>
      <c r="M22" s="330">
        <f>'Forest-A-R'!S18</f>
        <v>-120.85740017060257</v>
      </c>
      <c r="N22" s="406">
        <f>'Forest-A-R'!T18</f>
        <v>0</v>
      </c>
      <c r="O22" s="406"/>
      <c r="P22" s="406"/>
      <c r="Q22" s="406"/>
    </row>
    <row r="23" spans="1:17">
      <c r="A23" s="1205"/>
      <c r="C23" s="92" t="s">
        <v>138</v>
      </c>
      <c r="D23" s="24">
        <f>SUM(D17:D22)</f>
        <v>3210</v>
      </c>
      <c r="E23" s="24">
        <f t="shared" ref="E23" si="2">SUM(E17:E22)</f>
        <v>7400275.8582907235</v>
      </c>
      <c r="F23" s="24"/>
      <c r="G23" s="403"/>
      <c r="H23" s="24">
        <f>SUM(H17:H22)</f>
        <v>5898767.6296566837</v>
      </c>
      <c r="I23" s="24"/>
      <c r="J23" s="331"/>
      <c r="K23" s="330"/>
      <c r="L23" s="403"/>
      <c r="M23" s="403"/>
      <c r="N23" s="24">
        <f>SUM(N17:N22)</f>
        <v>1390</v>
      </c>
      <c r="O23" s="403"/>
      <c r="P23" s="403"/>
      <c r="Q23" s="403"/>
    </row>
    <row r="24" spans="1:17">
      <c r="A24" s="1205"/>
      <c r="C24" s="92" t="str">
        <f>'Forest-A-R'!B20</f>
        <v>Forest resources: Forest enrichment</v>
      </c>
      <c r="D24" s="440"/>
      <c r="E24" s="440"/>
      <c r="F24" s="440"/>
      <c r="G24" s="406"/>
      <c r="H24" s="440"/>
      <c r="I24" s="440"/>
      <c r="J24" s="268"/>
      <c r="K24" s="330"/>
      <c r="L24" s="406"/>
      <c r="M24" s="406"/>
      <c r="N24" s="406"/>
      <c r="O24" s="406"/>
      <c r="P24" s="406"/>
      <c r="Q24" s="406"/>
    </row>
    <row r="25" spans="1:17">
      <c r="A25" s="1205"/>
      <c r="C25" s="406" t="s">
        <v>62</v>
      </c>
      <c r="D25" s="440">
        <v>1400</v>
      </c>
      <c r="E25" s="440">
        <f>'Forest-Enr.'!L20</f>
        <v>1537821.7677136597</v>
      </c>
      <c r="F25" s="440">
        <f>'Forest-Enr.'!M20</f>
        <v>1098.4441197954711</v>
      </c>
      <c r="G25" s="26">
        <f>'Forest-A-R'!O21</f>
        <v>0.9</v>
      </c>
      <c r="H25" s="440">
        <f>E25*G25</f>
        <v>1384039.5909422936</v>
      </c>
      <c r="I25" s="440">
        <f t="shared" ref="I25:I27" si="3">H25/D25</f>
        <v>988.59970781592403</v>
      </c>
      <c r="J25" s="25" t="e">
        <f>'Forest-Enr.'!N20</f>
        <v>#NUM!</v>
      </c>
      <c r="K25" s="330">
        <f>'Forest-Enr.'!O20</f>
        <v>-999.75441518101377</v>
      </c>
      <c r="L25" s="25" t="e">
        <f>'Forest-Enr.'!P20</f>
        <v>#NUM!</v>
      </c>
      <c r="M25" s="330">
        <f>'Forest-Enr.'!Q20</f>
        <v>-99.412707106572938</v>
      </c>
      <c r="N25" s="406">
        <f>'Forest-Enr.'!R20</f>
        <v>0</v>
      </c>
      <c r="O25" s="406"/>
      <c r="P25" s="406"/>
      <c r="Q25" s="406"/>
    </row>
    <row r="26" spans="1:17">
      <c r="A26" s="1205"/>
      <c r="C26" s="406" t="s">
        <v>94</v>
      </c>
      <c r="D26" s="440">
        <v>230</v>
      </c>
      <c r="E26" s="440">
        <f>'Forest-Enr.'!L21</f>
        <v>232385.68298027755</v>
      </c>
      <c r="F26" s="440">
        <f>'Forest-Enr.'!M21</f>
        <v>1010.3725346968589</v>
      </c>
      <c r="G26" s="26">
        <f>'Forest-A-R'!O22</f>
        <v>0.9</v>
      </c>
      <c r="H26" s="440">
        <f t="shared" si="0"/>
        <v>209147.11468224978</v>
      </c>
      <c r="I26" s="440">
        <f t="shared" si="3"/>
        <v>909.33528122717291</v>
      </c>
      <c r="J26" s="25" t="e">
        <f>'Forest-Enr.'!N21</f>
        <v>#NUM!</v>
      </c>
      <c r="K26" s="330">
        <f>'Forest-Enr.'!O21</f>
        <v>-915.58358491958734</v>
      </c>
      <c r="L26" s="25" t="e">
        <f>'Forest-Enr.'!P21</f>
        <v>#NUM!</v>
      </c>
      <c r="M26" s="330">
        <f>'Forest-Enr.'!Q21</f>
        <v>-91.558358491958728</v>
      </c>
      <c r="N26" s="406">
        <f>'Forest-Enr.'!R21</f>
        <v>0</v>
      </c>
      <c r="O26" s="406"/>
      <c r="P26" s="406"/>
      <c r="Q26" s="406"/>
    </row>
    <row r="27" spans="1:17">
      <c r="A27" s="1205"/>
      <c r="C27" s="406" t="s">
        <v>58</v>
      </c>
      <c r="D27" s="440">
        <v>1370</v>
      </c>
      <c r="E27" s="440">
        <f>'Forest-Enr.'!L22</f>
        <v>934602.19138056948</v>
      </c>
      <c r="F27" s="440">
        <f>'Forest-Enr.'!M22</f>
        <v>682.19138056975873</v>
      </c>
      <c r="G27" s="26">
        <f>'Forest-A-R'!O23</f>
        <v>0.65</v>
      </c>
      <c r="H27" s="440">
        <f t="shared" si="0"/>
        <v>607491.4243973702</v>
      </c>
      <c r="I27" s="440">
        <f t="shared" si="3"/>
        <v>443.42439737034323</v>
      </c>
      <c r="J27" s="26">
        <f>'Forest-Enr.'!N22</f>
        <v>5.5116447551601944E-2</v>
      </c>
      <c r="K27" s="330">
        <f>'Forest-Enr.'!O22</f>
        <v>-99.726245679570312</v>
      </c>
      <c r="L27" s="26">
        <f>'Forest-Enr.'!P22</f>
        <v>0.21486349889734213</v>
      </c>
      <c r="M27" s="330">
        <f>'Forest-Enr.'!Q22</f>
        <v>303.58935257170424</v>
      </c>
      <c r="N27" s="406">
        <f>'Forest-Enr.'!R22</f>
        <v>1370</v>
      </c>
      <c r="O27" s="406"/>
      <c r="P27" s="406"/>
      <c r="Q27" s="406"/>
    </row>
    <row r="28" spans="1:17">
      <c r="A28" s="1205"/>
      <c r="C28" s="92" t="s">
        <v>138</v>
      </c>
      <c r="D28" s="24">
        <f>SUM(D25:D27)</f>
        <v>3000</v>
      </c>
      <c r="E28" s="24">
        <f>SUM(E25:E27)</f>
        <v>2704809.6420745067</v>
      </c>
      <c r="F28" s="24"/>
      <c r="G28" s="403"/>
      <c r="H28" s="24">
        <f t="shared" ref="H28" si="4">SUM(H25:H27)</f>
        <v>2200678.1300219134</v>
      </c>
      <c r="I28" s="24"/>
      <c r="J28" s="403"/>
      <c r="K28" s="330"/>
      <c r="L28" s="403"/>
      <c r="M28" s="403"/>
      <c r="N28" s="24">
        <f t="shared" ref="N28" si="5">SUM(N25:N27)</f>
        <v>1370</v>
      </c>
      <c r="O28" s="403"/>
      <c r="P28" s="403"/>
      <c r="Q28" s="406"/>
    </row>
    <row r="29" spans="1:17">
      <c r="C29" s="332" t="str">
        <f>'Forest-A-R'!B25</f>
        <v>TOTAL FORESTRY</v>
      </c>
      <c r="D29" s="333">
        <f>D23+D28</f>
        <v>6210</v>
      </c>
      <c r="E29" s="333">
        <f t="shared" ref="E29:N29" si="6">E23+E28</f>
        <v>10105085.500365231</v>
      </c>
      <c r="F29" s="333"/>
      <c r="G29" s="333"/>
      <c r="H29" s="333">
        <f>H23+H28</f>
        <v>8099445.7596785966</v>
      </c>
      <c r="I29" s="333"/>
      <c r="J29" s="333"/>
      <c r="K29" s="333"/>
      <c r="L29" s="333"/>
      <c r="M29" s="333"/>
      <c r="N29" s="333">
        <f t="shared" si="6"/>
        <v>2760</v>
      </c>
      <c r="O29" s="322"/>
      <c r="P29" s="322"/>
      <c r="Q29" s="322"/>
    </row>
    <row r="30" spans="1:17">
      <c r="C30" s="334" t="s">
        <v>459</v>
      </c>
      <c r="D30" s="334"/>
      <c r="E30" s="335"/>
      <c r="F30" s="336"/>
      <c r="G30" s="336"/>
      <c r="H30" s="334"/>
      <c r="I30" s="334"/>
      <c r="J30" s="334"/>
      <c r="K30" s="334"/>
      <c r="L30" s="334"/>
      <c r="M30" s="334"/>
      <c r="N30" s="334"/>
      <c r="O30" s="334"/>
      <c r="P30" s="334"/>
      <c r="Q30" s="334"/>
    </row>
    <row r="31" spans="1:17">
      <c r="C31" s="160" t="s">
        <v>25</v>
      </c>
      <c r="D31" s="325" t="s">
        <v>467</v>
      </c>
      <c r="E31" s="326" t="s">
        <v>150</v>
      </c>
      <c r="F31" s="326">
        <f>'Forest-A-R'!M26</f>
        <v>0</v>
      </c>
      <c r="G31" s="325" t="s">
        <v>148</v>
      </c>
      <c r="H31" s="325" t="s">
        <v>150</v>
      </c>
      <c r="I31" s="325" t="s">
        <v>466</v>
      </c>
      <c r="J31" s="326" t="s">
        <v>148</v>
      </c>
      <c r="K31" s="326" t="s">
        <v>466</v>
      </c>
      <c r="L31" s="326" t="s">
        <v>148</v>
      </c>
      <c r="M31" s="326" t="s">
        <v>466</v>
      </c>
      <c r="N31" s="705" t="s">
        <v>468</v>
      </c>
      <c r="O31" s="160"/>
      <c r="P31" s="160"/>
      <c r="Q31" s="160"/>
    </row>
    <row r="32" spans="1:17">
      <c r="C32" s="406" t="s">
        <v>139</v>
      </c>
      <c r="D32" s="406">
        <v>49</v>
      </c>
      <c r="E32" s="440">
        <f>Pasture!L13</f>
        <v>5207100.0730460184</v>
      </c>
      <c r="F32" s="440">
        <f>Pasture!M13</f>
        <v>106267.34842951057</v>
      </c>
      <c r="G32" s="26">
        <v>0.75</v>
      </c>
      <c r="H32" s="440">
        <f t="shared" ref="H32" si="7">E32*G32</f>
        <v>3905325.054784514</v>
      </c>
      <c r="I32" s="440">
        <f>H32/D32</f>
        <v>79700.511322132937</v>
      </c>
      <c r="J32" s="68">
        <f>Pasture!N13</f>
        <v>0.23968158979351184</v>
      </c>
      <c r="K32" s="330">
        <f>Pasture!O13</f>
        <v>153528.2983269206</v>
      </c>
      <c r="L32" s="919">
        <f>Pasture!P13</f>
        <v>0.46277852794429264</v>
      </c>
      <c r="M32" s="518">
        <f>Pasture!Q13</f>
        <v>227325.0680696363</v>
      </c>
      <c r="N32" s="29">
        <f>Pasture!R13</f>
        <v>105586</v>
      </c>
      <c r="O32" s="406"/>
      <c r="P32" s="406"/>
      <c r="Q32" s="406"/>
    </row>
    <row r="33" spans="1:21">
      <c r="C33" s="334" t="s">
        <v>463</v>
      </c>
      <c r="D33" s="334">
        <f>D32</f>
        <v>49</v>
      </c>
      <c r="E33" s="337">
        <f>E32</f>
        <v>5207100.0730460184</v>
      </c>
      <c r="F33" s="334"/>
      <c r="G33" s="334"/>
      <c r="H33" s="337">
        <f>H32</f>
        <v>3905325.054784514</v>
      </c>
      <c r="I33" s="337"/>
      <c r="J33" s="337"/>
      <c r="K33" s="337"/>
      <c r="L33" s="337"/>
      <c r="M33" s="337"/>
      <c r="N33" s="337">
        <f>N32</f>
        <v>105586</v>
      </c>
      <c r="O33" s="337"/>
      <c r="P33" s="337"/>
      <c r="Q33" s="337"/>
    </row>
    <row r="34" spans="1:21">
      <c r="C34" s="98" t="s">
        <v>461</v>
      </c>
      <c r="D34" s="98"/>
      <c r="E34" s="338">
        <f>E29+E33</f>
        <v>15312185.573411249</v>
      </c>
      <c r="F34" s="98"/>
      <c r="G34" s="98"/>
      <c r="H34" s="338">
        <f>H29+H33</f>
        <v>12004770.814463111</v>
      </c>
      <c r="I34" s="338"/>
      <c r="J34" s="98"/>
      <c r="K34" s="98"/>
      <c r="L34" s="98"/>
      <c r="M34" s="98"/>
      <c r="N34" s="338"/>
      <c r="O34" s="98"/>
      <c r="P34" s="98"/>
      <c r="Q34" s="98"/>
    </row>
    <row r="35" spans="1:21" ht="12.75" thickBot="1">
      <c r="C35" s="406"/>
      <c r="D35" s="406"/>
      <c r="E35" s="406"/>
      <c r="F35" s="406"/>
      <c r="G35" s="406"/>
      <c r="H35" s="406"/>
      <c r="I35" s="406"/>
      <c r="J35" s="406"/>
      <c r="K35" s="406"/>
      <c r="L35" s="406"/>
      <c r="M35" s="406"/>
      <c r="N35" s="406"/>
      <c r="O35" s="406"/>
      <c r="P35" s="406"/>
      <c r="Q35" s="406"/>
    </row>
    <row r="36" spans="1:21" ht="12.75" thickBot="1">
      <c r="B36" s="944" t="s">
        <v>1160</v>
      </c>
      <c r="C36" s="945"/>
      <c r="D36" s="407"/>
      <c r="E36" s="407"/>
      <c r="F36" s="407"/>
      <c r="G36" s="407"/>
      <c r="H36" s="923"/>
      <c r="I36" s="923"/>
      <c r="J36" s="407"/>
      <c r="K36" s="407"/>
      <c r="L36" s="407"/>
      <c r="M36" s="407"/>
      <c r="N36" s="407"/>
      <c r="O36" s="407"/>
      <c r="P36" s="407"/>
      <c r="Q36" s="407"/>
    </row>
    <row r="37" spans="1:21">
      <c r="C37" s="407"/>
      <c r="D37" s="407"/>
      <c r="E37" s="407"/>
      <c r="F37" s="407"/>
      <c r="G37" s="29"/>
      <c r="H37" s="907"/>
      <c r="I37" s="407"/>
      <c r="J37" s="407"/>
      <c r="K37" s="407"/>
      <c r="L37" s="407"/>
      <c r="M37" s="407"/>
      <c r="N37" s="407"/>
      <c r="O37" s="407"/>
      <c r="P37" s="407"/>
      <c r="Q37" s="407"/>
    </row>
    <row r="38" spans="1:21">
      <c r="C38" s="318" t="s">
        <v>465</v>
      </c>
      <c r="D38" s="52"/>
      <c r="E38" s="52"/>
      <c r="F38" s="52"/>
      <c r="G38" s="52"/>
      <c r="H38" s="52"/>
      <c r="I38" s="52"/>
      <c r="J38" s="1262" t="s">
        <v>607</v>
      </c>
      <c r="K38" s="1262"/>
      <c r="L38" s="1262" t="s">
        <v>608</v>
      </c>
      <c r="M38" s="1262"/>
      <c r="N38" s="319"/>
      <c r="O38" s="52"/>
      <c r="P38" s="407"/>
      <c r="Q38" s="407"/>
    </row>
    <row r="39" spans="1:21" ht="24">
      <c r="C39" s="320"/>
      <c r="D39" s="321" t="s">
        <v>388</v>
      </c>
      <c r="E39" s="321" t="s">
        <v>462</v>
      </c>
      <c r="F39" s="321" t="s">
        <v>470</v>
      </c>
      <c r="G39" s="321" t="s">
        <v>595</v>
      </c>
      <c r="H39" s="321" t="s">
        <v>598</v>
      </c>
      <c r="I39" s="321" t="s">
        <v>609</v>
      </c>
      <c r="J39" s="321" t="s">
        <v>53</v>
      </c>
      <c r="K39" s="321" t="s">
        <v>81</v>
      </c>
      <c r="L39" s="321" t="s">
        <v>53</v>
      </c>
      <c r="M39" s="321" t="s">
        <v>81</v>
      </c>
      <c r="N39" s="321" t="s">
        <v>239</v>
      </c>
      <c r="O39" s="321" t="s">
        <v>474</v>
      </c>
      <c r="P39" s="321" t="s">
        <v>472</v>
      </c>
      <c r="Q39" s="321" t="s">
        <v>406</v>
      </c>
    </row>
    <row r="40" spans="1:21">
      <c r="C40" s="322" t="s">
        <v>476</v>
      </c>
      <c r="D40" s="44"/>
      <c r="E40" s="323"/>
      <c r="F40" s="323"/>
      <c r="G40" s="44"/>
      <c r="H40" s="44"/>
      <c r="I40" s="44"/>
      <c r="J40" s="323"/>
      <c r="K40" s="323"/>
      <c r="L40" s="323"/>
      <c r="M40" s="323"/>
      <c r="N40" s="324"/>
      <c r="O40" s="44"/>
      <c r="P40" s="44"/>
      <c r="Q40" s="44"/>
    </row>
    <row r="41" spans="1:21" ht="21.6" customHeight="1">
      <c r="C41" s="160" t="s">
        <v>25</v>
      </c>
      <c r="D41" s="325" t="s">
        <v>84</v>
      </c>
      <c r="E41" s="326" t="s">
        <v>150</v>
      </c>
      <c r="F41" s="326" t="s">
        <v>207</v>
      </c>
      <c r="G41" s="325" t="s">
        <v>148</v>
      </c>
      <c r="H41" s="325" t="s">
        <v>150</v>
      </c>
      <c r="I41" s="325" t="s">
        <v>207</v>
      </c>
      <c r="J41" s="326" t="s">
        <v>148</v>
      </c>
      <c r="K41" s="326" t="s">
        <v>207</v>
      </c>
      <c r="L41" s="326" t="s">
        <v>148</v>
      </c>
      <c r="M41" s="326" t="s">
        <v>207</v>
      </c>
      <c r="N41" s="325" t="s">
        <v>672</v>
      </c>
      <c r="O41" s="325" t="s">
        <v>150</v>
      </c>
      <c r="P41" s="325" t="s">
        <v>207</v>
      </c>
      <c r="Q41" s="325" t="s">
        <v>468</v>
      </c>
    </row>
    <row r="42" spans="1:21">
      <c r="C42" s="92" t="s">
        <v>357</v>
      </c>
      <c r="D42" s="327"/>
      <c r="E42" s="328"/>
      <c r="F42" s="406"/>
      <c r="G42" s="327"/>
      <c r="H42" s="327"/>
      <c r="I42" s="327"/>
      <c r="J42" s="329"/>
      <c r="K42" s="329"/>
      <c r="L42" s="329"/>
      <c r="M42" s="329"/>
      <c r="N42" s="406"/>
      <c r="O42" s="406"/>
      <c r="P42" s="406"/>
      <c r="Q42" s="406"/>
    </row>
    <row r="43" spans="1:21">
      <c r="A43" s="115"/>
      <c r="C43" s="406" t="s">
        <v>60</v>
      </c>
      <c r="D43" s="406">
        <v>300</v>
      </c>
      <c r="E43" s="440">
        <f>'F-N orchards'!L12</f>
        <v>1938727.2805396807</v>
      </c>
      <c r="F43" s="440">
        <f>'F-N orchards'!O12</f>
        <v>6462.4242684656028</v>
      </c>
      <c r="G43" s="26">
        <v>0.15</v>
      </c>
      <c r="H43" s="440">
        <f>E43*G43</f>
        <v>290809.09208095208</v>
      </c>
      <c r="I43" s="440">
        <f>H43/D43</f>
        <v>969.36364026984029</v>
      </c>
      <c r="J43" s="26">
        <f>'F-N orchards'!P12</f>
        <v>0.34934186397537914</v>
      </c>
      <c r="K43" s="330">
        <f>'F-N orchards'!Q12</f>
        <v>21985.324276603103</v>
      </c>
      <c r="L43" s="26">
        <f>'F-N orchards'!R12</f>
        <v>0.39187905172844184</v>
      </c>
      <c r="M43" s="330">
        <f>'F-N orchards'!S12</f>
        <v>21403.498999878186</v>
      </c>
      <c r="N43" s="440">
        <f>'F-N orchards'!T12</f>
        <v>300</v>
      </c>
      <c r="O43" s="440">
        <f>'F-N orchards'!U12</f>
        <v>1318334.5507669831</v>
      </c>
      <c r="P43" s="440">
        <f>'F-N orchards'!V12</f>
        <v>4394.44850255661</v>
      </c>
      <c r="Q43" s="406"/>
      <c r="R43" s="1027"/>
    </row>
    <row r="44" spans="1:21">
      <c r="A44" s="115"/>
      <c r="C44" s="406" t="s">
        <v>63</v>
      </c>
      <c r="D44" s="406">
        <v>100</v>
      </c>
      <c r="E44" s="440">
        <f>'F-N orchards'!L13</f>
        <v>611867.82967387082</v>
      </c>
      <c r="F44" s="440">
        <f>'F-N orchards'!O13</f>
        <v>6118.678296738708</v>
      </c>
      <c r="G44" s="26">
        <f>G43</f>
        <v>0.15</v>
      </c>
      <c r="H44" s="440">
        <f t="shared" ref="H44:H48" si="8">E44*G44</f>
        <v>91780.174451080617</v>
      </c>
      <c r="I44" s="440">
        <f t="shared" ref="I44:I48" si="9">H44/D44</f>
        <v>917.8017445108062</v>
      </c>
      <c r="J44" s="26">
        <f>'F-N orchards'!P13</f>
        <v>0.3040417245698841</v>
      </c>
      <c r="K44" s="330">
        <f>'F-N orchards'!Q13</f>
        <v>13389.895478692581</v>
      </c>
      <c r="L44" s="26">
        <f>'F-N orchards'!R13</f>
        <v>0.34225052314920368</v>
      </c>
      <c r="M44" s="330">
        <f>'F-N orchards'!S13</f>
        <v>12839.018354984943</v>
      </c>
      <c r="N44" s="440">
        <f>'F-N orchards'!T13</f>
        <v>100</v>
      </c>
      <c r="O44" s="440">
        <f>'F-N orchards'!U13</f>
        <v>416070.12417823228</v>
      </c>
      <c r="P44" s="440">
        <f>'F-N orchards'!V13</f>
        <v>4160.7012417823225</v>
      </c>
      <c r="Q44" s="406"/>
      <c r="R44" s="1027"/>
    </row>
    <row r="45" spans="1:21">
      <c r="A45" s="115"/>
      <c r="C45" s="406" t="s">
        <v>64</v>
      </c>
      <c r="D45" s="406">
        <v>100</v>
      </c>
      <c r="E45" s="440">
        <f>'F-N orchards'!L14</f>
        <v>646242.42684656032</v>
      </c>
      <c r="F45" s="440">
        <f>'F-N orchards'!O14</f>
        <v>6462.4242684656028</v>
      </c>
      <c r="G45" s="26">
        <f t="shared" ref="G45:G48" si="10">G44</f>
        <v>0.15</v>
      </c>
      <c r="H45" s="440">
        <f t="shared" si="8"/>
        <v>96936.36402698404</v>
      </c>
      <c r="I45" s="440">
        <f t="shared" si="9"/>
        <v>969.3636402698404</v>
      </c>
      <c r="J45" s="26">
        <f>'F-N orchards'!P14</f>
        <v>0.3001387350904472</v>
      </c>
      <c r="K45" s="330">
        <f>'F-N orchards'!Q14</f>
        <v>14721.752966211101</v>
      </c>
      <c r="L45" s="26">
        <f>'F-N orchards'!R14</f>
        <v>0.33528170053417572</v>
      </c>
      <c r="M45" s="330">
        <f>'F-N orchards'!S14</f>
        <v>14139.927689486178</v>
      </c>
      <c r="N45" s="440">
        <f>'F-N orchards'!T14</f>
        <v>100</v>
      </c>
      <c r="O45" s="440">
        <f>'F-N orchards'!U14</f>
        <v>439444.850255661</v>
      </c>
      <c r="P45" s="440">
        <f>'F-N orchards'!V14</f>
        <v>4394.44850255661</v>
      </c>
      <c r="Q45" s="406"/>
      <c r="R45" s="1027"/>
    </row>
    <row r="46" spans="1:21">
      <c r="A46" s="115"/>
      <c r="C46" s="406" t="s">
        <v>57</v>
      </c>
      <c r="D46" s="406">
        <v>300</v>
      </c>
      <c r="E46" s="440">
        <f>'F-N orchards'!L15</f>
        <v>701241.78232286335</v>
      </c>
      <c r="F46" s="440">
        <f>'F-N orchards'!O15</f>
        <v>2337.4726077428777</v>
      </c>
      <c r="G46" s="26">
        <f t="shared" si="10"/>
        <v>0.15</v>
      </c>
      <c r="H46" s="440">
        <f t="shared" si="8"/>
        <v>105186.26734842949</v>
      </c>
      <c r="I46" s="440">
        <f t="shared" si="9"/>
        <v>350.62089116143164</v>
      </c>
      <c r="J46" s="26">
        <f>'F-N orchards'!P15</f>
        <v>0.23933953465887781</v>
      </c>
      <c r="K46" s="330">
        <f>'F-N orchards'!Q15</f>
        <v>6022.2804540241868</v>
      </c>
      <c r="L46" s="26">
        <f>'F-N orchards'!R15</f>
        <v>0.25012492345773785</v>
      </c>
      <c r="M46" s="330">
        <f>'F-N orchards'!S15</f>
        <v>5811.8330135066617</v>
      </c>
      <c r="N46" s="440">
        <f>'F-N orchards'!T15</f>
        <v>300</v>
      </c>
      <c r="O46" s="440">
        <f>'F-N orchards'!U15</f>
        <v>476844.41197954706</v>
      </c>
      <c r="P46" s="440">
        <f>'F-N orchards'!V15</f>
        <v>1589.4813732651569</v>
      </c>
      <c r="Q46" s="406"/>
      <c r="R46" s="1027"/>
    </row>
    <row r="47" spans="1:21">
      <c r="A47" s="115"/>
      <c r="C47" s="406" t="s">
        <v>59</v>
      </c>
      <c r="D47" s="406">
        <v>300</v>
      </c>
      <c r="E47" s="440">
        <f>'F-N orchards'!L16</f>
        <v>575430.75667082029</v>
      </c>
      <c r="F47" s="440">
        <f>'F-N orchards'!O16</f>
        <v>1918.1025222360677</v>
      </c>
      <c r="G47" s="26">
        <f t="shared" si="10"/>
        <v>0.15</v>
      </c>
      <c r="H47" s="440">
        <f t="shared" si="8"/>
        <v>86314.613500623047</v>
      </c>
      <c r="I47" s="440">
        <f t="shared" si="9"/>
        <v>287.71537833541015</v>
      </c>
      <c r="J47" s="26">
        <f>'F-N orchards'!P16</f>
        <v>0.21043112061579294</v>
      </c>
      <c r="K47" s="330">
        <f>'F-N orchards'!Q16</f>
        <v>6017.0329806269701</v>
      </c>
      <c r="L47" s="26">
        <f>'F-N orchards'!R16</f>
        <v>0.21501979765618584</v>
      </c>
      <c r="M47" s="330">
        <f>'F-N orchards'!S16</f>
        <v>5844.3422867905301</v>
      </c>
      <c r="N47" s="440">
        <f>'F-N orchards'!T16</f>
        <v>300</v>
      </c>
      <c r="O47" s="440">
        <f>'F-N orchards'!U16</f>
        <v>391292.91453615774</v>
      </c>
      <c r="P47" s="440">
        <f>'F-N orchards'!V16</f>
        <v>1304.3097151205259</v>
      </c>
      <c r="Q47" s="406"/>
      <c r="R47" s="1027"/>
    </row>
    <row r="48" spans="1:21">
      <c r="A48" s="115"/>
      <c r="C48" s="406" t="s">
        <v>58</v>
      </c>
      <c r="D48" s="406">
        <v>2000</v>
      </c>
      <c r="E48" s="440">
        <f>'F-N orchards'!L17</f>
        <v>6703046.4486744283</v>
      </c>
      <c r="F48" s="440">
        <f>'F-N orchards'!O17</f>
        <v>3351.5232243372143</v>
      </c>
      <c r="G48" s="26">
        <f t="shared" si="10"/>
        <v>0.15</v>
      </c>
      <c r="H48" s="440">
        <f t="shared" si="8"/>
        <v>1005456.9673011642</v>
      </c>
      <c r="I48" s="440">
        <f t="shared" si="9"/>
        <v>502.72848365058206</v>
      </c>
      <c r="J48" s="26">
        <f>'F-N orchards'!P17</f>
        <v>0.29533474532334325</v>
      </c>
      <c r="K48" s="330">
        <f>'F-N orchards'!Q17</f>
        <v>11452.165408230245</v>
      </c>
      <c r="L48" s="26">
        <f>'F-N orchards'!R17</f>
        <v>0.31663311561109686</v>
      </c>
      <c r="M48" s="330">
        <f>'F-N orchards'!S17</f>
        <v>11150.420916311736</v>
      </c>
      <c r="N48" s="440">
        <f>'F-N orchards'!T17</f>
        <v>2000</v>
      </c>
      <c r="O48" s="440">
        <f>'F-N orchards'!U17</f>
        <v>4558071.5850986112</v>
      </c>
      <c r="P48" s="440">
        <f>'F-N orchards'!V17</f>
        <v>2279.0357925493058</v>
      </c>
      <c r="Q48" s="406"/>
      <c r="R48" s="1027"/>
      <c r="S48" s="101"/>
      <c r="U48" s="115"/>
    </row>
    <row r="49" spans="1:21">
      <c r="A49" s="115"/>
      <c r="C49" s="403" t="s">
        <v>138</v>
      </c>
      <c r="D49" s="403">
        <f>SUM(D43:D48)</f>
        <v>3100</v>
      </c>
      <c r="E49" s="24">
        <f>SUM(E43:E48)</f>
        <v>11176556.524728224</v>
      </c>
      <c r="F49" s="339"/>
      <c r="G49" s="403"/>
      <c r="H49" s="24">
        <f>SUM(H43:H48)</f>
        <v>1676483.4787092335</v>
      </c>
      <c r="I49" s="24"/>
      <c r="J49" s="340"/>
      <c r="K49" s="341"/>
      <c r="L49" s="403"/>
      <c r="M49" s="403"/>
      <c r="N49" s="24">
        <f>SUM(N43:N48)</f>
        <v>3100</v>
      </c>
      <c r="O49" s="24">
        <f>SUM(O43:O48)</f>
        <v>7600058.4368151929</v>
      </c>
      <c r="P49" s="24"/>
      <c r="Q49" s="406"/>
      <c r="S49" s="101"/>
      <c r="T49" s="75"/>
      <c r="U49" s="75"/>
    </row>
    <row r="50" spans="1:21" ht="24">
      <c r="C50" s="160" t="s">
        <v>25</v>
      </c>
      <c r="D50" s="325" t="s">
        <v>224</v>
      </c>
      <c r="E50" s="326" t="s">
        <v>150</v>
      </c>
      <c r="F50" s="326" t="s">
        <v>479</v>
      </c>
      <c r="G50" s="325" t="s">
        <v>148</v>
      </c>
      <c r="H50" s="325" t="s">
        <v>150</v>
      </c>
      <c r="I50" s="325" t="s">
        <v>479</v>
      </c>
      <c r="J50" s="326" t="s">
        <v>148</v>
      </c>
      <c r="K50" s="326" t="s">
        <v>479</v>
      </c>
      <c r="L50" s="326" t="s">
        <v>148</v>
      </c>
      <c r="M50" s="326" t="s">
        <v>479</v>
      </c>
      <c r="N50" s="325" t="s">
        <v>672</v>
      </c>
      <c r="O50" s="325" t="s">
        <v>150</v>
      </c>
      <c r="P50" s="325" t="s">
        <v>479</v>
      </c>
      <c r="Q50" s="325" t="s">
        <v>468</v>
      </c>
    </row>
    <row r="51" spans="1:21">
      <c r="C51" s="342" t="s">
        <v>519</v>
      </c>
      <c r="D51" s="403"/>
      <c r="E51" s="24"/>
      <c r="F51" s="440"/>
      <c r="G51" s="26"/>
      <c r="H51" s="24"/>
      <c r="I51" s="440"/>
      <c r="J51" s="26"/>
      <c r="K51" s="440"/>
      <c r="L51" s="25"/>
      <c r="M51" s="440"/>
      <c r="N51" s="24"/>
      <c r="O51" s="24"/>
      <c r="P51" s="440"/>
      <c r="Q51" s="24"/>
    </row>
    <row r="52" spans="1:21">
      <c r="A52" s="115"/>
      <c r="C52" s="343" t="s">
        <v>520</v>
      </c>
      <c r="D52" s="406">
        <v>20</v>
      </c>
      <c r="E52" s="440">
        <f>Beekeeping!L12</f>
        <v>349692.77703776909</v>
      </c>
      <c r="F52" s="440">
        <f>Beekeeping!O12</f>
        <v>17484.638851888456</v>
      </c>
      <c r="G52" s="26">
        <v>0.15</v>
      </c>
      <c r="H52" s="440">
        <f t="shared" ref="H52:H53" si="11">E52*G52</f>
        <v>52453.916555665361</v>
      </c>
      <c r="I52" s="440">
        <f>H52/D52</f>
        <v>2622.6958277832682</v>
      </c>
      <c r="J52" s="26">
        <f>Beekeeping!P12</f>
        <v>0.23465812576309997</v>
      </c>
      <c r="K52" s="440">
        <f>Beekeeping!Q12</f>
        <v>7674.2680817693135</v>
      </c>
      <c r="L52" s="25">
        <f>Beekeeping!R12</f>
        <v>0.35563916025795095</v>
      </c>
      <c r="M52" s="440">
        <f>Beekeeping!S12</f>
        <v>6100.0902785452099</v>
      </c>
      <c r="N52" s="440">
        <f>Beekeeping!T12</f>
        <v>20</v>
      </c>
      <c r="O52" s="440">
        <f>Beekeeping!U12</f>
        <v>237791.08838568299</v>
      </c>
      <c r="P52" s="440">
        <f>Beekeeping!V12</f>
        <v>11889.55441928415</v>
      </c>
      <c r="Q52" s="26"/>
    </row>
    <row r="53" spans="1:21">
      <c r="A53" s="115"/>
      <c r="C53" s="343" t="s">
        <v>521</v>
      </c>
      <c r="D53" s="406">
        <v>50</v>
      </c>
      <c r="E53" s="440">
        <f>Beekeeping!L13</f>
        <v>487517.72440166713</v>
      </c>
      <c r="F53" s="440">
        <f>Beekeeping!O13</f>
        <v>9750.3544880333429</v>
      </c>
      <c r="G53" s="26">
        <v>0.15</v>
      </c>
      <c r="H53" s="440">
        <f t="shared" si="11"/>
        <v>73127.658660250061</v>
      </c>
      <c r="I53" s="440">
        <f>H53/D53</f>
        <v>1462.5531732050013</v>
      </c>
      <c r="J53" s="26">
        <f>Beekeeping!P13</f>
        <v>0.18984039669895236</v>
      </c>
      <c r="K53" s="440">
        <f>Beekeeping!Q13</f>
        <v>3043.7731123885933</v>
      </c>
      <c r="L53" s="25">
        <f>Beekeeping!R13</f>
        <v>0.23169082817415365</v>
      </c>
      <c r="M53" s="440">
        <f>Beekeeping!S13</f>
        <v>2165.9287520533585</v>
      </c>
      <c r="N53" s="440">
        <f>Beekeeping!T13</f>
        <v>50</v>
      </c>
      <c r="O53" s="440">
        <f>Beekeeping!U13</f>
        <v>331512.05259313365</v>
      </c>
      <c r="P53" s="440">
        <f>Beekeeping!V13</f>
        <v>6630.241051862673</v>
      </c>
      <c r="Q53" s="26"/>
    </row>
    <row r="54" spans="1:21">
      <c r="A54" s="115"/>
      <c r="C54" s="342" t="s">
        <v>138</v>
      </c>
      <c r="D54" s="24">
        <f>SUM(D52:D53)</f>
        <v>70</v>
      </c>
      <c r="E54" s="24">
        <f>SUM(E52:E53)</f>
        <v>837210.50143943622</v>
      </c>
      <c r="F54" s="440"/>
      <c r="G54" s="26"/>
      <c r="H54" s="24">
        <f>SUM(H52:H53)</f>
        <v>125581.57521591542</v>
      </c>
      <c r="I54" s="440"/>
      <c r="J54" s="26"/>
      <c r="K54" s="440"/>
      <c r="L54" s="25"/>
      <c r="M54" s="440"/>
      <c r="N54" s="24">
        <f>SUM(N52:N53)</f>
        <v>70</v>
      </c>
      <c r="O54" s="24">
        <f>SUM(O52:O53)</f>
        <v>569303.14097881666</v>
      </c>
      <c r="P54" s="440"/>
      <c r="Q54" s="24"/>
      <c r="S54" s="101"/>
      <c r="T54" s="75"/>
    </row>
    <row r="55" spans="1:21">
      <c r="A55" s="115"/>
      <c r="C55" s="342" t="s">
        <v>430</v>
      </c>
      <c r="D55" s="403"/>
      <c r="E55" s="24"/>
      <c r="F55" s="440"/>
      <c r="G55" s="26"/>
      <c r="H55" s="24"/>
      <c r="I55" s="440"/>
      <c r="J55" s="26"/>
      <c r="K55" s="440"/>
      <c r="L55" s="25"/>
      <c r="M55" s="440"/>
      <c r="N55" s="24"/>
      <c r="O55" s="24"/>
      <c r="P55" s="440"/>
      <c r="Q55" s="24"/>
    </row>
    <row r="56" spans="1:21">
      <c r="A56" s="115"/>
      <c r="C56" s="344" t="s">
        <v>528</v>
      </c>
      <c r="D56" s="406">
        <v>20</v>
      </c>
      <c r="E56" s="440">
        <f>GreenH.!L12</f>
        <v>866411.7217376359</v>
      </c>
      <c r="F56" s="440">
        <f>GreenH.!O12</f>
        <v>43320.586086881798</v>
      </c>
      <c r="G56" s="26">
        <v>0.15</v>
      </c>
      <c r="H56" s="440">
        <f>E56*G56</f>
        <v>129961.75826064538</v>
      </c>
      <c r="I56" s="440">
        <f>H56/D56</f>
        <v>6498.0879130322692</v>
      </c>
      <c r="J56" s="26">
        <f>GreenH.!P12</f>
        <v>0.17828929407365646</v>
      </c>
      <c r="K56" s="440">
        <f>GreenH.!Q12</f>
        <v>12046.361441618114</v>
      </c>
      <c r="L56" s="25">
        <f>GreenH.!R12</f>
        <v>0.20600284127004831</v>
      </c>
      <c r="M56" s="440">
        <f>GreenH.!S12</f>
        <v>8146.1204576150212</v>
      </c>
      <c r="N56" s="440">
        <f>GreenH.!T12</f>
        <v>20</v>
      </c>
      <c r="O56" s="440">
        <f>GreenH.!U12</f>
        <v>589159.97078159242</v>
      </c>
      <c r="P56" s="440">
        <f>GreenH.!V12</f>
        <v>29457.998539079621</v>
      </c>
      <c r="Q56" s="24"/>
    </row>
    <row r="57" spans="1:21">
      <c r="A57" s="115"/>
      <c r="C57" s="344" t="s">
        <v>529</v>
      </c>
      <c r="D57" s="406">
        <v>50</v>
      </c>
      <c r="E57" s="440">
        <f>GreenH.!L13</f>
        <v>713840.07218665397</v>
      </c>
      <c r="F57" s="440">
        <f>GreenH.!O13</f>
        <v>14276.801443733078</v>
      </c>
      <c r="G57" s="26">
        <v>0.15</v>
      </c>
      <c r="H57" s="440">
        <f>E57*G57</f>
        <v>107076.01082799809</v>
      </c>
      <c r="I57" s="440">
        <f>H57/D57</f>
        <v>2141.5202165599617</v>
      </c>
      <c r="J57" s="26">
        <f>GreenH.!P13</f>
        <v>0.21131059100108174</v>
      </c>
      <c r="K57" s="440">
        <f>GreenH.!Q13</f>
        <v>5469.8063792841112</v>
      </c>
      <c r="L57" s="25">
        <f>GreenH.!R13</f>
        <v>0.28179442068678084</v>
      </c>
      <c r="M57" s="440">
        <f>GreenH.!S13</f>
        <v>4184.4367400172951</v>
      </c>
      <c r="N57" s="440">
        <f>GreenH.!T13</f>
        <v>50</v>
      </c>
      <c r="O57" s="440">
        <f>GreenH.!U13</f>
        <v>485411.24908692471</v>
      </c>
      <c r="P57" s="440">
        <f>GreenH.!V13</f>
        <v>9708.2249817384945</v>
      </c>
      <c r="Q57" s="24"/>
    </row>
    <row r="58" spans="1:21">
      <c r="A58" s="115"/>
      <c r="C58" s="342" t="s">
        <v>138</v>
      </c>
      <c r="D58" s="24">
        <f>SUM(D57:D57)</f>
        <v>50</v>
      </c>
      <c r="E58" s="24">
        <f>SUM(E56:E57)</f>
        <v>1580251.7939242898</v>
      </c>
      <c r="F58" s="440"/>
      <c r="G58" s="26"/>
      <c r="H58" s="24">
        <f>SUM(H56:H57)</f>
        <v>237037.76908864349</v>
      </c>
      <c r="I58" s="440"/>
      <c r="J58" s="26"/>
      <c r="K58" s="440"/>
      <c r="L58" s="25"/>
      <c r="M58" s="440"/>
      <c r="N58" s="24">
        <f>SUM(N56:N57)</f>
        <v>70</v>
      </c>
      <c r="O58" s="24">
        <f>SUM(O56:O57)</f>
        <v>1074571.219868517</v>
      </c>
      <c r="P58" s="440"/>
      <c r="Q58" s="24"/>
      <c r="S58" s="101"/>
      <c r="T58" s="75"/>
    </row>
    <row r="59" spans="1:21" s="54" customFormat="1">
      <c r="A59" s="115"/>
      <c r="C59" s="1028" t="s">
        <v>477</v>
      </c>
      <c r="D59" s="70">
        <v>100</v>
      </c>
      <c r="E59" s="661">
        <f>Nursery!L12</f>
        <v>65483.607613973254</v>
      </c>
      <c r="F59" s="661">
        <f>Nursery!O12</f>
        <v>654.83607613973254</v>
      </c>
      <c r="G59" s="1029">
        <v>0.15</v>
      </c>
      <c r="H59" s="661">
        <f>E59*G59</f>
        <v>9822.5411420959881</v>
      </c>
      <c r="I59" s="661">
        <f>H59/D59</f>
        <v>98.225411420959887</v>
      </c>
      <c r="J59" s="1029">
        <f>Nursery!P12</f>
        <v>0.25309422652255198</v>
      </c>
      <c r="K59" s="661">
        <f>Nursery!Q12</f>
        <v>956.5714913405485</v>
      </c>
      <c r="L59" s="540">
        <f>Nursery!R12</f>
        <v>0.27569815817064725</v>
      </c>
      <c r="M59" s="661">
        <f>Nursery!S12</f>
        <v>897.61525984262425</v>
      </c>
      <c r="N59" s="661">
        <f>Nursery!T12</f>
        <v>100</v>
      </c>
      <c r="O59" s="661">
        <f>Nursery!U12</f>
        <v>44528.853177501813</v>
      </c>
      <c r="P59" s="661">
        <f>Nursery!V12</f>
        <v>445.28853177501816</v>
      </c>
      <c r="Q59" s="1030"/>
    </row>
    <row r="60" spans="1:21" s="361" customFormat="1">
      <c r="A60" s="115"/>
      <c r="C60" s="1031" t="s">
        <v>650</v>
      </c>
      <c r="D60" s="70">
        <v>30</v>
      </c>
      <c r="E60" s="661">
        <f>CA!L14</f>
        <v>1822713.0150818541</v>
      </c>
      <c r="F60" s="661">
        <f>CA!O13</f>
        <v>60757.10050272847</v>
      </c>
      <c r="G60" s="1029">
        <v>0.15</v>
      </c>
      <c r="H60" s="661">
        <f>E60*G60</f>
        <v>273406.95226227812</v>
      </c>
      <c r="I60" s="661">
        <f>H60/D60</f>
        <v>9113.5650754092712</v>
      </c>
      <c r="J60" s="540">
        <f>CA!P13</f>
        <v>0.20116018053582851</v>
      </c>
      <c r="K60" s="661">
        <f>CA!Q13</f>
        <v>32373.134342088935</v>
      </c>
      <c r="L60" s="1025">
        <f>CA!R13</f>
        <v>0.22726017013372912</v>
      </c>
      <c r="M60" s="661">
        <f>CA!S13</f>
        <v>26903.048296284152</v>
      </c>
      <c r="N60" s="661">
        <f>CA!T13</f>
        <v>300</v>
      </c>
      <c r="O60" s="661">
        <f>CA!U13</f>
        <v>1239444.8502556609</v>
      </c>
      <c r="P60" s="661">
        <f>CA!V13</f>
        <v>41314.828341855362</v>
      </c>
      <c r="Q60" s="70"/>
    </row>
    <row r="61" spans="1:21" s="52" customFormat="1">
      <c r="A61" s="115"/>
      <c r="C61" s="345" t="s">
        <v>596</v>
      </c>
      <c r="D61" s="406">
        <v>100</v>
      </c>
      <c r="E61" s="440">
        <f>Broiler!L13</f>
        <v>1789627.4653031412</v>
      </c>
      <c r="F61" s="440">
        <f>Broiler!O12</f>
        <v>17896.274653031411</v>
      </c>
      <c r="G61" s="26">
        <v>0.15</v>
      </c>
      <c r="H61" s="440">
        <f>E61*G61</f>
        <v>268444.11979547114</v>
      </c>
      <c r="I61" s="440">
        <f>H61/D61</f>
        <v>2684.4411979547112</v>
      </c>
      <c r="J61" s="25">
        <f>Broiler!P12</f>
        <v>0.17269411328991069</v>
      </c>
      <c r="K61" s="440">
        <f>Broiler!Q12</f>
        <v>3395.0728361983388</v>
      </c>
      <c r="L61" s="254">
        <f>Broiler!R12</f>
        <v>0.22851068458585311</v>
      </c>
      <c r="M61" s="440">
        <f>Broiler!S12</f>
        <v>1783.8346197360393</v>
      </c>
      <c r="N61" s="440">
        <f>Broiler!T12</f>
        <v>100</v>
      </c>
      <c r="O61" s="440">
        <f>Broiler!U12</f>
        <v>1216946.6764061358</v>
      </c>
      <c r="P61" s="440">
        <f>Broiler!V12</f>
        <v>12169.466764061359</v>
      </c>
      <c r="Q61" s="406"/>
    </row>
    <row r="62" spans="1:21" s="52" customFormat="1">
      <c r="A62" s="115"/>
      <c r="C62" s="52" t="s">
        <v>597</v>
      </c>
      <c r="D62" s="406">
        <v>50</v>
      </c>
      <c r="E62" s="440">
        <f>Turkey!L13</f>
        <v>299230.86838826106</v>
      </c>
      <c r="F62" s="440">
        <f>Turkey!O12</f>
        <v>5984.6173677652214</v>
      </c>
      <c r="G62" s="26">
        <v>0.15</v>
      </c>
      <c r="H62" s="440">
        <f>E62*G62</f>
        <v>44884.630258239158</v>
      </c>
      <c r="I62" s="440">
        <f>H62/D62</f>
        <v>897.69260516478312</v>
      </c>
      <c r="J62" s="25">
        <f>Turkey!P12</f>
        <v>0.18444814527269671</v>
      </c>
      <c r="K62" s="440">
        <f>Turkey!Q12</f>
        <v>1474.2280698124152</v>
      </c>
      <c r="L62" s="25">
        <f>Turkey!R12</f>
        <v>0.24484325797843831</v>
      </c>
      <c r="M62" s="440">
        <f>Turkey!S12</f>
        <v>935.42072578151806</v>
      </c>
      <c r="N62" s="440">
        <f>Turkey!T12</f>
        <v>50</v>
      </c>
      <c r="O62" s="440">
        <f>Turkey!U12</f>
        <v>203476.99050401751</v>
      </c>
      <c r="P62" s="440">
        <f>Turkey!V12</f>
        <v>4069.5398100803504</v>
      </c>
      <c r="Q62" s="406"/>
    </row>
    <row r="63" spans="1:21">
      <c r="C63" s="332" t="s">
        <v>483</v>
      </c>
      <c r="D63" s="333"/>
      <c r="E63" s="333">
        <f>E49+E54+E58+E59+E60+E61+E62</f>
        <v>17571073.776479177</v>
      </c>
      <c r="F63" s="333"/>
      <c r="G63" s="333"/>
      <c r="H63" s="333">
        <f>H49+H54+H58+H59+H60+H61+H62</f>
        <v>2635661.0664718766</v>
      </c>
      <c r="I63" s="333"/>
      <c r="J63" s="333"/>
      <c r="K63" s="333"/>
      <c r="L63" s="333"/>
      <c r="M63" s="333"/>
      <c r="N63" s="333">
        <f>N49+N54+N58+N59+N60+N61+N62</f>
        <v>3790</v>
      </c>
      <c r="O63" s="333">
        <f>O49+O54+O58+O59+O60+O61+O62</f>
        <v>11948330.168005841</v>
      </c>
      <c r="P63" s="322"/>
      <c r="Q63" s="333">
        <f>Q49+Q54+Q58+Q59+Q60+Q61+Q62</f>
        <v>0</v>
      </c>
      <c r="S63" s="101"/>
      <c r="T63" s="75"/>
    </row>
    <row r="64" spans="1:21">
      <c r="C64" s="334" t="s">
        <v>484</v>
      </c>
      <c r="D64" s="334"/>
      <c r="E64" s="335"/>
      <c r="F64" s="336"/>
      <c r="G64" s="336"/>
      <c r="H64" s="334"/>
      <c r="I64" s="334"/>
      <c r="J64" s="334"/>
      <c r="K64" s="334"/>
      <c r="L64" s="334"/>
      <c r="M64" s="334"/>
      <c r="N64" s="334"/>
      <c r="O64" s="334"/>
      <c r="P64" s="334"/>
      <c r="Q64" s="334"/>
    </row>
    <row r="65" spans="1:20" ht="24">
      <c r="C65" s="160" t="s">
        <v>25</v>
      </c>
      <c r="D65" s="325" t="s">
        <v>224</v>
      </c>
      <c r="E65" s="326" t="s">
        <v>150</v>
      </c>
      <c r="F65" s="326" t="s">
        <v>479</v>
      </c>
      <c r="G65" s="325" t="s">
        <v>148</v>
      </c>
      <c r="H65" s="325" t="s">
        <v>150</v>
      </c>
      <c r="I65" s="325" t="s">
        <v>479</v>
      </c>
      <c r="J65" s="326" t="s">
        <v>148</v>
      </c>
      <c r="K65" s="326" t="s">
        <v>479</v>
      </c>
      <c r="L65" s="326" t="s">
        <v>148</v>
      </c>
      <c r="M65" s="326" t="s">
        <v>479</v>
      </c>
      <c r="N65" s="705" t="s">
        <v>488</v>
      </c>
      <c r="O65" s="325" t="s">
        <v>150</v>
      </c>
      <c r="P65" s="325" t="s">
        <v>479</v>
      </c>
      <c r="Q65" s="325" t="s">
        <v>468</v>
      </c>
    </row>
    <row r="66" spans="1:20">
      <c r="A66" s="115"/>
      <c r="C66" s="345" t="s">
        <v>674</v>
      </c>
      <c r="D66" s="406">
        <v>100</v>
      </c>
      <c r="E66" s="440">
        <f>SolDryer!L12</f>
        <v>223434.88162248099</v>
      </c>
      <c r="F66" s="440">
        <f>SolDryer!O12</f>
        <v>2234.34881622481</v>
      </c>
      <c r="G66" s="26">
        <v>0.15</v>
      </c>
      <c r="H66" s="440">
        <f>E66*G66</f>
        <v>33515.232243372149</v>
      </c>
      <c r="I66" s="440">
        <f>H66/D66</f>
        <v>335.15232243372151</v>
      </c>
      <c r="J66" s="25">
        <f>SolDryer!P12</f>
        <v>0.17989583532914644</v>
      </c>
      <c r="K66" s="301">
        <f>SolDryer!Q12</f>
        <v>608.74849151616684</v>
      </c>
      <c r="L66" s="25">
        <f>SolDryer!R12</f>
        <v>0.2141699994653683</v>
      </c>
      <c r="M66" s="301">
        <f>SolDryer!S12</f>
        <v>407.58549690382694</v>
      </c>
      <c r="N66" s="440">
        <f>SolDryer!T12</f>
        <v>100</v>
      </c>
      <c r="O66" s="440">
        <f>SolDryer!U12</f>
        <v>151935.71950328708</v>
      </c>
      <c r="P66" s="440">
        <f>SolDryer!V12</f>
        <v>1519.3571950328708</v>
      </c>
      <c r="Q66" s="406"/>
    </row>
    <row r="67" spans="1:20">
      <c r="A67" s="115"/>
      <c r="C67" s="345" t="s">
        <v>675</v>
      </c>
      <c r="D67" s="406">
        <v>10</v>
      </c>
      <c r="E67" s="440">
        <f>VacDryer!L12</f>
        <v>850771.28002406214</v>
      </c>
      <c r="F67" s="440">
        <f>VacDryer!O12</f>
        <v>85077.128002406214</v>
      </c>
      <c r="G67" s="26">
        <v>0.15</v>
      </c>
      <c r="H67" s="440">
        <f>E67*G67</f>
        <v>127615.69200360932</v>
      </c>
      <c r="I67" s="440">
        <f>H67/D67</f>
        <v>12761.569200360933</v>
      </c>
      <c r="J67" s="25">
        <f>VacDryer!P12</f>
        <v>0.22919386848354728</v>
      </c>
      <c r="K67" s="301">
        <f>VacDryer!Q12</f>
        <v>44477.480327902093</v>
      </c>
      <c r="L67" s="25">
        <f>VacDryer!R12</f>
        <v>0.29714159658504502</v>
      </c>
      <c r="M67" s="301">
        <f>VacDryer!S12</f>
        <v>36817.812456124542</v>
      </c>
      <c r="N67" s="440">
        <f>VacDryer!T12</f>
        <v>10</v>
      </c>
      <c r="O67" s="440">
        <f>VacDryer!U12</f>
        <v>578524.47041636228</v>
      </c>
      <c r="P67" s="440">
        <f>VacDryer!V12</f>
        <v>57852.447041636231</v>
      </c>
      <c r="Q67" s="406">
        <f>VacDryer!W12</f>
        <v>380</v>
      </c>
    </row>
    <row r="68" spans="1:20">
      <c r="A68" s="115"/>
      <c r="C68" s="8" t="s">
        <v>237</v>
      </c>
      <c r="D68" s="406">
        <v>10</v>
      </c>
      <c r="E68" s="440">
        <f>'ColdStor.'!L12</f>
        <v>640398.7453272033</v>
      </c>
      <c r="F68" s="440">
        <f>'ColdStor.'!O12</f>
        <v>64039.874532720329</v>
      </c>
      <c r="G68" s="26">
        <v>0.15</v>
      </c>
      <c r="H68" s="440">
        <f>E68*G68</f>
        <v>96059.811799080489</v>
      </c>
      <c r="I68" s="440">
        <f>H68/D68</f>
        <v>9605.9811799080489</v>
      </c>
      <c r="J68" s="26">
        <f>'ColdStor.'!P12</f>
        <v>0.25783507830251873</v>
      </c>
      <c r="K68" s="440">
        <f>'ColdStor.'!Q12</f>
        <v>45045.139382585367</v>
      </c>
      <c r="L68" s="25">
        <f>'ColdStor.'!R12</f>
        <v>0.34600154086335233</v>
      </c>
      <c r="M68" s="440">
        <f>'ColdStor.'!S12</f>
        <v>39279.498475465523</v>
      </c>
      <c r="N68" s="440">
        <f>'ColdStor.'!T12</f>
        <v>10</v>
      </c>
      <c r="O68" s="440">
        <f>'ColdStor.'!U12</f>
        <v>435471.14682249818</v>
      </c>
      <c r="P68" s="440">
        <f>'ColdStor.'!V12</f>
        <v>43547.114682249819</v>
      </c>
      <c r="Q68" s="440">
        <f>'ColdStor.'!W12</f>
        <v>1840</v>
      </c>
    </row>
    <row r="69" spans="1:20">
      <c r="C69" s="334" t="s">
        <v>485</v>
      </c>
      <c r="D69" s="334"/>
      <c r="E69" s="335">
        <f>SUM(E66:E68)</f>
        <v>1714604.9069737464</v>
      </c>
      <c r="F69" s="336"/>
      <c r="G69" s="336"/>
      <c r="H69" s="335">
        <f>SUM(H66:H68)</f>
        <v>257190.73604606197</v>
      </c>
      <c r="I69" s="334"/>
      <c r="J69" s="334"/>
      <c r="K69" s="335"/>
      <c r="L69" s="334"/>
      <c r="M69" s="334"/>
      <c r="N69" s="335">
        <f>SUM(N66:N68)</f>
        <v>120</v>
      </c>
      <c r="O69" s="335">
        <f>SUM(O66:O68)</f>
        <v>1165931.3367421476</v>
      </c>
      <c r="P69" s="334"/>
      <c r="Q69" s="335">
        <f>SUM(Q66:Q68)</f>
        <v>2220</v>
      </c>
      <c r="S69" s="101"/>
      <c r="T69" s="75"/>
    </row>
    <row r="70" spans="1:20">
      <c r="A70" s="115"/>
      <c r="C70" s="98" t="s">
        <v>486</v>
      </c>
      <c r="D70" s="98"/>
      <c r="E70" s="338">
        <f>E63+E69</f>
        <v>19285678.683452923</v>
      </c>
      <c r="F70" s="98"/>
      <c r="G70" s="98"/>
      <c r="H70" s="338">
        <f>H63+H69</f>
        <v>2892851.8025179384</v>
      </c>
      <c r="I70" s="338"/>
      <c r="J70" s="98"/>
      <c r="K70" s="338"/>
      <c r="L70" s="98"/>
      <c r="M70" s="98"/>
      <c r="N70" s="338">
        <f>N63+N69</f>
        <v>3910</v>
      </c>
      <c r="O70" s="338">
        <f>O63+O69</f>
        <v>13114261.504747989</v>
      </c>
      <c r="P70" s="338"/>
      <c r="Q70" s="338">
        <f>Q63+Q69</f>
        <v>2220</v>
      </c>
    </row>
    <row r="71" spans="1:20">
      <c r="C71" s="407"/>
      <c r="D71" s="407"/>
      <c r="E71" s="407"/>
      <c r="F71" s="923"/>
      <c r="G71" s="407"/>
      <c r="H71" s="407"/>
      <c r="I71" s="407"/>
      <c r="J71" s="407"/>
      <c r="K71" s="407"/>
      <c r="L71" s="407"/>
      <c r="M71" s="407"/>
      <c r="N71" s="407"/>
      <c r="O71" s="407"/>
      <c r="P71" s="407"/>
      <c r="Q71" s="407"/>
    </row>
    <row r="72" spans="1:20">
      <c r="C72" s="346" t="s">
        <v>493</v>
      </c>
      <c r="D72" s="346"/>
      <c r="E72" s="347">
        <f>E34+E70</f>
        <v>34597864.256864175</v>
      </c>
      <c r="F72" s="346"/>
      <c r="G72" s="346"/>
      <c r="H72" s="347">
        <f>H34+H70</f>
        <v>14897622.616981048</v>
      </c>
      <c r="I72" s="346"/>
      <c r="J72" s="346"/>
      <c r="K72" s="347"/>
      <c r="L72" s="346"/>
      <c r="M72" s="346"/>
      <c r="N72" s="347">
        <f>N34+N70</f>
        <v>3910</v>
      </c>
      <c r="O72" s="347">
        <f>O34+O70</f>
        <v>13114261.504747989</v>
      </c>
      <c r="P72" s="346"/>
      <c r="Q72" s="347">
        <f>Q34+Q70</f>
        <v>2220</v>
      </c>
    </row>
    <row r="74" spans="1:20" ht="12.75" thickBot="1">
      <c r="C74" s="52"/>
      <c r="H74" s="115"/>
      <c r="N74" s="115"/>
    </row>
    <row r="75" spans="1:20" ht="12.75" thickBot="1">
      <c r="C75" s="883" t="s">
        <v>309</v>
      </c>
      <c r="D75" s="562" t="s">
        <v>25</v>
      </c>
      <c r="E75" s="563" t="s">
        <v>151</v>
      </c>
    </row>
    <row r="76" spans="1:20">
      <c r="C76" s="272" t="s">
        <v>1089</v>
      </c>
      <c r="D76" s="644" t="s">
        <v>602</v>
      </c>
      <c r="E76" s="348">
        <v>5</v>
      </c>
      <c r="N76" s="115"/>
    </row>
    <row r="77" spans="1:20">
      <c r="C77" s="274" t="s">
        <v>1088</v>
      </c>
      <c r="D77" s="607" t="s">
        <v>148</v>
      </c>
      <c r="E77" s="349">
        <f>Sensitivity!H101</f>
        <v>0.1</v>
      </c>
    </row>
    <row r="78" spans="1:20" ht="12.75" thickBot="1">
      <c r="C78" s="350" t="s">
        <v>1096</v>
      </c>
      <c r="D78" s="650" t="s">
        <v>148</v>
      </c>
      <c r="E78" s="351">
        <v>0.2</v>
      </c>
    </row>
    <row r="80" spans="1:20" ht="12.75" thickBot="1">
      <c r="C80" s="52"/>
    </row>
    <row r="81" spans="3:5" ht="12.75" thickBot="1">
      <c r="C81" s="920" t="s">
        <v>1090</v>
      </c>
      <c r="D81" s="921" t="s">
        <v>1092</v>
      </c>
      <c r="E81" s="922" t="s">
        <v>1091</v>
      </c>
    </row>
    <row r="82" spans="3:5">
      <c r="C82" s="272" t="s">
        <v>1099</v>
      </c>
      <c r="D82" s="273"/>
      <c r="E82" s="876"/>
    </row>
    <row r="83" spans="3:5">
      <c r="C83" s="274" t="s">
        <v>365</v>
      </c>
      <c r="D83" s="923">
        <f>H34</f>
        <v>12004770.814463111</v>
      </c>
      <c r="E83" s="646">
        <f>D83/$D$91</f>
        <v>0.34698011199004514</v>
      </c>
    </row>
    <row r="84" spans="3:5">
      <c r="C84" s="274" t="s">
        <v>1097</v>
      </c>
      <c r="D84" s="923">
        <f>E34-H34</f>
        <v>3307414.758948138</v>
      </c>
      <c r="E84" s="646">
        <f>D84/$D$91</f>
        <v>9.5595922753872034E-2</v>
      </c>
    </row>
    <row r="85" spans="3:5">
      <c r="C85" s="274"/>
      <c r="D85" s="923"/>
      <c r="E85" s="645"/>
    </row>
    <row r="86" spans="3:5">
      <c r="C86" s="274" t="s">
        <v>1098</v>
      </c>
      <c r="D86" s="923"/>
      <c r="E86" s="645"/>
    </row>
    <row r="87" spans="3:5">
      <c r="C87" s="274" t="s">
        <v>1093</v>
      </c>
      <c r="D87" s="923">
        <f>H70</f>
        <v>2892851.8025179384</v>
      </c>
      <c r="E87" s="646">
        <f>D87/$D$91</f>
        <v>8.3613594788412404E-2</v>
      </c>
    </row>
    <row r="88" spans="3:5">
      <c r="C88" s="274" t="s">
        <v>316</v>
      </c>
      <c r="D88" s="923">
        <f>O70</f>
        <v>13114261.504747989</v>
      </c>
      <c r="E88" s="646">
        <f t="shared" ref="E88:E89" si="12">D88/$D$91</f>
        <v>0.37904829637413628</v>
      </c>
    </row>
    <row r="89" spans="3:5">
      <c r="C89" s="274" t="s">
        <v>1094</v>
      </c>
      <c r="D89" s="29">
        <f>D88/(1-E78)*E78</f>
        <v>3278565.3761869972</v>
      </c>
      <c r="E89" s="646">
        <f t="shared" si="12"/>
        <v>9.4762074093534071E-2</v>
      </c>
    </row>
    <row r="90" spans="3:5">
      <c r="C90" s="274"/>
      <c r="D90" s="923"/>
      <c r="E90" s="645"/>
    </row>
    <row r="91" spans="3:5" ht="12.75" thickBot="1">
      <c r="C91" s="877" t="s">
        <v>1095</v>
      </c>
      <c r="D91" s="924">
        <f>SUM(D83:D89)</f>
        <v>34597864.256864175</v>
      </c>
      <c r="E91" s="925">
        <f>SUM(E83:E89)</f>
        <v>1</v>
      </c>
    </row>
    <row r="93" spans="3:5">
      <c r="D93" s="101"/>
    </row>
  </sheetData>
  <mergeCells count="5">
    <mergeCell ref="J38:K38"/>
    <mergeCell ref="L38:M38"/>
    <mergeCell ref="J12:K12"/>
    <mergeCell ref="L12:M12"/>
    <mergeCell ref="B5:E5"/>
  </mergeCells>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10"/>
  <sheetViews>
    <sheetView zoomScale="85" zoomScaleNormal="85" workbookViewId="0">
      <selection activeCell="A2" sqref="A2"/>
    </sheetView>
  </sheetViews>
  <sheetFormatPr defaultColWidth="8.7109375" defaultRowHeight="12"/>
  <cols>
    <col min="1" max="1" width="8.7109375" style="517"/>
    <col min="2" max="2" width="32" style="517" customWidth="1"/>
    <col min="3" max="3" width="11.5703125" style="517" customWidth="1"/>
    <col min="4" max="6" width="12.140625" style="517" bestFit="1" customWidth="1"/>
    <col min="7" max="7" width="13" style="517" bestFit="1" customWidth="1"/>
    <col min="8" max="8" width="12.140625" style="517" bestFit="1" customWidth="1"/>
    <col min="9" max="9" width="12" style="517" bestFit="1" customWidth="1"/>
    <col min="10" max="14" width="11.5703125" style="517" bestFit="1" customWidth="1"/>
    <col min="15" max="22" width="12.42578125" style="517" bestFit="1" customWidth="1"/>
    <col min="23" max="16384" width="8.7109375" style="517"/>
  </cols>
  <sheetData>
    <row r="1" spans="1:22">
      <c r="A1" s="30" t="s">
        <v>533</v>
      </c>
      <c r="B1" s="583"/>
    </row>
    <row r="2" spans="1:22">
      <c r="A2" s="32" t="s">
        <v>1321</v>
      </c>
      <c r="B2" s="583"/>
    </row>
    <row r="3" spans="1:22">
      <c r="A3" s="32" t="s">
        <v>534</v>
      </c>
      <c r="B3" s="583"/>
    </row>
    <row r="4" spans="1:22" ht="12.75" thickBot="1"/>
    <row r="5" spans="1:22" ht="12.75" thickBot="1">
      <c r="B5" s="882" t="s">
        <v>1134</v>
      </c>
    </row>
    <row r="6" spans="1:22" ht="12.75" thickBot="1"/>
    <row r="7" spans="1:22">
      <c r="B7" s="33" t="s">
        <v>1174</v>
      </c>
      <c r="C7" s="964" t="s">
        <v>25</v>
      </c>
      <c r="D7" s="965" t="s">
        <v>151</v>
      </c>
    </row>
    <row r="8" spans="1:22" ht="12.75" thickBot="1">
      <c r="B8" s="88" t="s">
        <v>1175</v>
      </c>
      <c r="C8" s="966" t="s">
        <v>148</v>
      </c>
      <c r="D8" s="35">
        <f>'Inv-Sum'!E8</f>
        <v>0.08</v>
      </c>
    </row>
    <row r="10" spans="1:22">
      <c r="C10" s="39" t="s">
        <v>326</v>
      </c>
      <c r="D10" s="39" t="s">
        <v>327</v>
      </c>
      <c r="E10" s="39" t="s">
        <v>328</v>
      </c>
      <c r="F10" s="39" t="s">
        <v>329</v>
      </c>
      <c r="G10" s="39" t="s">
        <v>330</v>
      </c>
      <c r="H10" s="39" t="s">
        <v>331</v>
      </c>
      <c r="I10" s="39" t="s">
        <v>332</v>
      </c>
      <c r="J10" s="39" t="s">
        <v>333</v>
      </c>
      <c r="K10" s="39" t="s">
        <v>334</v>
      </c>
      <c r="L10" s="39" t="s">
        <v>335</v>
      </c>
      <c r="M10" s="39" t="s">
        <v>336</v>
      </c>
      <c r="N10" s="39" t="s">
        <v>337</v>
      </c>
      <c r="O10" s="39" t="s">
        <v>338</v>
      </c>
      <c r="P10" s="39" t="s">
        <v>339</v>
      </c>
      <c r="Q10" s="39" t="s">
        <v>340</v>
      </c>
      <c r="R10" s="39" t="s">
        <v>341</v>
      </c>
      <c r="S10" s="39" t="s">
        <v>342</v>
      </c>
      <c r="T10" s="39" t="s">
        <v>343</v>
      </c>
      <c r="U10" s="39" t="s">
        <v>344</v>
      </c>
      <c r="V10" s="39" t="s">
        <v>345</v>
      </c>
    </row>
    <row r="11" spans="1:22" ht="12.75" thickBot="1"/>
    <row r="12" spans="1:22" ht="12.75" thickBot="1">
      <c r="B12" s="911" t="s">
        <v>1227</v>
      </c>
      <c r="C12" s="912"/>
      <c r="D12" s="912"/>
      <c r="E12" s="912"/>
      <c r="F12" s="912"/>
      <c r="G12" s="912"/>
      <c r="H12" s="912"/>
      <c r="I12" s="912"/>
      <c r="J12" s="912"/>
      <c r="K12" s="912"/>
      <c r="L12" s="912"/>
      <c r="M12" s="912"/>
      <c r="N12" s="912"/>
      <c r="O12" s="912"/>
      <c r="P12" s="912"/>
      <c r="Q12" s="912"/>
      <c r="R12" s="912"/>
      <c r="S12" s="912"/>
      <c r="T12" s="912"/>
      <c r="U12" s="912"/>
      <c r="V12" s="913"/>
    </row>
    <row r="14" spans="1:22">
      <c r="B14" s="584" t="s">
        <v>862</v>
      </c>
      <c r="C14" s="584"/>
      <c r="D14" s="584"/>
      <c r="E14" s="584"/>
      <c r="F14" s="584"/>
      <c r="G14" s="584"/>
      <c r="H14" s="584"/>
      <c r="I14" s="584"/>
      <c r="J14" s="584"/>
      <c r="K14" s="584"/>
      <c r="L14" s="584"/>
      <c r="M14" s="584"/>
      <c r="N14" s="584"/>
      <c r="O14" s="584"/>
      <c r="P14" s="584"/>
      <c r="Q14" s="584"/>
      <c r="R14" s="584"/>
      <c r="S14" s="584"/>
      <c r="T14" s="584"/>
      <c r="U14" s="584"/>
      <c r="V14" s="584"/>
    </row>
    <row r="15" spans="1:22">
      <c r="C15" s="518"/>
      <c r="D15" s="518"/>
      <c r="E15" s="518"/>
      <c r="F15" s="518"/>
      <c r="G15" s="518"/>
      <c r="H15" s="518"/>
      <c r="I15" s="518"/>
      <c r="J15" s="518"/>
      <c r="K15" s="518"/>
      <c r="L15" s="518"/>
      <c r="M15" s="518"/>
      <c r="N15" s="518"/>
      <c r="O15" s="518"/>
      <c r="P15" s="518"/>
      <c r="Q15" s="518"/>
      <c r="R15" s="518"/>
      <c r="S15" s="518"/>
      <c r="T15" s="518"/>
      <c r="U15" s="518"/>
      <c r="V15" s="518"/>
    </row>
    <row r="16" spans="1:22">
      <c r="B16" s="517" t="s">
        <v>1208</v>
      </c>
      <c r="C16" s="518"/>
      <c r="D16" s="518"/>
      <c r="E16" s="518"/>
      <c r="F16" s="518"/>
      <c r="G16" s="518"/>
      <c r="H16" s="518"/>
      <c r="I16" s="518"/>
      <c r="J16" s="518"/>
      <c r="K16" s="518"/>
      <c r="L16" s="518"/>
      <c r="M16" s="518"/>
      <c r="N16" s="518"/>
      <c r="O16" s="518"/>
      <c r="P16" s="518"/>
      <c r="Q16" s="518"/>
      <c r="R16" s="518"/>
      <c r="S16" s="518"/>
      <c r="T16" s="518"/>
      <c r="U16" s="518"/>
      <c r="V16" s="518"/>
    </row>
    <row r="17" spans="2:22">
      <c r="C17" s="518"/>
      <c r="D17" s="518"/>
      <c r="E17" s="518"/>
      <c r="F17" s="518"/>
      <c r="G17" s="518"/>
      <c r="H17" s="518"/>
      <c r="I17" s="518"/>
      <c r="J17" s="518"/>
      <c r="K17" s="518"/>
      <c r="L17" s="518"/>
      <c r="M17" s="518"/>
      <c r="N17" s="518"/>
      <c r="O17" s="518"/>
      <c r="P17" s="518"/>
      <c r="Q17" s="518"/>
      <c r="R17" s="518"/>
      <c r="S17" s="518"/>
      <c r="T17" s="518"/>
      <c r="U17" s="518"/>
      <c r="V17" s="518"/>
    </row>
    <row r="18" spans="2:22">
      <c r="B18" s="583" t="s">
        <v>62</v>
      </c>
      <c r="C18" s="518">
        <f>'Forest-A-R'!E60</f>
        <v>0</v>
      </c>
      <c r="D18" s="518">
        <f>'Forest-A-R'!F60</f>
        <v>0</v>
      </c>
      <c r="E18" s="518">
        <f>'Forest-A-R'!G60</f>
        <v>0</v>
      </c>
      <c r="F18" s="518">
        <f>'Forest-A-R'!H60</f>
        <v>0</v>
      </c>
      <c r="G18" s="518">
        <f>'Forest-A-R'!I60</f>
        <v>0</v>
      </c>
      <c r="H18" s="518">
        <f>'Forest-A-R'!J60</f>
        <v>0</v>
      </c>
      <c r="I18" s="518">
        <f>'Forest-A-R'!K60</f>
        <v>0</v>
      </c>
      <c r="J18" s="518">
        <f>'Forest-A-R'!L60</f>
        <v>0</v>
      </c>
      <c r="K18" s="518">
        <f>'Forest-A-R'!M60</f>
        <v>0</v>
      </c>
      <c r="L18" s="518">
        <f>'Forest-A-R'!N60</f>
        <v>0</v>
      </c>
      <c r="M18" s="518">
        <f>'Forest-A-R'!O60</f>
        <v>146.23813002191378</v>
      </c>
      <c r="N18" s="518">
        <f>'Forest-A-R'!P60</f>
        <v>584.9525200876551</v>
      </c>
      <c r="O18" s="518">
        <f>'Forest-A-R'!Q60</f>
        <v>731.19065010956899</v>
      </c>
      <c r="P18" s="518">
        <f>'Forest-A-R'!R60</f>
        <v>731.19065010956899</v>
      </c>
      <c r="Q18" s="518">
        <f>'Forest-A-R'!S60</f>
        <v>731.19065010956899</v>
      </c>
      <c r="R18" s="518">
        <f>'Forest-A-R'!T60</f>
        <v>0</v>
      </c>
      <c r="S18" s="518">
        <f>'Forest-A-R'!U60</f>
        <v>0</v>
      </c>
      <c r="T18" s="518">
        <f>'Forest-A-R'!V60</f>
        <v>0</v>
      </c>
      <c r="U18" s="518">
        <f>'Forest-A-R'!W60</f>
        <v>0</v>
      </c>
      <c r="V18" s="518">
        <f>'Forest-A-R'!X60</f>
        <v>0</v>
      </c>
    </row>
    <row r="19" spans="2:22">
      <c r="B19" s="583" t="s">
        <v>94</v>
      </c>
      <c r="C19" s="518">
        <f>'Forest-A-R'!E61</f>
        <v>0</v>
      </c>
      <c r="D19" s="518">
        <f>'Forest-A-R'!F61</f>
        <v>0</v>
      </c>
      <c r="E19" s="518">
        <f>'Forest-A-R'!G61</f>
        <v>0</v>
      </c>
      <c r="F19" s="518">
        <f>'Forest-A-R'!H61</f>
        <v>0</v>
      </c>
      <c r="G19" s="518">
        <f>'Forest-A-R'!I61</f>
        <v>0</v>
      </c>
      <c r="H19" s="518">
        <f>'Forest-A-R'!J61</f>
        <v>0</v>
      </c>
      <c r="I19" s="518">
        <f>'Forest-A-R'!K61</f>
        <v>0</v>
      </c>
      <c r="J19" s="518">
        <f>'Forest-A-R'!L61</f>
        <v>0</v>
      </c>
      <c r="K19" s="518">
        <f>'Forest-A-R'!M61</f>
        <v>0</v>
      </c>
      <c r="L19" s="518">
        <f>'Forest-A-R'!N61</f>
        <v>0</v>
      </c>
      <c r="M19" s="518">
        <f>'Forest-A-R'!O61</f>
        <v>0</v>
      </c>
      <c r="N19" s="518">
        <f>'Forest-A-R'!P61</f>
        <v>0</v>
      </c>
      <c r="O19" s="518">
        <f>'Forest-A-R'!Q61</f>
        <v>0</v>
      </c>
      <c r="P19" s="518">
        <f>'Forest-A-R'!R61</f>
        <v>0</v>
      </c>
      <c r="Q19" s="518">
        <f>'Forest-A-R'!S61</f>
        <v>0</v>
      </c>
      <c r="R19" s="518">
        <f>'Forest-A-R'!T61</f>
        <v>0</v>
      </c>
      <c r="S19" s="518">
        <f>'Forest-A-R'!U61</f>
        <v>0</v>
      </c>
      <c r="T19" s="518">
        <f>'Forest-A-R'!V61</f>
        <v>0</v>
      </c>
      <c r="U19" s="518">
        <f>'Forest-A-R'!W61</f>
        <v>0</v>
      </c>
      <c r="V19" s="518">
        <f>'Forest-A-R'!X61</f>
        <v>0</v>
      </c>
    </row>
    <row r="20" spans="2:22">
      <c r="B20" s="583" t="s">
        <v>65</v>
      </c>
      <c r="C20" s="518">
        <f>'Forest-A-R'!E62</f>
        <v>0</v>
      </c>
      <c r="D20" s="518">
        <f>'Forest-A-R'!F62</f>
        <v>0</v>
      </c>
      <c r="E20" s="518">
        <f>'Forest-A-R'!G62</f>
        <v>0</v>
      </c>
      <c r="F20" s="518">
        <f>'Forest-A-R'!H62</f>
        <v>0</v>
      </c>
      <c r="G20" s="518">
        <f>'Forest-A-R'!I62</f>
        <v>0</v>
      </c>
      <c r="H20" s="518">
        <f>'Forest-A-R'!J62</f>
        <v>0</v>
      </c>
      <c r="I20" s="518">
        <f>'Forest-A-R'!K62</f>
        <v>986.12125639152657</v>
      </c>
      <c r="J20" s="518">
        <f>'Forest-A-R'!L62</f>
        <v>3944.4850255661063</v>
      </c>
      <c r="K20" s="518">
        <f>'Forest-A-R'!M62</f>
        <v>4930.6062819576327</v>
      </c>
      <c r="L20" s="518">
        <f>'Forest-A-R'!N62</f>
        <v>4930.6062819576327</v>
      </c>
      <c r="M20" s="518">
        <f>'Forest-A-R'!O62</f>
        <v>4930.6062819576327</v>
      </c>
      <c r="N20" s="518">
        <f>'Forest-A-R'!P62</f>
        <v>0</v>
      </c>
      <c r="O20" s="518">
        <f>'Forest-A-R'!Q62</f>
        <v>946.67640613586559</v>
      </c>
      <c r="P20" s="518">
        <f>'Forest-A-R'!R62</f>
        <v>3786.7056245434624</v>
      </c>
      <c r="Q20" s="518">
        <f>'Forest-A-R'!S62</f>
        <v>4733.3820306793277</v>
      </c>
      <c r="R20" s="518">
        <f>'Forest-A-R'!T62</f>
        <v>4733.3820306793277</v>
      </c>
      <c r="S20" s="518">
        <f>'Forest-A-R'!U62</f>
        <v>4733.3820306793277</v>
      </c>
      <c r="T20" s="518">
        <f>'Forest-A-R'!V62</f>
        <v>0</v>
      </c>
      <c r="U20" s="518">
        <f>'Forest-A-R'!W62</f>
        <v>0</v>
      </c>
      <c r="V20" s="518">
        <f>'Forest-A-R'!X62</f>
        <v>0</v>
      </c>
    </row>
    <row r="21" spans="2:22">
      <c r="B21" s="583" t="s">
        <v>594</v>
      </c>
      <c r="C21" s="518">
        <f>'Forest-A-R'!E65</f>
        <v>0</v>
      </c>
      <c r="D21" s="518">
        <f>'Forest-A-R'!F65</f>
        <v>0</v>
      </c>
      <c r="E21" s="518">
        <f>'Forest-A-R'!G65</f>
        <v>0</v>
      </c>
      <c r="F21" s="518">
        <f>'Forest-A-R'!H65</f>
        <v>0</v>
      </c>
      <c r="G21" s="518">
        <f>'Forest-A-R'!I65</f>
        <v>0</v>
      </c>
      <c r="H21" s="518">
        <f>'Forest-A-R'!J65</f>
        <v>0</v>
      </c>
      <c r="I21" s="518">
        <f>'Forest-A-R'!K65</f>
        <v>0</v>
      </c>
      <c r="J21" s="518">
        <f>'Forest-A-R'!L65</f>
        <v>0</v>
      </c>
      <c r="K21" s="518">
        <f>'Forest-A-R'!M65</f>
        <v>0</v>
      </c>
      <c r="L21" s="518">
        <f>'Forest-A-R'!N65</f>
        <v>0</v>
      </c>
      <c r="M21" s="518">
        <f>'Forest-A-R'!O65</f>
        <v>2249.8173849525201</v>
      </c>
      <c r="N21" s="518">
        <f>'Forest-A-R'!P65</f>
        <v>8999.2695398100805</v>
      </c>
      <c r="O21" s="518">
        <f>'Forest-A-R'!Q65</f>
        <v>11249.0869247626</v>
      </c>
      <c r="P21" s="518">
        <f>'Forest-A-R'!R65</f>
        <v>11249.0869247626</v>
      </c>
      <c r="Q21" s="518">
        <f>'Forest-A-R'!S65</f>
        <v>11249.0869247626</v>
      </c>
      <c r="R21" s="518">
        <f>'Forest-A-R'!T65</f>
        <v>0</v>
      </c>
      <c r="S21" s="518">
        <f>'Forest-A-R'!U65</f>
        <v>0</v>
      </c>
      <c r="T21" s="518">
        <f>'Forest-A-R'!V65</f>
        <v>0</v>
      </c>
      <c r="U21" s="518">
        <f>'Forest-A-R'!W65</f>
        <v>0</v>
      </c>
      <c r="V21" s="518">
        <f>'Forest-A-R'!X65</f>
        <v>0</v>
      </c>
    </row>
    <row r="23" spans="2:22">
      <c r="B23" s="517" t="s">
        <v>1209</v>
      </c>
      <c r="C23" s="889"/>
      <c r="D23" s="889"/>
      <c r="E23" s="889"/>
      <c r="F23" s="889"/>
      <c r="G23" s="889"/>
      <c r="H23" s="889"/>
      <c r="I23" s="889"/>
      <c r="J23" s="889"/>
      <c r="K23" s="889"/>
      <c r="L23" s="889"/>
      <c r="M23" s="889"/>
      <c r="N23" s="889"/>
      <c r="O23" s="889"/>
      <c r="P23" s="889"/>
      <c r="Q23" s="889"/>
      <c r="R23" s="889"/>
      <c r="S23" s="889"/>
      <c r="T23" s="889"/>
      <c r="U23" s="889"/>
      <c r="V23" s="889"/>
    </row>
    <row r="24" spans="2:22">
      <c r="C24" s="889"/>
      <c r="D24" s="889"/>
      <c r="E24" s="889"/>
      <c r="F24" s="889"/>
      <c r="G24" s="889"/>
      <c r="H24" s="889"/>
      <c r="I24" s="889"/>
      <c r="J24" s="889"/>
      <c r="K24" s="889"/>
      <c r="L24" s="889"/>
      <c r="M24" s="889"/>
      <c r="N24" s="889"/>
      <c r="O24" s="889"/>
      <c r="P24" s="889"/>
      <c r="Q24" s="889"/>
      <c r="R24" s="889"/>
      <c r="S24" s="889"/>
      <c r="T24" s="889"/>
      <c r="U24" s="889"/>
      <c r="V24" s="889"/>
    </row>
    <row r="25" spans="2:22">
      <c r="B25" s="583" t="s">
        <v>58</v>
      </c>
      <c r="C25" s="518">
        <f>'Forest-A-R'!E63</f>
        <v>0</v>
      </c>
      <c r="D25" s="518">
        <f>'Forest-A-R'!F63</f>
        <v>0</v>
      </c>
      <c r="E25" s="518">
        <f>'Forest-A-R'!G63</f>
        <v>0</v>
      </c>
      <c r="F25" s="518">
        <f>'Forest-A-R'!H63</f>
        <v>0</v>
      </c>
      <c r="G25" s="518">
        <f>'Forest-A-R'!I63</f>
        <v>0</v>
      </c>
      <c r="H25" s="518">
        <f>'Forest-A-R'!J63</f>
        <v>0</v>
      </c>
      <c r="I25" s="518">
        <f>'Forest-A-R'!K63</f>
        <v>0</v>
      </c>
      <c r="J25" s="518">
        <f>'Forest-A-R'!L63</f>
        <v>35536.888239590939</v>
      </c>
      <c r="K25" s="518">
        <f>'Forest-A-R'!M63</f>
        <v>170577.06355003652</v>
      </c>
      <c r="L25" s="518">
        <f>'Forest-A-R'!N63</f>
        <v>326939.37180423667</v>
      </c>
      <c r="M25" s="518">
        <f>'Forest-A-R'!O63</f>
        <v>533053.3235938641</v>
      </c>
      <c r="N25" s="518">
        <f>'Forest-A-R'!P63</f>
        <v>852885.31775018258</v>
      </c>
      <c r="O25" s="518">
        <f>'Forest-A-R'!Q63</f>
        <v>1016355.0036523009</v>
      </c>
      <c r="P25" s="518">
        <f>'Forest-A-R'!R63</f>
        <v>1222468.9554419285</v>
      </c>
      <c r="Q25" s="518">
        <f>'Forest-A-R'!S63</f>
        <v>1528086.1943024106</v>
      </c>
      <c r="R25" s="518">
        <f>'Forest-A-R'!T63</f>
        <v>1705770.6355003652</v>
      </c>
      <c r="S25" s="518">
        <f>'Forest-A-R'!U63</f>
        <v>1862132.9437545652</v>
      </c>
      <c r="T25" s="518">
        <f>'Forest-A-R'!V63</f>
        <v>2046924.7626004382</v>
      </c>
      <c r="U25" s="518">
        <f>'Forest-A-R'!W63</f>
        <v>2025602.6296566837</v>
      </c>
      <c r="V25" s="518">
        <f>'Forest-A-R'!X63</f>
        <v>2025602.6296566837</v>
      </c>
    </row>
    <row r="26" spans="2:22">
      <c r="B26" s="583" t="s">
        <v>59</v>
      </c>
      <c r="C26" s="518">
        <f>'Forest-A-R'!E64</f>
        <v>0</v>
      </c>
      <c r="D26" s="518">
        <f>'Forest-A-R'!F64</f>
        <v>0</v>
      </c>
      <c r="E26" s="518">
        <f>'Forest-A-R'!G64</f>
        <v>0</v>
      </c>
      <c r="F26" s="518">
        <f>'Forest-A-R'!H64</f>
        <v>0</v>
      </c>
      <c r="G26" s="518">
        <f>'Forest-A-R'!I64</f>
        <v>0</v>
      </c>
      <c r="H26" s="518">
        <f>'Forest-A-R'!J64</f>
        <v>0</v>
      </c>
      <c r="I26" s="518">
        <f>'Forest-A-R'!K64</f>
        <v>0</v>
      </c>
      <c r="J26" s="518">
        <f>'Forest-A-R'!L64</f>
        <v>2191.3805697589482</v>
      </c>
      <c r="K26" s="518">
        <f>'Forest-A-R'!M64</f>
        <v>10518.626734842952</v>
      </c>
      <c r="L26" s="518">
        <f>'Forest-A-R'!N64</f>
        <v>20160.701241782321</v>
      </c>
      <c r="M26" s="518">
        <f>'Forest-A-R'!O64</f>
        <v>31555.88020452885</v>
      </c>
      <c r="N26" s="518">
        <f>'Forest-A-R'!P64</f>
        <v>46018.991964937915</v>
      </c>
      <c r="O26" s="518">
        <f>'Forest-A-R'!Q64</f>
        <v>49788.166544923297</v>
      </c>
      <c r="P26" s="518">
        <f>'Forest-A-R'!R64</f>
        <v>55836.376917457994</v>
      </c>
      <c r="Q26" s="518">
        <f>'Forest-A-R'!S64</f>
        <v>64864.864864864867</v>
      </c>
      <c r="R26" s="518">
        <f>'Forest-A-R'!T64</f>
        <v>71439.006574141706</v>
      </c>
      <c r="S26" s="518">
        <f>'Forest-A-R'!U64</f>
        <v>77136.596055514965</v>
      </c>
      <c r="T26" s="518">
        <f>'Forest-A-R'!V64</f>
        <v>84149.013878743601</v>
      </c>
      <c r="U26" s="518">
        <f>'Forest-A-R'!W64</f>
        <v>83272.461650840036</v>
      </c>
      <c r="V26" s="518">
        <f>'Forest-A-R'!X64</f>
        <v>83272.461650840036</v>
      </c>
    </row>
    <row r="27" spans="2:22">
      <c r="C27" s="889"/>
      <c r="D27" s="889"/>
      <c r="E27" s="889"/>
      <c r="F27" s="889"/>
      <c r="G27" s="889"/>
      <c r="H27" s="889"/>
      <c r="I27" s="889"/>
      <c r="J27" s="889"/>
      <c r="K27" s="889"/>
      <c r="L27" s="889"/>
      <c r="M27" s="889"/>
      <c r="N27" s="889"/>
      <c r="O27" s="889"/>
      <c r="P27" s="889"/>
      <c r="Q27" s="889"/>
      <c r="R27" s="889"/>
      <c r="S27" s="889"/>
      <c r="T27" s="889"/>
      <c r="U27" s="889"/>
      <c r="V27" s="889"/>
    </row>
    <row r="28" spans="2:22">
      <c r="B28" s="584" t="s">
        <v>61</v>
      </c>
      <c r="C28" s="584"/>
      <c r="D28" s="584"/>
      <c r="E28" s="584"/>
      <c r="F28" s="584"/>
      <c r="G28" s="584"/>
      <c r="H28" s="584"/>
      <c r="I28" s="584"/>
      <c r="J28" s="584"/>
      <c r="K28" s="584"/>
      <c r="L28" s="584"/>
      <c r="M28" s="584"/>
      <c r="N28" s="584"/>
      <c r="O28" s="584"/>
      <c r="P28" s="584"/>
      <c r="Q28" s="584"/>
      <c r="R28" s="584"/>
      <c r="S28" s="584"/>
      <c r="T28" s="584"/>
      <c r="U28" s="584"/>
      <c r="V28" s="584"/>
    </row>
    <row r="29" spans="2:22">
      <c r="C29" s="518"/>
      <c r="D29" s="518"/>
      <c r="E29" s="518"/>
      <c r="F29" s="518"/>
      <c r="G29" s="518"/>
      <c r="H29" s="518"/>
      <c r="I29" s="518"/>
      <c r="J29" s="518"/>
      <c r="K29" s="518"/>
      <c r="L29" s="518"/>
      <c r="M29" s="518"/>
      <c r="N29" s="518"/>
      <c r="O29" s="518"/>
      <c r="P29" s="518"/>
      <c r="Q29" s="518"/>
      <c r="R29" s="518"/>
      <c r="S29" s="518"/>
      <c r="T29" s="518"/>
      <c r="U29" s="518"/>
      <c r="V29" s="518"/>
    </row>
    <row r="30" spans="2:22">
      <c r="B30" s="517" t="s">
        <v>1210</v>
      </c>
      <c r="C30" s="518"/>
      <c r="D30" s="518"/>
      <c r="E30" s="518"/>
      <c r="F30" s="518"/>
      <c r="G30" s="518"/>
      <c r="H30" s="518"/>
      <c r="I30" s="518"/>
      <c r="J30" s="518"/>
      <c r="K30" s="518"/>
      <c r="L30" s="518"/>
      <c r="M30" s="518"/>
      <c r="N30" s="518"/>
      <c r="O30" s="518"/>
      <c r="P30" s="518"/>
      <c r="Q30" s="518"/>
      <c r="R30" s="518"/>
      <c r="S30" s="518"/>
      <c r="T30" s="518"/>
      <c r="U30" s="518"/>
      <c r="V30" s="518"/>
    </row>
    <row r="31" spans="2:22">
      <c r="C31" s="518"/>
      <c r="D31" s="518"/>
      <c r="E31" s="518"/>
      <c r="F31" s="518"/>
      <c r="G31" s="518"/>
      <c r="H31" s="518"/>
      <c r="I31" s="518"/>
      <c r="J31" s="518"/>
      <c r="K31" s="518"/>
      <c r="L31" s="518"/>
      <c r="M31" s="518"/>
      <c r="N31" s="518"/>
      <c r="O31" s="518"/>
      <c r="P31" s="518"/>
      <c r="Q31" s="518"/>
      <c r="R31" s="518"/>
      <c r="S31" s="518"/>
      <c r="T31" s="518"/>
      <c r="U31" s="518"/>
      <c r="V31" s="518"/>
    </row>
    <row r="32" spans="2:22">
      <c r="B32" s="583" t="s">
        <v>62</v>
      </c>
      <c r="C32" s="518">
        <f>'Forest-Enr.'!D127</f>
        <v>0</v>
      </c>
      <c r="D32" s="518">
        <f>'Forest-Enr.'!E127</f>
        <v>0</v>
      </c>
      <c r="E32" s="518">
        <f>'Forest-Enr.'!F127</f>
        <v>0</v>
      </c>
      <c r="F32" s="518">
        <f>'Forest-Enr.'!G127</f>
        <v>0</v>
      </c>
      <c r="G32" s="518">
        <f>'Forest-Enr.'!H127</f>
        <v>0</v>
      </c>
      <c r="H32" s="518">
        <f>'Forest-Enr.'!I127</f>
        <v>0</v>
      </c>
      <c r="I32" s="518">
        <f>'Forest-Enr.'!J127</f>
        <v>0</v>
      </c>
      <c r="J32" s="518">
        <f>'Forest-Enr.'!K127</f>
        <v>0</v>
      </c>
      <c r="K32" s="518">
        <f>'Forest-Enr.'!L127</f>
        <v>0</v>
      </c>
      <c r="L32" s="518">
        <f>'Forest-Enr.'!M127</f>
        <v>0</v>
      </c>
      <c r="M32" s="518">
        <f>'Forest-Enr.'!N127</f>
        <v>94.492330168005836</v>
      </c>
      <c r="N32" s="518">
        <f>'Forest-Enr.'!O127</f>
        <v>377.96932067202334</v>
      </c>
      <c r="O32" s="518">
        <f>'Forest-Enr.'!P127</f>
        <v>472.46165084002917</v>
      </c>
      <c r="P32" s="518">
        <f>'Forest-Enr.'!Q127</f>
        <v>472.46165084002917</v>
      </c>
      <c r="Q32" s="518">
        <f>'Forest-Enr.'!R127</f>
        <v>472.46165084002917</v>
      </c>
      <c r="R32" s="518">
        <f>'Forest-Enr.'!S127</f>
        <v>0</v>
      </c>
      <c r="S32" s="518">
        <f>'Forest-Enr.'!T127</f>
        <v>0</v>
      </c>
      <c r="T32" s="518">
        <f>'Forest-Enr.'!U127</f>
        <v>0</v>
      </c>
      <c r="U32" s="518">
        <f>'Forest-Enr.'!V127</f>
        <v>0</v>
      </c>
      <c r="V32" s="518">
        <f>'Forest-Enr.'!W127</f>
        <v>0</v>
      </c>
    </row>
    <row r="33" spans="2:22">
      <c r="B33" s="583" t="s">
        <v>94</v>
      </c>
      <c r="C33" s="518">
        <f>'Forest-Enr.'!D249</f>
        <v>0</v>
      </c>
      <c r="D33" s="518">
        <f>'Forest-Enr.'!E249</f>
        <v>0</v>
      </c>
      <c r="E33" s="518">
        <f>'Forest-Enr.'!F249</f>
        <v>0</v>
      </c>
      <c r="F33" s="518">
        <f>'Forest-Enr.'!G249</f>
        <v>0</v>
      </c>
      <c r="G33" s="518">
        <f>'Forest-Enr.'!H249</f>
        <v>0</v>
      </c>
      <c r="H33" s="518">
        <f>'Forest-Enr.'!I249</f>
        <v>0</v>
      </c>
      <c r="I33" s="518">
        <f>'Forest-Enr.'!J249</f>
        <v>0</v>
      </c>
      <c r="J33" s="518">
        <f>'Forest-Enr.'!K249</f>
        <v>0</v>
      </c>
      <c r="K33" s="518">
        <f>'Forest-Enr.'!L249</f>
        <v>0</v>
      </c>
      <c r="L33" s="518">
        <f>'Forest-Enr.'!M249</f>
        <v>0</v>
      </c>
      <c r="M33" s="518">
        <f>'Forest-Enr.'!N249</f>
        <v>0</v>
      </c>
      <c r="N33" s="518">
        <f>'Forest-Enr.'!O249</f>
        <v>0</v>
      </c>
      <c r="O33" s="518">
        <f>'Forest-Enr.'!P249</f>
        <v>0</v>
      </c>
      <c r="P33" s="518">
        <f>'Forest-Enr.'!Q249</f>
        <v>0</v>
      </c>
      <c r="Q33" s="518">
        <f>'Forest-Enr.'!R249</f>
        <v>0</v>
      </c>
      <c r="R33" s="518">
        <f>'Forest-Enr.'!S249</f>
        <v>0</v>
      </c>
      <c r="S33" s="518">
        <f>'Forest-Enr.'!T249</f>
        <v>0</v>
      </c>
      <c r="T33" s="518">
        <f>'Forest-Enr.'!U249</f>
        <v>0</v>
      </c>
      <c r="U33" s="518">
        <f>'Forest-Enr.'!V249</f>
        <v>0</v>
      </c>
      <c r="V33" s="518">
        <f>'Forest-Enr.'!W249</f>
        <v>0</v>
      </c>
    </row>
    <row r="35" spans="2:22">
      <c r="B35" s="517" t="s">
        <v>1211</v>
      </c>
      <c r="C35" s="518"/>
      <c r="D35" s="518"/>
      <c r="E35" s="518"/>
      <c r="F35" s="518"/>
      <c r="G35" s="518"/>
      <c r="H35" s="518"/>
      <c r="I35" s="518"/>
      <c r="J35" s="518"/>
      <c r="K35" s="518"/>
      <c r="L35" s="518"/>
      <c r="M35" s="518"/>
      <c r="N35" s="518"/>
      <c r="O35" s="518"/>
      <c r="P35" s="518"/>
      <c r="Q35" s="518"/>
      <c r="R35" s="518"/>
      <c r="S35" s="518"/>
      <c r="T35" s="518"/>
      <c r="U35" s="518"/>
      <c r="V35" s="518"/>
    </row>
    <row r="36" spans="2:22">
      <c r="C36" s="518"/>
      <c r="D36" s="518"/>
      <c r="E36" s="518"/>
      <c r="F36" s="518"/>
      <c r="G36" s="518"/>
      <c r="H36" s="518"/>
      <c r="I36" s="518"/>
      <c r="J36" s="518"/>
      <c r="K36" s="518"/>
      <c r="L36" s="518"/>
      <c r="M36" s="518"/>
      <c r="N36" s="518"/>
      <c r="O36" s="518"/>
      <c r="P36" s="518"/>
      <c r="Q36" s="518"/>
      <c r="R36" s="518"/>
      <c r="S36" s="518"/>
      <c r="T36" s="518"/>
      <c r="U36" s="518"/>
      <c r="V36" s="518"/>
    </row>
    <row r="37" spans="2:22">
      <c r="B37" s="583" t="s">
        <v>58</v>
      </c>
      <c r="C37" s="518">
        <f>'Forest-Enr.'!D369</f>
        <v>0</v>
      </c>
      <c r="D37" s="518">
        <f>'Forest-Enr.'!E369</f>
        <v>0</v>
      </c>
      <c r="E37" s="518">
        <f>'Forest-Enr.'!F369</f>
        <v>0</v>
      </c>
      <c r="F37" s="518">
        <f>'Forest-Enr.'!G369</f>
        <v>0</v>
      </c>
      <c r="G37" s="518">
        <f>'Forest-Enr.'!H369</f>
        <v>0</v>
      </c>
      <c r="H37" s="518">
        <f>'Forest-Enr.'!I369</f>
        <v>0</v>
      </c>
      <c r="I37" s="518">
        <f>'Forest-Enr.'!J369</f>
        <v>0</v>
      </c>
      <c r="J37" s="518">
        <f>'Forest-Enr.'!K369</f>
        <v>14605.661066471874</v>
      </c>
      <c r="K37" s="518">
        <f>'Forest-Enr.'!L369</f>
        <v>70107.173119064988</v>
      </c>
      <c r="L37" s="518">
        <f>'Forest-Enr.'!M369</f>
        <v>134372.08181154123</v>
      </c>
      <c r="M37" s="518">
        <f>'Forest-Enr.'!N369</f>
        <v>219084.91599707809</v>
      </c>
      <c r="N37" s="518">
        <f>'Forest-Enr.'!O369</f>
        <v>350535.8655953249</v>
      </c>
      <c r="O37" s="518">
        <f>'Forest-Enr.'!P369</f>
        <v>417721.90650109557</v>
      </c>
      <c r="P37" s="518">
        <f>'Forest-Enr.'!Q369</f>
        <v>502434.74068663246</v>
      </c>
      <c r="Q37" s="518">
        <f>'Forest-Enr.'!R369</f>
        <v>628043.42585829052</v>
      </c>
      <c r="R37" s="518">
        <f>'Forest-Enr.'!S369</f>
        <v>701071.73119064979</v>
      </c>
      <c r="S37" s="518">
        <f>'Forest-Enr.'!T369</f>
        <v>765336.63988312613</v>
      </c>
      <c r="T37" s="518">
        <f>'Forest-Enr.'!U369</f>
        <v>841286.0774287798</v>
      </c>
      <c r="U37" s="518">
        <f>'Forest-Enr.'!V369</f>
        <v>832522.68078889675</v>
      </c>
      <c r="V37" s="518">
        <f>'Forest-Enr.'!W369</f>
        <v>832522.68078889675</v>
      </c>
    </row>
    <row r="38" spans="2:22">
      <c r="C38" s="518"/>
      <c r="D38" s="518"/>
      <c r="E38" s="518"/>
      <c r="F38" s="518"/>
      <c r="G38" s="518"/>
      <c r="H38" s="518"/>
      <c r="I38" s="518"/>
      <c r="J38" s="518"/>
      <c r="K38" s="518"/>
      <c r="L38" s="518"/>
      <c r="M38" s="518"/>
      <c r="N38" s="518"/>
      <c r="O38" s="518"/>
      <c r="P38" s="518"/>
      <c r="Q38" s="518"/>
      <c r="R38" s="518"/>
      <c r="S38" s="518"/>
      <c r="T38" s="518"/>
      <c r="U38" s="518"/>
      <c r="V38" s="518"/>
    </row>
    <row r="39" spans="2:22">
      <c r="B39" s="584" t="s">
        <v>370</v>
      </c>
      <c r="C39" s="584"/>
      <c r="D39" s="584"/>
      <c r="E39" s="584"/>
      <c r="F39" s="584"/>
      <c r="G39" s="584"/>
      <c r="H39" s="584"/>
      <c r="I39" s="584"/>
      <c r="J39" s="584"/>
      <c r="K39" s="584"/>
      <c r="L39" s="584"/>
      <c r="M39" s="584"/>
      <c r="N39" s="584"/>
      <c r="O39" s="584"/>
      <c r="P39" s="584"/>
      <c r="Q39" s="584"/>
      <c r="R39" s="584"/>
      <c r="S39" s="584"/>
      <c r="T39" s="584"/>
      <c r="U39" s="584"/>
      <c r="V39" s="584"/>
    </row>
    <row r="40" spans="2:22">
      <c r="C40" s="518"/>
      <c r="D40" s="518"/>
      <c r="E40" s="518"/>
      <c r="F40" s="518"/>
      <c r="G40" s="518"/>
      <c r="H40" s="518"/>
      <c r="I40" s="518"/>
      <c r="J40" s="518"/>
      <c r="K40" s="518"/>
      <c r="L40" s="518"/>
      <c r="M40" s="518"/>
      <c r="N40" s="518"/>
      <c r="O40" s="518"/>
      <c r="P40" s="518"/>
      <c r="Q40" s="518"/>
      <c r="R40" s="518"/>
      <c r="S40" s="518"/>
      <c r="T40" s="518"/>
      <c r="U40" s="518"/>
      <c r="V40" s="518"/>
    </row>
    <row r="41" spans="2:22">
      <c r="B41" s="583" t="s">
        <v>370</v>
      </c>
      <c r="C41" s="518">
        <f>Pasture!D333</f>
        <v>0</v>
      </c>
      <c r="D41" s="518">
        <f>Pasture!E333</f>
        <v>3556485.7992070066</v>
      </c>
      <c r="E41" s="518">
        <f>Pasture!F333</f>
        <v>11073413.344287558</v>
      </c>
      <c r="F41" s="518">
        <f>Pasture!G333</f>
        <v>20427541.81376712</v>
      </c>
      <c r="G41" s="518">
        <f>Pasture!H333</f>
        <v>29765669.187416941</v>
      </c>
      <c r="H41" s="518">
        <f>Pasture!I333</f>
        <v>37845832.403801352</v>
      </c>
      <c r="I41" s="518">
        <f>Pasture!J333</f>
        <v>39064585.274225637</v>
      </c>
      <c r="J41" s="518">
        <f>Pasture!K333</f>
        <v>39762738.042307742</v>
      </c>
      <c r="K41" s="518">
        <f>Pasture!L333</f>
        <v>40380849.976408698</v>
      </c>
      <c r="L41" s="518">
        <f>Pasture!M333</f>
        <v>41136976.670817435</v>
      </c>
      <c r="M41" s="518">
        <f>Pasture!N333</f>
        <v>41299707.201295003</v>
      </c>
      <c r="N41" s="518">
        <f>Pasture!O333</f>
        <v>41372814.153272852</v>
      </c>
      <c r="O41" s="518">
        <f>Pasture!P333</f>
        <v>41368603.877888612</v>
      </c>
      <c r="P41" s="518">
        <f>Pasture!Q333</f>
        <v>41631456.348710716</v>
      </c>
      <c r="Q41" s="518">
        <f>Pasture!R333</f>
        <v>41804587.029057562</v>
      </c>
      <c r="R41" s="518">
        <f>Pasture!S333</f>
        <v>41887337.240105078</v>
      </c>
      <c r="S41" s="518">
        <f>Pasture!T333</f>
        <v>41891822.140394524</v>
      </c>
      <c r="T41" s="518">
        <f>Pasture!U333</f>
        <v>42166697.054528847</v>
      </c>
      <c r="U41" s="518">
        <f>Pasture!V333</f>
        <v>42343440.187055618</v>
      </c>
      <c r="V41" s="518">
        <f>Pasture!W333</f>
        <v>42413464.208189949</v>
      </c>
    </row>
    <row r="42" spans="2:22">
      <c r="B42" s="583"/>
      <c r="C42" s="518"/>
      <c r="D42" s="518"/>
      <c r="E42" s="518"/>
      <c r="F42" s="518"/>
      <c r="G42" s="518"/>
      <c r="H42" s="518"/>
      <c r="I42" s="518"/>
      <c r="J42" s="518"/>
      <c r="K42" s="518"/>
      <c r="L42" s="518"/>
      <c r="M42" s="518"/>
      <c r="N42" s="518"/>
      <c r="O42" s="518"/>
      <c r="P42" s="518"/>
      <c r="Q42" s="518"/>
      <c r="R42" s="518"/>
      <c r="S42" s="518"/>
      <c r="T42" s="518"/>
      <c r="U42" s="518"/>
      <c r="V42" s="518"/>
    </row>
    <row r="43" spans="2:22">
      <c r="B43" s="585" t="s">
        <v>864</v>
      </c>
      <c r="C43" s="586"/>
      <c r="D43" s="586"/>
      <c r="E43" s="586"/>
      <c r="F43" s="586"/>
      <c r="G43" s="586"/>
      <c r="H43" s="586"/>
      <c r="I43" s="586"/>
      <c r="J43" s="586"/>
      <c r="K43" s="586"/>
      <c r="L43" s="586"/>
      <c r="M43" s="586"/>
      <c r="N43" s="586"/>
      <c r="O43" s="586"/>
      <c r="P43" s="586"/>
      <c r="Q43" s="586"/>
      <c r="R43" s="586"/>
      <c r="S43" s="586"/>
      <c r="T43" s="586"/>
      <c r="U43" s="586"/>
      <c r="V43" s="586"/>
    </row>
    <row r="44" spans="2:22">
      <c r="C44" s="518"/>
      <c r="D44" s="518"/>
      <c r="E44" s="518"/>
      <c r="F44" s="518"/>
      <c r="G44" s="518"/>
      <c r="H44" s="518"/>
      <c r="I44" s="518"/>
      <c r="J44" s="518"/>
      <c r="K44" s="518"/>
      <c r="L44" s="518"/>
      <c r="M44" s="518"/>
      <c r="N44" s="518"/>
      <c r="O44" s="518"/>
      <c r="P44" s="518"/>
      <c r="Q44" s="518"/>
      <c r="R44" s="518"/>
      <c r="S44" s="518"/>
      <c r="T44" s="518"/>
      <c r="U44" s="518"/>
      <c r="V44" s="518"/>
    </row>
    <row r="45" spans="2:22">
      <c r="B45" s="583" t="s">
        <v>60</v>
      </c>
      <c r="C45" s="518">
        <f>'F-N orchards'!D146</f>
        <v>0</v>
      </c>
      <c r="D45" s="518">
        <f>'F-N orchards'!E146</f>
        <v>-131.48283418553689</v>
      </c>
      <c r="E45" s="518">
        <f>'F-N orchards'!F146</f>
        <v>-350.6208911614317</v>
      </c>
      <c r="F45" s="518">
        <f>'F-N orchards'!G146</f>
        <v>-394.44850255661066</v>
      </c>
      <c r="G45" s="518">
        <f>'F-N orchards'!H146</f>
        <v>592899.92695398105</v>
      </c>
      <c r="H45" s="518">
        <f>'F-N orchards'!I146</f>
        <v>1612965.6683710739</v>
      </c>
      <c r="I45" s="518">
        <f>'F-N orchards'!J146</f>
        <v>1862783.0533235942</v>
      </c>
      <c r="J45" s="518">
        <f>'F-N orchards'!K146</f>
        <v>2596621.6216216218</v>
      </c>
      <c r="K45" s="518">
        <f>'F-N orchards'!L146</f>
        <v>3679163.6230825423</v>
      </c>
      <c r="L45" s="518">
        <f>'F-N orchards'!M146</f>
        <v>3850913.0752373999</v>
      </c>
      <c r="M45" s="518">
        <f>'F-N orchards'!N146</f>
        <v>4038276.1139517901</v>
      </c>
      <c r="N45" s="518">
        <f>'F-N orchards'!O146</f>
        <v>4152775.7487216946</v>
      </c>
      <c r="O45" s="518">
        <f>'F-N orchards'!P146</f>
        <v>4090321.4024835643</v>
      </c>
      <c r="P45" s="518">
        <f>'F-N orchards'!Q146</f>
        <v>4059094.2293644994</v>
      </c>
      <c r="Q45" s="518">
        <f>'F-N orchards'!R146</f>
        <v>4142366.6910153399</v>
      </c>
      <c r="R45" s="518">
        <f>'F-N orchards'!S146</f>
        <v>4152775.7487216946</v>
      </c>
      <c r="S45" s="518">
        <f>'F-N orchards'!T146</f>
        <v>4090321.4024835643</v>
      </c>
      <c r="T45" s="518">
        <f>'F-N orchards'!U146</f>
        <v>4059094.2293644994</v>
      </c>
      <c r="U45" s="518">
        <f>'F-N orchards'!V146</f>
        <v>4142366.6910153399</v>
      </c>
      <c r="V45" s="518">
        <f>'F-N orchards'!W146</f>
        <v>4152775.7487216946</v>
      </c>
    </row>
    <row r="46" spans="2:22">
      <c r="B46" s="583" t="s">
        <v>63</v>
      </c>
      <c r="C46" s="518">
        <f>'F-N orchards'!D291</f>
        <v>0</v>
      </c>
      <c r="D46" s="518">
        <f>'F-N orchards'!E291</f>
        <v>-43.827611395178963</v>
      </c>
      <c r="E46" s="518">
        <f>'F-N orchards'!F291</f>
        <v>-116.87363038714389</v>
      </c>
      <c r="F46" s="518">
        <f>'F-N orchards'!G291</f>
        <v>84017.531044558084</v>
      </c>
      <c r="G46" s="518">
        <f>'F-N orchards'!H291</f>
        <v>284004.38276113954</v>
      </c>
      <c r="H46" s="518">
        <f>'F-N orchards'!I291</f>
        <v>419196.4937910884</v>
      </c>
      <c r="I46" s="518">
        <f>'F-N orchards'!J291</f>
        <v>465758.94813732657</v>
      </c>
      <c r="J46" s="518">
        <f>'F-N orchards'!K291</f>
        <v>593244.70416362304</v>
      </c>
      <c r="K46" s="518">
        <f>'F-N orchards'!L291</f>
        <v>760140.24835646455</v>
      </c>
      <c r="L46" s="518">
        <f>'F-N orchards'!M291</f>
        <v>786647.18772826879</v>
      </c>
      <c r="M46" s="518">
        <f>'F-N orchards'!N291</f>
        <v>820306.79327976622</v>
      </c>
      <c r="N46" s="518">
        <f>'F-N orchards'!O291</f>
        <v>839240.3214024835</v>
      </c>
      <c r="O46" s="518">
        <f>'F-N orchards'!P291</f>
        <v>826617.9693206721</v>
      </c>
      <c r="P46" s="518">
        <f>'F-N orchards'!Q291</f>
        <v>820306.79327976611</v>
      </c>
      <c r="Q46" s="518">
        <f>'F-N orchards'!R291</f>
        <v>837136.59605551488</v>
      </c>
      <c r="R46" s="518">
        <f>'F-N orchards'!S291</f>
        <v>839240.3214024835</v>
      </c>
      <c r="S46" s="518">
        <f>'F-N orchards'!T291</f>
        <v>826617.9693206721</v>
      </c>
      <c r="T46" s="518">
        <f>'F-N orchards'!U291</f>
        <v>820306.79327976611</v>
      </c>
      <c r="U46" s="518">
        <f>'F-N orchards'!V291</f>
        <v>837136.59605551488</v>
      </c>
      <c r="V46" s="518">
        <f>'F-N orchards'!W291</f>
        <v>839240.3214024835</v>
      </c>
    </row>
    <row r="47" spans="2:22">
      <c r="B47" s="583" t="s">
        <v>64</v>
      </c>
      <c r="C47" s="518">
        <f>'F-N orchards'!D436</f>
        <v>0</v>
      </c>
      <c r="D47" s="518">
        <f>'F-N orchards'!E436</f>
        <v>-43.827611395178963</v>
      </c>
      <c r="E47" s="518">
        <f>'F-N orchards'!F436</f>
        <v>-116.87363038714389</v>
      </c>
      <c r="F47" s="518">
        <f>'F-N orchards'!G436</f>
        <v>67187.728268809355</v>
      </c>
      <c r="G47" s="518">
        <f>'F-N orchards'!H436</f>
        <v>255954.71146822497</v>
      </c>
      <c r="H47" s="518">
        <f>'F-N orchards'!I436</f>
        <v>413586.55953250552</v>
      </c>
      <c r="I47" s="518">
        <f>'F-N orchards'!J436</f>
        <v>462953.98100803507</v>
      </c>
      <c r="J47" s="518">
        <f>'F-N orchards'!K436</f>
        <v>632514.24397370347</v>
      </c>
      <c r="K47" s="518">
        <f>'F-N orchards'!L436</f>
        <v>870235.2081811541</v>
      </c>
      <c r="L47" s="518">
        <f>'F-N orchards'!M436</f>
        <v>909364.49963476998</v>
      </c>
      <c r="M47" s="518">
        <f>'F-N orchards'!N436</f>
        <v>952841.49013878743</v>
      </c>
      <c r="N47" s="518">
        <f>'F-N orchards'!O436</f>
        <v>979138.05697589472</v>
      </c>
      <c r="O47" s="518">
        <f>'F-N orchards'!P436</f>
        <v>964411.97954711458</v>
      </c>
      <c r="P47" s="518">
        <f>'F-N orchards'!Q436</f>
        <v>957048.94083272456</v>
      </c>
      <c r="Q47" s="518">
        <f>'F-N orchards'!R436</f>
        <v>976683.71073776472</v>
      </c>
      <c r="R47" s="518">
        <f>'F-N orchards'!S436</f>
        <v>979138.05697589472</v>
      </c>
      <c r="S47" s="518">
        <f>'F-N orchards'!T436</f>
        <v>964411.97954711458</v>
      </c>
      <c r="T47" s="518">
        <f>'F-N orchards'!U436</f>
        <v>957048.94083272456</v>
      </c>
      <c r="U47" s="518">
        <f>'F-N orchards'!V436</f>
        <v>976683.71073776472</v>
      </c>
      <c r="V47" s="518">
        <f>'F-N orchards'!W436</f>
        <v>979138.05697589472</v>
      </c>
    </row>
    <row r="48" spans="2:22">
      <c r="B48" s="583" t="s">
        <v>57</v>
      </c>
      <c r="C48" s="518">
        <f>'F-N orchards'!D579</f>
        <v>0</v>
      </c>
      <c r="D48" s="518">
        <f>'F-N orchards'!E579</f>
        <v>-131.48283418553689</v>
      </c>
      <c r="E48" s="518">
        <f>'F-N orchards'!F579</f>
        <v>-350.6208911614317</v>
      </c>
      <c r="F48" s="518">
        <f>'F-N orchards'!G579</f>
        <v>-394.44850255661066</v>
      </c>
      <c r="G48" s="518">
        <f>'F-N orchards'!H579</f>
        <v>222077.24616508401</v>
      </c>
      <c r="H48" s="518">
        <f>'F-N orchards'!I579</f>
        <v>604588.20306793286</v>
      </c>
      <c r="I48" s="518">
        <f>'F-N orchards'!J579</f>
        <v>748068.84587289998</v>
      </c>
      <c r="J48" s="518">
        <f>'F-N orchards'!K579</f>
        <v>872053.04967129312</v>
      </c>
      <c r="K48" s="518">
        <f>'F-N orchards'!L579</f>
        <v>1123333.1811541272</v>
      </c>
      <c r="L48" s="518">
        <f>'F-N orchards'!M579</f>
        <v>1484906.8663257854</v>
      </c>
      <c r="M48" s="518">
        <f>'F-N orchards'!N579</f>
        <v>1600496.7129291454</v>
      </c>
      <c r="N48" s="518">
        <f>'F-N orchards'!O579</f>
        <v>1641519.357195033</v>
      </c>
      <c r="O48" s="518">
        <f>'F-N orchards'!P579</f>
        <v>1653089.8466033603</v>
      </c>
      <c r="P48" s="518">
        <f>'F-N orchards'!Q579</f>
        <v>1640467.4945215487</v>
      </c>
      <c r="Q48" s="518">
        <f>'F-N orchards'!R579</f>
        <v>1674127.1000730461</v>
      </c>
      <c r="R48" s="518">
        <f>'F-N orchards'!S579</f>
        <v>1678334.5507669833</v>
      </c>
      <c r="S48" s="518">
        <f>'F-N orchards'!T579</f>
        <v>1653089.8466033603</v>
      </c>
      <c r="T48" s="518">
        <f>'F-N orchards'!U579</f>
        <v>1640467.4945215487</v>
      </c>
      <c r="U48" s="518">
        <f>'F-N orchards'!V579</f>
        <v>1674127.1000730461</v>
      </c>
      <c r="V48" s="518">
        <f>'F-N orchards'!W579</f>
        <v>1678334.5507669833</v>
      </c>
    </row>
    <row r="49" spans="2:22">
      <c r="B49" s="583" t="s">
        <v>59</v>
      </c>
      <c r="C49" s="518">
        <f>'F-N orchards'!D721</f>
        <v>0</v>
      </c>
      <c r="D49" s="518">
        <f>'F-N orchards'!E721</f>
        <v>-131.48283418553689</v>
      </c>
      <c r="E49" s="518">
        <f>'F-N orchards'!F721</f>
        <v>-350.6208911614317</v>
      </c>
      <c r="F49" s="518">
        <f>'F-N orchards'!G721</f>
        <v>-394.44850255661066</v>
      </c>
      <c r="G49" s="518">
        <f>'F-N orchards'!H721</f>
        <v>-416.36230825420012</v>
      </c>
      <c r="H49" s="518">
        <f>'F-N orchards'!I721</f>
        <v>-438.27611395178963</v>
      </c>
      <c r="I49" s="518">
        <f>'F-N orchards'!J721</f>
        <v>312083.27246165089</v>
      </c>
      <c r="J49" s="518">
        <f>'F-N orchards'!K721</f>
        <v>832952.52008765528</v>
      </c>
      <c r="K49" s="518">
        <f>'F-N orchards'!L721</f>
        <v>1218395.7633308985</v>
      </c>
      <c r="L49" s="518">
        <f>'F-N orchards'!M721</f>
        <v>1770517.165814463</v>
      </c>
      <c r="M49" s="518">
        <f>'F-N orchards'!N721</f>
        <v>2072621.3294375453</v>
      </c>
      <c r="N49" s="518">
        <f>'F-N orchards'!O721</f>
        <v>2303540.0292184073</v>
      </c>
      <c r="O49" s="518">
        <f>'F-N orchards'!P721</f>
        <v>2353890.7231555874</v>
      </c>
      <c r="P49" s="518">
        <f>'F-N orchards'!Q721</f>
        <v>2352154.4923301679</v>
      </c>
      <c r="Q49" s="518">
        <f>'F-N orchards'!R721</f>
        <v>2418131.263696129</v>
      </c>
      <c r="R49" s="518">
        <f>'F-N orchards'!S721</f>
        <v>2424208.0715850987</v>
      </c>
      <c r="S49" s="518">
        <f>'F-N orchards'!T721</f>
        <v>2387747.2242512782</v>
      </c>
      <c r="T49" s="518">
        <f>'F-N orchards'!U721</f>
        <v>2369516.8005843684</v>
      </c>
      <c r="U49" s="518">
        <f>'F-N orchards'!V721</f>
        <v>2418131.263696129</v>
      </c>
      <c r="V49" s="518">
        <f>'F-N orchards'!W721</f>
        <v>2424208.0715850987</v>
      </c>
    </row>
    <row r="50" spans="2:22">
      <c r="B50" s="583" t="s">
        <v>58</v>
      </c>
      <c r="C50" s="518">
        <f>'F-N orchards'!D863</f>
        <v>0</v>
      </c>
      <c r="D50" s="518">
        <f>'F-N orchards'!E863</f>
        <v>-876.55222790357925</v>
      </c>
      <c r="E50" s="518">
        <f>'F-N orchards'!F863</f>
        <v>-2337.4726077428777</v>
      </c>
      <c r="F50" s="518">
        <f>'F-N orchards'!G863</f>
        <v>-2629.6566837107375</v>
      </c>
      <c r="G50" s="518">
        <f>'F-N orchards'!H863</f>
        <v>1844573.8495252004</v>
      </c>
      <c r="H50" s="518">
        <f>'F-N orchards'!I863</f>
        <v>5020572.680788896</v>
      </c>
      <c r="I50" s="518">
        <f>'F-N orchards'!J863</f>
        <v>5798404.0905770622</v>
      </c>
      <c r="J50" s="518">
        <f>'F-N orchards'!K863</f>
        <v>9055573.1190650109</v>
      </c>
      <c r="K50" s="518">
        <f>'F-N orchards'!L863</f>
        <v>13998043.535427317</v>
      </c>
      <c r="L50" s="518">
        <f>'F-N orchards'!M863</f>
        <v>14824489.408327246</v>
      </c>
      <c r="M50" s="518">
        <f>'F-N orchards'!N863</f>
        <v>16607019.722425127</v>
      </c>
      <c r="N50" s="518">
        <f>'F-N orchards'!O863</f>
        <v>18754158.509861208</v>
      </c>
      <c r="O50" s="518">
        <f>'F-N orchards'!P863</f>
        <v>18786568.151935719</v>
      </c>
      <c r="P50" s="518">
        <f>'F-N orchards'!Q863</f>
        <v>18794670.562454343</v>
      </c>
      <c r="Q50" s="518">
        <f>'F-N orchards'!R863</f>
        <v>19345634.477720968</v>
      </c>
      <c r="R50" s="518">
        <f>'F-N orchards'!S863</f>
        <v>19394248.940832727</v>
      </c>
      <c r="S50" s="518">
        <f>'F-N orchards'!T863</f>
        <v>19102562.162162166</v>
      </c>
      <c r="T50" s="518">
        <f>'F-N orchards'!U863</f>
        <v>18956718.77282688</v>
      </c>
      <c r="U50" s="518">
        <f>'F-N orchards'!V863</f>
        <v>19345634.477720968</v>
      </c>
      <c r="V50" s="518">
        <f>'F-N orchards'!W863</f>
        <v>19394248.940832727</v>
      </c>
    </row>
    <row r="51" spans="2:22">
      <c r="C51" s="518"/>
      <c r="D51" s="518"/>
      <c r="E51" s="518"/>
      <c r="F51" s="518"/>
      <c r="G51" s="518"/>
      <c r="H51" s="518"/>
      <c r="I51" s="518"/>
      <c r="J51" s="518"/>
      <c r="K51" s="518"/>
      <c r="L51" s="518"/>
      <c r="M51" s="518"/>
      <c r="N51" s="518"/>
      <c r="O51" s="518"/>
      <c r="P51" s="518"/>
      <c r="Q51" s="518"/>
      <c r="R51" s="518"/>
      <c r="S51" s="518"/>
      <c r="T51" s="518"/>
      <c r="U51" s="518"/>
      <c r="V51" s="518"/>
    </row>
    <row r="52" spans="2:22">
      <c r="B52" s="585" t="s">
        <v>650</v>
      </c>
      <c r="C52" s="586"/>
      <c r="D52" s="586"/>
      <c r="E52" s="586"/>
      <c r="F52" s="586"/>
      <c r="G52" s="586"/>
      <c r="H52" s="586"/>
      <c r="I52" s="586"/>
      <c r="J52" s="586"/>
      <c r="K52" s="586"/>
      <c r="L52" s="586"/>
      <c r="M52" s="586"/>
      <c r="N52" s="586"/>
      <c r="O52" s="586"/>
      <c r="P52" s="586"/>
      <c r="Q52" s="586"/>
      <c r="R52" s="586"/>
      <c r="S52" s="586"/>
      <c r="T52" s="586"/>
      <c r="U52" s="586"/>
      <c r="V52" s="586"/>
    </row>
    <row r="53" spans="2:22">
      <c r="C53" s="518"/>
      <c r="D53" s="518"/>
      <c r="E53" s="518"/>
      <c r="F53" s="518"/>
      <c r="G53" s="518"/>
      <c r="H53" s="518"/>
      <c r="I53" s="518"/>
      <c r="J53" s="518"/>
      <c r="K53" s="518"/>
      <c r="L53" s="518"/>
      <c r="M53" s="518"/>
      <c r="N53" s="518"/>
      <c r="O53" s="518"/>
      <c r="P53" s="518"/>
      <c r="Q53" s="518"/>
      <c r="R53" s="518"/>
      <c r="S53" s="518"/>
      <c r="T53" s="518"/>
      <c r="U53" s="518"/>
      <c r="V53" s="518"/>
    </row>
    <row r="54" spans="2:22">
      <c r="B54" s="583" t="s">
        <v>650</v>
      </c>
      <c r="C54" s="518">
        <f>CA!D245</f>
        <v>0</v>
      </c>
      <c r="D54" s="518">
        <f>CA!E245</f>
        <v>115629.9488677867</v>
      </c>
      <c r="E54" s="518">
        <f>CA!F245</f>
        <v>231259.89773557341</v>
      </c>
      <c r="F54" s="518">
        <f>CA!G245</f>
        <v>497208.78013148281</v>
      </c>
      <c r="G54" s="518">
        <f>CA!H245</f>
        <v>873006.11395178956</v>
      </c>
      <c r="H54" s="518">
        <f>CA!I245</f>
        <v>1289273.9298758216</v>
      </c>
      <c r="I54" s="518">
        <f>CA!J245</f>
        <v>1387559.3864134401</v>
      </c>
      <c r="J54" s="518">
        <f>CA!K245</f>
        <v>1485844.8429510589</v>
      </c>
      <c r="K54" s="518">
        <f>CA!L245</f>
        <v>1480063.3455076695</v>
      </c>
      <c r="L54" s="518">
        <f>CA!M245</f>
        <v>1497407.8378378374</v>
      </c>
      <c r="M54" s="518">
        <f>CA!N245</f>
        <v>1491626.340394448</v>
      </c>
      <c r="N54" s="518">
        <f>CA!O245</f>
        <v>1485844.8429510589</v>
      </c>
      <c r="O54" s="518">
        <f>CA!P245</f>
        <v>1480063.3455076695</v>
      </c>
      <c r="P54" s="518">
        <f>CA!Q245</f>
        <v>1497407.8378378374</v>
      </c>
      <c r="Q54" s="518">
        <f>CA!R245</f>
        <v>1491626.340394448</v>
      </c>
      <c r="R54" s="518">
        <f>CA!S245</f>
        <v>1485844.8429510589</v>
      </c>
      <c r="S54" s="518">
        <f>CA!T245</f>
        <v>1480063.3455076695</v>
      </c>
      <c r="T54" s="518">
        <f>CA!U245</f>
        <v>1497407.8378378374</v>
      </c>
      <c r="U54" s="518">
        <f>CA!V245</f>
        <v>1491626.340394448</v>
      </c>
      <c r="V54" s="518">
        <f>CA!W245</f>
        <v>1485844.8429510589</v>
      </c>
    </row>
    <row r="55" spans="2:22">
      <c r="C55" s="518"/>
      <c r="D55" s="518"/>
      <c r="E55" s="518"/>
      <c r="F55" s="518"/>
      <c r="G55" s="518"/>
      <c r="H55" s="518"/>
      <c r="I55" s="518"/>
      <c r="J55" s="518"/>
      <c r="K55" s="518"/>
      <c r="L55" s="518"/>
      <c r="M55" s="518"/>
      <c r="N55" s="518"/>
      <c r="O55" s="518"/>
      <c r="P55" s="518"/>
      <c r="Q55" s="518"/>
      <c r="R55" s="518"/>
      <c r="S55" s="518"/>
      <c r="T55" s="518"/>
      <c r="U55" s="518"/>
      <c r="V55" s="518"/>
    </row>
    <row r="56" spans="2:22">
      <c r="B56" s="585" t="s">
        <v>430</v>
      </c>
      <c r="C56" s="586"/>
      <c r="D56" s="586"/>
      <c r="E56" s="586"/>
      <c r="F56" s="586"/>
      <c r="G56" s="586"/>
      <c r="H56" s="586"/>
      <c r="I56" s="586"/>
      <c r="J56" s="586"/>
      <c r="K56" s="586"/>
      <c r="L56" s="586"/>
      <c r="M56" s="586"/>
      <c r="N56" s="586"/>
      <c r="O56" s="586"/>
      <c r="P56" s="586"/>
      <c r="Q56" s="586"/>
      <c r="R56" s="586"/>
      <c r="S56" s="586"/>
      <c r="T56" s="586"/>
      <c r="U56" s="586"/>
      <c r="V56" s="586"/>
    </row>
    <row r="57" spans="2:22">
      <c r="C57" s="518"/>
      <c r="D57" s="518"/>
      <c r="E57" s="518"/>
      <c r="F57" s="518"/>
      <c r="G57" s="518"/>
      <c r="H57" s="518"/>
      <c r="I57" s="518"/>
      <c r="J57" s="518"/>
      <c r="K57" s="518"/>
      <c r="L57" s="518"/>
      <c r="M57" s="518"/>
      <c r="N57" s="518"/>
      <c r="O57" s="518"/>
      <c r="P57" s="518"/>
      <c r="Q57" s="518"/>
      <c r="R57" s="518"/>
      <c r="S57" s="518"/>
      <c r="T57" s="518"/>
      <c r="U57" s="518"/>
      <c r="V57" s="518"/>
    </row>
    <row r="58" spans="2:22">
      <c r="B58" s="583" t="s">
        <v>528</v>
      </c>
      <c r="C58" s="518">
        <f>GreenH.!D135</f>
        <v>0</v>
      </c>
      <c r="D58" s="518">
        <f>GreenH.!E135</f>
        <v>30924.762600438276</v>
      </c>
      <c r="E58" s="518">
        <f>GreenH.!F135</f>
        <v>94707.085463842232</v>
      </c>
      <c r="F58" s="518">
        <f>GreenH.!G135</f>
        <v>162355.00365230095</v>
      </c>
      <c r="G58" s="518">
        <f>GreenH.!H135</f>
        <v>233868.51716581447</v>
      </c>
      <c r="H58" s="518">
        <f>GreenH.!I135</f>
        <v>339012.71000730462</v>
      </c>
      <c r="I58" s="518">
        <f>GreenH.!J135</f>
        <v>354475.09130752378</v>
      </c>
      <c r="J58" s="518">
        <f>GreenH.!K135</f>
        <v>366071.8772826881</v>
      </c>
      <c r="K58" s="518">
        <f>GreenH.!L135</f>
        <v>373803.06793279765</v>
      </c>
      <c r="L58" s="518">
        <f>GreenH.!M135</f>
        <v>376508.98466033605</v>
      </c>
      <c r="M58" s="518">
        <f>GreenH.!N135</f>
        <v>377282.10372534697</v>
      </c>
      <c r="N58" s="518">
        <f>GreenH.!O135</f>
        <v>376895.54419284151</v>
      </c>
      <c r="O58" s="518">
        <f>GreenH.!P135</f>
        <v>377668.66325785249</v>
      </c>
      <c r="P58" s="518">
        <f>GreenH.!Q135</f>
        <v>376895.54419284151</v>
      </c>
      <c r="Q58" s="518">
        <f>GreenH.!R135</f>
        <v>377668.66325785249</v>
      </c>
      <c r="R58" s="518">
        <f>GreenH.!S135</f>
        <v>377282.10372534697</v>
      </c>
      <c r="S58" s="518">
        <f>GreenH.!T135</f>
        <v>376508.98466033605</v>
      </c>
      <c r="T58" s="518">
        <f>GreenH.!U135</f>
        <v>376895.54419284151</v>
      </c>
      <c r="U58" s="518">
        <f>GreenH.!V135</f>
        <v>375735.86559532507</v>
      </c>
      <c r="V58" s="518">
        <f>GreenH.!W135</f>
        <v>376508.98466033605</v>
      </c>
    </row>
    <row r="59" spans="2:22">
      <c r="B59" s="583" t="s">
        <v>529</v>
      </c>
      <c r="C59" s="518">
        <f>GreenH.!D253</f>
        <v>0</v>
      </c>
      <c r="D59" s="518">
        <f>GreenH.!E253</f>
        <v>23193.571950328704</v>
      </c>
      <c r="E59" s="518">
        <f>GreenH.!F253</f>
        <v>71030.314097881652</v>
      </c>
      <c r="F59" s="518">
        <f>GreenH.!G253</f>
        <v>121766.2527392257</v>
      </c>
      <c r="G59" s="518">
        <f>GreenH.!H253</f>
        <v>175401.38787436084</v>
      </c>
      <c r="H59" s="518">
        <f>GreenH.!I253</f>
        <v>254259.53250547842</v>
      </c>
      <c r="I59" s="518">
        <f>GreenH.!J253</f>
        <v>265856.3184806428</v>
      </c>
      <c r="J59" s="518">
        <f>GreenH.!K253</f>
        <v>274553.90796201606</v>
      </c>
      <c r="K59" s="518">
        <f>GreenH.!L253</f>
        <v>280352.3009495982</v>
      </c>
      <c r="L59" s="518">
        <f>GreenH.!M253</f>
        <v>282381.73849525198</v>
      </c>
      <c r="M59" s="518">
        <f>GreenH.!N253</f>
        <v>282961.57779401017</v>
      </c>
      <c r="N59" s="518">
        <f>GreenH.!O253</f>
        <v>282671.65814463113</v>
      </c>
      <c r="O59" s="518">
        <f>GreenH.!P253</f>
        <v>283251.49744338932</v>
      </c>
      <c r="P59" s="518">
        <f>GreenH.!Q253</f>
        <v>282671.65814463107</v>
      </c>
      <c r="Q59" s="518">
        <f>GreenH.!R253</f>
        <v>283251.49744338926</v>
      </c>
      <c r="R59" s="518">
        <f>GreenH.!S253</f>
        <v>282961.57779401017</v>
      </c>
      <c r="S59" s="518">
        <f>GreenH.!T253</f>
        <v>282381.73849525198</v>
      </c>
      <c r="T59" s="518">
        <f>GreenH.!U253</f>
        <v>282671.65814463107</v>
      </c>
      <c r="U59" s="518">
        <f>GreenH.!V253</f>
        <v>281801.89919649379</v>
      </c>
      <c r="V59" s="518">
        <f>GreenH.!W253</f>
        <v>282381.73849525198</v>
      </c>
    </row>
    <row r="60" spans="2:22">
      <c r="C60" s="518"/>
      <c r="D60" s="518"/>
      <c r="E60" s="518"/>
      <c r="F60" s="518"/>
      <c r="G60" s="518"/>
      <c r="H60" s="518"/>
      <c r="I60" s="518"/>
      <c r="J60" s="518"/>
      <c r="K60" s="518"/>
      <c r="L60" s="518"/>
      <c r="M60" s="518"/>
      <c r="N60" s="518"/>
      <c r="O60" s="518"/>
      <c r="P60" s="518"/>
      <c r="Q60" s="518"/>
      <c r="R60" s="518"/>
      <c r="S60" s="518"/>
      <c r="T60" s="518"/>
      <c r="U60" s="518"/>
      <c r="V60" s="518"/>
    </row>
    <row r="61" spans="2:22">
      <c r="B61" s="585" t="s">
        <v>611</v>
      </c>
      <c r="C61" s="586"/>
      <c r="D61" s="586"/>
      <c r="E61" s="586"/>
      <c r="F61" s="586"/>
      <c r="G61" s="586"/>
      <c r="H61" s="586"/>
      <c r="I61" s="586"/>
      <c r="J61" s="586"/>
      <c r="K61" s="586"/>
      <c r="L61" s="586"/>
      <c r="M61" s="586"/>
      <c r="N61" s="586"/>
      <c r="O61" s="586"/>
      <c r="P61" s="586"/>
      <c r="Q61" s="586"/>
      <c r="R61" s="586"/>
      <c r="S61" s="586"/>
      <c r="T61" s="586"/>
      <c r="U61" s="586"/>
      <c r="V61" s="586"/>
    </row>
    <row r="62" spans="2:22">
      <c r="C62" s="518"/>
      <c r="D62" s="518"/>
      <c r="E62" s="518"/>
      <c r="F62" s="518"/>
      <c r="G62" s="518"/>
      <c r="H62" s="518"/>
      <c r="I62" s="518"/>
      <c r="J62" s="518"/>
      <c r="K62" s="518"/>
      <c r="L62" s="518"/>
      <c r="M62" s="518"/>
      <c r="N62" s="518"/>
      <c r="O62" s="518"/>
      <c r="P62" s="518"/>
      <c r="Q62" s="518"/>
      <c r="R62" s="518"/>
      <c r="S62" s="518"/>
      <c r="T62" s="518"/>
      <c r="U62" s="518"/>
      <c r="V62" s="518"/>
    </row>
    <row r="63" spans="2:22">
      <c r="B63" s="583" t="s">
        <v>611</v>
      </c>
      <c r="C63" s="518">
        <f>Nursery!D127</f>
        <v>0</v>
      </c>
      <c r="D63" s="518">
        <f>Nursery!E127</f>
        <v>0</v>
      </c>
      <c r="E63" s="518">
        <f>Nursery!F127</f>
        <v>0</v>
      </c>
      <c r="F63" s="518">
        <f>Nursery!G127</f>
        <v>56902.848794740676</v>
      </c>
      <c r="G63" s="518">
        <f>Nursery!H127</f>
        <v>85354.27319211101</v>
      </c>
      <c r="H63" s="518">
        <f>Nursery!I127</f>
        <v>142257.12198685168</v>
      </c>
      <c r="I63" s="518">
        <f>Nursery!J127</f>
        <v>56902.848794740676</v>
      </c>
      <c r="J63" s="518">
        <f>Nursery!K127</f>
        <v>85354.27319211101</v>
      </c>
      <c r="K63" s="518">
        <f>Nursery!L127</f>
        <v>142257.12198685168</v>
      </c>
      <c r="L63" s="518">
        <f>Nursery!M127</f>
        <v>56902.848794740676</v>
      </c>
      <c r="M63" s="518">
        <f>Nursery!N127</f>
        <v>85354.27319211101</v>
      </c>
      <c r="N63" s="518">
        <f>Nursery!O127</f>
        <v>142257.12198685168</v>
      </c>
      <c r="O63" s="518">
        <f>Nursery!P127</f>
        <v>54057.70635500364</v>
      </c>
      <c r="P63" s="518">
        <f>Nursery!Q127</f>
        <v>81086.55953250546</v>
      </c>
      <c r="Q63" s="518">
        <f>Nursery!R127</f>
        <v>135144.2658875091</v>
      </c>
      <c r="R63" s="518">
        <f>Nursery!S127</f>
        <v>56902.848794740676</v>
      </c>
      <c r="S63" s="518">
        <f>Nursery!T127</f>
        <v>85354.27319211101</v>
      </c>
      <c r="T63" s="518">
        <f>Nursery!U127</f>
        <v>142257.12198685168</v>
      </c>
      <c r="U63" s="518">
        <f>Nursery!V127</f>
        <v>56902.848794740676</v>
      </c>
      <c r="V63" s="518">
        <f>Nursery!W127</f>
        <v>85354.27319211101</v>
      </c>
    </row>
    <row r="64" spans="2:22">
      <c r="C64" s="518"/>
      <c r="D64" s="518"/>
      <c r="E64" s="518"/>
      <c r="F64" s="518"/>
      <c r="G64" s="518"/>
      <c r="H64" s="518"/>
      <c r="I64" s="518"/>
      <c r="J64" s="518"/>
      <c r="K64" s="518"/>
      <c r="L64" s="518"/>
      <c r="M64" s="518"/>
      <c r="N64" s="518"/>
      <c r="O64" s="518"/>
      <c r="P64" s="518"/>
      <c r="Q64" s="518"/>
      <c r="R64" s="518"/>
      <c r="S64" s="518"/>
      <c r="T64" s="518"/>
      <c r="U64" s="518"/>
      <c r="V64" s="518"/>
    </row>
    <row r="65" spans="2:22">
      <c r="B65" s="585" t="s">
        <v>519</v>
      </c>
      <c r="C65" s="586"/>
      <c r="D65" s="586"/>
      <c r="E65" s="586"/>
      <c r="F65" s="586"/>
      <c r="G65" s="586"/>
      <c r="H65" s="586"/>
      <c r="I65" s="586"/>
      <c r="J65" s="586"/>
      <c r="K65" s="586"/>
      <c r="L65" s="586"/>
      <c r="M65" s="586"/>
      <c r="N65" s="586"/>
      <c r="O65" s="586"/>
      <c r="P65" s="586"/>
      <c r="Q65" s="586"/>
      <c r="R65" s="586"/>
      <c r="S65" s="586"/>
      <c r="T65" s="586"/>
      <c r="U65" s="586"/>
      <c r="V65" s="586"/>
    </row>
    <row r="66" spans="2:22">
      <c r="C66" s="518"/>
      <c r="D66" s="518"/>
      <c r="E66" s="518"/>
      <c r="F66" s="518"/>
      <c r="G66" s="518"/>
      <c r="H66" s="518"/>
      <c r="I66" s="518"/>
      <c r="J66" s="518"/>
      <c r="K66" s="518"/>
      <c r="L66" s="518"/>
      <c r="M66" s="518"/>
      <c r="N66" s="518"/>
      <c r="O66" s="518"/>
      <c r="P66" s="518"/>
      <c r="Q66" s="518"/>
      <c r="R66" s="518"/>
      <c r="S66" s="518"/>
      <c r="T66" s="518"/>
      <c r="U66" s="518"/>
      <c r="V66" s="518"/>
    </row>
    <row r="67" spans="2:22">
      <c r="B67" s="583" t="s">
        <v>520</v>
      </c>
      <c r="C67" s="518">
        <f>Beekeeping!D118</f>
        <v>0</v>
      </c>
      <c r="D67" s="518">
        <f>Beekeeping!E118</f>
        <v>8099.342585829073</v>
      </c>
      <c r="E67" s="518">
        <f>Beekeeping!F118</f>
        <v>24298.02775748722</v>
      </c>
      <c r="F67" s="518">
        <f>Beekeeping!G118</f>
        <v>40496.712929145368</v>
      </c>
      <c r="G67" s="518">
        <f>Beekeeping!H118</f>
        <v>55075.529583637697</v>
      </c>
      <c r="H67" s="518">
        <f>Beekeeping!I118</f>
        <v>77753.688823959106</v>
      </c>
      <c r="I67" s="518">
        <f>Beekeeping!J118</f>
        <v>77753.688823959106</v>
      </c>
      <c r="J67" s="518">
        <f>Beekeeping!K118</f>
        <v>77753.688823959106</v>
      </c>
      <c r="K67" s="518">
        <f>Beekeeping!L118</f>
        <v>74513.951789627477</v>
      </c>
      <c r="L67" s="518">
        <f>Beekeeping!M118</f>
        <v>77753.688823959106</v>
      </c>
      <c r="M67" s="518">
        <f>Beekeeping!N118</f>
        <v>77753.688823959106</v>
      </c>
      <c r="N67" s="518">
        <f>Beekeeping!O118</f>
        <v>77753.688823959106</v>
      </c>
      <c r="O67" s="518">
        <f>Beekeeping!P118</f>
        <v>74513.951789627477</v>
      </c>
      <c r="P67" s="518">
        <f>Beekeeping!Q118</f>
        <v>77753.688823959106</v>
      </c>
      <c r="Q67" s="518">
        <f>Beekeeping!R118</f>
        <v>77753.688823959106</v>
      </c>
      <c r="R67" s="518">
        <f>Beekeeping!S118</f>
        <v>77753.688823959106</v>
      </c>
      <c r="S67" s="518">
        <f>Beekeeping!T118</f>
        <v>74513.951789627477</v>
      </c>
      <c r="T67" s="518">
        <f>Beekeeping!U118</f>
        <v>77753.688823959106</v>
      </c>
      <c r="U67" s="518">
        <f>Beekeeping!V118</f>
        <v>77753.688823959106</v>
      </c>
      <c r="V67" s="518">
        <f>Beekeeping!W118</f>
        <v>77753.688823959106</v>
      </c>
    </row>
    <row r="68" spans="2:22">
      <c r="B68" s="583" t="s">
        <v>521</v>
      </c>
      <c r="C68" s="518">
        <f>Beekeeping!D233</f>
        <v>0</v>
      </c>
      <c r="D68" s="518">
        <f>Beekeeping!E233</f>
        <v>10124.178232286342</v>
      </c>
      <c r="E68" s="518">
        <f>Beekeeping!F233</f>
        <v>30372.534696859024</v>
      </c>
      <c r="F68" s="518">
        <f>Beekeeping!G233</f>
        <v>50620.891161431704</v>
      </c>
      <c r="G68" s="518">
        <f>Beekeeping!H233</f>
        <v>68844.41197954712</v>
      </c>
      <c r="H68" s="518">
        <f>Beekeeping!I233</f>
        <v>97192.111029948894</v>
      </c>
      <c r="I68" s="518">
        <f>Beekeeping!J233</f>
        <v>97192.111029948865</v>
      </c>
      <c r="J68" s="518">
        <f>Beekeeping!K233</f>
        <v>97192.111029948865</v>
      </c>
      <c r="K68" s="518">
        <f>Beekeeping!L233</f>
        <v>93142.439737034336</v>
      </c>
      <c r="L68" s="518">
        <f>Beekeeping!M233</f>
        <v>97192.111029948894</v>
      </c>
      <c r="M68" s="518">
        <f>Beekeeping!N233</f>
        <v>97192.111029948865</v>
      </c>
      <c r="N68" s="518">
        <f>Beekeeping!O233</f>
        <v>97192.111029948865</v>
      </c>
      <c r="O68" s="518">
        <f>Beekeeping!P233</f>
        <v>93142.439737034336</v>
      </c>
      <c r="P68" s="518">
        <f>Beekeeping!Q233</f>
        <v>97192.111029948894</v>
      </c>
      <c r="Q68" s="518">
        <f>Beekeeping!R233</f>
        <v>97192.111029948865</v>
      </c>
      <c r="R68" s="518">
        <f>Beekeeping!S233</f>
        <v>97192.111029948865</v>
      </c>
      <c r="S68" s="518">
        <f>Beekeeping!T233</f>
        <v>93142.439737034336</v>
      </c>
      <c r="T68" s="518">
        <f>Beekeeping!U233</f>
        <v>97192.111029948894</v>
      </c>
      <c r="U68" s="518">
        <f>Beekeeping!V233</f>
        <v>97192.111029948865</v>
      </c>
      <c r="V68" s="518">
        <f>Beekeeping!W233</f>
        <v>97192.111029948865</v>
      </c>
    </row>
    <row r="69" spans="2:22">
      <c r="C69" s="518"/>
      <c r="D69" s="518"/>
      <c r="E69" s="518"/>
      <c r="F69" s="518"/>
      <c r="G69" s="518"/>
      <c r="H69" s="518"/>
      <c r="I69" s="518"/>
      <c r="J69" s="518"/>
      <c r="K69" s="518"/>
      <c r="L69" s="518"/>
      <c r="M69" s="518"/>
      <c r="N69" s="518"/>
      <c r="O69" s="518"/>
      <c r="P69" s="518"/>
      <c r="Q69" s="518"/>
      <c r="R69" s="518"/>
      <c r="S69" s="518"/>
      <c r="T69" s="518"/>
      <c r="U69" s="518"/>
      <c r="V69" s="518"/>
    </row>
    <row r="70" spans="2:22">
      <c r="B70" s="585" t="s">
        <v>596</v>
      </c>
      <c r="C70" s="586"/>
      <c r="D70" s="586"/>
      <c r="E70" s="586"/>
      <c r="F70" s="586"/>
      <c r="G70" s="586"/>
      <c r="H70" s="586"/>
      <c r="I70" s="586"/>
      <c r="J70" s="586"/>
      <c r="K70" s="586"/>
      <c r="L70" s="586"/>
      <c r="M70" s="586"/>
      <c r="N70" s="586"/>
      <c r="O70" s="586"/>
      <c r="P70" s="586"/>
      <c r="Q70" s="586"/>
      <c r="R70" s="586"/>
      <c r="S70" s="586"/>
      <c r="T70" s="586"/>
      <c r="U70" s="586"/>
      <c r="V70" s="586"/>
    </row>
    <row r="71" spans="2:22">
      <c r="C71" s="518"/>
      <c r="D71" s="518"/>
      <c r="E71" s="518"/>
      <c r="F71" s="518"/>
      <c r="G71" s="518"/>
      <c r="H71" s="518"/>
      <c r="I71" s="518"/>
      <c r="J71" s="518"/>
      <c r="K71" s="518"/>
      <c r="L71" s="518"/>
      <c r="M71" s="518"/>
      <c r="N71" s="518"/>
      <c r="O71" s="518"/>
      <c r="P71" s="518"/>
      <c r="Q71" s="518"/>
      <c r="R71" s="518"/>
      <c r="S71" s="518"/>
      <c r="T71" s="518"/>
      <c r="U71" s="518"/>
      <c r="V71" s="518"/>
    </row>
    <row r="72" spans="2:22">
      <c r="B72" s="583" t="s">
        <v>596</v>
      </c>
      <c r="C72" s="518">
        <f>Broiler!D114</f>
        <v>0</v>
      </c>
      <c r="D72" s="518">
        <f>Broiler!E114</f>
        <v>80149.744338933524</v>
      </c>
      <c r="E72" s="518">
        <f>Broiler!F114</f>
        <v>183199.41563184807</v>
      </c>
      <c r="F72" s="518">
        <f>Broiler!G114</f>
        <v>377848.79474068666</v>
      </c>
      <c r="G72" s="518">
        <f>Broiler!H114</f>
        <v>652647.91818845877</v>
      </c>
      <c r="H72" s="518">
        <f>Broiler!I114</f>
        <v>984696.85902118334</v>
      </c>
      <c r="I72" s="518">
        <f>Broiler!J114</f>
        <v>1064846.6033601169</v>
      </c>
      <c r="J72" s="518">
        <f>Broiler!K114</f>
        <v>1076296.5668371073</v>
      </c>
      <c r="K72" s="518">
        <f>Broiler!L114</f>
        <v>1053396.6398831264</v>
      </c>
      <c r="L72" s="518">
        <f>Broiler!M114</f>
        <v>1122096.4207450694</v>
      </c>
      <c r="M72" s="518">
        <f>Broiler!N114</f>
        <v>1099196.4937910885</v>
      </c>
      <c r="N72" s="518">
        <f>Broiler!O114</f>
        <v>1076296.5668371073</v>
      </c>
      <c r="O72" s="518">
        <f>Broiler!P114</f>
        <v>1053396.6398831264</v>
      </c>
      <c r="P72" s="518">
        <f>Broiler!Q114</f>
        <v>1122096.4207450694</v>
      </c>
      <c r="Q72" s="518">
        <f>Broiler!R114</f>
        <v>1099196.4937910885</v>
      </c>
      <c r="R72" s="518">
        <f>Broiler!S114</f>
        <v>1076296.5668371073</v>
      </c>
      <c r="S72" s="518">
        <f>Broiler!T114</f>
        <v>1053396.6398831264</v>
      </c>
      <c r="T72" s="518">
        <f>Broiler!U114</f>
        <v>1122096.4207450694</v>
      </c>
      <c r="U72" s="518">
        <f>Broiler!V114</f>
        <v>1099196.4937910885</v>
      </c>
      <c r="V72" s="518">
        <f>Broiler!W114</f>
        <v>1076296.5668371073</v>
      </c>
    </row>
    <row r="73" spans="2:22">
      <c r="B73" s="583"/>
      <c r="C73" s="518"/>
      <c r="D73" s="518"/>
      <c r="E73" s="518"/>
      <c r="F73" s="518"/>
      <c r="G73" s="518"/>
      <c r="H73" s="518"/>
      <c r="I73" s="518"/>
      <c r="J73" s="518"/>
      <c r="K73" s="518"/>
      <c r="L73" s="518"/>
      <c r="M73" s="518"/>
      <c r="N73" s="518"/>
      <c r="O73" s="518"/>
      <c r="P73" s="518"/>
      <c r="Q73" s="518"/>
      <c r="R73" s="518"/>
      <c r="S73" s="518"/>
      <c r="T73" s="518"/>
      <c r="U73" s="518"/>
      <c r="V73" s="518"/>
    </row>
    <row r="74" spans="2:22">
      <c r="B74" s="585" t="s">
        <v>597</v>
      </c>
      <c r="C74" s="586"/>
      <c r="D74" s="586"/>
      <c r="E74" s="586"/>
      <c r="F74" s="586"/>
      <c r="G74" s="586"/>
      <c r="H74" s="586"/>
      <c r="I74" s="586"/>
      <c r="J74" s="586"/>
      <c r="K74" s="586"/>
      <c r="L74" s="586"/>
      <c r="M74" s="586"/>
      <c r="N74" s="586"/>
      <c r="O74" s="586"/>
      <c r="P74" s="586"/>
      <c r="Q74" s="586"/>
      <c r="R74" s="586"/>
      <c r="S74" s="586"/>
      <c r="T74" s="586"/>
      <c r="U74" s="586"/>
      <c r="V74" s="586"/>
    </row>
    <row r="75" spans="2:22">
      <c r="C75" s="518"/>
      <c r="D75" s="518"/>
      <c r="E75" s="518"/>
      <c r="F75" s="518"/>
      <c r="G75" s="518"/>
      <c r="H75" s="518"/>
      <c r="I75" s="518"/>
      <c r="J75" s="518"/>
      <c r="K75" s="518"/>
      <c r="L75" s="518"/>
      <c r="M75" s="518"/>
      <c r="N75" s="518"/>
      <c r="O75" s="518"/>
      <c r="P75" s="518"/>
      <c r="Q75" s="518"/>
      <c r="R75" s="518"/>
      <c r="S75" s="518"/>
      <c r="T75" s="518"/>
      <c r="U75" s="518"/>
      <c r="V75" s="518"/>
    </row>
    <row r="76" spans="2:22">
      <c r="B76" s="583" t="s">
        <v>597</v>
      </c>
      <c r="C76" s="518">
        <f>Turkey!D113</f>
        <v>0</v>
      </c>
      <c r="D76" s="518">
        <f>Turkey!E113</f>
        <v>10686.632578524468</v>
      </c>
      <c r="E76" s="518">
        <f>Turkey!F113</f>
        <v>22899.926953981005</v>
      </c>
      <c r="F76" s="518">
        <f>Turkey!G113</f>
        <v>46563.184806428049</v>
      </c>
      <c r="G76" s="518">
        <f>Turkey!H113</f>
        <v>80455.076698319928</v>
      </c>
      <c r="H76" s="518">
        <f>Turkey!I113</f>
        <v>120148.28341855368</v>
      </c>
      <c r="I76" s="518">
        <f>Turkey!J113</f>
        <v>127323.5938641344</v>
      </c>
      <c r="J76" s="518">
        <f>Turkey!K113</f>
        <v>131445.58071585099</v>
      </c>
      <c r="K76" s="518">
        <f>Turkey!L113</f>
        <v>134498.90430971512</v>
      </c>
      <c r="L76" s="518">
        <f>Turkey!M113</f>
        <v>147322.86340394447</v>
      </c>
      <c r="M76" s="518">
        <f>Turkey!N113</f>
        <v>146559.53250547842</v>
      </c>
      <c r="N76" s="518">
        <f>Turkey!O113</f>
        <v>143506.20891161432</v>
      </c>
      <c r="O76" s="518">
        <f>Turkey!P113</f>
        <v>140452.88531775016</v>
      </c>
      <c r="P76" s="518">
        <f>Turkey!Q113</f>
        <v>149612.85609934258</v>
      </c>
      <c r="Q76" s="518">
        <f>Turkey!R113</f>
        <v>146559.53250547842</v>
      </c>
      <c r="R76" s="518">
        <f>Turkey!S113</f>
        <v>143506.20891161432</v>
      </c>
      <c r="S76" s="518">
        <f>Turkey!T113</f>
        <v>140452.88531775016</v>
      </c>
      <c r="T76" s="518">
        <f>Turkey!U113</f>
        <v>149612.85609934258</v>
      </c>
      <c r="U76" s="518">
        <f>Turkey!V113</f>
        <v>146559.53250547842</v>
      </c>
      <c r="V76" s="518">
        <f>Turkey!W113</f>
        <v>143506.20891161432</v>
      </c>
    </row>
    <row r="77" spans="2:22">
      <c r="B77" s="583"/>
      <c r="C77" s="518"/>
      <c r="D77" s="518"/>
      <c r="E77" s="518"/>
      <c r="F77" s="518"/>
      <c r="G77" s="518"/>
      <c r="H77" s="518"/>
      <c r="I77" s="518"/>
      <c r="J77" s="518"/>
      <c r="K77" s="518"/>
      <c r="L77" s="518"/>
      <c r="M77" s="518"/>
      <c r="N77" s="518"/>
      <c r="O77" s="518"/>
      <c r="P77" s="518"/>
      <c r="Q77" s="518"/>
      <c r="R77" s="518"/>
      <c r="S77" s="518"/>
      <c r="T77" s="518"/>
      <c r="U77" s="518"/>
      <c r="V77" s="518"/>
    </row>
    <row r="78" spans="2:22">
      <c r="B78" s="641" t="s">
        <v>319</v>
      </c>
      <c r="C78" s="642"/>
      <c r="D78" s="642"/>
      <c r="E78" s="642"/>
      <c r="F78" s="642"/>
      <c r="G78" s="642"/>
      <c r="H78" s="642"/>
      <c r="I78" s="642"/>
      <c r="J78" s="642"/>
      <c r="K78" s="642"/>
      <c r="L78" s="642"/>
      <c r="M78" s="642"/>
      <c r="N78" s="642"/>
      <c r="O78" s="642"/>
      <c r="P78" s="642"/>
      <c r="Q78" s="642"/>
      <c r="R78" s="642"/>
      <c r="S78" s="642"/>
      <c r="T78" s="642"/>
      <c r="U78" s="642"/>
      <c r="V78" s="642"/>
    </row>
    <row r="79" spans="2:22">
      <c r="C79" s="518"/>
      <c r="D79" s="518"/>
      <c r="E79" s="518"/>
      <c r="F79" s="518"/>
      <c r="G79" s="518"/>
      <c r="H79" s="518"/>
      <c r="I79" s="518"/>
      <c r="J79" s="518"/>
      <c r="K79" s="518"/>
      <c r="L79" s="518"/>
      <c r="M79" s="518"/>
      <c r="N79" s="518"/>
      <c r="O79" s="518"/>
      <c r="P79" s="518"/>
      <c r="Q79" s="518"/>
      <c r="R79" s="518"/>
      <c r="S79" s="518"/>
      <c r="T79" s="518"/>
      <c r="U79" s="518"/>
      <c r="V79" s="518"/>
    </row>
    <row r="80" spans="2:22">
      <c r="B80" s="583" t="s">
        <v>319</v>
      </c>
      <c r="C80" s="518">
        <f>'ColdStor.'!D110</f>
        <v>0</v>
      </c>
      <c r="D80" s="518">
        <f>'ColdStor.'!E110</f>
        <v>54127.100073046022</v>
      </c>
      <c r="E80" s="518">
        <f>'ColdStor.'!F110</f>
        <v>162381.30021913807</v>
      </c>
      <c r="F80" s="518">
        <f>'ColdStor.'!G110</f>
        <v>274799.12344777212</v>
      </c>
      <c r="G80" s="518">
        <f>'ColdStor.'!H110</f>
        <v>395544.19284149015</v>
      </c>
      <c r="H80" s="518">
        <f>'ColdStor.'!I110</f>
        <v>578743.60847333819</v>
      </c>
      <c r="I80" s="518">
        <f>'ColdStor.'!J110</f>
        <v>612052.59313367424</v>
      </c>
      <c r="J80" s="518">
        <f>'ColdStor.'!K110</f>
        <v>662016.07012417819</v>
      </c>
      <c r="K80" s="518">
        <f>'ColdStor.'!L110</f>
        <v>707815.92403214029</v>
      </c>
      <c r="L80" s="518">
        <f>'ColdStor.'!M110</f>
        <v>746953.9810080349</v>
      </c>
      <c r="M80" s="518">
        <f>'ColdStor.'!N110</f>
        <v>784426.58875091292</v>
      </c>
      <c r="N80" s="518">
        <f>'ColdStor.'!O110</f>
        <v>801913.80569758941</v>
      </c>
      <c r="O80" s="518">
        <f>'ColdStor.'!P110</f>
        <v>806077.42878013127</v>
      </c>
      <c r="P80" s="518">
        <f>'ColdStor.'!Q110</f>
        <v>811906.50109569018</v>
      </c>
      <c r="Q80" s="518">
        <f>'ColdStor.'!R110</f>
        <v>813571.950328707</v>
      </c>
      <c r="R80" s="518">
        <f>'ColdStor.'!S110</f>
        <v>812739.22571219853</v>
      </c>
      <c r="S80" s="518">
        <f>'ColdStor.'!T110</f>
        <v>811073.77647918172</v>
      </c>
      <c r="T80" s="518">
        <f>'ColdStor.'!U110</f>
        <v>811906.5010956903</v>
      </c>
      <c r="U80" s="518">
        <f>'ColdStor.'!V110</f>
        <v>809408.32724616502</v>
      </c>
      <c r="V80" s="518">
        <f>'ColdStor.'!W110</f>
        <v>811073.77647918183</v>
      </c>
    </row>
    <row r="81" spans="2:22">
      <c r="C81" s="518"/>
      <c r="D81" s="518"/>
      <c r="E81" s="518"/>
      <c r="F81" s="518"/>
      <c r="G81" s="518"/>
      <c r="H81" s="518"/>
      <c r="I81" s="518"/>
      <c r="J81" s="518"/>
      <c r="K81" s="518"/>
      <c r="L81" s="518"/>
      <c r="M81" s="518"/>
      <c r="N81" s="518"/>
      <c r="O81" s="518"/>
      <c r="P81" s="518"/>
      <c r="Q81" s="518"/>
      <c r="R81" s="518"/>
      <c r="S81" s="518"/>
      <c r="T81" s="518"/>
      <c r="U81" s="518"/>
      <c r="V81" s="518"/>
    </row>
    <row r="82" spans="2:22">
      <c r="B82" s="641" t="s">
        <v>648</v>
      </c>
      <c r="C82" s="642"/>
      <c r="D82" s="642"/>
      <c r="E82" s="642"/>
      <c r="F82" s="642"/>
      <c r="G82" s="642"/>
      <c r="H82" s="642"/>
      <c r="I82" s="642"/>
      <c r="J82" s="642"/>
      <c r="K82" s="642"/>
      <c r="L82" s="642"/>
      <c r="M82" s="642"/>
      <c r="N82" s="642"/>
      <c r="O82" s="642"/>
      <c r="P82" s="642"/>
      <c r="Q82" s="642"/>
      <c r="R82" s="642"/>
      <c r="S82" s="642"/>
      <c r="T82" s="642"/>
      <c r="U82" s="642"/>
      <c r="V82" s="642"/>
    </row>
    <row r="83" spans="2:22">
      <c r="C83" s="518"/>
      <c r="D83" s="518"/>
      <c r="E83" s="518"/>
      <c r="F83" s="518"/>
      <c r="G83" s="518"/>
      <c r="H83" s="518"/>
      <c r="I83" s="518"/>
      <c r="J83" s="518"/>
      <c r="K83" s="518"/>
      <c r="L83" s="518"/>
      <c r="M83" s="518"/>
      <c r="N83" s="518"/>
      <c r="O83" s="518"/>
      <c r="P83" s="518"/>
      <c r="Q83" s="518"/>
      <c r="R83" s="518"/>
      <c r="S83" s="518"/>
      <c r="T83" s="518"/>
      <c r="U83" s="518"/>
      <c r="V83" s="518"/>
    </row>
    <row r="84" spans="2:22">
      <c r="B84" s="583" t="s">
        <v>648</v>
      </c>
      <c r="C84" s="518">
        <f>SolDryer!D110</f>
        <v>0</v>
      </c>
      <c r="D84" s="518">
        <f>SolDryer!E110</f>
        <v>24192.841490138788</v>
      </c>
      <c r="E84" s="518">
        <f>SolDryer!F110</f>
        <v>74191.380569758941</v>
      </c>
      <c r="F84" s="518">
        <f>SolDryer!G110</f>
        <v>127415.63184806428</v>
      </c>
      <c r="G84" s="518">
        <f>SolDryer!H110</f>
        <v>183865.59532505478</v>
      </c>
      <c r="H84" s="518">
        <f>SolDryer!I110</f>
        <v>267734.11249086924</v>
      </c>
      <c r="I84" s="518">
        <f>SolDryer!J110</f>
        <v>282894.95982468955</v>
      </c>
      <c r="J84" s="518">
        <f>SolDryer!K110</f>
        <v>295797.80861943023</v>
      </c>
      <c r="K84" s="518">
        <f>SolDryer!L110</f>
        <v>305474.94521548576</v>
      </c>
      <c r="L84" s="518">
        <f>SolDryer!M110</f>
        <v>311603.79839298758</v>
      </c>
      <c r="M84" s="518">
        <f>SolDryer!N110</f>
        <v>313861.79693206714</v>
      </c>
      <c r="N84" s="518">
        <f>SolDryer!O110</f>
        <v>314829.51059167273</v>
      </c>
      <c r="O84" s="518">
        <f>SolDryer!P110</f>
        <v>314184.36815193569</v>
      </c>
      <c r="P84" s="518">
        <f>SolDryer!Q110</f>
        <v>314506.93937180424</v>
      </c>
      <c r="Q84" s="518">
        <f>SolDryer!R110</f>
        <v>315152.08181154128</v>
      </c>
      <c r="R84" s="518">
        <f>SolDryer!S110</f>
        <v>314829.51059167273</v>
      </c>
      <c r="S84" s="518">
        <f>SolDryer!T110</f>
        <v>314184.36815193575</v>
      </c>
      <c r="T84" s="518">
        <f>SolDryer!U110</f>
        <v>314506.93937180418</v>
      </c>
      <c r="U84" s="518">
        <f>SolDryer!V110</f>
        <v>313539.22571219865</v>
      </c>
      <c r="V84" s="518">
        <f>SolDryer!W110</f>
        <v>314184.36815193569</v>
      </c>
    </row>
    <row r="85" spans="2:22">
      <c r="C85" s="518"/>
      <c r="D85" s="518"/>
      <c r="E85" s="518"/>
      <c r="F85" s="518"/>
      <c r="G85" s="518"/>
      <c r="H85" s="518"/>
      <c r="I85" s="518"/>
      <c r="J85" s="518"/>
      <c r="K85" s="518"/>
      <c r="L85" s="518"/>
      <c r="M85" s="518"/>
      <c r="N85" s="518"/>
      <c r="O85" s="518"/>
      <c r="P85" s="518"/>
      <c r="Q85" s="518"/>
      <c r="R85" s="518"/>
      <c r="S85" s="518"/>
      <c r="T85" s="518"/>
      <c r="U85" s="518"/>
      <c r="V85" s="518"/>
    </row>
    <row r="86" spans="2:22">
      <c r="B86" s="641" t="s">
        <v>665</v>
      </c>
      <c r="C86" s="642"/>
      <c r="D86" s="642"/>
      <c r="E86" s="642"/>
      <c r="F86" s="642"/>
      <c r="G86" s="642"/>
      <c r="H86" s="642"/>
      <c r="I86" s="642"/>
      <c r="J86" s="642"/>
      <c r="K86" s="642"/>
      <c r="L86" s="642"/>
      <c r="M86" s="642"/>
      <c r="N86" s="642"/>
      <c r="O86" s="642"/>
      <c r="P86" s="642"/>
      <c r="Q86" s="642"/>
      <c r="R86" s="642"/>
      <c r="S86" s="642"/>
      <c r="T86" s="642"/>
      <c r="U86" s="642"/>
      <c r="V86" s="642"/>
    </row>
    <row r="87" spans="2:22">
      <c r="C87" s="518"/>
      <c r="D87" s="518"/>
      <c r="E87" s="518"/>
      <c r="F87" s="518"/>
      <c r="G87" s="518"/>
      <c r="H87" s="518"/>
      <c r="I87" s="518"/>
      <c r="J87" s="518"/>
      <c r="K87" s="518"/>
      <c r="L87" s="518"/>
      <c r="M87" s="518"/>
      <c r="N87" s="518"/>
      <c r="O87" s="518"/>
      <c r="P87" s="518"/>
      <c r="Q87" s="518"/>
      <c r="R87" s="518"/>
      <c r="S87" s="518"/>
      <c r="T87" s="518"/>
      <c r="U87" s="518"/>
      <c r="V87" s="518"/>
    </row>
    <row r="88" spans="2:22">
      <c r="B88" s="583" t="s">
        <v>665</v>
      </c>
      <c r="C88" s="518">
        <f>VacDryer!D111</f>
        <v>0</v>
      </c>
      <c r="D88" s="518">
        <f>VacDryer!E111</f>
        <v>84674.945215485743</v>
      </c>
      <c r="E88" s="518">
        <f>VacDryer!F111</f>
        <v>175398.10080350621</v>
      </c>
      <c r="F88" s="518">
        <f>VacDryer!G111</f>
        <v>272169.46676406136</v>
      </c>
      <c r="G88" s="518">
        <f>VacDryer!H111</f>
        <v>381037.25346968591</v>
      </c>
      <c r="H88" s="518">
        <f>VacDryer!I111</f>
        <v>495953.25054784515</v>
      </c>
      <c r="I88" s="518">
        <f>VacDryer!J111</f>
        <v>529823.22863403941</v>
      </c>
      <c r="J88" s="518">
        <f>VacDryer!K111</f>
        <v>556435.35427319212</v>
      </c>
      <c r="K88" s="518">
        <f>VacDryer!L111</f>
        <v>578208.91161431698</v>
      </c>
      <c r="L88" s="518">
        <f>VacDryer!M111</f>
        <v>586676.40613586549</v>
      </c>
      <c r="M88" s="518">
        <f>VacDryer!N111</f>
        <v>590305.33235938638</v>
      </c>
      <c r="N88" s="518">
        <f>VacDryer!O111</f>
        <v>590305.33235938638</v>
      </c>
      <c r="O88" s="518">
        <f>VacDryer!P111</f>
        <v>590305.33235938638</v>
      </c>
      <c r="P88" s="518">
        <f>VacDryer!Q111</f>
        <v>590305.33235938638</v>
      </c>
      <c r="Q88" s="518">
        <f>VacDryer!R111</f>
        <v>590305.33235938626</v>
      </c>
      <c r="R88" s="518">
        <f>VacDryer!S111</f>
        <v>590305.33235938638</v>
      </c>
      <c r="S88" s="518">
        <f>VacDryer!T111</f>
        <v>589095.69028487941</v>
      </c>
      <c r="T88" s="518">
        <f>VacDryer!U111</f>
        <v>589095.69028487941</v>
      </c>
      <c r="U88" s="518">
        <f>VacDryer!V111</f>
        <v>587886.04821037245</v>
      </c>
      <c r="V88" s="518">
        <f>VacDryer!W111</f>
        <v>589095.69028487941</v>
      </c>
    </row>
    <row r="89" spans="2:22">
      <c r="C89" s="518"/>
      <c r="D89" s="518"/>
      <c r="E89" s="518"/>
      <c r="F89" s="518"/>
      <c r="G89" s="518"/>
      <c r="H89" s="518"/>
      <c r="I89" s="518"/>
      <c r="J89" s="518"/>
      <c r="K89" s="518"/>
      <c r="L89" s="518"/>
      <c r="M89" s="518"/>
      <c r="N89" s="518"/>
      <c r="O89" s="518"/>
      <c r="P89" s="518"/>
      <c r="Q89" s="518"/>
      <c r="R89" s="518"/>
      <c r="S89" s="518"/>
      <c r="T89" s="518"/>
      <c r="U89" s="518"/>
      <c r="V89" s="518"/>
    </row>
    <row r="90" spans="2:22">
      <c r="B90" s="908" t="s">
        <v>1237</v>
      </c>
      <c r="C90" s="909">
        <f t="shared" ref="C90:V90" si="0">SUM(C18:C88)</f>
        <v>0</v>
      </c>
      <c r="D90" s="909">
        <f t="shared" si="0"/>
        <v>3996930.2111865529</v>
      </c>
      <c r="E90" s="909">
        <f t="shared" si="0"/>
        <v>12139528.245675428</v>
      </c>
      <c r="F90" s="909">
        <f t="shared" si="0"/>
        <v>22603080.761904448</v>
      </c>
      <c r="G90" s="909">
        <f t="shared" si="0"/>
        <v>36149863.212252587</v>
      </c>
      <c r="H90" s="909">
        <f t="shared" si="0"/>
        <v>50563328.941420056</v>
      </c>
      <c r="I90" s="909">
        <f t="shared" si="0"/>
        <v>53572304.010529511</v>
      </c>
      <c r="J90" s="909">
        <f t="shared" si="0"/>
        <v>59510737.797603577</v>
      </c>
      <c r="K90" s="909">
        <f t="shared" si="0"/>
        <v>67509822.55858545</v>
      </c>
      <c r="L90" s="909">
        <f t="shared" si="0"/>
        <v>70553018.314352885</v>
      </c>
      <c r="M90" s="909">
        <f t="shared" si="0"/>
        <v>73528904.476678506</v>
      </c>
      <c r="N90" s="909">
        <f t="shared" si="0"/>
        <v>76692054.934865251</v>
      </c>
      <c r="O90" s="909">
        <f t="shared" si="0"/>
        <v>76807882.701847732</v>
      </c>
      <c r="P90" s="909">
        <f t="shared" si="0"/>
        <v>77453613.828623071</v>
      </c>
      <c r="Q90" s="909">
        <f t="shared" si="0"/>
        <v>78864269.432271615</v>
      </c>
      <c r="R90" s="909">
        <f t="shared" si="0"/>
        <v>79153911.703216821</v>
      </c>
      <c r="S90" s="909">
        <f t="shared" si="0"/>
        <v>78926080.379985467</v>
      </c>
      <c r="T90" s="909">
        <f t="shared" si="0"/>
        <v>79403606.309459463</v>
      </c>
      <c r="U90" s="909">
        <f t="shared" si="0"/>
        <v>80016520.179751009</v>
      </c>
      <c r="V90" s="909">
        <f t="shared" si="0"/>
        <v>80161999.920388609</v>
      </c>
    </row>
    <row r="91" spans="2:22">
      <c r="C91" s="518"/>
      <c r="D91" s="518"/>
      <c r="E91" s="518"/>
      <c r="F91" s="518"/>
      <c r="G91" s="518"/>
      <c r="H91" s="518"/>
      <c r="I91" s="518"/>
      <c r="J91" s="518"/>
      <c r="K91" s="518"/>
      <c r="L91" s="518"/>
      <c r="M91" s="518"/>
      <c r="N91" s="518"/>
      <c r="O91" s="518"/>
      <c r="P91" s="518"/>
      <c r="Q91" s="518"/>
      <c r="R91" s="518"/>
      <c r="S91" s="518"/>
      <c r="T91" s="518"/>
      <c r="U91" s="518"/>
      <c r="V91" s="518"/>
    </row>
    <row r="92" spans="2:22" ht="12.75" thickBot="1">
      <c r="C92" s="518"/>
      <c r="D92" s="518"/>
      <c r="E92" s="518"/>
      <c r="F92" s="518"/>
      <c r="G92" s="518"/>
      <c r="H92" s="518"/>
      <c r="I92" s="518"/>
      <c r="J92" s="518"/>
      <c r="K92" s="518"/>
      <c r="L92" s="518"/>
      <c r="M92" s="518"/>
      <c r="N92" s="518"/>
      <c r="O92" s="518"/>
      <c r="P92" s="518"/>
      <c r="Q92" s="518"/>
      <c r="R92" s="518"/>
      <c r="S92" s="518"/>
      <c r="T92" s="518"/>
      <c r="U92" s="518"/>
      <c r="V92" s="518"/>
    </row>
    <row r="93" spans="2:22" ht="12.75" thickBot="1">
      <c r="B93" s="911" t="s">
        <v>1226</v>
      </c>
      <c r="C93" s="912"/>
      <c r="D93" s="912"/>
      <c r="E93" s="912"/>
      <c r="F93" s="912"/>
      <c r="G93" s="912"/>
      <c r="H93" s="912"/>
      <c r="I93" s="912"/>
      <c r="J93" s="912"/>
      <c r="K93" s="912"/>
      <c r="L93" s="912"/>
      <c r="M93" s="912"/>
      <c r="N93" s="912"/>
      <c r="O93" s="912"/>
      <c r="P93" s="912"/>
      <c r="Q93" s="912"/>
      <c r="R93" s="912"/>
      <c r="S93" s="912"/>
      <c r="T93" s="912"/>
      <c r="U93" s="912"/>
      <c r="V93" s="913"/>
    </row>
    <row r="95" spans="2:22">
      <c r="B95" s="584" t="s">
        <v>862</v>
      </c>
      <c r="C95" s="584"/>
      <c r="D95" s="584"/>
      <c r="E95" s="584"/>
      <c r="F95" s="584"/>
      <c r="G95" s="584"/>
      <c r="H95" s="584"/>
      <c r="I95" s="584"/>
      <c r="J95" s="584"/>
      <c r="K95" s="584"/>
      <c r="L95" s="584"/>
      <c r="M95" s="584"/>
      <c r="N95" s="584"/>
      <c r="O95" s="584"/>
      <c r="P95" s="584"/>
      <c r="Q95" s="584"/>
      <c r="R95" s="584"/>
      <c r="S95" s="584"/>
      <c r="T95" s="584"/>
      <c r="U95" s="584"/>
      <c r="V95" s="584"/>
    </row>
    <row r="96" spans="2:22">
      <c r="C96" s="518"/>
      <c r="D96" s="518"/>
      <c r="E96" s="518"/>
      <c r="F96" s="518"/>
      <c r="G96" s="518"/>
      <c r="H96" s="518"/>
      <c r="I96" s="518"/>
      <c r="J96" s="518"/>
      <c r="K96" s="518"/>
      <c r="L96" s="518"/>
      <c r="M96" s="518"/>
      <c r="N96" s="518"/>
      <c r="O96" s="518"/>
      <c r="P96" s="518"/>
      <c r="Q96" s="518"/>
      <c r="R96" s="518"/>
      <c r="S96" s="518"/>
      <c r="T96" s="518"/>
      <c r="U96" s="518"/>
      <c r="V96" s="518"/>
    </row>
    <row r="97" spans="2:22">
      <c r="B97" s="517" t="s">
        <v>1208</v>
      </c>
      <c r="C97" s="518"/>
      <c r="D97" s="518"/>
      <c r="E97" s="518"/>
      <c r="F97" s="518"/>
      <c r="G97" s="518"/>
      <c r="H97" s="518"/>
      <c r="I97" s="518"/>
      <c r="J97" s="518"/>
      <c r="K97" s="518"/>
      <c r="L97" s="518"/>
      <c r="M97" s="518"/>
      <c r="N97" s="518"/>
      <c r="O97" s="518"/>
      <c r="P97" s="518"/>
      <c r="Q97" s="518"/>
      <c r="R97" s="518"/>
      <c r="S97" s="518"/>
      <c r="T97" s="518"/>
      <c r="U97" s="518"/>
      <c r="V97" s="518"/>
    </row>
    <row r="98" spans="2:22">
      <c r="C98" s="518"/>
      <c r="D98" s="518"/>
      <c r="E98" s="518"/>
      <c r="F98" s="518"/>
      <c r="G98" s="518"/>
      <c r="H98" s="518"/>
      <c r="I98" s="518"/>
      <c r="J98" s="518"/>
      <c r="K98" s="518"/>
      <c r="L98" s="518"/>
      <c r="M98" s="518"/>
      <c r="N98" s="518"/>
      <c r="O98" s="518"/>
      <c r="P98" s="518"/>
      <c r="Q98" s="518"/>
      <c r="R98" s="518"/>
      <c r="S98" s="518"/>
      <c r="T98" s="518"/>
      <c r="U98" s="518"/>
      <c r="V98" s="518"/>
    </row>
    <row r="99" spans="2:22">
      <c r="B99" s="583" t="s">
        <v>62</v>
      </c>
      <c r="C99" s="518">
        <f>'Forest-A-R'!E38</f>
        <v>0</v>
      </c>
      <c r="D99" s="518">
        <f>'Forest-A-R'!F38</f>
        <v>0</v>
      </c>
      <c r="E99" s="518">
        <f>'Forest-A-R'!G38</f>
        <v>0</v>
      </c>
      <c r="F99" s="518">
        <f>'Forest-A-R'!H38</f>
        <v>0</v>
      </c>
      <c r="G99" s="518">
        <f>'Forest-A-R'!I38</f>
        <v>0</v>
      </c>
      <c r="H99" s="518">
        <f>'Forest-A-R'!J38</f>
        <v>0</v>
      </c>
      <c r="I99" s="518">
        <f>'Forest-A-R'!K38</f>
        <v>0</v>
      </c>
      <c r="J99" s="518">
        <f>'Forest-A-R'!L38</f>
        <v>0</v>
      </c>
      <c r="K99" s="518">
        <f>'Forest-A-R'!M38</f>
        <v>0</v>
      </c>
      <c r="L99" s="518">
        <f>'Forest-A-R'!N38</f>
        <v>65.602151785531419</v>
      </c>
      <c r="M99" s="518">
        <f>'Forest-A-R'!O38</f>
        <v>65.602151785531419</v>
      </c>
      <c r="N99" s="518">
        <f>'Forest-A-R'!P38</f>
        <v>65.602151785531419</v>
      </c>
      <c r="O99" s="518">
        <f>'Forest-A-R'!Q38</f>
        <v>65.602151785531419</v>
      </c>
      <c r="P99" s="518">
        <f>'Forest-A-R'!R38</f>
        <v>65.602151785531419</v>
      </c>
      <c r="Q99" s="518">
        <f>'Forest-A-R'!S38</f>
        <v>65.602151785531419</v>
      </c>
      <c r="R99" s="518">
        <f>'Forest-A-R'!T38</f>
        <v>65.602151785531419</v>
      </c>
      <c r="S99" s="518">
        <f>'Forest-A-R'!U38</f>
        <v>65.602151785531419</v>
      </c>
      <c r="T99" s="518">
        <f>'Forest-A-R'!V38</f>
        <v>0</v>
      </c>
      <c r="U99" s="518">
        <f>'Forest-A-R'!W38</f>
        <v>0</v>
      </c>
      <c r="V99" s="518">
        <f>'Forest-A-R'!X38</f>
        <v>584.28513888983696</v>
      </c>
    </row>
    <row r="100" spans="2:22">
      <c r="B100" s="583" t="s">
        <v>94</v>
      </c>
      <c r="C100" s="518">
        <f>'Forest-A-R'!E39</f>
        <v>0</v>
      </c>
      <c r="D100" s="518">
        <f>'Forest-A-R'!F39</f>
        <v>0</v>
      </c>
      <c r="E100" s="518">
        <f>'Forest-A-R'!G39</f>
        <v>0</v>
      </c>
      <c r="F100" s="518">
        <f>'Forest-A-R'!H39</f>
        <v>0</v>
      </c>
      <c r="G100" s="518">
        <f>'Forest-A-R'!I39</f>
        <v>0</v>
      </c>
      <c r="H100" s="518">
        <f>'Forest-A-R'!J39</f>
        <v>0</v>
      </c>
      <c r="I100" s="518">
        <f>'Forest-A-R'!K39</f>
        <v>0</v>
      </c>
      <c r="J100" s="518">
        <f>'Forest-A-R'!L39</f>
        <v>0</v>
      </c>
      <c r="K100" s="518">
        <f>'Forest-A-R'!M39</f>
        <v>0</v>
      </c>
      <c r="L100" s="518">
        <f>'Forest-A-R'!N39</f>
        <v>0</v>
      </c>
      <c r="M100" s="518">
        <f>'Forest-A-R'!O39</f>
        <v>0</v>
      </c>
      <c r="N100" s="518">
        <f>'Forest-A-R'!P39</f>
        <v>0</v>
      </c>
      <c r="O100" s="518">
        <f>'Forest-A-R'!Q39</f>
        <v>0</v>
      </c>
      <c r="P100" s="518">
        <f>'Forest-A-R'!R39</f>
        <v>0</v>
      </c>
      <c r="Q100" s="518">
        <f>'Forest-A-R'!S39</f>
        <v>0</v>
      </c>
      <c r="R100" s="518">
        <f>'Forest-A-R'!T39</f>
        <v>0</v>
      </c>
      <c r="S100" s="518">
        <f>'Forest-A-R'!U39</f>
        <v>0</v>
      </c>
      <c r="T100" s="518">
        <f>'Forest-A-R'!V39</f>
        <v>0</v>
      </c>
      <c r="U100" s="518">
        <f>'Forest-A-R'!W39</f>
        <v>0</v>
      </c>
      <c r="V100" s="518">
        <f>'Forest-A-R'!X39</f>
        <v>0</v>
      </c>
    </row>
    <row r="101" spans="2:22">
      <c r="B101" s="583" t="s">
        <v>65</v>
      </c>
      <c r="C101" s="518">
        <f>'Forest-A-R'!E40</f>
        <v>0</v>
      </c>
      <c r="D101" s="518">
        <f>'Forest-A-R'!F40</f>
        <v>0</v>
      </c>
      <c r="E101" s="518">
        <f>'Forest-A-R'!G40</f>
        <v>0</v>
      </c>
      <c r="F101" s="518">
        <f>'Forest-A-R'!H40</f>
        <v>0</v>
      </c>
      <c r="G101" s="518">
        <f>'Forest-A-R'!I40</f>
        <v>0</v>
      </c>
      <c r="H101" s="518">
        <f>'Forest-A-R'!J40</f>
        <v>466.94838308882248</v>
      </c>
      <c r="I101" s="518">
        <f>'Forest-A-R'!K40</f>
        <v>466.94838308882248</v>
      </c>
      <c r="J101" s="518">
        <f>'Forest-A-R'!L40</f>
        <v>466.94838308882248</v>
      </c>
      <c r="K101" s="518">
        <f>'Forest-A-R'!M40</f>
        <v>466.94838308882248</v>
      </c>
      <c r="L101" s="518">
        <f>'Forest-A-R'!N40</f>
        <v>466.94838308882248</v>
      </c>
      <c r="M101" s="518">
        <f>'Forest-A-R'!O40</f>
        <v>466.94838308882248</v>
      </c>
      <c r="N101" s="518">
        <f>'Forest-A-R'!P40</f>
        <v>915.21883085409218</v>
      </c>
      <c r="O101" s="518">
        <f>'Forest-A-R'!Q40</f>
        <v>915.21883085409218</v>
      </c>
      <c r="P101" s="518">
        <f>'Forest-A-R'!R40</f>
        <v>448.27044776526964</v>
      </c>
      <c r="Q101" s="518">
        <f>'Forest-A-R'!S40</f>
        <v>448.27044776526964</v>
      </c>
      <c r="R101" s="518">
        <f>'Forest-A-R'!T40</f>
        <v>448.27044776526964</v>
      </c>
      <c r="S101" s="518">
        <f>'Forest-A-R'!U40</f>
        <v>448.27044776526964</v>
      </c>
      <c r="T101" s="518">
        <f>'Forest-A-R'!V40</f>
        <v>448.27044776526964</v>
      </c>
      <c r="U101" s="518">
        <f>'Forest-A-R'!W40</f>
        <v>448.27044776526964</v>
      </c>
      <c r="V101" s="518">
        <f>'Forest-A-R'!X40</f>
        <v>30880.853068274129</v>
      </c>
    </row>
    <row r="102" spans="2:22">
      <c r="B102" s="583" t="s">
        <v>594</v>
      </c>
      <c r="C102" s="518">
        <f>'Forest-A-R'!E43</f>
        <v>0</v>
      </c>
      <c r="D102" s="518">
        <f>'Forest-A-R'!F43</f>
        <v>0</v>
      </c>
      <c r="E102" s="518">
        <f>'Forest-A-R'!G43</f>
        <v>0</v>
      </c>
      <c r="F102" s="518">
        <f>'Forest-A-R'!H43</f>
        <v>0</v>
      </c>
      <c r="G102" s="518">
        <f>'Forest-A-R'!I43</f>
        <v>0</v>
      </c>
      <c r="H102" s="518">
        <f>'Forest-A-R'!J43</f>
        <v>0</v>
      </c>
      <c r="I102" s="518">
        <f>'Forest-A-R'!K43</f>
        <v>0</v>
      </c>
      <c r="J102" s="518">
        <f>'Forest-A-R'!L43</f>
        <v>0</v>
      </c>
      <c r="K102" s="518">
        <f>'Forest-A-R'!M43</f>
        <v>0</v>
      </c>
      <c r="L102" s="518">
        <f>'Forest-A-R'!N43</f>
        <v>1009.2638736235604</v>
      </c>
      <c r="M102" s="518">
        <f>'Forest-A-R'!O43</f>
        <v>1009.2638736235604</v>
      </c>
      <c r="N102" s="518">
        <f>'Forest-A-R'!P43</f>
        <v>1009.2638736235604</v>
      </c>
      <c r="O102" s="518">
        <f>'Forest-A-R'!Q43</f>
        <v>1009.2638736235604</v>
      </c>
      <c r="P102" s="518">
        <f>'Forest-A-R'!R43</f>
        <v>1009.2638736235604</v>
      </c>
      <c r="Q102" s="518">
        <f>'Forest-A-R'!S43</f>
        <v>1009.2638736235604</v>
      </c>
      <c r="R102" s="518">
        <f>'Forest-A-R'!T43</f>
        <v>1009.2638736235604</v>
      </c>
      <c r="S102" s="518">
        <f>'Forest-A-R'!U43</f>
        <v>1009.2638736235604</v>
      </c>
      <c r="T102" s="518">
        <f>'Forest-A-R'!V43</f>
        <v>0</v>
      </c>
      <c r="U102" s="518">
        <f>'Forest-A-R'!W43</f>
        <v>0</v>
      </c>
      <c r="V102" s="518">
        <f>'Forest-A-R'!X43</f>
        <v>1412.9694230729847</v>
      </c>
    </row>
    <row r="104" spans="2:22">
      <c r="B104" s="517" t="s">
        <v>1209</v>
      </c>
      <c r="C104" s="889"/>
      <c r="D104" s="889"/>
      <c r="E104" s="889"/>
      <c r="F104" s="889"/>
      <c r="G104" s="889"/>
      <c r="H104" s="889"/>
      <c r="I104" s="889"/>
      <c r="J104" s="889"/>
      <c r="K104" s="889"/>
      <c r="L104" s="889"/>
      <c r="M104" s="889"/>
      <c r="N104" s="889"/>
      <c r="O104" s="889"/>
      <c r="P104" s="889"/>
      <c r="Q104" s="889"/>
      <c r="R104" s="889"/>
      <c r="S104" s="889"/>
      <c r="T104" s="889"/>
      <c r="U104" s="889"/>
      <c r="V104" s="889"/>
    </row>
    <row r="105" spans="2:22">
      <c r="C105" s="889"/>
      <c r="D105" s="889"/>
      <c r="E105" s="889"/>
      <c r="F105" s="889"/>
      <c r="G105" s="889"/>
      <c r="H105" s="889"/>
      <c r="I105" s="889"/>
      <c r="J105" s="889"/>
      <c r="K105" s="889"/>
      <c r="L105" s="889"/>
      <c r="M105" s="889"/>
      <c r="N105" s="889"/>
      <c r="O105" s="889"/>
      <c r="P105" s="889"/>
      <c r="Q105" s="889"/>
      <c r="R105" s="889"/>
      <c r="S105" s="889"/>
      <c r="T105" s="889"/>
      <c r="U105" s="889"/>
      <c r="V105" s="889"/>
    </row>
    <row r="106" spans="2:22">
      <c r="B106" s="583" t="s">
        <v>58</v>
      </c>
      <c r="C106" s="518">
        <f>'Forest-A-R'!E41</f>
        <v>0</v>
      </c>
      <c r="D106" s="518">
        <f>'Forest-A-R'!F41</f>
        <v>0</v>
      </c>
      <c r="E106" s="518">
        <f>'Forest-A-R'!G41</f>
        <v>0</v>
      </c>
      <c r="F106" s="518">
        <f>'Forest-A-R'!H41</f>
        <v>0</v>
      </c>
      <c r="G106" s="518">
        <f>'Forest-A-R'!I41</f>
        <v>0</v>
      </c>
      <c r="H106" s="518">
        <f>'Forest-A-R'!J41</f>
        <v>0</v>
      </c>
      <c r="I106" s="518">
        <f>'Forest-A-R'!K41</f>
        <v>15941.781640190327</v>
      </c>
      <c r="J106" s="518">
        <f>'Forest-A-R'!L41</f>
        <v>28695.206952342589</v>
      </c>
      <c r="K106" s="518">
        <f>'Forest-A-R'!M41</f>
        <v>44636.988592532914</v>
      </c>
      <c r="L106" s="518">
        <f>'Forest-A-R'!N41</f>
        <v>76520.55187291358</v>
      </c>
      <c r="M106" s="518">
        <f>'Forest-A-R'!O41</f>
        <v>108404.11515329423</v>
      </c>
      <c r="N106" s="518">
        <f>'Forest-A-R'!P41</f>
        <v>133910.96577759876</v>
      </c>
      <c r="O106" s="518">
        <f>'Forest-A-R'!Q41</f>
        <v>181736.31069816975</v>
      </c>
      <c r="P106" s="518">
        <f>'Forest-A-R'!R41</f>
        <v>229561.65561874077</v>
      </c>
      <c r="Q106" s="518">
        <f>'Forest-A-R'!S41</f>
        <v>261445.21889912139</v>
      </c>
      <c r="R106" s="518">
        <f>'Forest-A-R'!T41</f>
        <v>286952.06952342595</v>
      </c>
      <c r="S106" s="518">
        <f>'Forest-A-R'!U41</f>
        <v>318835.63280380663</v>
      </c>
      <c r="T106" s="518">
        <f>'Forest-A-R'!V41</f>
        <v>334777.41444399697</v>
      </c>
      <c r="U106" s="518">
        <f>'Forest-A-R'!W41</f>
        <v>350719.19608418725</v>
      </c>
      <c r="V106" s="518">
        <f>'Forest-A-R'!X41</f>
        <v>363472.62139633944</v>
      </c>
    </row>
    <row r="107" spans="2:22">
      <c r="B107" s="583" t="s">
        <v>59</v>
      </c>
      <c r="C107" s="518">
        <f>'Forest-A-R'!E42</f>
        <v>0</v>
      </c>
      <c r="D107" s="518">
        <f>'Forest-A-R'!F42</f>
        <v>0</v>
      </c>
      <c r="E107" s="518">
        <f>'Forest-A-R'!G42</f>
        <v>0</v>
      </c>
      <c r="F107" s="518">
        <f>'Forest-A-R'!H42</f>
        <v>0</v>
      </c>
      <c r="G107" s="518">
        <f>'Forest-A-R'!I42</f>
        <v>0</v>
      </c>
      <c r="H107" s="518">
        <f>'Forest-A-R'!J42</f>
        <v>0</v>
      </c>
      <c r="I107" s="518">
        <f>'Forest-A-R'!K42</f>
        <v>983.04922755541588</v>
      </c>
      <c r="J107" s="518">
        <f>'Forest-A-R'!L42</f>
        <v>1769.4886095997485</v>
      </c>
      <c r="K107" s="518">
        <f>'Forest-A-R'!M42</f>
        <v>2752.5378371551642</v>
      </c>
      <c r="L107" s="518">
        <f>'Forest-A-R'!N42</f>
        <v>4128.8067557327468</v>
      </c>
      <c r="M107" s="518">
        <f>'Forest-A-R'!O42</f>
        <v>5505.0756743103293</v>
      </c>
      <c r="N107" s="518">
        <f>'Forest-A-R'!P42</f>
        <v>6606.0908091723959</v>
      </c>
      <c r="O107" s="518">
        <f>'Forest-A-R'!Q42</f>
        <v>8572.1892642832281</v>
      </c>
      <c r="P107" s="518">
        <f>'Forest-A-R'!R42</f>
        <v>10538.287719394059</v>
      </c>
      <c r="Q107" s="518">
        <f>'Forest-A-R'!S42</f>
        <v>11521.336946949472</v>
      </c>
      <c r="R107" s="518">
        <f>'Forest-A-R'!T42</f>
        <v>12307.776328993805</v>
      </c>
      <c r="S107" s="518">
        <f>'Forest-A-R'!U42</f>
        <v>13290.825556549222</v>
      </c>
      <c r="T107" s="518">
        <f>'Forest-A-R'!V42</f>
        <v>13880.655093082472</v>
      </c>
      <c r="U107" s="518">
        <f>'Forest-A-R'!W42</f>
        <v>14470.484629615723</v>
      </c>
      <c r="V107" s="518">
        <f>'Forest-A-R'!X42</f>
        <v>14942.348258842323</v>
      </c>
    </row>
    <row r="108" spans="2:22">
      <c r="C108" s="889"/>
      <c r="D108" s="889"/>
      <c r="E108" s="889"/>
      <c r="F108" s="889"/>
      <c r="G108" s="889"/>
      <c r="H108" s="889"/>
      <c r="I108" s="889"/>
      <c r="J108" s="889"/>
      <c r="K108" s="889"/>
      <c r="L108" s="889"/>
      <c r="M108" s="889"/>
      <c r="N108" s="889"/>
      <c r="O108" s="889"/>
      <c r="P108" s="889"/>
      <c r="Q108" s="889"/>
      <c r="R108" s="889"/>
      <c r="S108" s="889"/>
      <c r="T108" s="889"/>
      <c r="U108" s="889"/>
      <c r="V108" s="889"/>
    </row>
    <row r="109" spans="2:22">
      <c r="B109" s="584" t="s">
        <v>370</v>
      </c>
      <c r="C109" s="584"/>
      <c r="D109" s="584"/>
      <c r="E109" s="584"/>
      <c r="F109" s="584"/>
      <c r="G109" s="584"/>
      <c r="H109" s="584"/>
      <c r="I109" s="584"/>
      <c r="J109" s="584"/>
      <c r="K109" s="584"/>
      <c r="L109" s="584"/>
      <c r="M109" s="584"/>
      <c r="N109" s="584"/>
      <c r="O109" s="584"/>
      <c r="P109" s="584"/>
      <c r="Q109" s="584"/>
      <c r="R109" s="584"/>
      <c r="S109" s="584"/>
      <c r="T109" s="584"/>
      <c r="U109" s="584"/>
      <c r="V109" s="584"/>
    </row>
    <row r="110" spans="2:22">
      <c r="C110" s="518"/>
      <c r="D110" s="518"/>
      <c r="E110" s="518"/>
      <c r="F110" s="518"/>
      <c r="G110" s="518"/>
      <c r="H110" s="518"/>
      <c r="I110" s="518"/>
      <c r="J110" s="518"/>
      <c r="K110" s="518"/>
      <c r="L110" s="518"/>
      <c r="M110" s="518"/>
      <c r="N110" s="518"/>
      <c r="O110" s="518"/>
      <c r="P110" s="518"/>
      <c r="Q110" s="518"/>
      <c r="R110" s="518"/>
      <c r="S110" s="518"/>
      <c r="T110" s="518"/>
      <c r="U110" s="518"/>
      <c r="V110" s="518"/>
    </row>
    <row r="111" spans="2:22">
      <c r="B111" s="583" t="s">
        <v>370</v>
      </c>
      <c r="C111" s="518">
        <f>Pasture!D322</f>
        <v>0</v>
      </c>
      <c r="D111" s="518">
        <f>Pasture!E322</f>
        <v>3556485.7992070066</v>
      </c>
      <c r="E111" s="518">
        <f>Pasture!F322</f>
        <v>10858904.306523209</v>
      </c>
      <c r="F111" s="518">
        <f>Pasture!G322</f>
        <v>19810624.538824886</v>
      </c>
      <c r="G111" s="518">
        <f>Pasture!H322</f>
        <v>28712017.197937224</v>
      </c>
      <c r="H111" s="518">
        <f>Pasture!I322</f>
        <v>36159796.158380345</v>
      </c>
      <c r="I111" s="518">
        <f>Pasture!J322</f>
        <v>36631473.207856417</v>
      </c>
      <c r="J111" s="518">
        <f>Pasture!K322</f>
        <v>36956041.596350394</v>
      </c>
      <c r="K111" s="518">
        <f>Pasture!L322</f>
        <v>37162901.808358833</v>
      </c>
      <c r="L111" s="518">
        <f>Pasture!M322</f>
        <v>37574995.862107486</v>
      </c>
      <c r="M111" s="518">
        <f>Pasture!N322</f>
        <v>37928724.451767512</v>
      </c>
      <c r="N111" s="518">
        <f>Pasture!O322</f>
        <v>38198155.933582649</v>
      </c>
      <c r="O111" s="518">
        <f>Pasture!P322</f>
        <v>38257081.50039798</v>
      </c>
      <c r="P111" s="518">
        <f>Pasture!Q322</f>
        <v>38477957.259258345</v>
      </c>
      <c r="Q111" s="518">
        <f>Pasture!R322</f>
        <v>38552942.770811208</v>
      </c>
      <c r="R111" s="518">
        <f>Pasture!S322</f>
        <v>38467667.515843697</v>
      </c>
      <c r="S111" s="518">
        <f>Pasture!T322</f>
        <v>38245951.852928169</v>
      </c>
      <c r="T111" s="518">
        <f>Pasture!U322</f>
        <v>38331227.10789568</v>
      </c>
      <c r="U111" s="518">
        <f>Pasture!V322</f>
        <v>38365337.209882684</v>
      </c>
      <c r="V111" s="518">
        <f>Pasture!W322</f>
        <v>38263006.903921671</v>
      </c>
    </row>
    <row r="112" spans="2:22">
      <c r="B112" s="585" t="s">
        <v>650</v>
      </c>
      <c r="C112" s="586"/>
      <c r="D112" s="586"/>
      <c r="E112" s="586"/>
      <c r="F112" s="586"/>
      <c r="G112" s="586"/>
      <c r="H112" s="586"/>
      <c r="I112" s="586"/>
      <c r="J112" s="586"/>
      <c r="K112" s="586"/>
      <c r="L112" s="586"/>
      <c r="M112" s="586"/>
      <c r="N112" s="586"/>
      <c r="O112" s="586"/>
      <c r="P112" s="586"/>
      <c r="Q112" s="586"/>
      <c r="R112" s="586"/>
      <c r="S112" s="586"/>
      <c r="T112" s="586"/>
      <c r="U112" s="586"/>
      <c r="V112" s="586"/>
    </row>
    <row r="113" spans="2:22">
      <c r="C113" s="518"/>
      <c r="D113" s="518"/>
      <c r="E113" s="518"/>
      <c r="F113" s="518"/>
      <c r="G113" s="518"/>
      <c r="H113" s="518"/>
      <c r="I113" s="518"/>
      <c r="J113" s="518"/>
      <c r="K113" s="518"/>
      <c r="L113" s="518"/>
      <c r="M113" s="518"/>
      <c r="N113" s="518"/>
      <c r="O113" s="518"/>
      <c r="P113" s="518"/>
      <c r="Q113" s="518"/>
      <c r="R113" s="518"/>
      <c r="S113" s="518"/>
      <c r="T113" s="518"/>
      <c r="U113" s="518"/>
      <c r="V113" s="518"/>
    </row>
    <row r="114" spans="2:22">
      <c r="B114" s="583" t="s">
        <v>650</v>
      </c>
      <c r="C114" s="518">
        <f>CA!D234</f>
        <v>0</v>
      </c>
      <c r="D114" s="518">
        <f>CA!E234</f>
        <v>115629.9488677867</v>
      </c>
      <c r="E114" s="518">
        <f>CA!F234</f>
        <v>231259.89773557341</v>
      </c>
      <c r="F114" s="518">
        <f>CA!G234</f>
        <v>462519.79547114682</v>
      </c>
      <c r="G114" s="518">
        <f>CA!H234</f>
        <v>786283.65230094967</v>
      </c>
      <c r="H114" s="518">
        <f>CA!I234</f>
        <v>1133173.4989043097</v>
      </c>
      <c r="I114" s="518">
        <f>CA!J234</f>
        <v>1110047.5091307524</v>
      </c>
      <c r="J114" s="518">
        <f>CA!K234</f>
        <v>1086921.5193571951</v>
      </c>
      <c r="K114" s="518">
        <f>CA!L234</f>
        <v>1063795.5295836378</v>
      </c>
      <c r="L114" s="518">
        <f>CA!M234</f>
        <v>1133173.4989043097</v>
      </c>
      <c r="M114" s="518">
        <f>CA!N234</f>
        <v>1110047.5091307524</v>
      </c>
      <c r="N114" s="518">
        <f>CA!O234</f>
        <v>1086921.5193571951</v>
      </c>
      <c r="O114" s="518">
        <f>CA!P234</f>
        <v>1063795.5295836378</v>
      </c>
      <c r="P114" s="518">
        <f>CA!Q234</f>
        <v>1133173.4989043097</v>
      </c>
      <c r="Q114" s="518">
        <f>CA!R234</f>
        <v>1110047.5091307524</v>
      </c>
      <c r="R114" s="518">
        <f>CA!S234</f>
        <v>1086921.5193571951</v>
      </c>
      <c r="S114" s="518">
        <f>CA!T234</f>
        <v>1063795.5295836378</v>
      </c>
      <c r="T114" s="518">
        <f>CA!U234</f>
        <v>1133173.4989043097</v>
      </c>
      <c r="U114" s="518">
        <f>CA!V234</f>
        <v>1110047.5091307524</v>
      </c>
      <c r="V114" s="518">
        <f>CA!W234</f>
        <v>1086921.5193571951</v>
      </c>
    </row>
    <row r="115" spans="2:22">
      <c r="C115" s="518"/>
      <c r="D115" s="518"/>
      <c r="E115" s="518"/>
      <c r="F115" s="518"/>
      <c r="G115" s="518"/>
      <c r="H115" s="518"/>
      <c r="I115" s="518"/>
      <c r="J115" s="518"/>
      <c r="K115" s="518"/>
      <c r="L115" s="518"/>
      <c r="M115" s="518"/>
      <c r="N115" s="518"/>
      <c r="O115" s="518"/>
      <c r="P115" s="518"/>
      <c r="Q115" s="518"/>
      <c r="R115" s="518"/>
      <c r="S115" s="518"/>
      <c r="T115" s="518"/>
      <c r="U115" s="518"/>
      <c r="V115" s="518"/>
    </row>
    <row r="116" spans="2:22">
      <c r="L116" s="518"/>
      <c r="M116" s="518"/>
      <c r="N116" s="518"/>
      <c r="O116" s="518"/>
      <c r="P116" s="518"/>
      <c r="Q116" s="518"/>
      <c r="R116" s="518"/>
      <c r="S116" s="518"/>
      <c r="T116" s="518"/>
      <c r="U116" s="518"/>
      <c r="V116" s="518"/>
    </row>
    <row r="117" spans="2:22">
      <c r="B117" s="908" t="s">
        <v>1234</v>
      </c>
      <c r="C117" s="909">
        <f>SUM(C99:C115)</f>
        <v>0</v>
      </c>
      <c r="D117" s="909">
        <f t="shared" ref="D117:V117" si="1">SUM(D99:D115)</f>
        <v>3672115.7480747933</v>
      </c>
      <c r="E117" s="909">
        <f t="shared" si="1"/>
        <v>11090164.204258783</v>
      </c>
      <c r="F117" s="909">
        <f t="shared" si="1"/>
        <v>20273144.334296033</v>
      </c>
      <c r="G117" s="909">
        <f t="shared" si="1"/>
        <v>29498300.850238174</v>
      </c>
      <c r="H117" s="909">
        <f t="shared" si="1"/>
        <v>37293436.60566774</v>
      </c>
      <c r="I117" s="909">
        <f t="shared" si="1"/>
        <v>37758912.496238008</v>
      </c>
      <c r="J117" s="909">
        <f t="shared" si="1"/>
        <v>38073894.759652622</v>
      </c>
      <c r="K117" s="909">
        <f t="shared" si="1"/>
        <v>38274553.812755249</v>
      </c>
      <c r="L117" s="909">
        <f t="shared" si="1"/>
        <v>38790360.534048937</v>
      </c>
      <c r="M117" s="909">
        <f t="shared" si="1"/>
        <v>39154222.966134369</v>
      </c>
      <c r="N117" s="909">
        <f t="shared" si="1"/>
        <v>39427584.594382882</v>
      </c>
      <c r="O117" s="909">
        <f t="shared" si="1"/>
        <v>39513175.614800334</v>
      </c>
      <c r="P117" s="909">
        <f t="shared" si="1"/>
        <v>39852753.837973967</v>
      </c>
      <c r="Q117" s="909">
        <f t="shared" si="1"/>
        <v>39937479.972261205</v>
      </c>
      <c r="R117" s="909">
        <f t="shared" si="1"/>
        <v>39855372.017526485</v>
      </c>
      <c r="S117" s="909">
        <f t="shared" si="1"/>
        <v>39643396.97734534</v>
      </c>
      <c r="T117" s="909">
        <f t="shared" si="1"/>
        <v>39813506.946784832</v>
      </c>
      <c r="U117" s="909">
        <f t="shared" si="1"/>
        <v>39841022.670175008</v>
      </c>
      <c r="V117" s="909">
        <f t="shared" si="1"/>
        <v>39761221.500564285</v>
      </c>
    </row>
    <row r="118" spans="2:22">
      <c r="C118" s="518"/>
      <c r="D118" s="518"/>
      <c r="E118" s="518"/>
      <c r="F118" s="518"/>
      <c r="G118" s="518"/>
      <c r="H118" s="518"/>
      <c r="I118" s="518"/>
      <c r="J118" s="518"/>
      <c r="K118" s="518"/>
      <c r="L118" s="518"/>
      <c r="M118" s="518"/>
      <c r="N118" s="518"/>
      <c r="O118" s="518"/>
      <c r="P118" s="518"/>
      <c r="Q118" s="518"/>
      <c r="R118" s="518"/>
      <c r="S118" s="518"/>
      <c r="T118" s="518"/>
      <c r="U118" s="518"/>
      <c r="V118" s="518"/>
    </row>
    <row r="119" spans="2:22" ht="12.75" thickBot="1">
      <c r="C119" s="518"/>
      <c r="D119" s="518"/>
      <c r="E119" s="518"/>
      <c r="F119" s="518"/>
      <c r="G119" s="518"/>
      <c r="H119" s="518"/>
      <c r="I119" s="518"/>
      <c r="J119" s="518"/>
      <c r="K119" s="518"/>
      <c r="L119" s="518"/>
      <c r="M119" s="518"/>
      <c r="N119" s="518"/>
      <c r="O119" s="518"/>
      <c r="P119" s="518"/>
      <c r="Q119" s="518"/>
      <c r="R119" s="518"/>
      <c r="S119" s="518"/>
      <c r="T119" s="518"/>
      <c r="U119" s="518"/>
      <c r="V119" s="518"/>
    </row>
    <row r="120" spans="2:22" ht="12.75" thickBot="1">
      <c r="B120" s="911" t="s">
        <v>1236</v>
      </c>
      <c r="C120" s="912"/>
      <c r="D120" s="912"/>
      <c r="E120" s="912"/>
      <c r="F120" s="912"/>
      <c r="G120" s="912"/>
      <c r="H120" s="912"/>
      <c r="I120" s="912"/>
      <c r="J120" s="912"/>
      <c r="K120" s="912"/>
      <c r="L120" s="912"/>
      <c r="M120" s="912"/>
      <c r="N120" s="912"/>
      <c r="O120" s="912"/>
      <c r="P120" s="912"/>
      <c r="Q120" s="912"/>
      <c r="R120" s="912"/>
      <c r="S120" s="912"/>
      <c r="T120" s="912"/>
      <c r="U120" s="912"/>
      <c r="V120" s="913"/>
    </row>
    <row r="122" spans="2:22" hidden="1">
      <c r="B122" s="584" t="s">
        <v>862</v>
      </c>
      <c r="C122" s="584"/>
      <c r="D122" s="584"/>
      <c r="E122" s="584"/>
      <c r="F122" s="584"/>
      <c r="G122" s="584"/>
      <c r="H122" s="584"/>
      <c r="I122" s="584"/>
      <c r="J122" s="584"/>
      <c r="K122" s="584"/>
      <c r="L122" s="584"/>
      <c r="M122" s="584"/>
      <c r="N122" s="584"/>
      <c r="O122" s="584"/>
      <c r="P122" s="584"/>
      <c r="Q122" s="584"/>
      <c r="R122" s="584"/>
      <c r="S122" s="584"/>
      <c r="T122" s="584"/>
      <c r="U122" s="584"/>
      <c r="V122" s="584"/>
    </row>
    <row r="123" spans="2:22" hidden="1">
      <c r="C123" s="518"/>
      <c r="D123" s="518"/>
      <c r="E123" s="518"/>
      <c r="F123" s="518"/>
      <c r="G123" s="518"/>
      <c r="H123" s="518"/>
      <c r="I123" s="518"/>
      <c r="J123" s="518"/>
      <c r="K123" s="518"/>
      <c r="L123" s="518"/>
      <c r="M123" s="518"/>
      <c r="N123" s="518"/>
      <c r="O123" s="518"/>
      <c r="P123" s="518"/>
      <c r="Q123" s="518"/>
      <c r="R123" s="518"/>
      <c r="S123" s="518"/>
      <c r="T123" s="518"/>
      <c r="U123" s="518"/>
      <c r="V123" s="518"/>
    </row>
    <row r="124" spans="2:22" hidden="1">
      <c r="B124" s="583" t="s">
        <v>62</v>
      </c>
      <c r="C124" s="518">
        <f t="shared" ref="C124:V124" si="2">C18-C97</f>
        <v>0</v>
      </c>
      <c r="D124" s="518">
        <f t="shared" si="2"/>
        <v>0</v>
      </c>
      <c r="E124" s="518">
        <f t="shared" si="2"/>
        <v>0</v>
      </c>
      <c r="F124" s="518">
        <f t="shared" si="2"/>
        <v>0</v>
      </c>
      <c r="G124" s="518">
        <f t="shared" si="2"/>
        <v>0</v>
      </c>
      <c r="H124" s="518">
        <f t="shared" si="2"/>
        <v>0</v>
      </c>
      <c r="I124" s="518">
        <f t="shared" si="2"/>
        <v>0</v>
      </c>
      <c r="J124" s="518">
        <f t="shared" si="2"/>
        <v>0</v>
      </c>
      <c r="K124" s="518">
        <f t="shared" si="2"/>
        <v>0</v>
      </c>
      <c r="L124" s="518">
        <f t="shared" si="2"/>
        <v>0</v>
      </c>
      <c r="M124" s="518">
        <f t="shared" si="2"/>
        <v>146.23813002191378</v>
      </c>
      <c r="N124" s="518">
        <f t="shared" si="2"/>
        <v>584.9525200876551</v>
      </c>
      <c r="O124" s="518">
        <f t="shared" si="2"/>
        <v>731.19065010956899</v>
      </c>
      <c r="P124" s="518">
        <f t="shared" si="2"/>
        <v>731.19065010956899</v>
      </c>
      <c r="Q124" s="518">
        <f t="shared" si="2"/>
        <v>731.19065010956899</v>
      </c>
      <c r="R124" s="518">
        <f t="shared" si="2"/>
        <v>0</v>
      </c>
      <c r="S124" s="518">
        <f t="shared" si="2"/>
        <v>0</v>
      </c>
      <c r="T124" s="518">
        <f t="shared" si="2"/>
        <v>0</v>
      </c>
      <c r="U124" s="518">
        <f t="shared" si="2"/>
        <v>0</v>
      </c>
      <c r="V124" s="518">
        <f t="shared" si="2"/>
        <v>0</v>
      </c>
    </row>
    <row r="125" spans="2:22" hidden="1">
      <c r="B125" s="583" t="s">
        <v>94</v>
      </c>
      <c r="C125" s="518">
        <f t="shared" ref="C125:V125" si="3">C19-C98</f>
        <v>0</v>
      </c>
      <c r="D125" s="518">
        <f t="shared" si="3"/>
        <v>0</v>
      </c>
      <c r="E125" s="518">
        <f t="shared" si="3"/>
        <v>0</v>
      </c>
      <c r="F125" s="518">
        <f t="shared" si="3"/>
        <v>0</v>
      </c>
      <c r="G125" s="518">
        <f t="shared" si="3"/>
        <v>0</v>
      </c>
      <c r="H125" s="518">
        <f t="shared" si="3"/>
        <v>0</v>
      </c>
      <c r="I125" s="518">
        <f t="shared" si="3"/>
        <v>0</v>
      </c>
      <c r="J125" s="518">
        <f t="shared" si="3"/>
        <v>0</v>
      </c>
      <c r="K125" s="518">
        <f t="shared" si="3"/>
        <v>0</v>
      </c>
      <c r="L125" s="518">
        <f t="shared" si="3"/>
        <v>0</v>
      </c>
      <c r="M125" s="518">
        <f t="shared" si="3"/>
        <v>0</v>
      </c>
      <c r="N125" s="518">
        <f t="shared" si="3"/>
        <v>0</v>
      </c>
      <c r="O125" s="518">
        <f t="shared" si="3"/>
        <v>0</v>
      </c>
      <c r="P125" s="518">
        <f t="shared" si="3"/>
        <v>0</v>
      </c>
      <c r="Q125" s="518">
        <f t="shared" si="3"/>
        <v>0</v>
      </c>
      <c r="R125" s="518">
        <f t="shared" si="3"/>
        <v>0</v>
      </c>
      <c r="S125" s="518">
        <f t="shared" si="3"/>
        <v>0</v>
      </c>
      <c r="T125" s="518">
        <f t="shared" si="3"/>
        <v>0</v>
      </c>
      <c r="U125" s="518">
        <f t="shared" si="3"/>
        <v>0</v>
      </c>
      <c r="V125" s="518">
        <f t="shared" si="3"/>
        <v>0</v>
      </c>
    </row>
    <row r="126" spans="2:22" hidden="1">
      <c r="B126" s="583" t="s">
        <v>65</v>
      </c>
      <c r="C126" s="518">
        <f t="shared" ref="C126:V126" si="4">C20-C99</f>
        <v>0</v>
      </c>
      <c r="D126" s="518">
        <f t="shared" si="4"/>
        <v>0</v>
      </c>
      <c r="E126" s="518">
        <f t="shared" si="4"/>
        <v>0</v>
      </c>
      <c r="F126" s="518">
        <f t="shared" si="4"/>
        <v>0</v>
      </c>
      <c r="G126" s="518">
        <f t="shared" si="4"/>
        <v>0</v>
      </c>
      <c r="H126" s="518">
        <f t="shared" si="4"/>
        <v>0</v>
      </c>
      <c r="I126" s="518">
        <f t="shared" si="4"/>
        <v>986.12125639152657</v>
      </c>
      <c r="J126" s="518">
        <f t="shared" si="4"/>
        <v>3944.4850255661063</v>
      </c>
      <c r="K126" s="518">
        <f t="shared" si="4"/>
        <v>4930.6062819576327</v>
      </c>
      <c r="L126" s="518">
        <f t="shared" si="4"/>
        <v>4865.0041301721012</v>
      </c>
      <c r="M126" s="518">
        <f t="shared" si="4"/>
        <v>4865.0041301721012</v>
      </c>
      <c r="N126" s="518">
        <f t="shared" si="4"/>
        <v>-65.602151785531419</v>
      </c>
      <c r="O126" s="518">
        <f t="shared" si="4"/>
        <v>881.07425435033417</v>
      </c>
      <c r="P126" s="518">
        <f t="shared" si="4"/>
        <v>3721.1034727579308</v>
      </c>
      <c r="Q126" s="518">
        <f t="shared" si="4"/>
        <v>4667.7798788937962</v>
      </c>
      <c r="R126" s="518">
        <f t="shared" si="4"/>
        <v>4667.7798788937962</v>
      </c>
      <c r="S126" s="518">
        <f t="shared" si="4"/>
        <v>4667.7798788937962</v>
      </c>
      <c r="T126" s="518">
        <f t="shared" si="4"/>
        <v>0</v>
      </c>
      <c r="U126" s="518">
        <f t="shared" si="4"/>
        <v>0</v>
      </c>
      <c r="V126" s="518">
        <f t="shared" si="4"/>
        <v>-584.28513888983696</v>
      </c>
    </row>
    <row r="127" spans="2:22" hidden="1">
      <c r="B127" s="583" t="s">
        <v>58</v>
      </c>
      <c r="C127" s="518">
        <f t="shared" ref="C127:V127" si="5">C25-C100</f>
        <v>0</v>
      </c>
      <c r="D127" s="518">
        <f t="shared" si="5"/>
        <v>0</v>
      </c>
      <c r="E127" s="518">
        <f t="shared" si="5"/>
        <v>0</v>
      </c>
      <c r="F127" s="518">
        <f t="shared" si="5"/>
        <v>0</v>
      </c>
      <c r="G127" s="518">
        <f t="shared" si="5"/>
        <v>0</v>
      </c>
      <c r="H127" s="518">
        <f t="shared" si="5"/>
        <v>0</v>
      </c>
      <c r="I127" s="518">
        <f t="shared" si="5"/>
        <v>0</v>
      </c>
      <c r="J127" s="518">
        <f t="shared" si="5"/>
        <v>35536.888239590939</v>
      </c>
      <c r="K127" s="518">
        <f t="shared" si="5"/>
        <v>170577.06355003652</v>
      </c>
      <c r="L127" s="518">
        <f t="shared" si="5"/>
        <v>326939.37180423667</v>
      </c>
      <c r="M127" s="518">
        <f t="shared" si="5"/>
        <v>533053.3235938641</v>
      </c>
      <c r="N127" s="518">
        <f t="shared" si="5"/>
        <v>852885.31775018258</v>
      </c>
      <c r="O127" s="518">
        <f t="shared" si="5"/>
        <v>1016355.0036523009</v>
      </c>
      <c r="P127" s="518">
        <f t="shared" si="5"/>
        <v>1222468.9554419285</v>
      </c>
      <c r="Q127" s="518">
        <f t="shared" si="5"/>
        <v>1528086.1943024106</v>
      </c>
      <c r="R127" s="518">
        <f t="shared" si="5"/>
        <v>1705770.6355003652</v>
      </c>
      <c r="S127" s="518">
        <f t="shared" si="5"/>
        <v>1862132.9437545652</v>
      </c>
      <c r="T127" s="518">
        <f t="shared" si="5"/>
        <v>2046924.7626004382</v>
      </c>
      <c r="U127" s="518">
        <f t="shared" si="5"/>
        <v>2025602.6296566837</v>
      </c>
      <c r="V127" s="518">
        <f t="shared" si="5"/>
        <v>2025602.6296566837</v>
      </c>
    </row>
    <row r="128" spans="2:22" hidden="1">
      <c r="B128" s="583" t="s">
        <v>59</v>
      </c>
      <c r="C128" s="518">
        <f t="shared" ref="C128:V128" si="6">C26-C101</f>
        <v>0</v>
      </c>
      <c r="D128" s="518">
        <f t="shared" si="6"/>
        <v>0</v>
      </c>
      <c r="E128" s="518">
        <f t="shared" si="6"/>
        <v>0</v>
      </c>
      <c r="F128" s="518">
        <f t="shared" si="6"/>
        <v>0</v>
      </c>
      <c r="G128" s="518">
        <f t="shared" si="6"/>
        <v>0</v>
      </c>
      <c r="H128" s="518">
        <f t="shared" si="6"/>
        <v>-466.94838308882248</v>
      </c>
      <c r="I128" s="518">
        <f t="shared" si="6"/>
        <v>-466.94838308882248</v>
      </c>
      <c r="J128" s="518">
        <f t="shared" si="6"/>
        <v>1724.4321866701257</v>
      </c>
      <c r="K128" s="518">
        <f t="shared" si="6"/>
        <v>10051.67835175413</v>
      </c>
      <c r="L128" s="518">
        <f t="shared" si="6"/>
        <v>19693.752858693497</v>
      </c>
      <c r="M128" s="518">
        <f t="shared" si="6"/>
        <v>31088.931821440026</v>
      </c>
      <c r="N128" s="518">
        <f t="shared" si="6"/>
        <v>45103.773134083822</v>
      </c>
      <c r="O128" s="518">
        <f t="shared" si="6"/>
        <v>48872.947714069203</v>
      </c>
      <c r="P128" s="518">
        <f t="shared" si="6"/>
        <v>55388.106469692721</v>
      </c>
      <c r="Q128" s="518">
        <f t="shared" si="6"/>
        <v>64416.594417099594</v>
      </c>
      <c r="R128" s="518">
        <f t="shared" si="6"/>
        <v>70990.736126376432</v>
      </c>
      <c r="S128" s="518">
        <f t="shared" si="6"/>
        <v>76688.325607749692</v>
      </c>
      <c r="T128" s="518">
        <f t="shared" si="6"/>
        <v>83700.743430978328</v>
      </c>
      <c r="U128" s="518">
        <f t="shared" si="6"/>
        <v>82824.191203074763</v>
      </c>
      <c r="V128" s="518">
        <f t="shared" si="6"/>
        <v>52391.60858256591</v>
      </c>
    </row>
    <row r="129" spans="2:22" hidden="1">
      <c r="B129" s="583" t="s">
        <v>594</v>
      </c>
      <c r="C129" s="518">
        <f t="shared" ref="C129:V129" si="7">C21-C102</f>
        <v>0</v>
      </c>
      <c r="D129" s="518">
        <f t="shared" si="7"/>
        <v>0</v>
      </c>
      <c r="E129" s="518">
        <f t="shared" si="7"/>
        <v>0</v>
      </c>
      <c r="F129" s="518">
        <f t="shared" si="7"/>
        <v>0</v>
      </c>
      <c r="G129" s="518">
        <f t="shared" si="7"/>
        <v>0</v>
      </c>
      <c r="H129" s="518">
        <f t="shared" si="7"/>
        <v>0</v>
      </c>
      <c r="I129" s="518">
        <f t="shared" si="7"/>
        <v>0</v>
      </c>
      <c r="J129" s="518">
        <f t="shared" si="7"/>
        <v>0</v>
      </c>
      <c r="K129" s="518">
        <f t="shared" si="7"/>
        <v>0</v>
      </c>
      <c r="L129" s="518">
        <f t="shared" si="7"/>
        <v>-1009.2638736235604</v>
      </c>
      <c r="M129" s="518">
        <f t="shared" si="7"/>
        <v>1240.5535113289598</v>
      </c>
      <c r="N129" s="518">
        <f t="shared" si="7"/>
        <v>7990.0056661865201</v>
      </c>
      <c r="O129" s="518">
        <f t="shared" si="7"/>
        <v>10239.823051139039</v>
      </c>
      <c r="P129" s="518">
        <f t="shared" si="7"/>
        <v>10239.823051139039</v>
      </c>
      <c r="Q129" s="518">
        <f t="shared" si="7"/>
        <v>10239.823051139039</v>
      </c>
      <c r="R129" s="518">
        <f t="shared" si="7"/>
        <v>-1009.2638736235604</v>
      </c>
      <c r="S129" s="518">
        <f t="shared" si="7"/>
        <v>-1009.2638736235604</v>
      </c>
      <c r="T129" s="518">
        <f t="shared" si="7"/>
        <v>0</v>
      </c>
      <c r="U129" s="518">
        <f t="shared" si="7"/>
        <v>0</v>
      </c>
      <c r="V129" s="518">
        <f t="shared" si="7"/>
        <v>-1412.9694230729847</v>
      </c>
    </row>
    <row r="130" spans="2:22" hidden="1">
      <c r="C130" s="518"/>
      <c r="D130" s="518"/>
      <c r="E130" s="518"/>
      <c r="F130" s="518"/>
      <c r="G130" s="518"/>
      <c r="H130" s="518"/>
      <c r="I130" s="518"/>
      <c r="J130" s="518"/>
      <c r="K130" s="518"/>
      <c r="L130" s="518"/>
      <c r="M130" s="518"/>
      <c r="N130" s="518"/>
      <c r="O130" s="518"/>
      <c r="P130" s="518"/>
      <c r="Q130" s="518"/>
      <c r="R130" s="518"/>
      <c r="S130" s="518"/>
      <c r="T130" s="518"/>
      <c r="U130" s="518"/>
      <c r="V130" s="518"/>
    </row>
    <row r="131" spans="2:22" hidden="1">
      <c r="B131" s="584" t="s">
        <v>61</v>
      </c>
      <c r="C131" s="910"/>
      <c r="D131" s="910"/>
      <c r="E131" s="910"/>
      <c r="F131" s="910"/>
      <c r="G131" s="910"/>
      <c r="H131" s="910"/>
      <c r="I131" s="910"/>
      <c r="J131" s="910"/>
      <c r="K131" s="910"/>
      <c r="L131" s="910"/>
      <c r="M131" s="910"/>
      <c r="N131" s="910"/>
      <c r="O131" s="910"/>
      <c r="P131" s="910"/>
      <c r="Q131" s="910"/>
      <c r="R131" s="910"/>
      <c r="S131" s="910"/>
      <c r="T131" s="910"/>
      <c r="U131" s="910"/>
      <c r="V131" s="910"/>
    </row>
    <row r="132" spans="2:22" hidden="1">
      <c r="C132" s="518"/>
      <c r="D132" s="518"/>
      <c r="E132" s="518"/>
      <c r="F132" s="518"/>
      <c r="G132" s="518"/>
      <c r="H132" s="518"/>
      <c r="I132" s="518"/>
      <c r="J132" s="518"/>
      <c r="K132" s="518"/>
      <c r="L132" s="518"/>
      <c r="M132" s="518"/>
      <c r="N132" s="518"/>
      <c r="O132" s="518"/>
      <c r="P132" s="518"/>
      <c r="Q132" s="518"/>
      <c r="R132" s="518"/>
      <c r="S132" s="518"/>
      <c r="T132" s="518"/>
      <c r="U132" s="518"/>
      <c r="V132" s="518"/>
    </row>
    <row r="133" spans="2:22" hidden="1">
      <c r="B133" s="583" t="s">
        <v>62</v>
      </c>
      <c r="C133" s="518">
        <f t="shared" ref="C133:V133" si="8">C32-C106</f>
        <v>0</v>
      </c>
      <c r="D133" s="518">
        <f t="shared" si="8"/>
        <v>0</v>
      </c>
      <c r="E133" s="518">
        <f t="shared" si="8"/>
        <v>0</v>
      </c>
      <c r="F133" s="518">
        <f t="shared" si="8"/>
        <v>0</v>
      </c>
      <c r="G133" s="518">
        <f t="shared" si="8"/>
        <v>0</v>
      </c>
      <c r="H133" s="518">
        <f t="shared" si="8"/>
        <v>0</v>
      </c>
      <c r="I133" s="518">
        <f t="shared" si="8"/>
        <v>-15941.781640190327</v>
      </c>
      <c r="J133" s="518">
        <f t="shared" si="8"/>
        <v>-28695.206952342589</v>
      </c>
      <c r="K133" s="518">
        <f t="shared" si="8"/>
        <v>-44636.988592532914</v>
      </c>
      <c r="L133" s="518">
        <f t="shared" si="8"/>
        <v>-76520.55187291358</v>
      </c>
      <c r="M133" s="518">
        <f t="shared" si="8"/>
        <v>-108309.62282312622</v>
      </c>
      <c r="N133" s="518">
        <f t="shared" si="8"/>
        <v>-133532.99645692675</v>
      </c>
      <c r="O133" s="518">
        <f t="shared" si="8"/>
        <v>-181263.84904732971</v>
      </c>
      <c r="P133" s="518">
        <f t="shared" si="8"/>
        <v>-229089.19396790073</v>
      </c>
      <c r="Q133" s="518">
        <f t="shared" si="8"/>
        <v>-260972.75724828136</v>
      </c>
      <c r="R133" s="518">
        <f t="shared" si="8"/>
        <v>-286952.06952342595</v>
      </c>
      <c r="S133" s="518">
        <f t="shared" si="8"/>
        <v>-318835.63280380663</v>
      </c>
      <c r="T133" s="518">
        <f t="shared" si="8"/>
        <v>-334777.41444399697</v>
      </c>
      <c r="U133" s="518">
        <f t="shared" si="8"/>
        <v>-350719.19608418725</v>
      </c>
      <c r="V133" s="518">
        <f t="shared" si="8"/>
        <v>-363472.62139633944</v>
      </c>
    </row>
    <row r="134" spans="2:22" hidden="1">
      <c r="B134" s="583" t="s">
        <v>94</v>
      </c>
      <c r="C134" s="518">
        <f t="shared" ref="C134:V134" si="9">C33-C107</f>
        <v>0</v>
      </c>
      <c r="D134" s="518">
        <f t="shared" si="9"/>
        <v>0</v>
      </c>
      <c r="E134" s="518">
        <f t="shared" si="9"/>
        <v>0</v>
      </c>
      <c r="F134" s="518">
        <f t="shared" si="9"/>
        <v>0</v>
      </c>
      <c r="G134" s="518">
        <f t="shared" si="9"/>
        <v>0</v>
      </c>
      <c r="H134" s="518">
        <f t="shared" si="9"/>
        <v>0</v>
      </c>
      <c r="I134" s="518">
        <f t="shared" si="9"/>
        <v>-983.04922755541588</v>
      </c>
      <c r="J134" s="518">
        <f t="shared" si="9"/>
        <v>-1769.4886095997485</v>
      </c>
      <c r="K134" s="518">
        <f t="shared" si="9"/>
        <v>-2752.5378371551642</v>
      </c>
      <c r="L134" s="518">
        <f t="shared" si="9"/>
        <v>-4128.8067557327468</v>
      </c>
      <c r="M134" s="518">
        <f t="shared" si="9"/>
        <v>-5505.0756743103293</v>
      </c>
      <c r="N134" s="518">
        <f t="shared" si="9"/>
        <v>-6606.0908091723959</v>
      </c>
      <c r="O134" s="518">
        <f t="shared" si="9"/>
        <v>-8572.1892642832281</v>
      </c>
      <c r="P134" s="518">
        <f t="shared" si="9"/>
        <v>-10538.287719394059</v>
      </c>
      <c r="Q134" s="518">
        <f t="shared" si="9"/>
        <v>-11521.336946949472</v>
      </c>
      <c r="R134" s="518">
        <f t="shared" si="9"/>
        <v>-12307.776328993805</v>
      </c>
      <c r="S134" s="518">
        <f t="shared" si="9"/>
        <v>-13290.825556549222</v>
      </c>
      <c r="T134" s="518">
        <f t="shared" si="9"/>
        <v>-13880.655093082472</v>
      </c>
      <c r="U134" s="518">
        <f t="shared" si="9"/>
        <v>-14470.484629615723</v>
      </c>
      <c r="V134" s="518">
        <f t="shared" si="9"/>
        <v>-14942.348258842323</v>
      </c>
    </row>
    <row r="135" spans="2:22" hidden="1">
      <c r="B135" s="583" t="s">
        <v>58</v>
      </c>
      <c r="C135" s="518">
        <f t="shared" ref="C135:V135" si="10">C37-C108</f>
        <v>0</v>
      </c>
      <c r="D135" s="518">
        <f t="shared" si="10"/>
        <v>0</v>
      </c>
      <c r="E135" s="518">
        <f t="shared" si="10"/>
        <v>0</v>
      </c>
      <c r="F135" s="518">
        <f t="shared" si="10"/>
        <v>0</v>
      </c>
      <c r="G135" s="518">
        <f t="shared" si="10"/>
        <v>0</v>
      </c>
      <c r="H135" s="518">
        <f t="shared" si="10"/>
        <v>0</v>
      </c>
      <c r="I135" s="518">
        <f t="shared" si="10"/>
        <v>0</v>
      </c>
      <c r="J135" s="518">
        <f t="shared" si="10"/>
        <v>14605.661066471874</v>
      </c>
      <c r="K135" s="518">
        <f t="shared" si="10"/>
        <v>70107.173119064988</v>
      </c>
      <c r="L135" s="518">
        <f t="shared" si="10"/>
        <v>134372.08181154123</v>
      </c>
      <c r="M135" s="518">
        <f t="shared" si="10"/>
        <v>219084.91599707809</v>
      </c>
      <c r="N135" s="518">
        <f t="shared" si="10"/>
        <v>350535.8655953249</v>
      </c>
      <c r="O135" s="518">
        <f t="shared" si="10"/>
        <v>417721.90650109557</v>
      </c>
      <c r="P135" s="518">
        <f t="shared" si="10"/>
        <v>502434.74068663246</v>
      </c>
      <c r="Q135" s="518">
        <f t="shared" si="10"/>
        <v>628043.42585829052</v>
      </c>
      <c r="R135" s="518">
        <f t="shared" si="10"/>
        <v>701071.73119064979</v>
      </c>
      <c r="S135" s="518">
        <f t="shared" si="10"/>
        <v>765336.63988312613</v>
      </c>
      <c r="T135" s="518">
        <f t="shared" si="10"/>
        <v>841286.0774287798</v>
      </c>
      <c r="U135" s="518">
        <f t="shared" si="10"/>
        <v>832522.68078889675</v>
      </c>
      <c r="V135" s="518">
        <f t="shared" si="10"/>
        <v>832522.68078889675</v>
      </c>
    </row>
    <row r="136" spans="2:22" hidden="1">
      <c r="C136" s="518"/>
      <c r="D136" s="518"/>
      <c r="E136" s="518"/>
      <c r="F136" s="518"/>
      <c r="G136" s="518"/>
      <c r="H136" s="518"/>
      <c r="I136" s="518"/>
      <c r="J136" s="518"/>
      <c r="K136" s="518"/>
      <c r="L136" s="518"/>
      <c r="M136" s="518"/>
      <c r="N136" s="518"/>
      <c r="O136" s="518"/>
      <c r="P136" s="518"/>
      <c r="Q136" s="518"/>
      <c r="R136" s="518"/>
      <c r="S136" s="518"/>
      <c r="T136" s="518"/>
      <c r="U136" s="518"/>
      <c r="V136" s="518"/>
    </row>
    <row r="137" spans="2:22" hidden="1">
      <c r="B137" s="584" t="s">
        <v>370</v>
      </c>
      <c r="C137" s="910"/>
      <c r="D137" s="910"/>
      <c r="E137" s="910"/>
      <c r="F137" s="910"/>
      <c r="G137" s="910"/>
      <c r="H137" s="910"/>
      <c r="I137" s="910"/>
      <c r="J137" s="910"/>
      <c r="K137" s="910"/>
      <c r="L137" s="910"/>
      <c r="M137" s="910"/>
      <c r="N137" s="910"/>
      <c r="O137" s="910"/>
      <c r="P137" s="910"/>
      <c r="Q137" s="910"/>
      <c r="R137" s="910"/>
      <c r="S137" s="910"/>
      <c r="T137" s="910"/>
      <c r="U137" s="910"/>
      <c r="V137" s="910"/>
    </row>
    <row r="138" spans="2:22" hidden="1">
      <c r="C138" s="518"/>
      <c r="D138" s="518"/>
      <c r="E138" s="518"/>
      <c r="F138" s="518"/>
      <c r="G138" s="518"/>
      <c r="H138" s="518"/>
      <c r="I138" s="518"/>
      <c r="J138" s="518"/>
      <c r="K138" s="518"/>
      <c r="L138" s="518"/>
      <c r="M138" s="518"/>
      <c r="N138" s="518"/>
      <c r="O138" s="518"/>
      <c r="P138" s="518"/>
      <c r="Q138" s="518"/>
      <c r="R138" s="518"/>
      <c r="S138" s="518"/>
      <c r="T138" s="518"/>
      <c r="U138" s="518"/>
      <c r="V138" s="518"/>
    </row>
    <row r="139" spans="2:22" hidden="1">
      <c r="B139" s="583" t="s">
        <v>370</v>
      </c>
      <c r="C139" s="518" t="e">
        <f>C41-#REF!</f>
        <v>#REF!</v>
      </c>
      <c r="D139" s="518" t="e">
        <f>D41-#REF!</f>
        <v>#REF!</v>
      </c>
      <c r="E139" s="518" t="e">
        <f>E41-#REF!</f>
        <v>#REF!</v>
      </c>
      <c r="F139" s="518" t="e">
        <f>F41-#REF!</f>
        <v>#REF!</v>
      </c>
      <c r="G139" s="518" t="e">
        <f>G41-#REF!</f>
        <v>#REF!</v>
      </c>
      <c r="H139" s="518" t="e">
        <f>H41-#REF!</f>
        <v>#REF!</v>
      </c>
      <c r="I139" s="518" t="e">
        <f>I41-#REF!</f>
        <v>#REF!</v>
      </c>
      <c r="J139" s="518" t="e">
        <f>J41-#REF!</f>
        <v>#REF!</v>
      </c>
      <c r="K139" s="518" t="e">
        <f>K41-#REF!</f>
        <v>#REF!</v>
      </c>
      <c r="L139" s="518" t="e">
        <f>L41-#REF!</f>
        <v>#REF!</v>
      </c>
      <c r="M139" s="518" t="e">
        <f>M41-#REF!</f>
        <v>#REF!</v>
      </c>
      <c r="N139" s="518" t="e">
        <f>N41-#REF!</f>
        <v>#REF!</v>
      </c>
      <c r="O139" s="518" t="e">
        <f>O41-#REF!</f>
        <v>#REF!</v>
      </c>
      <c r="P139" s="518" t="e">
        <f>P41-#REF!</f>
        <v>#REF!</v>
      </c>
      <c r="Q139" s="518" t="e">
        <f>Q41-#REF!</f>
        <v>#REF!</v>
      </c>
      <c r="R139" s="518" t="e">
        <f>R41-#REF!</f>
        <v>#REF!</v>
      </c>
      <c r="S139" s="518" t="e">
        <f>S41-#REF!</f>
        <v>#REF!</v>
      </c>
      <c r="T139" s="518" t="e">
        <f>T41-#REF!</f>
        <v>#REF!</v>
      </c>
      <c r="U139" s="518" t="e">
        <f>U41-#REF!</f>
        <v>#REF!</v>
      </c>
      <c r="V139" s="518" t="e">
        <f>V41-#REF!</f>
        <v>#REF!</v>
      </c>
    </row>
    <row r="140" spans="2:22" hidden="1">
      <c r="B140" s="583"/>
      <c r="C140" s="518"/>
      <c r="D140" s="518"/>
      <c r="E140" s="518"/>
      <c r="F140" s="518"/>
      <c r="G140" s="518"/>
      <c r="H140" s="518"/>
      <c r="I140" s="518"/>
      <c r="J140" s="518"/>
      <c r="K140" s="518"/>
      <c r="L140" s="518"/>
      <c r="M140" s="518"/>
      <c r="N140" s="518"/>
      <c r="O140" s="518"/>
      <c r="P140" s="518"/>
      <c r="Q140" s="518"/>
      <c r="R140" s="518"/>
      <c r="S140" s="518"/>
      <c r="T140" s="518"/>
      <c r="U140" s="518"/>
      <c r="V140" s="518"/>
    </row>
    <row r="141" spans="2:22" hidden="1">
      <c r="B141" s="585" t="s">
        <v>864</v>
      </c>
      <c r="C141" s="586"/>
      <c r="D141" s="586"/>
      <c r="E141" s="586"/>
      <c r="F141" s="586"/>
      <c r="G141" s="586"/>
      <c r="H141" s="586"/>
      <c r="I141" s="586"/>
      <c r="J141" s="586"/>
      <c r="K141" s="586"/>
      <c r="L141" s="586"/>
      <c r="M141" s="586"/>
      <c r="N141" s="586"/>
      <c r="O141" s="586"/>
      <c r="P141" s="586"/>
      <c r="Q141" s="586"/>
      <c r="R141" s="586"/>
      <c r="S141" s="586"/>
      <c r="T141" s="586"/>
      <c r="U141" s="586"/>
      <c r="V141" s="586"/>
    </row>
    <row r="142" spans="2:22" hidden="1">
      <c r="C142" s="518"/>
      <c r="D142" s="518"/>
      <c r="E142" s="518"/>
      <c r="F142" s="518"/>
      <c r="G142" s="518"/>
      <c r="H142" s="518"/>
      <c r="I142" s="518"/>
      <c r="J142" s="518"/>
      <c r="K142" s="518"/>
      <c r="L142" s="518"/>
      <c r="M142" s="518"/>
      <c r="N142" s="518"/>
      <c r="O142" s="518"/>
      <c r="P142" s="518"/>
      <c r="Q142" s="518"/>
      <c r="R142" s="518"/>
      <c r="S142" s="518"/>
      <c r="T142" s="518"/>
      <c r="U142" s="518"/>
      <c r="V142" s="518"/>
    </row>
    <row r="143" spans="2:22" hidden="1">
      <c r="B143" s="583" t="s">
        <v>60</v>
      </c>
      <c r="C143" s="518" t="e">
        <f>C45-#REF!</f>
        <v>#REF!</v>
      </c>
      <c r="D143" s="518" t="e">
        <f>D45-#REF!</f>
        <v>#REF!</v>
      </c>
      <c r="E143" s="518" t="e">
        <f>E45-#REF!</f>
        <v>#REF!</v>
      </c>
      <c r="F143" s="518" t="e">
        <f>F45-#REF!</f>
        <v>#REF!</v>
      </c>
      <c r="G143" s="518" t="e">
        <f>G45-#REF!</f>
        <v>#REF!</v>
      </c>
      <c r="H143" s="518" t="e">
        <f>H45-#REF!</f>
        <v>#REF!</v>
      </c>
      <c r="I143" s="518" t="e">
        <f>I45-#REF!</f>
        <v>#REF!</v>
      </c>
      <c r="J143" s="518" t="e">
        <f>J45-#REF!</f>
        <v>#REF!</v>
      </c>
      <c r="K143" s="518" t="e">
        <f>K45-#REF!</f>
        <v>#REF!</v>
      </c>
      <c r="L143" s="518" t="e">
        <f>L45-#REF!</f>
        <v>#REF!</v>
      </c>
      <c r="M143" s="518" t="e">
        <f>M45-#REF!</f>
        <v>#REF!</v>
      </c>
      <c r="N143" s="518" t="e">
        <f>N45-#REF!</f>
        <v>#REF!</v>
      </c>
      <c r="O143" s="518" t="e">
        <f>O45-#REF!</f>
        <v>#REF!</v>
      </c>
      <c r="P143" s="518" t="e">
        <f>P45-#REF!</f>
        <v>#REF!</v>
      </c>
      <c r="Q143" s="518" t="e">
        <f>Q45-#REF!</f>
        <v>#REF!</v>
      </c>
      <c r="R143" s="518" t="e">
        <f>R45-#REF!</f>
        <v>#REF!</v>
      </c>
      <c r="S143" s="518" t="e">
        <f>S45-#REF!</f>
        <v>#REF!</v>
      </c>
      <c r="T143" s="518" t="e">
        <f>T45-#REF!</f>
        <v>#REF!</v>
      </c>
      <c r="U143" s="518" t="e">
        <f>U45-#REF!</f>
        <v>#REF!</v>
      </c>
      <c r="V143" s="518" t="e">
        <f>V45-#REF!</f>
        <v>#REF!</v>
      </c>
    </row>
    <row r="144" spans="2:22" hidden="1">
      <c r="B144" s="583" t="s">
        <v>63</v>
      </c>
      <c r="C144" s="518" t="e">
        <f>C46-#REF!</f>
        <v>#REF!</v>
      </c>
      <c r="D144" s="518" t="e">
        <f>D46-#REF!</f>
        <v>#REF!</v>
      </c>
      <c r="E144" s="518" t="e">
        <f>E46-#REF!</f>
        <v>#REF!</v>
      </c>
      <c r="F144" s="518" t="e">
        <f>F46-#REF!</f>
        <v>#REF!</v>
      </c>
      <c r="G144" s="518" t="e">
        <f>G46-#REF!</f>
        <v>#REF!</v>
      </c>
      <c r="H144" s="518" t="e">
        <f>H46-#REF!</f>
        <v>#REF!</v>
      </c>
      <c r="I144" s="518" t="e">
        <f>I46-#REF!</f>
        <v>#REF!</v>
      </c>
      <c r="J144" s="518" t="e">
        <f>J46-#REF!</f>
        <v>#REF!</v>
      </c>
      <c r="K144" s="518" t="e">
        <f>K46-#REF!</f>
        <v>#REF!</v>
      </c>
      <c r="L144" s="518" t="e">
        <f>L46-#REF!</f>
        <v>#REF!</v>
      </c>
      <c r="M144" s="518" t="e">
        <f>M46-#REF!</f>
        <v>#REF!</v>
      </c>
      <c r="N144" s="518" t="e">
        <f>N46-#REF!</f>
        <v>#REF!</v>
      </c>
      <c r="O144" s="518" t="e">
        <f>O46-#REF!</f>
        <v>#REF!</v>
      </c>
      <c r="P144" s="518" t="e">
        <f>P46-#REF!</f>
        <v>#REF!</v>
      </c>
      <c r="Q144" s="518" t="e">
        <f>Q46-#REF!</f>
        <v>#REF!</v>
      </c>
      <c r="R144" s="518" t="e">
        <f>R46-#REF!</f>
        <v>#REF!</v>
      </c>
      <c r="S144" s="518" t="e">
        <f>S46-#REF!</f>
        <v>#REF!</v>
      </c>
      <c r="T144" s="518" t="e">
        <f>T46-#REF!</f>
        <v>#REF!</v>
      </c>
      <c r="U144" s="518" t="e">
        <f>U46-#REF!</f>
        <v>#REF!</v>
      </c>
      <c r="V144" s="518" t="e">
        <f>V46-#REF!</f>
        <v>#REF!</v>
      </c>
    </row>
    <row r="145" spans="2:22" hidden="1">
      <c r="B145" s="583" t="s">
        <v>64</v>
      </c>
      <c r="C145" s="518" t="e">
        <f>C47-#REF!</f>
        <v>#REF!</v>
      </c>
      <c r="D145" s="518" t="e">
        <f>D47-#REF!</f>
        <v>#REF!</v>
      </c>
      <c r="E145" s="518" t="e">
        <f>E47-#REF!</f>
        <v>#REF!</v>
      </c>
      <c r="F145" s="518" t="e">
        <f>F47-#REF!</f>
        <v>#REF!</v>
      </c>
      <c r="G145" s="518" t="e">
        <f>G47-#REF!</f>
        <v>#REF!</v>
      </c>
      <c r="H145" s="518" t="e">
        <f>H47-#REF!</f>
        <v>#REF!</v>
      </c>
      <c r="I145" s="518" t="e">
        <f>I47-#REF!</f>
        <v>#REF!</v>
      </c>
      <c r="J145" s="518" t="e">
        <f>J47-#REF!</f>
        <v>#REF!</v>
      </c>
      <c r="K145" s="518" t="e">
        <f>K47-#REF!</f>
        <v>#REF!</v>
      </c>
      <c r="L145" s="518" t="e">
        <f>L47-#REF!</f>
        <v>#REF!</v>
      </c>
      <c r="M145" s="518" t="e">
        <f>M47-#REF!</f>
        <v>#REF!</v>
      </c>
      <c r="N145" s="518" t="e">
        <f>N47-#REF!</f>
        <v>#REF!</v>
      </c>
      <c r="O145" s="518" t="e">
        <f>O47-#REF!</f>
        <v>#REF!</v>
      </c>
      <c r="P145" s="518" t="e">
        <f>P47-#REF!</f>
        <v>#REF!</v>
      </c>
      <c r="Q145" s="518" t="e">
        <f>Q47-#REF!</f>
        <v>#REF!</v>
      </c>
      <c r="R145" s="518" t="e">
        <f>R47-#REF!</f>
        <v>#REF!</v>
      </c>
      <c r="S145" s="518" t="e">
        <f>S47-#REF!</f>
        <v>#REF!</v>
      </c>
      <c r="T145" s="518" t="e">
        <f>T47-#REF!</f>
        <v>#REF!</v>
      </c>
      <c r="U145" s="518" t="e">
        <f>U47-#REF!</f>
        <v>#REF!</v>
      </c>
      <c r="V145" s="518" t="e">
        <f>V47-#REF!</f>
        <v>#REF!</v>
      </c>
    </row>
    <row r="146" spans="2:22" hidden="1">
      <c r="B146" s="583" t="s">
        <v>57</v>
      </c>
      <c r="C146" s="518" t="e">
        <f>C48-#REF!</f>
        <v>#REF!</v>
      </c>
      <c r="D146" s="518" t="e">
        <f>D48-#REF!</f>
        <v>#REF!</v>
      </c>
      <c r="E146" s="518" t="e">
        <f>E48-#REF!</f>
        <v>#REF!</v>
      </c>
      <c r="F146" s="518" t="e">
        <f>F48-#REF!</f>
        <v>#REF!</v>
      </c>
      <c r="G146" s="518" t="e">
        <f>G48-#REF!</f>
        <v>#REF!</v>
      </c>
      <c r="H146" s="518" t="e">
        <f>H48-#REF!</f>
        <v>#REF!</v>
      </c>
      <c r="I146" s="518" t="e">
        <f>I48-#REF!</f>
        <v>#REF!</v>
      </c>
      <c r="J146" s="518" t="e">
        <f>J48-#REF!</f>
        <v>#REF!</v>
      </c>
      <c r="K146" s="518" t="e">
        <f>K48-#REF!</f>
        <v>#REF!</v>
      </c>
      <c r="L146" s="518" t="e">
        <f>L48-#REF!</f>
        <v>#REF!</v>
      </c>
      <c r="M146" s="518" t="e">
        <f>M48-#REF!</f>
        <v>#REF!</v>
      </c>
      <c r="N146" s="518" t="e">
        <f>N48-#REF!</f>
        <v>#REF!</v>
      </c>
      <c r="O146" s="518" t="e">
        <f>O48-#REF!</f>
        <v>#REF!</v>
      </c>
      <c r="P146" s="518" t="e">
        <f>P48-#REF!</f>
        <v>#REF!</v>
      </c>
      <c r="Q146" s="518" t="e">
        <f>Q48-#REF!</f>
        <v>#REF!</v>
      </c>
      <c r="R146" s="518" t="e">
        <f>R48-#REF!</f>
        <v>#REF!</v>
      </c>
      <c r="S146" s="518" t="e">
        <f>S48-#REF!</f>
        <v>#REF!</v>
      </c>
      <c r="T146" s="518" t="e">
        <f>T48-#REF!</f>
        <v>#REF!</v>
      </c>
      <c r="U146" s="518" t="e">
        <f>U48-#REF!</f>
        <v>#REF!</v>
      </c>
      <c r="V146" s="518" t="e">
        <f>V48-#REF!</f>
        <v>#REF!</v>
      </c>
    </row>
    <row r="147" spans="2:22" hidden="1">
      <c r="B147" s="583" t="s">
        <v>59</v>
      </c>
      <c r="C147" s="518">
        <f t="shared" ref="C147:V147" si="11">C49-C109</f>
        <v>0</v>
      </c>
      <c r="D147" s="518">
        <f t="shared" si="11"/>
        <v>-131.48283418553689</v>
      </c>
      <c r="E147" s="518">
        <f t="shared" si="11"/>
        <v>-350.6208911614317</v>
      </c>
      <c r="F147" s="518">
        <f t="shared" si="11"/>
        <v>-394.44850255661066</v>
      </c>
      <c r="G147" s="518">
        <f t="shared" si="11"/>
        <v>-416.36230825420012</v>
      </c>
      <c r="H147" s="518">
        <f t="shared" si="11"/>
        <v>-438.27611395178963</v>
      </c>
      <c r="I147" s="518">
        <f t="shared" si="11"/>
        <v>312083.27246165089</v>
      </c>
      <c r="J147" s="518">
        <f t="shared" si="11"/>
        <v>832952.52008765528</v>
      </c>
      <c r="K147" s="518">
        <f t="shared" si="11"/>
        <v>1218395.7633308985</v>
      </c>
      <c r="L147" s="518">
        <f t="shared" si="11"/>
        <v>1770517.165814463</v>
      </c>
      <c r="M147" s="518">
        <f t="shared" si="11"/>
        <v>2072621.3294375453</v>
      </c>
      <c r="N147" s="518">
        <f t="shared" si="11"/>
        <v>2303540.0292184073</v>
      </c>
      <c r="O147" s="518">
        <f t="shared" si="11"/>
        <v>2353890.7231555874</v>
      </c>
      <c r="P147" s="518">
        <f t="shared" si="11"/>
        <v>2352154.4923301679</v>
      </c>
      <c r="Q147" s="518">
        <f t="shared" si="11"/>
        <v>2418131.263696129</v>
      </c>
      <c r="R147" s="518">
        <f t="shared" si="11"/>
        <v>2424208.0715850987</v>
      </c>
      <c r="S147" s="518">
        <f t="shared" si="11"/>
        <v>2387747.2242512782</v>
      </c>
      <c r="T147" s="518">
        <f t="shared" si="11"/>
        <v>2369516.8005843684</v>
      </c>
      <c r="U147" s="518">
        <f t="shared" si="11"/>
        <v>2418131.263696129</v>
      </c>
      <c r="V147" s="518">
        <f t="shared" si="11"/>
        <v>2424208.0715850987</v>
      </c>
    </row>
    <row r="148" spans="2:22" hidden="1">
      <c r="B148" s="583" t="s">
        <v>58</v>
      </c>
      <c r="C148" s="518">
        <f t="shared" ref="C148:V148" si="12">C50-C110</f>
        <v>0</v>
      </c>
      <c r="D148" s="518">
        <f t="shared" si="12"/>
        <v>-876.55222790357925</v>
      </c>
      <c r="E148" s="518">
        <f t="shared" si="12"/>
        <v>-2337.4726077428777</v>
      </c>
      <c r="F148" s="518">
        <f t="shared" si="12"/>
        <v>-2629.6566837107375</v>
      </c>
      <c r="G148" s="518">
        <f t="shared" si="12"/>
        <v>1844573.8495252004</v>
      </c>
      <c r="H148" s="518">
        <f t="shared" si="12"/>
        <v>5020572.680788896</v>
      </c>
      <c r="I148" s="518">
        <f t="shared" si="12"/>
        <v>5798404.0905770622</v>
      </c>
      <c r="J148" s="518">
        <f t="shared" si="12"/>
        <v>9055573.1190650109</v>
      </c>
      <c r="K148" s="518">
        <f t="shared" si="12"/>
        <v>13998043.535427317</v>
      </c>
      <c r="L148" s="518">
        <f t="shared" si="12"/>
        <v>14824489.408327246</v>
      </c>
      <c r="M148" s="518">
        <f t="shared" si="12"/>
        <v>16607019.722425127</v>
      </c>
      <c r="N148" s="518">
        <f t="shared" si="12"/>
        <v>18754158.509861208</v>
      </c>
      <c r="O148" s="518">
        <f t="shared" si="12"/>
        <v>18786568.151935719</v>
      </c>
      <c r="P148" s="518">
        <f t="shared" si="12"/>
        <v>18794670.562454343</v>
      </c>
      <c r="Q148" s="518">
        <f t="shared" si="12"/>
        <v>19345634.477720968</v>
      </c>
      <c r="R148" s="518">
        <f t="shared" si="12"/>
        <v>19394248.940832727</v>
      </c>
      <c r="S148" s="518">
        <f t="shared" si="12"/>
        <v>19102562.162162166</v>
      </c>
      <c r="T148" s="518">
        <f t="shared" si="12"/>
        <v>18956718.77282688</v>
      </c>
      <c r="U148" s="518">
        <f t="shared" si="12"/>
        <v>19345634.477720968</v>
      </c>
      <c r="V148" s="518">
        <f t="shared" si="12"/>
        <v>19394248.940832727</v>
      </c>
    </row>
    <row r="149" spans="2:22" hidden="1">
      <c r="C149" s="518"/>
      <c r="D149" s="518"/>
      <c r="E149" s="518"/>
      <c r="F149" s="518"/>
      <c r="G149" s="518"/>
      <c r="H149" s="518"/>
      <c r="I149" s="518"/>
      <c r="J149" s="518"/>
      <c r="K149" s="518"/>
      <c r="L149" s="518"/>
      <c r="M149" s="518"/>
      <c r="N149" s="518"/>
      <c r="O149" s="518"/>
      <c r="P149" s="518"/>
      <c r="Q149" s="518"/>
      <c r="R149" s="518"/>
      <c r="S149" s="518"/>
      <c r="T149" s="518"/>
      <c r="U149" s="518"/>
      <c r="V149" s="518"/>
    </row>
    <row r="150" spans="2:22" hidden="1">
      <c r="B150" s="585" t="s">
        <v>650</v>
      </c>
      <c r="C150" s="586"/>
      <c r="D150" s="586"/>
      <c r="E150" s="586"/>
      <c r="F150" s="586"/>
      <c r="G150" s="586"/>
      <c r="H150" s="586"/>
      <c r="I150" s="586"/>
      <c r="J150" s="586"/>
      <c r="K150" s="586"/>
      <c r="L150" s="586"/>
      <c r="M150" s="586"/>
      <c r="N150" s="586"/>
      <c r="O150" s="586"/>
      <c r="P150" s="586"/>
      <c r="Q150" s="586"/>
      <c r="R150" s="586"/>
      <c r="S150" s="586"/>
      <c r="T150" s="586"/>
      <c r="U150" s="586"/>
      <c r="V150" s="586"/>
    </row>
    <row r="151" spans="2:22" hidden="1">
      <c r="C151" s="518"/>
      <c r="D151" s="518"/>
      <c r="E151" s="518"/>
      <c r="F151" s="518"/>
      <c r="G151" s="518"/>
      <c r="H151" s="518"/>
      <c r="I151" s="518"/>
      <c r="J151" s="518"/>
      <c r="K151" s="518"/>
      <c r="L151" s="518"/>
      <c r="M151" s="518"/>
      <c r="N151" s="518"/>
      <c r="O151" s="518"/>
      <c r="P151" s="518"/>
      <c r="Q151" s="518"/>
      <c r="R151" s="518"/>
      <c r="S151" s="518"/>
      <c r="T151" s="518"/>
      <c r="U151" s="518"/>
      <c r="V151" s="518"/>
    </row>
    <row r="152" spans="2:22" hidden="1">
      <c r="B152" s="583" t="s">
        <v>650</v>
      </c>
      <c r="C152" s="518">
        <f t="shared" ref="C152:V152" si="13">C54-C114</f>
        <v>0</v>
      </c>
      <c r="D152" s="518">
        <f t="shared" si="13"/>
        <v>0</v>
      </c>
      <c r="E152" s="518">
        <f t="shared" si="13"/>
        <v>0</v>
      </c>
      <c r="F152" s="518">
        <f t="shared" si="13"/>
        <v>34688.984660335991</v>
      </c>
      <c r="G152" s="518">
        <f t="shared" si="13"/>
        <v>86722.46165083989</v>
      </c>
      <c r="H152" s="518">
        <f t="shared" si="13"/>
        <v>156100.43097151187</v>
      </c>
      <c r="I152" s="518">
        <f t="shared" si="13"/>
        <v>277511.8772826877</v>
      </c>
      <c r="J152" s="518">
        <f t="shared" si="13"/>
        <v>398923.32359386375</v>
      </c>
      <c r="K152" s="518">
        <f t="shared" si="13"/>
        <v>416267.81592403166</v>
      </c>
      <c r="L152" s="518">
        <f t="shared" si="13"/>
        <v>364234.3389335277</v>
      </c>
      <c r="M152" s="518">
        <f t="shared" si="13"/>
        <v>381578.83126369561</v>
      </c>
      <c r="N152" s="518">
        <f t="shared" si="13"/>
        <v>398923.32359386375</v>
      </c>
      <c r="O152" s="518">
        <f t="shared" si="13"/>
        <v>416267.81592403166</v>
      </c>
      <c r="P152" s="518">
        <f t="shared" si="13"/>
        <v>364234.3389335277</v>
      </c>
      <c r="Q152" s="518">
        <f t="shared" si="13"/>
        <v>381578.83126369561</v>
      </c>
      <c r="R152" s="518">
        <f t="shared" si="13"/>
        <v>398923.32359386375</v>
      </c>
      <c r="S152" s="518">
        <f t="shared" si="13"/>
        <v>416267.81592403166</v>
      </c>
      <c r="T152" s="518">
        <f t="shared" si="13"/>
        <v>364234.3389335277</v>
      </c>
      <c r="U152" s="518">
        <f t="shared" si="13"/>
        <v>381578.83126369561</v>
      </c>
      <c r="V152" s="518">
        <f t="shared" si="13"/>
        <v>398923.32359386375</v>
      </c>
    </row>
    <row r="153" spans="2:22" hidden="1">
      <c r="C153" s="518"/>
      <c r="D153" s="518"/>
      <c r="E153" s="518"/>
      <c r="F153" s="518"/>
      <c r="G153" s="518"/>
      <c r="H153" s="518"/>
      <c r="I153" s="518"/>
      <c r="J153" s="518"/>
      <c r="K153" s="518"/>
      <c r="L153" s="518"/>
      <c r="M153" s="518"/>
      <c r="N153" s="518"/>
      <c r="O153" s="518"/>
      <c r="P153" s="518"/>
      <c r="Q153" s="518"/>
      <c r="R153" s="518"/>
      <c r="S153" s="518"/>
      <c r="T153" s="518"/>
      <c r="U153" s="518"/>
      <c r="V153" s="518"/>
    </row>
    <row r="154" spans="2:22" hidden="1">
      <c r="B154" s="585" t="s">
        <v>430</v>
      </c>
      <c r="C154" s="586"/>
      <c r="D154" s="586"/>
      <c r="E154" s="586"/>
      <c r="F154" s="586"/>
      <c r="G154" s="586"/>
      <c r="H154" s="586"/>
      <c r="I154" s="586"/>
      <c r="J154" s="586"/>
      <c r="K154" s="586"/>
      <c r="L154" s="586"/>
      <c r="M154" s="586"/>
      <c r="N154" s="586"/>
      <c r="O154" s="586"/>
      <c r="P154" s="586"/>
      <c r="Q154" s="586"/>
      <c r="R154" s="586"/>
      <c r="S154" s="586"/>
      <c r="T154" s="586"/>
      <c r="U154" s="586"/>
      <c r="V154" s="586"/>
    </row>
    <row r="155" spans="2:22" hidden="1">
      <c r="C155" s="518"/>
      <c r="D155" s="518"/>
      <c r="E155" s="518"/>
      <c r="F155" s="518"/>
      <c r="G155" s="518"/>
      <c r="H155" s="518"/>
      <c r="I155" s="518"/>
      <c r="J155" s="518"/>
      <c r="K155" s="518"/>
      <c r="L155" s="518"/>
      <c r="M155" s="518"/>
      <c r="N155" s="518"/>
      <c r="O155" s="518"/>
      <c r="P155" s="518"/>
      <c r="Q155" s="518"/>
      <c r="R155" s="518"/>
      <c r="S155" s="518"/>
      <c r="T155" s="518"/>
      <c r="U155" s="518"/>
      <c r="V155" s="518"/>
    </row>
    <row r="156" spans="2:22" hidden="1">
      <c r="B156" s="583" t="s">
        <v>528</v>
      </c>
      <c r="C156" s="518" t="e">
        <f>C58-#REF!</f>
        <v>#REF!</v>
      </c>
      <c r="D156" s="518" t="e">
        <f>D58-#REF!</f>
        <v>#REF!</v>
      </c>
      <c r="E156" s="518" t="e">
        <f>E58-#REF!</f>
        <v>#REF!</v>
      </c>
      <c r="F156" s="518" t="e">
        <f>F58-#REF!</f>
        <v>#REF!</v>
      </c>
      <c r="G156" s="518" t="e">
        <f>G58-#REF!</f>
        <v>#REF!</v>
      </c>
      <c r="H156" s="518" t="e">
        <f>H58-#REF!</f>
        <v>#REF!</v>
      </c>
      <c r="I156" s="518" t="e">
        <f>I58-#REF!</f>
        <v>#REF!</v>
      </c>
      <c r="J156" s="518" t="e">
        <f>J58-#REF!</f>
        <v>#REF!</v>
      </c>
      <c r="K156" s="518" t="e">
        <f>K58-#REF!</f>
        <v>#REF!</v>
      </c>
      <c r="L156" s="518" t="e">
        <f>L58-#REF!</f>
        <v>#REF!</v>
      </c>
      <c r="M156" s="518" t="e">
        <f>M58-#REF!</f>
        <v>#REF!</v>
      </c>
      <c r="N156" s="518" t="e">
        <f>N58-#REF!</f>
        <v>#REF!</v>
      </c>
      <c r="O156" s="518" t="e">
        <f>O58-#REF!</f>
        <v>#REF!</v>
      </c>
      <c r="P156" s="518" t="e">
        <f>P58-#REF!</f>
        <v>#REF!</v>
      </c>
      <c r="Q156" s="518" t="e">
        <f>Q58-#REF!</f>
        <v>#REF!</v>
      </c>
      <c r="R156" s="518" t="e">
        <f>R58-#REF!</f>
        <v>#REF!</v>
      </c>
      <c r="S156" s="518" t="e">
        <f>S58-#REF!</f>
        <v>#REF!</v>
      </c>
      <c r="T156" s="518" t="e">
        <f>T58-#REF!</f>
        <v>#REF!</v>
      </c>
      <c r="U156" s="518" t="e">
        <f>U58-#REF!</f>
        <v>#REF!</v>
      </c>
      <c r="V156" s="518" t="e">
        <f>V58-#REF!</f>
        <v>#REF!</v>
      </c>
    </row>
    <row r="157" spans="2:22" hidden="1">
      <c r="B157" s="583" t="s">
        <v>529</v>
      </c>
      <c r="C157" s="518" t="e">
        <f>C59-#REF!</f>
        <v>#REF!</v>
      </c>
      <c r="D157" s="518" t="e">
        <f>D59-#REF!</f>
        <v>#REF!</v>
      </c>
      <c r="E157" s="518" t="e">
        <f>E59-#REF!</f>
        <v>#REF!</v>
      </c>
      <c r="F157" s="518" t="e">
        <f>F59-#REF!</f>
        <v>#REF!</v>
      </c>
      <c r="G157" s="518" t="e">
        <f>G59-#REF!</f>
        <v>#REF!</v>
      </c>
      <c r="H157" s="518" t="e">
        <f>H59-#REF!</f>
        <v>#REF!</v>
      </c>
      <c r="I157" s="518" t="e">
        <f>I59-#REF!</f>
        <v>#REF!</v>
      </c>
      <c r="J157" s="518" t="e">
        <f>J59-#REF!</f>
        <v>#REF!</v>
      </c>
      <c r="K157" s="518" t="e">
        <f>K59-#REF!</f>
        <v>#REF!</v>
      </c>
      <c r="L157" s="518" t="e">
        <f>L59-#REF!</f>
        <v>#REF!</v>
      </c>
      <c r="M157" s="518" t="e">
        <f>M59-#REF!</f>
        <v>#REF!</v>
      </c>
      <c r="N157" s="518" t="e">
        <f>N59-#REF!</f>
        <v>#REF!</v>
      </c>
      <c r="O157" s="518" t="e">
        <f>O59-#REF!</f>
        <v>#REF!</v>
      </c>
      <c r="P157" s="518" t="e">
        <f>P59-#REF!</f>
        <v>#REF!</v>
      </c>
      <c r="Q157" s="518" t="e">
        <f>Q59-#REF!</f>
        <v>#REF!</v>
      </c>
      <c r="R157" s="518" t="e">
        <f>R59-#REF!</f>
        <v>#REF!</v>
      </c>
      <c r="S157" s="518" t="e">
        <f>S59-#REF!</f>
        <v>#REF!</v>
      </c>
      <c r="T157" s="518" t="e">
        <f>T59-#REF!</f>
        <v>#REF!</v>
      </c>
      <c r="U157" s="518" t="e">
        <f>U59-#REF!</f>
        <v>#REF!</v>
      </c>
      <c r="V157" s="518" t="e">
        <f>V59-#REF!</f>
        <v>#REF!</v>
      </c>
    </row>
    <row r="158" spans="2:22" hidden="1">
      <c r="C158" s="518"/>
      <c r="D158" s="518"/>
      <c r="E158" s="518"/>
      <c r="F158" s="518"/>
      <c r="G158" s="518"/>
      <c r="H158" s="518"/>
      <c r="I158" s="518"/>
      <c r="J158" s="518"/>
      <c r="K158" s="518"/>
      <c r="L158" s="518"/>
      <c r="M158" s="518"/>
      <c r="N158" s="518"/>
      <c r="O158" s="518"/>
      <c r="P158" s="518"/>
      <c r="Q158" s="518"/>
      <c r="R158" s="518"/>
      <c r="S158" s="518"/>
      <c r="T158" s="518"/>
      <c r="U158" s="518"/>
      <c r="V158" s="518"/>
    </row>
    <row r="159" spans="2:22" hidden="1">
      <c r="B159" s="585" t="s">
        <v>611</v>
      </c>
      <c r="C159" s="586"/>
      <c r="D159" s="586"/>
      <c r="E159" s="586"/>
      <c r="F159" s="586"/>
      <c r="G159" s="586"/>
      <c r="H159" s="586"/>
      <c r="I159" s="586"/>
      <c r="J159" s="586"/>
      <c r="K159" s="586"/>
      <c r="L159" s="586"/>
      <c r="M159" s="586"/>
      <c r="N159" s="586"/>
      <c r="O159" s="586"/>
      <c r="P159" s="586"/>
      <c r="Q159" s="586"/>
      <c r="R159" s="586"/>
      <c r="S159" s="586"/>
      <c r="T159" s="586"/>
      <c r="U159" s="586"/>
      <c r="V159" s="586"/>
    </row>
    <row r="160" spans="2:22" hidden="1">
      <c r="C160" s="518"/>
      <c r="D160" s="518"/>
      <c r="E160" s="518"/>
      <c r="F160" s="518"/>
      <c r="G160" s="518"/>
      <c r="H160" s="518"/>
      <c r="I160" s="518"/>
      <c r="J160" s="518"/>
      <c r="K160" s="518"/>
      <c r="L160" s="518"/>
      <c r="M160" s="518"/>
      <c r="N160" s="518"/>
      <c r="O160" s="518"/>
      <c r="P160" s="518"/>
      <c r="Q160" s="518"/>
      <c r="R160" s="518"/>
      <c r="S160" s="518"/>
      <c r="T160" s="518"/>
      <c r="U160" s="518"/>
      <c r="V160" s="518"/>
    </row>
    <row r="161" spans="2:22" hidden="1">
      <c r="B161" s="583" t="s">
        <v>611</v>
      </c>
      <c r="C161" s="518" t="e">
        <f>C63-#REF!</f>
        <v>#REF!</v>
      </c>
      <c r="D161" s="518" t="e">
        <f>D63-#REF!</f>
        <v>#REF!</v>
      </c>
      <c r="E161" s="518" t="e">
        <f>E63-#REF!</f>
        <v>#REF!</v>
      </c>
      <c r="F161" s="518" t="e">
        <f>F63-#REF!</f>
        <v>#REF!</v>
      </c>
      <c r="G161" s="518" t="e">
        <f>G63-#REF!</f>
        <v>#REF!</v>
      </c>
      <c r="H161" s="518" t="e">
        <f>H63-#REF!</f>
        <v>#REF!</v>
      </c>
      <c r="I161" s="518" t="e">
        <f>I63-#REF!</f>
        <v>#REF!</v>
      </c>
      <c r="J161" s="518" t="e">
        <f>J63-#REF!</f>
        <v>#REF!</v>
      </c>
      <c r="K161" s="518" t="e">
        <f>K63-#REF!</f>
        <v>#REF!</v>
      </c>
      <c r="L161" s="518" t="e">
        <f>L63-#REF!</f>
        <v>#REF!</v>
      </c>
      <c r="M161" s="518" t="e">
        <f>M63-#REF!</f>
        <v>#REF!</v>
      </c>
      <c r="N161" s="518" t="e">
        <f>N63-#REF!</f>
        <v>#REF!</v>
      </c>
      <c r="O161" s="518" t="e">
        <f>O63-#REF!</f>
        <v>#REF!</v>
      </c>
      <c r="P161" s="518" t="e">
        <f>P63-#REF!</f>
        <v>#REF!</v>
      </c>
      <c r="Q161" s="518" t="e">
        <f>Q63-#REF!</f>
        <v>#REF!</v>
      </c>
      <c r="R161" s="518" t="e">
        <f>R63-#REF!</f>
        <v>#REF!</v>
      </c>
      <c r="S161" s="518" t="e">
        <f>S63-#REF!</f>
        <v>#REF!</v>
      </c>
      <c r="T161" s="518" t="e">
        <f>T63-#REF!</f>
        <v>#REF!</v>
      </c>
      <c r="U161" s="518" t="e">
        <f>U63-#REF!</f>
        <v>#REF!</v>
      </c>
      <c r="V161" s="518" t="e">
        <f>V63-#REF!</f>
        <v>#REF!</v>
      </c>
    </row>
    <row r="162" spans="2:22" hidden="1">
      <c r="C162" s="518"/>
      <c r="D162" s="518"/>
      <c r="E162" s="518"/>
      <c r="F162" s="518"/>
      <c r="G162" s="518"/>
      <c r="H162" s="518"/>
      <c r="I162" s="518"/>
      <c r="J162" s="518"/>
      <c r="K162" s="518"/>
      <c r="L162" s="518"/>
      <c r="M162" s="518"/>
      <c r="N162" s="518"/>
      <c r="O162" s="518"/>
      <c r="P162" s="518"/>
      <c r="Q162" s="518"/>
      <c r="R162" s="518"/>
      <c r="S162" s="518"/>
      <c r="T162" s="518"/>
      <c r="U162" s="518"/>
      <c r="V162" s="518"/>
    </row>
    <row r="163" spans="2:22" hidden="1">
      <c r="B163" s="585" t="s">
        <v>519</v>
      </c>
      <c r="C163" s="586"/>
      <c r="D163" s="586"/>
      <c r="E163" s="586"/>
      <c r="F163" s="586"/>
      <c r="G163" s="586"/>
      <c r="H163" s="586"/>
      <c r="I163" s="586"/>
      <c r="J163" s="586"/>
      <c r="K163" s="586"/>
      <c r="L163" s="586"/>
      <c r="M163" s="586"/>
      <c r="N163" s="586"/>
      <c r="O163" s="586"/>
      <c r="P163" s="586"/>
      <c r="Q163" s="586"/>
      <c r="R163" s="586"/>
      <c r="S163" s="586"/>
      <c r="T163" s="586"/>
      <c r="U163" s="586"/>
      <c r="V163" s="586"/>
    </row>
    <row r="164" spans="2:22" hidden="1">
      <c r="C164" s="518"/>
      <c r="D164" s="518"/>
      <c r="E164" s="518"/>
      <c r="F164" s="518"/>
      <c r="G164" s="518"/>
      <c r="H164" s="518"/>
      <c r="I164" s="518"/>
      <c r="J164" s="518"/>
      <c r="K164" s="518"/>
      <c r="L164" s="518"/>
      <c r="M164" s="518"/>
      <c r="N164" s="518"/>
      <c r="O164" s="518"/>
      <c r="P164" s="518"/>
      <c r="Q164" s="518"/>
      <c r="R164" s="518"/>
      <c r="S164" s="518"/>
      <c r="T164" s="518"/>
      <c r="U164" s="518"/>
      <c r="V164" s="518"/>
    </row>
    <row r="165" spans="2:22" hidden="1">
      <c r="B165" s="583" t="s">
        <v>520</v>
      </c>
      <c r="C165" s="518" t="e">
        <f>C67-#REF!</f>
        <v>#REF!</v>
      </c>
      <c r="D165" s="518" t="e">
        <f>D67-#REF!</f>
        <v>#REF!</v>
      </c>
      <c r="E165" s="518" t="e">
        <f>E67-#REF!</f>
        <v>#REF!</v>
      </c>
      <c r="F165" s="518" t="e">
        <f>F67-#REF!</f>
        <v>#REF!</v>
      </c>
      <c r="G165" s="518" t="e">
        <f>G67-#REF!</f>
        <v>#REF!</v>
      </c>
      <c r="H165" s="518" t="e">
        <f>H67-#REF!</f>
        <v>#REF!</v>
      </c>
      <c r="I165" s="518" t="e">
        <f>I67-#REF!</f>
        <v>#REF!</v>
      </c>
      <c r="J165" s="518" t="e">
        <f>J67-#REF!</f>
        <v>#REF!</v>
      </c>
      <c r="K165" s="518" t="e">
        <f>K67-#REF!</f>
        <v>#REF!</v>
      </c>
      <c r="L165" s="518" t="e">
        <f>L67-#REF!</f>
        <v>#REF!</v>
      </c>
      <c r="M165" s="518" t="e">
        <f>M67-#REF!</f>
        <v>#REF!</v>
      </c>
      <c r="N165" s="518" t="e">
        <f>N67-#REF!</f>
        <v>#REF!</v>
      </c>
      <c r="O165" s="518" t="e">
        <f>O67-#REF!</f>
        <v>#REF!</v>
      </c>
      <c r="P165" s="518" t="e">
        <f>P67-#REF!</f>
        <v>#REF!</v>
      </c>
      <c r="Q165" s="518" t="e">
        <f>Q67-#REF!</f>
        <v>#REF!</v>
      </c>
      <c r="R165" s="518" t="e">
        <f>R67-#REF!</f>
        <v>#REF!</v>
      </c>
      <c r="S165" s="518" t="e">
        <f>S67-#REF!</f>
        <v>#REF!</v>
      </c>
      <c r="T165" s="518" t="e">
        <f>T67-#REF!</f>
        <v>#REF!</v>
      </c>
      <c r="U165" s="518" t="e">
        <f>U67-#REF!</f>
        <v>#REF!</v>
      </c>
      <c r="V165" s="518" t="e">
        <f>V67-#REF!</f>
        <v>#REF!</v>
      </c>
    </row>
    <row r="166" spans="2:22" hidden="1">
      <c r="B166" s="583" t="s">
        <v>521</v>
      </c>
      <c r="C166" s="518" t="e">
        <f>C68-#REF!</f>
        <v>#REF!</v>
      </c>
      <c r="D166" s="518" t="e">
        <f>D68-#REF!</f>
        <v>#REF!</v>
      </c>
      <c r="E166" s="518" t="e">
        <f>E68-#REF!</f>
        <v>#REF!</v>
      </c>
      <c r="F166" s="518" t="e">
        <f>F68-#REF!</f>
        <v>#REF!</v>
      </c>
      <c r="G166" s="518" t="e">
        <f>G68-#REF!</f>
        <v>#REF!</v>
      </c>
      <c r="H166" s="518" t="e">
        <f>H68-#REF!</f>
        <v>#REF!</v>
      </c>
      <c r="I166" s="518" t="e">
        <f>I68-#REF!</f>
        <v>#REF!</v>
      </c>
      <c r="J166" s="518" t="e">
        <f>J68-#REF!</f>
        <v>#REF!</v>
      </c>
      <c r="K166" s="518" t="e">
        <f>K68-#REF!</f>
        <v>#REF!</v>
      </c>
      <c r="L166" s="518" t="e">
        <f>L68-#REF!</f>
        <v>#REF!</v>
      </c>
      <c r="M166" s="518" t="e">
        <f>M68-#REF!</f>
        <v>#REF!</v>
      </c>
      <c r="N166" s="518" t="e">
        <f>N68-#REF!</f>
        <v>#REF!</v>
      </c>
      <c r="O166" s="518" t="e">
        <f>O68-#REF!</f>
        <v>#REF!</v>
      </c>
      <c r="P166" s="518" t="e">
        <f>P68-#REF!</f>
        <v>#REF!</v>
      </c>
      <c r="Q166" s="518" t="e">
        <f>Q68-#REF!</f>
        <v>#REF!</v>
      </c>
      <c r="R166" s="518" t="e">
        <f>R68-#REF!</f>
        <v>#REF!</v>
      </c>
      <c r="S166" s="518" t="e">
        <f>S68-#REF!</f>
        <v>#REF!</v>
      </c>
      <c r="T166" s="518" t="e">
        <f>T68-#REF!</f>
        <v>#REF!</v>
      </c>
      <c r="U166" s="518" t="e">
        <f>U68-#REF!</f>
        <v>#REF!</v>
      </c>
      <c r="V166" s="518" t="e">
        <f>V68-#REF!</f>
        <v>#REF!</v>
      </c>
    </row>
    <row r="167" spans="2:22" hidden="1">
      <c r="C167" s="518"/>
      <c r="D167" s="518"/>
      <c r="E167" s="518"/>
      <c r="F167" s="518"/>
      <c r="G167" s="518"/>
      <c r="H167" s="518"/>
      <c r="I167" s="518"/>
      <c r="J167" s="518"/>
      <c r="K167" s="518"/>
      <c r="L167" s="518"/>
      <c r="M167" s="518"/>
      <c r="N167" s="518"/>
      <c r="O167" s="518"/>
      <c r="P167" s="518"/>
      <c r="Q167" s="518"/>
      <c r="R167" s="518"/>
      <c r="S167" s="518"/>
      <c r="T167" s="518"/>
      <c r="U167" s="518"/>
      <c r="V167" s="518"/>
    </row>
    <row r="168" spans="2:22" hidden="1">
      <c r="B168" s="585" t="s">
        <v>596</v>
      </c>
      <c r="C168" s="586"/>
      <c r="D168" s="586"/>
      <c r="E168" s="586"/>
      <c r="F168" s="586"/>
      <c r="G168" s="586"/>
      <c r="H168" s="586"/>
      <c r="I168" s="586"/>
      <c r="J168" s="586"/>
      <c r="K168" s="586"/>
      <c r="L168" s="586"/>
      <c r="M168" s="586"/>
      <c r="N168" s="586"/>
      <c r="O168" s="586"/>
      <c r="P168" s="586"/>
      <c r="Q168" s="586"/>
      <c r="R168" s="586"/>
      <c r="S168" s="586"/>
      <c r="T168" s="586"/>
      <c r="U168" s="586"/>
      <c r="V168" s="586"/>
    </row>
    <row r="169" spans="2:22" hidden="1">
      <c r="C169" s="518"/>
      <c r="D169" s="518"/>
      <c r="E169" s="518"/>
      <c r="F169" s="518"/>
      <c r="G169" s="518"/>
      <c r="H169" s="518"/>
      <c r="I169" s="518"/>
      <c r="J169" s="518"/>
      <c r="K169" s="518"/>
      <c r="L169" s="518"/>
      <c r="M169" s="518"/>
      <c r="N169" s="518"/>
      <c r="O169" s="518"/>
      <c r="P169" s="518"/>
      <c r="Q169" s="518"/>
      <c r="R169" s="518"/>
      <c r="S169" s="518"/>
      <c r="T169" s="518"/>
      <c r="U169" s="518"/>
      <c r="V169" s="518"/>
    </row>
    <row r="170" spans="2:22" hidden="1">
      <c r="B170" s="583" t="s">
        <v>596</v>
      </c>
      <c r="C170" s="518" t="e">
        <f>C72-#REF!</f>
        <v>#REF!</v>
      </c>
      <c r="D170" s="518" t="e">
        <f>D72-#REF!</f>
        <v>#REF!</v>
      </c>
      <c r="E170" s="518" t="e">
        <f>E72-#REF!</f>
        <v>#REF!</v>
      </c>
      <c r="F170" s="518" t="e">
        <f>F72-#REF!</f>
        <v>#REF!</v>
      </c>
      <c r="G170" s="518" t="e">
        <f>G72-#REF!</f>
        <v>#REF!</v>
      </c>
      <c r="H170" s="518" t="e">
        <f>H72-#REF!</f>
        <v>#REF!</v>
      </c>
      <c r="I170" s="518" t="e">
        <f>I72-#REF!</f>
        <v>#REF!</v>
      </c>
      <c r="J170" s="518" t="e">
        <f>J72-#REF!</f>
        <v>#REF!</v>
      </c>
      <c r="K170" s="518" t="e">
        <f>K72-#REF!</f>
        <v>#REF!</v>
      </c>
      <c r="L170" s="518" t="e">
        <f>L72-#REF!</f>
        <v>#REF!</v>
      </c>
      <c r="M170" s="518" t="e">
        <f>M72-#REF!</f>
        <v>#REF!</v>
      </c>
      <c r="N170" s="518" t="e">
        <f>N72-#REF!</f>
        <v>#REF!</v>
      </c>
      <c r="O170" s="518" t="e">
        <f>O72-#REF!</f>
        <v>#REF!</v>
      </c>
      <c r="P170" s="518" t="e">
        <f>P72-#REF!</f>
        <v>#REF!</v>
      </c>
      <c r="Q170" s="518" t="e">
        <f>Q72-#REF!</f>
        <v>#REF!</v>
      </c>
      <c r="R170" s="518" t="e">
        <f>R72-#REF!</f>
        <v>#REF!</v>
      </c>
      <c r="S170" s="518" t="e">
        <f>S72-#REF!</f>
        <v>#REF!</v>
      </c>
      <c r="T170" s="518" t="e">
        <f>T72-#REF!</f>
        <v>#REF!</v>
      </c>
      <c r="U170" s="518" t="e">
        <f>U72-#REF!</f>
        <v>#REF!</v>
      </c>
      <c r="V170" s="518" t="e">
        <f>V72-#REF!</f>
        <v>#REF!</v>
      </c>
    </row>
    <row r="171" spans="2:22" hidden="1">
      <c r="B171" s="583"/>
      <c r="C171" s="518"/>
      <c r="D171" s="518"/>
      <c r="E171" s="518"/>
      <c r="F171" s="518"/>
      <c r="G171" s="518"/>
      <c r="H171" s="518"/>
      <c r="I171" s="518"/>
      <c r="J171" s="518"/>
      <c r="K171" s="518"/>
      <c r="L171" s="518"/>
      <c r="M171" s="518"/>
      <c r="N171" s="518"/>
      <c r="O171" s="518"/>
      <c r="P171" s="518"/>
      <c r="Q171" s="518"/>
      <c r="R171" s="518"/>
      <c r="S171" s="518"/>
      <c r="T171" s="518"/>
      <c r="U171" s="518"/>
      <c r="V171" s="518"/>
    </row>
    <row r="172" spans="2:22" hidden="1">
      <c r="B172" s="585" t="s">
        <v>597</v>
      </c>
      <c r="C172" s="586"/>
      <c r="D172" s="586"/>
      <c r="E172" s="586"/>
      <c r="F172" s="586"/>
      <c r="G172" s="586"/>
      <c r="H172" s="586"/>
      <c r="I172" s="586"/>
      <c r="J172" s="586"/>
      <c r="K172" s="586"/>
      <c r="L172" s="586"/>
      <c r="M172" s="586"/>
      <c r="N172" s="586"/>
      <c r="O172" s="586"/>
      <c r="P172" s="586"/>
      <c r="Q172" s="586"/>
      <c r="R172" s="586"/>
      <c r="S172" s="586"/>
      <c r="T172" s="586"/>
      <c r="U172" s="586"/>
      <c r="V172" s="586"/>
    </row>
    <row r="173" spans="2:22" hidden="1">
      <c r="C173" s="518"/>
      <c r="D173" s="518"/>
      <c r="E173" s="518"/>
      <c r="F173" s="518"/>
      <c r="G173" s="518"/>
      <c r="H173" s="518"/>
      <c r="I173" s="518"/>
      <c r="J173" s="518"/>
      <c r="K173" s="518"/>
      <c r="L173" s="518"/>
      <c r="M173" s="518"/>
      <c r="N173" s="518"/>
      <c r="O173" s="518"/>
      <c r="P173" s="518"/>
      <c r="Q173" s="518"/>
      <c r="R173" s="518"/>
      <c r="S173" s="518"/>
      <c r="T173" s="518"/>
      <c r="U173" s="518"/>
      <c r="V173" s="518"/>
    </row>
    <row r="174" spans="2:22" hidden="1">
      <c r="B174" s="583" t="s">
        <v>597</v>
      </c>
      <c r="C174" s="518" t="e">
        <f>C76-#REF!</f>
        <v>#REF!</v>
      </c>
      <c r="D174" s="518" t="e">
        <f>D76-#REF!</f>
        <v>#REF!</v>
      </c>
      <c r="E174" s="518" t="e">
        <f>E76-#REF!</f>
        <v>#REF!</v>
      </c>
      <c r="F174" s="518" t="e">
        <f>F76-#REF!</f>
        <v>#REF!</v>
      </c>
      <c r="G174" s="518" t="e">
        <f>G76-#REF!</f>
        <v>#REF!</v>
      </c>
      <c r="H174" s="518" t="e">
        <f>H76-#REF!</f>
        <v>#REF!</v>
      </c>
      <c r="I174" s="518" t="e">
        <f>I76-#REF!</f>
        <v>#REF!</v>
      </c>
      <c r="J174" s="518" t="e">
        <f>J76-#REF!</f>
        <v>#REF!</v>
      </c>
      <c r="K174" s="518" t="e">
        <f>K76-#REF!</f>
        <v>#REF!</v>
      </c>
      <c r="L174" s="518" t="e">
        <f>L76-#REF!</f>
        <v>#REF!</v>
      </c>
      <c r="M174" s="518" t="e">
        <f>M76-#REF!</f>
        <v>#REF!</v>
      </c>
      <c r="N174" s="518" t="e">
        <f>N76-#REF!</f>
        <v>#REF!</v>
      </c>
      <c r="O174" s="518" t="e">
        <f>O76-#REF!</f>
        <v>#REF!</v>
      </c>
      <c r="P174" s="518" t="e">
        <f>P76-#REF!</f>
        <v>#REF!</v>
      </c>
      <c r="Q174" s="518" t="e">
        <f>Q76-#REF!</f>
        <v>#REF!</v>
      </c>
      <c r="R174" s="518" t="e">
        <f>R76-#REF!</f>
        <v>#REF!</v>
      </c>
      <c r="S174" s="518" t="e">
        <f>S76-#REF!</f>
        <v>#REF!</v>
      </c>
      <c r="T174" s="518" t="e">
        <f>T76-#REF!</f>
        <v>#REF!</v>
      </c>
      <c r="U174" s="518" t="e">
        <f>U76-#REF!</f>
        <v>#REF!</v>
      </c>
      <c r="V174" s="518" t="e">
        <f>V76-#REF!</f>
        <v>#REF!</v>
      </c>
    </row>
    <row r="175" spans="2:22" hidden="1">
      <c r="B175" s="583"/>
      <c r="C175" s="518"/>
      <c r="D175" s="518"/>
      <c r="E175" s="518"/>
      <c r="F175" s="518"/>
      <c r="G175" s="518"/>
      <c r="H175" s="518"/>
      <c r="I175" s="518"/>
      <c r="J175" s="518"/>
      <c r="K175" s="518"/>
      <c r="L175" s="518"/>
      <c r="M175" s="518"/>
      <c r="N175" s="518"/>
      <c r="O175" s="518"/>
      <c r="P175" s="518"/>
      <c r="Q175" s="518"/>
      <c r="R175" s="518"/>
      <c r="S175" s="518"/>
      <c r="T175" s="518"/>
      <c r="U175" s="518"/>
      <c r="V175" s="518"/>
    </row>
    <row r="176" spans="2:22" hidden="1">
      <c r="B176" s="641" t="s">
        <v>319</v>
      </c>
      <c r="C176" s="642"/>
      <c r="D176" s="642"/>
      <c r="E176" s="642"/>
      <c r="F176" s="642"/>
      <c r="G176" s="642"/>
      <c r="H176" s="642"/>
      <c r="I176" s="642"/>
      <c r="J176" s="642"/>
      <c r="K176" s="642"/>
      <c r="L176" s="642"/>
      <c r="M176" s="642"/>
      <c r="N176" s="642"/>
      <c r="O176" s="642"/>
      <c r="P176" s="642"/>
      <c r="Q176" s="642"/>
      <c r="R176" s="642"/>
      <c r="S176" s="642"/>
      <c r="T176" s="642"/>
      <c r="U176" s="642"/>
      <c r="V176" s="642"/>
    </row>
    <row r="177" spans="2:22" hidden="1">
      <c r="C177" s="518"/>
      <c r="D177" s="518"/>
      <c r="E177" s="518"/>
      <c r="F177" s="518"/>
      <c r="G177" s="518"/>
      <c r="H177" s="518"/>
      <c r="I177" s="518"/>
      <c r="J177" s="518"/>
      <c r="K177" s="518"/>
      <c r="L177" s="518"/>
      <c r="M177" s="518"/>
      <c r="N177" s="518"/>
      <c r="O177" s="518"/>
      <c r="P177" s="518"/>
      <c r="Q177" s="518"/>
      <c r="R177" s="518"/>
      <c r="S177" s="518"/>
      <c r="T177" s="518"/>
      <c r="U177" s="518"/>
      <c r="V177" s="518"/>
    </row>
    <row r="178" spans="2:22" hidden="1">
      <c r="B178" s="583" t="s">
        <v>319</v>
      </c>
      <c r="C178" s="518" t="e">
        <f>C80-#REF!</f>
        <v>#REF!</v>
      </c>
      <c r="D178" s="518" t="e">
        <f>D80-#REF!</f>
        <v>#REF!</v>
      </c>
      <c r="E178" s="518" t="e">
        <f>E80-#REF!</f>
        <v>#REF!</v>
      </c>
      <c r="F178" s="518" t="e">
        <f>F80-#REF!</f>
        <v>#REF!</v>
      </c>
      <c r="G178" s="518" t="e">
        <f>G80-#REF!</f>
        <v>#REF!</v>
      </c>
      <c r="H178" s="518" t="e">
        <f>H80-#REF!</f>
        <v>#REF!</v>
      </c>
      <c r="I178" s="518" t="e">
        <f>I80-#REF!</f>
        <v>#REF!</v>
      </c>
      <c r="J178" s="518" t="e">
        <f>J80-#REF!</f>
        <v>#REF!</v>
      </c>
      <c r="K178" s="518" t="e">
        <f>K80-#REF!</f>
        <v>#REF!</v>
      </c>
      <c r="L178" s="518" t="e">
        <f>L80-#REF!</f>
        <v>#REF!</v>
      </c>
      <c r="M178" s="518" t="e">
        <f>M80-#REF!</f>
        <v>#REF!</v>
      </c>
      <c r="N178" s="518" t="e">
        <f>N80-#REF!</f>
        <v>#REF!</v>
      </c>
      <c r="O178" s="518" t="e">
        <f>O80-#REF!</f>
        <v>#REF!</v>
      </c>
      <c r="P178" s="518" t="e">
        <f>P80-#REF!</f>
        <v>#REF!</v>
      </c>
      <c r="Q178" s="518" t="e">
        <f>Q80-#REF!</f>
        <v>#REF!</v>
      </c>
      <c r="R178" s="518" t="e">
        <f>R80-#REF!</f>
        <v>#REF!</v>
      </c>
      <c r="S178" s="518" t="e">
        <f>S80-#REF!</f>
        <v>#REF!</v>
      </c>
      <c r="T178" s="518" t="e">
        <f>T80-#REF!</f>
        <v>#REF!</v>
      </c>
      <c r="U178" s="518" t="e">
        <f>U80-#REF!</f>
        <v>#REF!</v>
      </c>
      <c r="V178" s="518" t="e">
        <f>V80-#REF!</f>
        <v>#REF!</v>
      </c>
    </row>
    <row r="179" spans="2:22" hidden="1">
      <c r="C179" s="518"/>
      <c r="D179" s="518"/>
      <c r="E179" s="518"/>
      <c r="F179" s="518"/>
      <c r="G179" s="518"/>
      <c r="H179" s="518"/>
      <c r="I179" s="518"/>
      <c r="J179" s="518"/>
      <c r="K179" s="518"/>
      <c r="L179" s="518"/>
      <c r="M179" s="518"/>
      <c r="N179" s="518"/>
      <c r="O179" s="518"/>
      <c r="P179" s="518"/>
      <c r="Q179" s="518"/>
      <c r="R179" s="518"/>
      <c r="S179" s="518"/>
      <c r="T179" s="518"/>
      <c r="U179" s="518"/>
      <c r="V179" s="518"/>
    </row>
    <row r="180" spans="2:22" hidden="1">
      <c r="B180" s="641" t="s">
        <v>648</v>
      </c>
      <c r="C180" s="642"/>
      <c r="D180" s="642"/>
      <c r="E180" s="642"/>
      <c r="F180" s="642"/>
      <c r="G180" s="642"/>
      <c r="H180" s="642"/>
      <c r="I180" s="642"/>
      <c r="J180" s="642"/>
      <c r="K180" s="642"/>
      <c r="L180" s="642"/>
      <c r="M180" s="642"/>
      <c r="N180" s="642"/>
      <c r="O180" s="642"/>
      <c r="P180" s="642"/>
      <c r="Q180" s="642"/>
      <c r="R180" s="642"/>
      <c r="S180" s="642"/>
      <c r="T180" s="642"/>
      <c r="U180" s="642"/>
      <c r="V180" s="642"/>
    </row>
    <row r="181" spans="2:22" hidden="1">
      <c r="C181" s="518"/>
      <c r="D181" s="518"/>
      <c r="E181" s="518"/>
      <c r="F181" s="518"/>
      <c r="G181" s="518"/>
      <c r="H181" s="518"/>
      <c r="I181" s="518"/>
      <c r="J181" s="518"/>
      <c r="K181" s="518"/>
      <c r="L181" s="518"/>
      <c r="M181" s="518"/>
      <c r="N181" s="518"/>
      <c r="O181" s="518"/>
      <c r="P181" s="518"/>
      <c r="Q181" s="518"/>
      <c r="R181" s="518"/>
      <c r="S181" s="518"/>
      <c r="T181" s="518"/>
      <c r="U181" s="518"/>
      <c r="V181" s="518"/>
    </row>
    <row r="182" spans="2:22" hidden="1">
      <c r="B182" s="583" t="s">
        <v>648</v>
      </c>
      <c r="C182" s="518" t="e">
        <f>C84-#REF!</f>
        <v>#REF!</v>
      </c>
      <c r="D182" s="518" t="e">
        <f>D84-#REF!</f>
        <v>#REF!</v>
      </c>
      <c r="E182" s="518" t="e">
        <f>E84-#REF!</f>
        <v>#REF!</v>
      </c>
      <c r="F182" s="518" t="e">
        <f>F84-#REF!</f>
        <v>#REF!</v>
      </c>
      <c r="G182" s="518" t="e">
        <f>G84-#REF!</f>
        <v>#REF!</v>
      </c>
      <c r="H182" s="518" t="e">
        <f>H84-#REF!</f>
        <v>#REF!</v>
      </c>
      <c r="I182" s="518" t="e">
        <f>I84-#REF!</f>
        <v>#REF!</v>
      </c>
      <c r="J182" s="518" t="e">
        <f>J84-#REF!</f>
        <v>#REF!</v>
      </c>
      <c r="K182" s="518" t="e">
        <f>K84-#REF!</f>
        <v>#REF!</v>
      </c>
      <c r="L182" s="518" t="e">
        <f>L84-#REF!</f>
        <v>#REF!</v>
      </c>
      <c r="M182" s="518" t="e">
        <f>M84-#REF!</f>
        <v>#REF!</v>
      </c>
      <c r="N182" s="518" t="e">
        <f>N84-#REF!</f>
        <v>#REF!</v>
      </c>
      <c r="O182" s="518" t="e">
        <f>O84-#REF!</f>
        <v>#REF!</v>
      </c>
      <c r="P182" s="518" t="e">
        <f>P84-#REF!</f>
        <v>#REF!</v>
      </c>
      <c r="Q182" s="518" t="e">
        <f>Q84-#REF!</f>
        <v>#REF!</v>
      </c>
      <c r="R182" s="518" t="e">
        <f>R84-#REF!</f>
        <v>#REF!</v>
      </c>
      <c r="S182" s="518" t="e">
        <f>S84-#REF!</f>
        <v>#REF!</v>
      </c>
      <c r="T182" s="518" t="e">
        <f>T84-#REF!</f>
        <v>#REF!</v>
      </c>
      <c r="U182" s="518" t="e">
        <f>U84-#REF!</f>
        <v>#REF!</v>
      </c>
      <c r="V182" s="518" t="e">
        <f>V84-#REF!</f>
        <v>#REF!</v>
      </c>
    </row>
    <row r="183" spans="2:22" hidden="1">
      <c r="C183" s="518"/>
      <c r="D183" s="518"/>
      <c r="E183" s="518"/>
      <c r="F183" s="518"/>
      <c r="G183" s="518"/>
      <c r="H183" s="518"/>
      <c r="I183" s="518"/>
      <c r="J183" s="518"/>
      <c r="K183" s="518"/>
      <c r="L183" s="518"/>
      <c r="M183" s="518"/>
      <c r="N183" s="518"/>
      <c r="O183" s="518"/>
      <c r="P183" s="518"/>
      <c r="Q183" s="518"/>
      <c r="R183" s="518"/>
      <c r="S183" s="518"/>
      <c r="T183" s="518"/>
      <c r="U183" s="518"/>
      <c r="V183" s="518"/>
    </row>
    <row r="184" spans="2:22" hidden="1">
      <c r="B184" s="641" t="s">
        <v>665</v>
      </c>
      <c r="C184" s="642"/>
      <c r="D184" s="642"/>
      <c r="E184" s="642"/>
      <c r="F184" s="642"/>
      <c r="G184" s="642"/>
      <c r="H184" s="642"/>
      <c r="I184" s="642"/>
      <c r="J184" s="642"/>
      <c r="K184" s="642"/>
      <c r="L184" s="642"/>
      <c r="M184" s="642"/>
      <c r="N184" s="642"/>
      <c r="O184" s="642"/>
      <c r="P184" s="642"/>
      <c r="Q184" s="642"/>
      <c r="R184" s="642"/>
      <c r="S184" s="642"/>
      <c r="T184" s="642"/>
      <c r="U184" s="642"/>
      <c r="V184" s="642"/>
    </row>
    <row r="185" spans="2:22" hidden="1">
      <c r="C185" s="518"/>
      <c r="D185" s="518"/>
      <c r="E185" s="518"/>
      <c r="F185" s="518"/>
      <c r="G185" s="518"/>
      <c r="H185" s="518"/>
      <c r="I185" s="518"/>
      <c r="J185" s="518"/>
      <c r="K185" s="518"/>
      <c r="L185" s="518"/>
      <c r="M185" s="518"/>
      <c r="N185" s="518"/>
      <c r="O185" s="518"/>
      <c r="P185" s="518"/>
      <c r="Q185" s="518"/>
      <c r="R185" s="518"/>
      <c r="S185" s="518"/>
      <c r="T185" s="518"/>
      <c r="U185" s="518"/>
      <c r="V185" s="518"/>
    </row>
    <row r="186" spans="2:22" hidden="1">
      <c r="B186" s="583" t="s">
        <v>665</v>
      </c>
      <c r="C186" s="518" t="e">
        <f>C88-#REF!</f>
        <v>#REF!</v>
      </c>
      <c r="D186" s="518" t="e">
        <f>D88-#REF!</f>
        <v>#REF!</v>
      </c>
      <c r="E186" s="518" t="e">
        <f>E88-#REF!</f>
        <v>#REF!</v>
      </c>
      <c r="F186" s="518" t="e">
        <f>F88-#REF!</f>
        <v>#REF!</v>
      </c>
      <c r="G186" s="518" t="e">
        <f>G88-#REF!</f>
        <v>#REF!</v>
      </c>
      <c r="H186" s="518" t="e">
        <f>H88-#REF!</f>
        <v>#REF!</v>
      </c>
      <c r="I186" s="518" t="e">
        <f>I88-#REF!</f>
        <v>#REF!</v>
      </c>
      <c r="J186" s="518" t="e">
        <f>J88-#REF!</f>
        <v>#REF!</v>
      </c>
      <c r="K186" s="518" t="e">
        <f>K88-#REF!</f>
        <v>#REF!</v>
      </c>
      <c r="L186" s="518" t="e">
        <f>L88-#REF!</f>
        <v>#REF!</v>
      </c>
      <c r="M186" s="518" t="e">
        <f>M88-#REF!</f>
        <v>#REF!</v>
      </c>
      <c r="N186" s="518" t="e">
        <f>N88-#REF!</f>
        <v>#REF!</v>
      </c>
      <c r="O186" s="518" t="e">
        <f>O88-#REF!</f>
        <v>#REF!</v>
      </c>
      <c r="P186" s="518" t="e">
        <f>P88-#REF!</f>
        <v>#REF!</v>
      </c>
      <c r="Q186" s="518" t="e">
        <f>Q88-#REF!</f>
        <v>#REF!</v>
      </c>
      <c r="R186" s="518" t="e">
        <f>R88-#REF!</f>
        <v>#REF!</v>
      </c>
      <c r="S186" s="518" t="e">
        <f>S88-#REF!</f>
        <v>#REF!</v>
      </c>
      <c r="T186" s="518" t="e">
        <f>T88-#REF!</f>
        <v>#REF!</v>
      </c>
      <c r="U186" s="518" t="e">
        <f>U88-#REF!</f>
        <v>#REF!</v>
      </c>
      <c r="V186" s="518" t="e">
        <f>V88-#REF!</f>
        <v>#REF!</v>
      </c>
    </row>
    <row r="187" spans="2:22" hidden="1">
      <c r="C187" s="518"/>
      <c r="D187" s="518"/>
      <c r="E187" s="518"/>
      <c r="F187" s="518"/>
      <c r="G187" s="518"/>
      <c r="H187" s="518"/>
      <c r="I187" s="518"/>
      <c r="J187" s="518"/>
      <c r="K187" s="518"/>
      <c r="L187" s="518"/>
      <c r="M187" s="518"/>
      <c r="N187" s="518"/>
      <c r="O187" s="518"/>
      <c r="P187" s="518"/>
      <c r="Q187" s="518"/>
      <c r="R187" s="518"/>
      <c r="S187" s="518"/>
      <c r="T187" s="518"/>
      <c r="U187" s="518"/>
      <c r="V187" s="518"/>
    </row>
    <row r="188" spans="2:22">
      <c r="B188" s="908" t="s">
        <v>1235</v>
      </c>
      <c r="C188" s="909">
        <f>C90-C117</f>
        <v>0</v>
      </c>
      <c r="D188" s="909">
        <f t="shared" ref="D188:V188" si="14">D90-D117</f>
        <v>324814.46311175963</v>
      </c>
      <c r="E188" s="909">
        <f t="shared" si="14"/>
        <v>1049364.0414166451</v>
      </c>
      <c r="F188" s="909">
        <f t="shared" si="14"/>
        <v>2329936.4276084155</v>
      </c>
      <c r="G188" s="909">
        <f t="shared" si="14"/>
        <v>6651562.3620144129</v>
      </c>
      <c r="H188" s="909">
        <f t="shared" si="14"/>
        <v>13269892.335752316</v>
      </c>
      <c r="I188" s="909">
        <f t="shared" si="14"/>
        <v>15813391.514291503</v>
      </c>
      <c r="J188" s="909">
        <f t="shared" si="14"/>
        <v>21436843.037950955</v>
      </c>
      <c r="K188" s="909">
        <f t="shared" si="14"/>
        <v>29235268.745830201</v>
      </c>
      <c r="L188" s="909">
        <f t="shared" si="14"/>
        <v>31762657.780303948</v>
      </c>
      <c r="M188" s="909">
        <f t="shared" si="14"/>
        <v>34374681.510544136</v>
      </c>
      <c r="N188" s="909">
        <f t="shared" si="14"/>
        <v>37264470.340482369</v>
      </c>
      <c r="O188" s="909">
        <f t="shared" si="14"/>
        <v>37294707.087047398</v>
      </c>
      <c r="P188" s="909">
        <f t="shared" si="14"/>
        <v>37600859.990649104</v>
      </c>
      <c r="Q188" s="909">
        <f t="shared" si="14"/>
        <v>38926789.460010409</v>
      </c>
      <c r="R188" s="909">
        <f t="shared" si="14"/>
        <v>39298539.685690336</v>
      </c>
      <c r="S188" s="909">
        <f t="shared" si="14"/>
        <v>39282683.402640127</v>
      </c>
      <c r="T188" s="909">
        <f t="shared" si="14"/>
        <v>39590099.362674631</v>
      </c>
      <c r="U188" s="909">
        <f t="shared" si="14"/>
        <v>40175497.509576</v>
      </c>
      <c r="V188" s="909">
        <f t="shared" si="14"/>
        <v>40400778.419824325</v>
      </c>
    </row>
    <row r="189" spans="2:22">
      <c r="C189" s="518"/>
      <c r="D189" s="518"/>
      <c r="E189" s="518"/>
      <c r="F189" s="518"/>
      <c r="G189" s="518"/>
      <c r="H189" s="518"/>
      <c r="I189" s="518"/>
      <c r="J189" s="518"/>
      <c r="K189" s="518"/>
      <c r="L189" s="518"/>
      <c r="M189" s="518"/>
      <c r="N189" s="518"/>
      <c r="O189" s="518"/>
      <c r="P189" s="518"/>
      <c r="Q189" s="518"/>
      <c r="R189" s="518"/>
      <c r="S189" s="518"/>
      <c r="T189" s="518"/>
      <c r="U189" s="518"/>
      <c r="V189" s="518"/>
    </row>
    <row r="190" spans="2:22">
      <c r="C190" s="518"/>
      <c r="D190" s="518"/>
      <c r="E190" s="518"/>
      <c r="F190" s="518"/>
      <c r="G190" s="518"/>
      <c r="H190" s="518"/>
      <c r="I190" s="518"/>
      <c r="J190" s="518"/>
      <c r="K190" s="518"/>
      <c r="L190" s="518"/>
      <c r="M190" s="518"/>
      <c r="N190" s="518"/>
      <c r="O190" s="518"/>
      <c r="P190" s="518"/>
      <c r="Q190" s="518"/>
      <c r="R190" s="518"/>
      <c r="S190" s="518"/>
      <c r="T190" s="518"/>
      <c r="U190" s="518"/>
      <c r="V190" s="518"/>
    </row>
    <row r="191" spans="2:22" ht="15">
      <c r="B191" s="1009"/>
      <c r="C191" s="1012" t="s">
        <v>326</v>
      </c>
      <c r="D191" s="1012" t="s">
        <v>327</v>
      </c>
      <c r="E191" s="1012" t="s">
        <v>328</v>
      </c>
      <c r="F191" s="1012" t="s">
        <v>329</v>
      </c>
      <c r="G191" s="1012" t="s">
        <v>330</v>
      </c>
      <c r="H191" s="1012" t="s">
        <v>331</v>
      </c>
      <c r="I191" s="1012" t="s">
        <v>332</v>
      </c>
      <c r="J191" s="1012" t="s">
        <v>333</v>
      </c>
      <c r="K191" s="1012" t="s">
        <v>334</v>
      </c>
      <c r="L191" s="1012" t="s">
        <v>335</v>
      </c>
      <c r="M191" s="1012" t="s">
        <v>336</v>
      </c>
      <c r="N191" s="1012" t="s">
        <v>337</v>
      </c>
      <c r="O191" s="1012" t="s">
        <v>338</v>
      </c>
      <c r="P191" s="1012" t="s">
        <v>339</v>
      </c>
      <c r="Q191" s="1012" t="s">
        <v>340</v>
      </c>
      <c r="R191" s="1012" t="s">
        <v>341</v>
      </c>
      <c r="S191" s="1012" t="s">
        <v>342</v>
      </c>
      <c r="T191" s="1012" t="s">
        <v>343</v>
      </c>
      <c r="U191" s="1012" t="s">
        <v>344</v>
      </c>
      <c r="V191" s="1012" t="s">
        <v>345</v>
      </c>
    </row>
    <row r="192" spans="2:22">
      <c r="B192" s="1024" t="s">
        <v>1238</v>
      </c>
      <c r="C192" s="1026">
        <f>C90/1000000</f>
        <v>0</v>
      </c>
      <c r="D192" s="1026">
        <f t="shared" ref="D192:V192" si="15">D90/1000000</f>
        <v>3.996930211186553</v>
      </c>
      <c r="E192" s="1026">
        <f t="shared" si="15"/>
        <v>12.139528245675427</v>
      </c>
      <c r="F192" s="1026">
        <f t="shared" si="15"/>
        <v>22.603080761904447</v>
      </c>
      <c r="G192" s="1026">
        <f t="shared" si="15"/>
        <v>36.14986321225259</v>
      </c>
      <c r="H192" s="1026">
        <f t="shared" si="15"/>
        <v>50.563328941420053</v>
      </c>
      <c r="I192" s="1026">
        <f t="shared" si="15"/>
        <v>53.572304010529514</v>
      </c>
      <c r="J192" s="1026">
        <f t="shared" si="15"/>
        <v>59.510737797603575</v>
      </c>
      <c r="K192" s="1026">
        <f t="shared" si="15"/>
        <v>67.509822558585455</v>
      </c>
      <c r="L192" s="1026">
        <f t="shared" si="15"/>
        <v>70.553018314352883</v>
      </c>
      <c r="M192" s="1026">
        <f t="shared" si="15"/>
        <v>73.528904476678505</v>
      </c>
      <c r="N192" s="1026">
        <f t="shared" si="15"/>
        <v>76.692054934865254</v>
      </c>
      <c r="O192" s="1026">
        <f t="shared" si="15"/>
        <v>76.807882701847731</v>
      </c>
      <c r="P192" s="1026">
        <f t="shared" si="15"/>
        <v>77.453613828623077</v>
      </c>
      <c r="Q192" s="1026">
        <f t="shared" si="15"/>
        <v>78.864269432271612</v>
      </c>
      <c r="R192" s="1026">
        <f t="shared" si="15"/>
        <v>79.153911703216821</v>
      </c>
      <c r="S192" s="1026">
        <f t="shared" si="15"/>
        <v>78.926080379985464</v>
      </c>
      <c r="T192" s="1026">
        <f t="shared" si="15"/>
        <v>79.403606309459462</v>
      </c>
      <c r="U192" s="1026">
        <f t="shared" si="15"/>
        <v>80.016520179751012</v>
      </c>
      <c r="V192" s="1026">
        <f t="shared" si="15"/>
        <v>80.16199992038861</v>
      </c>
    </row>
    <row r="193" spans="2:22">
      <c r="B193" s="1024" t="s">
        <v>1239</v>
      </c>
      <c r="C193" s="1026">
        <f>C117/1000000</f>
        <v>0</v>
      </c>
      <c r="D193" s="1026">
        <f t="shared" ref="D193:V193" si="16">D117/1000000</f>
        <v>3.6721157480747935</v>
      </c>
      <c r="E193" s="1026">
        <f t="shared" si="16"/>
        <v>11.090164204258782</v>
      </c>
      <c r="F193" s="1026">
        <f t="shared" si="16"/>
        <v>20.273144334296031</v>
      </c>
      <c r="G193" s="1026">
        <f t="shared" si="16"/>
        <v>29.498300850238174</v>
      </c>
      <c r="H193" s="1026">
        <f t="shared" si="16"/>
        <v>37.293436605667743</v>
      </c>
      <c r="I193" s="1026">
        <f t="shared" si="16"/>
        <v>37.758912496238011</v>
      </c>
      <c r="J193" s="1026">
        <f t="shared" si="16"/>
        <v>38.073894759652624</v>
      </c>
      <c r="K193" s="1026">
        <f t="shared" si="16"/>
        <v>38.274553812755251</v>
      </c>
      <c r="L193" s="1026">
        <f t="shared" si="16"/>
        <v>38.790360534048936</v>
      </c>
      <c r="M193" s="1026">
        <f t="shared" si="16"/>
        <v>39.15422296613437</v>
      </c>
      <c r="N193" s="1026">
        <f t="shared" si="16"/>
        <v>39.427584594382886</v>
      </c>
      <c r="O193" s="1026">
        <f t="shared" si="16"/>
        <v>39.513175614800332</v>
      </c>
      <c r="P193" s="1026">
        <f t="shared" si="16"/>
        <v>39.852753837973964</v>
      </c>
      <c r="Q193" s="1026">
        <f t="shared" si="16"/>
        <v>39.937479972261208</v>
      </c>
      <c r="R193" s="1026">
        <f t="shared" si="16"/>
        <v>39.855372017526484</v>
      </c>
      <c r="S193" s="1026">
        <f t="shared" si="16"/>
        <v>39.64339697734534</v>
      </c>
      <c r="T193" s="1026">
        <f t="shared" si="16"/>
        <v>39.813506946784834</v>
      </c>
      <c r="U193" s="1026">
        <f t="shared" si="16"/>
        <v>39.841022670175008</v>
      </c>
      <c r="V193" s="1026">
        <f t="shared" si="16"/>
        <v>39.761221500564282</v>
      </c>
    </row>
    <row r="194" spans="2:22">
      <c r="C194" s="518"/>
      <c r="D194" s="518"/>
      <c r="E194" s="518"/>
      <c r="F194" s="518"/>
      <c r="G194" s="518"/>
      <c r="H194" s="518"/>
      <c r="I194" s="518"/>
      <c r="J194" s="518"/>
      <c r="K194" s="518"/>
      <c r="L194" s="518"/>
      <c r="M194" s="518"/>
      <c r="N194" s="518"/>
      <c r="O194" s="518"/>
      <c r="P194" s="518"/>
      <c r="Q194" s="518"/>
      <c r="R194" s="518"/>
      <c r="S194" s="518"/>
      <c r="T194" s="518"/>
      <c r="U194" s="518"/>
      <c r="V194" s="518"/>
    </row>
    <row r="195" spans="2:22">
      <c r="C195" s="518"/>
      <c r="D195" s="518"/>
      <c r="E195" s="518"/>
      <c r="F195" s="518"/>
      <c r="G195" s="518"/>
      <c r="H195" s="518"/>
      <c r="I195" s="518"/>
      <c r="J195" s="518"/>
      <c r="K195" s="518"/>
      <c r="L195" s="518"/>
      <c r="M195" s="518"/>
      <c r="N195" s="518"/>
      <c r="O195" s="518"/>
      <c r="P195" s="518"/>
      <c r="Q195" s="518"/>
      <c r="R195" s="518"/>
      <c r="S195" s="518"/>
      <c r="T195" s="518"/>
      <c r="U195" s="518"/>
      <c r="V195" s="518"/>
    </row>
    <row r="196" spans="2:22">
      <c r="C196" s="518"/>
      <c r="D196" s="518"/>
      <c r="E196" s="518"/>
      <c r="F196" s="518"/>
      <c r="G196" s="518"/>
      <c r="H196" s="518"/>
      <c r="I196" s="518"/>
      <c r="J196" s="518"/>
      <c r="K196" s="518"/>
      <c r="L196" s="518"/>
      <c r="M196" s="518"/>
      <c r="N196" s="518"/>
      <c r="O196" s="518"/>
      <c r="P196" s="518"/>
      <c r="Q196" s="518"/>
      <c r="R196" s="518"/>
      <c r="S196" s="518"/>
      <c r="T196" s="518"/>
      <c r="U196" s="518"/>
      <c r="V196" s="518"/>
    </row>
    <row r="197" spans="2:22">
      <c r="C197" s="518"/>
      <c r="D197" s="518"/>
      <c r="E197" s="518"/>
      <c r="F197" s="518"/>
      <c r="G197" s="518"/>
      <c r="H197" s="518"/>
      <c r="I197" s="518"/>
      <c r="J197" s="518"/>
      <c r="K197" s="518"/>
      <c r="L197" s="518"/>
      <c r="M197" s="518"/>
      <c r="N197" s="518"/>
      <c r="O197" s="518"/>
      <c r="P197" s="518"/>
      <c r="Q197" s="518"/>
      <c r="R197" s="518"/>
      <c r="S197" s="518"/>
      <c r="T197" s="518"/>
      <c r="U197" s="518"/>
      <c r="V197" s="518"/>
    </row>
    <row r="198" spans="2:22">
      <c r="C198" s="518"/>
      <c r="D198" s="518"/>
      <c r="E198" s="518"/>
      <c r="F198" s="518"/>
      <c r="G198" s="518"/>
      <c r="H198" s="518"/>
      <c r="I198" s="518"/>
      <c r="J198" s="518"/>
      <c r="K198" s="518"/>
      <c r="L198" s="518"/>
      <c r="M198" s="518"/>
      <c r="N198" s="518"/>
      <c r="O198" s="518"/>
      <c r="P198" s="518"/>
      <c r="Q198" s="518"/>
      <c r="R198" s="518"/>
      <c r="S198" s="518"/>
      <c r="T198" s="518"/>
      <c r="U198" s="518"/>
      <c r="V198" s="518"/>
    </row>
    <row r="199" spans="2:22">
      <c r="C199" s="518"/>
      <c r="D199" s="518"/>
      <c r="E199" s="518"/>
      <c r="F199" s="518"/>
      <c r="G199" s="518"/>
      <c r="H199" s="518"/>
      <c r="I199" s="518"/>
      <c r="J199" s="518"/>
      <c r="K199" s="518"/>
      <c r="L199" s="518"/>
      <c r="M199" s="518"/>
      <c r="N199" s="518"/>
      <c r="O199" s="518"/>
      <c r="P199" s="518"/>
      <c r="Q199" s="518"/>
      <c r="R199" s="518"/>
      <c r="S199" s="518"/>
      <c r="T199" s="518"/>
      <c r="U199" s="518"/>
      <c r="V199" s="518"/>
    </row>
    <row r="200" spans="2:22">
      <c r="C200" s="518"/>
      <c r="D200" s="518"/>
      <c r="E200" s="518"/>
      <c r="F200" s="518"/>
      <c r="G200" s="518"/>
      <c r="H200" s="518"/>
      <c r="I200" s="518"/>
      <c r="J200" s="518"/>
      <c r="K200" s="518"/>
      <c r="L200" s="518"/>
      <c r="M200" s="518"/>
      <c r="N200" s="518"/>
      <c r="O200" s="518"/>
      <c r="P200" s="518"/>
      <c r="Q200" s="518"/>
      <c r="R200" s="518"/>
      <c r="S200" s="518"/>
      <c r="T200" s="518"/>
      <c r="U200" s="518"/>
      <c r="V200" s="518"/>
    </row>
    <row r="201" spans="2:22">
      <c r="C201" s="518"/>
      <c r="D201" s="518"/>
      <c r="E201" s="518"/>
      <c r="F201" s="518"/>
      <c r="G201" s="518"/>
      <c r="H201" s="518"/>
      <c r="I201" s="518"/>
      <c r="J201" s="518"/>
      <c r="K201" s="518"/>
      <c r="L201" s="518"/>
      <c r="M201" s="518"/>
      <c r="N201" s="518"/>
      <c r="O201" s="518"/>
      <c r="P201" s="518"/>
      <c r="Q201" s="518"/>
      <c r="R201" s="518"/>
      <c r="S201" s="518"/>
      <c r="T201" s="518"/>
      <c r="U201" s="518"/>
      <c r="V201" s="518"/>
    </row>
    <row r="202" spans="2:22">
      <c r="C202" s="518"/>
      <c r="D202" s="518"/>
      <c r="E202" s="518"/>
      <c r="F202" s="518"/>
      <c r="G202" s="518"/>
      <c r="H202" s="518"/>
      <c r="I202" s="518"/>
      <c r="J202" s="518"/>
      <c r="K202" s="518"/>
      <c r="L202" s="518"/>
      <c r="M202" s="518"/>
      <c r="N202" s="518"/>
      <c r="O202" s="518"/>
      <c r="P202" s="518"/>
      <c r="Q202" s="518"/>
      <c r="R202" s="518"/>
      <c r="S202" s="518"/>
      <c r="T202" s="518"/>
      <c r="U202" s="518"/>
      <c r="V202" s="518"/>
    </row>
    <row r="203" spans="2:22">
      <c r="C203" s="518"/>
      <c r="D203" s="518"/>
      <c r="E203" s="518"/>
      <c r="F203" s="518"/>
      <c r="G203" s="518"/>
      <c r="H203" s="518"/>
      <c r="I203" s="518"/>
      <c r="J203" s="518"/>
      <c r="K203" s="518"/>
      <c r="L203" s="518"/>
      <c r="M203" s="518"/>
      <c r="N203" s="518"/>
      <c r="O203" s="518"/>
      <c r="P203" s="518"/>
      <c r="Q203" s="518"/>
      <c r="R203" s="518"/>
      <c r="S203" s="518"/>
      <c r="T203" s="518"/>
      <c r="U203" s="518"/>
      <c r="V203" s="518"/>
    </row>
    <row r="204" spans="2:22">
      <c r="C204" s="518"/>
      <c r="D204" s="518"/>
      <c r="E204" s="518"/>
      <c r="F204" s="518"/>
      <c r="G204" s="518"/>
      <c r="H204" s="518"/>
      <c r="I204" s="518"/>
      <c r="J204" s="518"/>
      <c r="K204" s="518"/>
      <c r="L204" s="518"/>
      <c r="M204" s="518"/>
      <c r="N204" s="518"/>
      <c r="O204" s="518"/>
      <c r="P204" s="518"/>
      <c r="Q204" s="518"/>
      <c r="R204" s="518"/>
      <c r="S204" s="518"/>
      <c r="T204" s="518"/>
      <c r="U204" s="518"/>
      <c r="V204" s="518"/>
    </row>
    <row r="205" spans="2:22">
      <c r="C205" s="518"/>
      <c r="D205" s="518"/>
      <c r="E205" s="518"/>
      <c r="F205" s="518"/>
      <c r="G205" s="518"/>
      <c r="H205" s="518"/>
      <c r="I205" s="518"/>
      <c r="J205" s="518"/>
      <c r="K205" s="518"/>
      <c r="L205" s="518"/>
      <c r="M205" s="518"/>
      <c r="N205" s="518"/>
      <c r="O205" s="518"/>
      <c r="P205" s="518"/>
      <c r="Q205" s="518"/>
      <c r="R205" s="518"/>
      <c r="S205" s="518"/>
      <c r="T205" s="518"/>
      <c r="U205" s="518"/>
      <c r="V205" s="518"/>
    </row>
    <row r="206" spans="2:22">
      <c r="C206" s="518"/>
      <c r="D206" s="518"/>
      <c r="E206" s="518"/>
      <c r="F206" s="518"/>
      <c r="G206" s="518"/>
      <c r="H206" s="518"/>
      <c r="I206" s="518"/>
      <c r="J206" s="518"/>
      <c r="K206" s="518"/>
      <c r="L206" s="518"/>
      <c r="M206" s="518"/>
      <c r="N206" s="518"/>
      <c r="O206" s="518"/>
      <c r="P206" s="518"/>
      <c r="Q206" s="518"/>
      <c r="R206" s="518"/>
      <c r="S206" s="518"/>
      <c r="T206" s="518"/>
      <c r="U206" s="518"/>
      <c r="V206" s="518"/>
    </row>
    <row r="207" spans="2:22">
      <c r="C207" s="518"/>
      <c r="D207" s="518"/>
      <c r="E207" s="518"/>
      <c r="F207" s="518"/>
      <c r="G207" s="518"/>
      <c r="H207" s="518"/>
      <c r="I207" s="518"/>
      <c r="J207" s="518"/>
      <c r="K207" s="518"/>
      <c r="L207" s="518"/>
      <c r="M207" s="518"/>
      <c r="N207" s="518"/>
      <c r="O207" s="518"/>
      <c r="P207" s="518"/>
      <c r="Q207" s="518"/>
      <c r="R207" s="518"/>
      <c r="S207" s="518"/>
      <c r="T207" s="518"/>
      <c r="U207" s="518"/>
      <c r="V207" s="518"/>
    </row>
    <row r="208" spans="2:22">
      <c r="C208" s="518"/>
      <c r="D208" s="518"/>
      <c r="E208" s="518"/>
      <c r="F208" s="518"/>
      <c r="G208" s="518"/>
      <c r="H208" s="518"/>
      <c r="I208" s="518"/>
      <c r="J208" s="518"/>
      <c r="K208" s="518"/>
      <c r="L208" s="518"/>
      <c r="M208" s="518"/>
      <c r="N208" s="518"/>
      <c r="O208" s="518"/>
      <c r="P208" s="518"/>
      <c r="Q208" s="518"/>
      <c r="R208" s="518"/>
      <c r="S208" s="518"/>
      <c r="T208" s="518"/>
      <c r="U208" s="518"/>
      <c r="V208" s="518"/>
    </row>
    <row r="209" spans="3:22">
      <c r="C209" s="518"/>
      <c r="D209" s="518"/>
      <c r="E209" s="518"/>
      <c r="F209" s="518"/>
      <c r="G209" s="518"/>
      <c r="H209" s="518"/>
      <c r="I209" s="518"/>
      <c r="J209" s="518"/>
      <c r="K209" s="518"/>
      <c r="L209" s="518"/>
      <c r="M209" s="518"/>
      <c r="N209" s="518"/>
      <c r="O209" s="518"/>
      <c r="P209" s="518"/>
      <c r="Q209" s="518"/>
      <c r="R209" s="518"/>
      <c r="S209" s="518"/>
      <c r="T209" s="518"/>
      <c r="U209" s="518"/>
      <c r="V209" s="518"/>
    </row>
    <row r="210" spans="3:22">
      <c r="C210" s="518"/>
      <c r="D210" s="518"/>
      <c r="E210" s="518"/>
      <c r="F210" s="518"/>
      <c r="G210" s="518"/>
      <c r="H210" s="518"/>
      <c r="I210" s="518"/>
      <c r="J210" s="518"/>
      <c r="K210" s="518"/>
      <c r="L210" s="518"/>
      <c r="M210" s="518"/>
      <c r="N210" s="518"/>
      <c r="O210" s="518"/>
      <c r="P210" s="518"/>
      <c r="Q210" s="518"/>
      <c r="R210" s="518"/>
      <c r="S210" s="518"/>
      <c r="T210" s="518"/>
      <c r="U210" s="518"/>
      <c r="V210" s="518"/>
    </row>
    <row r="211" spans="3:22">
      <c r="C211" s="518"/>
      <c r="D211" s="518"/>
      <c r="E211" s="518"/>
      <c r="F211" s="518"/>
      <c r="G211" s="518"/>
      <c r="H211" s="518"/>
      <c r="I211" s="518"/>
      <c r="J211" s="518"/>
      <c r="K211" s="518"/>
      <c r="L211" s="518"/>
      <c r="M211" s="518"/>
      <c r="N211" s="518"/>
      <c r="O211" s="518"/>
      <c r="P211" s="518"/>
      <c r="Q211" s="518"/>
      <c r="R211" s="518"/>
      <c r="S211" s="518"/>
      <c r="T211" s="518"/>
      <c r="U211" s="518"/>
      <c r="V211" s="518"/>
    </row>
    <row r="212" spans="3:22">
      <c r="C212" s="518"/>
      <c r="D212" s="518"/>
      <c r="E212" s="518"/>
      <c r="F212" s="518"/>
      <c r="G212" s="518"/>
      <c r="H212" s="518"/>
      <c r="I212" s="518"/>
      <c r="J212" s="518"/>
      <c r="K212" s="518"/>
      <c r="L212" s="518"/>
      <c r="M212" s="518"/>
      <c r="N212" s="518"/>
      <c r="O212" s="518"/>
      <c r="P212" s="518"/>
      <c r="Q212" s="518"/>
      <c r="R212" s="518"/>
      <c r="S212" s="518"/>
      <c r="T212" s="518"/>
      <c r="U212" s="518"/>
      <c r="V212" s="518"/>
    </row>
    <row r="213" spans="3:22">
      <c r="C213" s="518"/>
      <c r="D213" s="518"/>
      <c r="E213" s="518"/>
      <c r="F213" s="518"/>
      <c r="G213" s="518"/>
      <c r="H213" s="518"/>
      <c r="I213" s="518"/>
      <c r="J213" s="518"/>
      <c r="K213" s="518"/>
      <c r="L213" s="518"/>
      <c r="M213" s="518"/>
      <c r="N213" s="518"/>
      <c r="O213" s="518"/>
      <c r="P213" s="518"/>
      <c r="Q213" s="518"/>
      <c r="R213" s="518"/>
      <c r="S213" s="518"/>
      <c r="T213" s="518"/>
      <c r="U213" s="518"/>
      <c r="V213" s="518"/>
    </row>
    <row r="214" spans="3:22">
      <c r="C214" s="518"/>
      <c r="D214" s="518"/>
      <c r="E214" s="518"/>
      <c r="F214" s="518"/>
      <c r="G214" s="518"/>
      <c r="H214" s="518"/>
      <c r="I214" s="518"/>
      <c r="J214" s="518"/>
      <c r="K214" s="518"/>
      <c r="L214" s="518"/>
      <c r="M214" s="518"/>
      <c r="N214" s="518"/>
      <c r="O214" s="518"/>
      <c r="P214" s="518"/>
      <c r="Q214" s="518"/>
      <c r="R214" s="518"/>
      <c r="S214" s="518"/>
      <c r="T214" s="518"/>
      <c r="U214" s="518"/>
      <c r="V214" s="518"/>
    </row>
    <row r="215" spans="3:22">
      <c r="C215" s="518"/>
      <c r="D215" s="518"/>
      <c r="E215" s="518"/>
      <c r="F215" s="518"/>
      <c r="G215" s="518"/>
      <c r="H215" s="518"/>
      <c r="I215" s="518"/>
      <c r="J215" s="518"/>
      <c r="K215" s="518"/>
      <c r="L215" s="518"/>
      <c r="M215" s="518"/>
      <c r="N215" s="518"/>
      <c r="O215" s="518"/>
      <c r="P215" s="518"/>
      <c r="Q215" s="518"/>
      <c r="R215" s="518"/>
      <c r="S215" s="518"/>
      <c r="T215" s="518"/>
      <c r="U215" s="518"/>
      <c r="V215" s="518"/>
    </row>
    <row r="216" spans="3:22">
      <c r="C216" s="518"/>
      <c r="D216" s="518"/>
      <c r="E216" s="518"/>
      <c r="F216" s="518"/>
      <c r="G216" s="518"/>
      <c r="H216" s="518"/>
      <c r="I216" s="518"/>
      <c r="J216" s="518"/>
      <c r="K216" s="518"/>
      <c r="L216" s="518"/>
      <c r="M216" s="518"/>
      <c r="N216" s="518"/>
      <c r="O216" s="518"/>
      <c r="P216" s="518"/>
      <c r="Q216" s="518"/>
      <c r="R216" s="518"/>
      <c r="S216" s="518"/>
      <c r="T216" s="518"/>
      <c r="U216" s="518"/>
      <c r="V216" s="518"/>
    </row>
    <row r="217" spans="3:22">
      <c r="C217" s="518"/>
      <c r="D217" s="518"/>
      <c r="E217" s="518"/>
      <c r="F217" s="518"/>
      <c r="G217" s="518"/>
      <c r="H217" s="518"/>
      <c r="I217" s="518"/>
      <c r="J217" s="518"/>
      <c r="K217" s="518"/>
      <c r="L217" s="518"/>
      <c r="M217" s="518"/>
      <c r="N217" s="518"/>
      <c r="O217" s="518"/>
      <c r="P217" s="518"/>
      <c r="Q217" s="518"/>
      <c r="R217" s="518"/>
      <c r="S217" s="518"/>
      <c r="T217" s="518"/>
      <c r="U217" s="518"/>
      <c r="V217" s="518"/>
    </row>
    <row r="218" spans="3:22">
      <c r="C218" s="518"/>
      <c r="D218" s="518"/>
      <c r="E218" s="518"/>
      <c r="F218" s="518"/>
      <c r="G218" s="518"/>
      <c r="H218" s="518"/>
      <c r="I218" s="518"/>
      <c r="J218" s="518"/>
      <c r="K218" s="518"/>
      <c r="L218" s="518"/>
      <c r="M218" s="518"/>
      <c r="N218" s="518"/>
      <c r="O218" s="518"/>
      <c r="P218" s="518"/>
      <c r="Q218" s="518"/>
      <c r="R218" s="518"/>
      <c r="S218" s="518"/>
      <c r="T218" s="518"/>
      <c r="U218" s="518"/>
      <c r="V218" s="518"/>
    </row>
    <row r="219" spans="3:22">
      <c r="C219" s="518"/>
      <c r="D219" s="518"/>
      <c r="E219" s="518"/>
      <c r="F219" s="518"/>
      <c r="G219" s="518"/>
      <c r="H219" s="518"/>
      <c r="I219" s="518"/>
      <c r="J219" s="518"/>
      <c r="K219" s="518"/>
      <c r="L219" s="518"/>
      <c r="M219" s="518"/>
      <c r="N219" s="518"/>
      <c r="O219" s="518"/>
      <c r="P219" s="518"/>
      <c r="Q219" s="518"/>
      <c r="R219" s="518"/>
      <c r="S219" s="518"/>
      <c r="T219" s="518"/>
      <c r="U219" s="518"/>
      <c r="V219" s="518"/>
    </row>
    <row r="220" spans="3:22">
      <c r="C220" s="518"/>
      <c r="D220" s="518"/>
      <c r="E220" s="518"/>
      <c r="F220" s="518"/>
      <c r="G220" s="518"/>
      <c r="H220" s="518"/>
      <c r="I220" s="518"/>
      <c r="J220" s="518"/>
      <c r="K220" s="518"/>
      <c r="L220" s="518"/>
      <c r="M220" s="518"/>
      <c r="N220" s="518"/>
      <c r="O220" s="518"/>
      <c r="P220" s="518"/>
      <c r="Q220" s="518"/>
      <c r="R220" s="518"/>
      <c r="S220" s="518"/>
      <c r="T220" s="518"/>
      <c r="U220" s="518"/>
      <c r="V220" s="518"/>
    </row>
    <row r="221" spans="3:22">
      <c r="C221" s="518"/>
      <c r="D221" s="518"/>
      <c r="E221" s="518"/>
      <c r="F221" s="518"/>
      <c r="G221" s="518"/>
      <c r="H221" s="518"/>
      <c r="I221" s="518"/>
      <c r="J221" s="518"/>
      <c r="K221" s="518"/>
      <c r="L221" s="518"/>
      <c r="M221" s="518"/>
      <c r="N221" s="518"/>
      <c r="O221" s="518"/>
      <c r="P221" s="518"/>
      <c r="Q221" s="518"/>
      <c r="R221" s="518"/>
      <c r="S221" s="518"/>
      <c r="T221" s="518"/>
      <c r="U221" s="518"/>
      <c r="V221" s="518"/>
    </row>
    <row r="222" spans="3:22">
      <c r="C222" s="518"/>
      <c r="D222" s="518"/>
      <c r="E222" s="518"/>
      <c r="F222" s="518"/>
      <c r="G222" s="518"/>
      <c r="H222" s="518"/>
      <c r="I222" s="518"/>
      <c r="J222" s="518"/>
      <c r="K222" s="518"/>
      <c r="L222" s="518"/>
      <c r="M222" s="518"/>
      <c r="N222" s="518"/>
      <c r="O222" s="518"/>
      <c r="P222" s="518"/>
      <c r="Q222" s="518"/>
      <c r="R222" s="518"/>
      <c r="S222" s="518"/>
      <c r="T222" s="518"/>
      <c r="U222" s="518"/>
      <c r="V222" s="518"/>
    </row>
    <row r="223" spans="3:22">
      <c r="C223" s="518"/>
      <c r="D223" s="518"/>
      <c r="E223" s="518"/>
      <c r="F223" s="518"/>
      <c r="G223" s="518"/>
      <c r="H223" s="518"/>
      <c r="I223" s="518"/>
      <c r="J223" s="518"/>
      <c r="K223" s="518"/>
      <c r="L223" s="518"/>
      <c r="M223" s="518"/>
      <c r="N223" s="518"/>
      <c r="O223" s="518"/>
      <c r="P223" s="518"/>
      <c r="Q223" s="518"/>
      <c r="R223" s="518"/>
      <c r="S223" s="518"/>
      <c r="T223" s="518"/>
      <c r="U223" s="518"/>
      <c r="V223" s="518"/>
    </row>
    <row r="224" spans="3:22">
      <c r="C224" s="518"/>
      <c r="D224" s="518"/>
      <c r="E224" s="518"/>
      <c r="F224" s="518"/>
      <c r="G224" s="518"/>
      <c r="H224" s="518"/>
      <c r="I224" s="518"/>
      <c r="J224" s="518"/>
      <c r="K224" s="518"/>
      <c r="L224" s="518"/>
      <c r="M224" s="518"/>
      <c r="N224" s="518"/>
      <c r="O224" s="518"/>
      <c r="P224" s="518"/>
      <c r="Q224" s="518"/>
      <c r="R224" s="518"/>
      <c r="S224" s="518"/>
      <c r="T224" s="518"/>
      <c r="U224" s="518"/>
      <c r="V224" s="518"/>
    </row>
    <row r="225" spans="3:22">
      <c r="C225" s="518"/>
      <c r="D225" s="518"/>
      <c r="E225" s="518"/>
      <c r="F225" s="518"/>
      <c r="G225" s="518"/>
      <c r="H225" s="518"/>
      <c r="I225" s="518"/>
      <c r="J225" s="518"/>
      <c r="K225" s="518"/>
      <c r="L225" s="518"/>
      <c r="M225" s="518"/>
      <c r="N225" s="518"/>
      <c r="O225" s="518"/>
      <c r="P225" s="518"/>
      <c r="Q225" s="518"/>
      <c r="R225" s="518"/>
      <c r="S225" s="518"/>
      <c r="T225" s="518"/>
      <c r="U225" s="518"/>
      <c r="V225" s="518"/>
    </row>
    <row r="226" spans="3:22">
      <c r="C226" s="518"/>
      <c r="D226" s="518"/>
      <c r="E226" s="518"/>
      <c r="F226" s="518"/>
      <c r="G226" s="518"/>
      <c r="H226" s="518"/>
      <c r="I226" s="518"/>
      <c r="J226" s="518"/>
      <c r="K226" s="518"/>
      <c r="L226" s="518"/>
      <c r="M226" s="518"/>
      <c r="N226" s="518"/>
      <c r="O226" s="518"/>
      <c r="P226" s="518"/>
      <c r="Q226" s="518"/>
      <c r="R226" s="518"/>
      <c r="S226" s="518"/>
      <c r="T226" s="518"/>
      <c r="U226" s="518"/>
      <c r="V226" s="518"/>
    </row>
    <row r="227" spans="3:22">
      <c r="C227" s="518"/>
      <c r="D227" s="518"/>
      <c r="E227" s="518"/>
      <c r="F227" s="518"/>
      <c r="G227" s="518"/>
      <c r="H227" s="518"/>
      <c r="I227" s="518"/>
      <c r="J227" s="518"/>
      <c r="K227" s="518"/>
      <c r="L227" s="518"/>
      <c r="M227" s="518"/>
      <c r="N227" s="518"/>
      <c r="O227" s="518"/>
      <c r="P227" s="518"/>
      <c r="Q227" s="518"/>
      <c r="R227" s="518"/>
      <c r="S227" s="518"/>
      <c r="T227" s="518"/>
      <c r="U227" s="518"/>
      <c r="V227" s="518"/>
    </row>
    <row r="228" spans="3:22">
      <c r="C228" s="518"/>
      <c r="D228" s="518"/>
      <c r="E228" s="518"/>
      <c r="F228" s="518"/>
      <c r="G228" s="518"/>
      <c r="H228" s="518"/>
      <c r="I228" s="518"/>
      <c r="J228" s="518"/>
      <c r="K228" s="518"/>
      <c r="L228" s="518"/>
      <c r="M228" s="518"/>
      <c r="N228" s="518"/>
      <c r="O228" s="518"/>
      <c r="P228" s="518"/>
      <c r="Q228" s="518"/>
      <c r="R228" s="518"/>
      <c r="S228" s="518"/>
      <c r="T228" s="518"/>
      <c r="U228" s="518"/>
      <c r="V228" s="518"/>
    </row>
    <row r="229" spans="3:22">
      <c r="C229" s="518"/>
      <c r="D229" s="518"/>
      <c r="E229" s="518"/>
      <c r="F229" s="518"/>
      <c r="G229" s="518"/>
      <c r="H229" s="518"/>
      <c r="I229" s="518"/>
      <c r="J229" s="518"/>
      <c r="K229" s="518"/>
      <c r="L229" s="518"/>
      <c r="M229" s="518"/>
      <c r="N229" s="518"/>
      <c r="O229" s="518"/>
      <c r="P229" s="518"/>
      <c r="Q229" s="518"/>
      <c r="R229" s="518"/>
      <c r="S229" s="518"/>
      <c r="T229" s="518"/>
      <c r="U229" s="518"/>
      <c r="V229" s="518"/>
    </row>
    <row r="230" spans="3:22">
      <c r="C230" s="518"/>
      <c r="D230" s="518"/>
      <c r="E230" s="518"/>
      <c r="F230" s="518"/>
      <c r="G230" s="518"/>
      <c r="H230" s="518"/>
      <c r="I230" s="518"/>
      <c r="J230" s="518"/>
      <c r="K230" s="518"/>
      <c r="L230" s="518"/>
      <c r="M230" s="518"/>
      <c r="N230" s="518"/>
      <c r="O230" s="518"/>
      <c r="P230" s="518"/>
      <c r="Q230" s="518"/>
      <c r="R230" s="518"/>
      <c r="S230" s="518"/>
      <c r="T230" s="518"/>
      <c r="U230" s="518"/>
      <c r="V230" s="518"/>
    </row>
    <row r="231" spans="3:22">
      <c r="C231" s="518"/>
      <c r="D231" s="518"/>
      <c r="E231" s="518"/>
      <c r="F231" s="518"/>
      <c r="G231" s="518"/>
      <c r="H231" s="518"/>
      <c r="I231" s="518"/>
      <c r="J231" s="518"/>
      <c r="K231" s="518"/>
      <c r="L231" s="518"/>
      <c r="M231" s="518"/>
      <c r="N231" s="518"/>
      <c r="O231" s="518"/>
      <c r="P231" s="518"/>
      <c r="Q231" s="518"/>
      <c r="R231" s="518"/>
      <c r="S231" s="518"/>
      <c r="T231" s="518"/>
      <c r="U231" s="518"/>
      <c r="V231" s="518"/>
    </row>
    <row r="232" spans="3:22">
      <c r="C232" s="518"/>
      <c r="D232" s="518"/>
      <c r="E232" s="518"/>
      <c r="F232" s="518"/>
      <c r="G232" s="518"/>
      <c r="H232" s="518"/>
      <c r="I232" s="518"/>
      <c r="J232" s="518"/>
      <c r="K232" s="518"/>
      <c r="L232" s="518"/>
      <c r="M232" s="518"/>
      <c r="N232" s="518"/>
      <c r="O232" s="518"/>
      <c r="P232" s="518"/>
      <c r="Q232" s="518"/>
      <c r="R232" s="518"/>
      <c r="S232" s="518"/>
      <c r="T232" s="518"/>
      <c r="U232" s="518"/>
      <c r="V232" s="518"/>
    </row>
    <row r="233" spans="3:22">
      <c r="C233" s="518"/>
      <c r="D233" s="518"/>
      <c r="E233" s="518"/>
      <c r="F233" s="518"/>
      <c r="G233" s="518"/>
      <c r="H233" s="518"/>
      <c r="I233" s="518"/>
      <c r="J233" s="518"/>
      <c r="K233" s="518"/>
      <c r="L233" s="518"/>
      <c r="M233" s="518"/>
      <c r="N233" s="518"/>
      <c r="O233" s="518"/>
      <c r="P233" s="518"/>
      <c r="Q233" s="518"/>
      <c r="R233" s="518"/>
      <c r="S233" s="518"/>
      <c r="T233" s="518"/>
      <c r="U233" s="518"/>
      <c r="V233" s="518"/>
    </row>
    <row r="234" spans="3:22">
      <c r="C234" s="518"/>
      <c r="D234" s="518"/>
      <c r="E234" s="518"/>
      <c r="F234" s="518"/>
      <c r="G234" s="518"/>
      <c r="H234" s="518"/>
      <c r="I234" s="518"/>
      <c r="J234" s="518"/>
      <c r="K234" s="518"/>
      <c r="L234" s="518"/>
      <c r="M234" s="518"/>
      <c r="N234" s="518"/>
      <c r="O234" s="518"/>
      <c r="P234" s="518"/>
      <c r="Q234" s="518"/>
      <c r="R234" s="518"/>
      <c r="S234" s="518"/>
      <c r="T234" s="518"/>
      <c r="U234" s="518"/>
      <c r="V234" s="518"/>
    </row>
    <row r="235" spans="3:22">
      <c r="C235" s="518"/>
      <c r="D235" s="518"/>
      <c r="E235" s="518"/>
      <c r="F235" s="518"/>
      <c r="G235" s="518"/>
      <c r="H235" s="518"/>
      <c r="I235" s="518"/>
      <c r="J235" s="518"/>
      <c r="K235" s="518"/>
      <c r="L235" s="518"/>
      <c r="M235" s="518"/>
      <c r="N235" s="518"/>
      <c r="O235" s="518"/>
      <c r="P235" s="518"/>
      <c r="Q235" s="518"/>
      <c r="R235" s="518"/>
      <c r="S235" s="518"/>
      <c r="T235" s="518"/>
      <c r="U235" s="518"/>
      <c r="V235" s="518"/>
    </row>
    <row r="236" spans="3:22">
      <c r="C236" s="518"/>
      <c r="D236" s="518"/>
      <c r="E236" s="518"/>
      <c r="F236" s="518"/>
      <c r="G236" s="518"/>
      <c r="H236" s="518"/>
      <c r="I236" s="518"/>
      <c r="J236" s="518"/>
      <c r="K236" s="518"/>
      <c r="L236" s="518"/>
      <c r="M236" s="518"/>
      <c r="N236" s="518"/>
      <c r="O236" s="518"/>
      <c r="P236" s="518"/>
      <c r="Q236" s="518"/>
      <c r="R236" s="518"/>
      <c r="S236" s="518"/>
      <c r="T236" s="518"/>
      <c r="U236" s="518"/>
      <c r="V236" s="518"/>
    </row>
    <row r="237" spans="3:22">
      <c r="C237" s="518"/>
      <c r="D237" s="518"/>
      <c r="E237" s="518"/>
      <c r="F237" s="518"/>
      <c r="G237" s="518"/>
      <c r="H237" s="518"/>
      <c r="I237" s="518"/>
      <c r="J237" s="518"/>
      <c r="K237" s="518"/>
      <c r="L237" s="518"/>
      <c r="M237" s="518"/>
      <c r="N237" s="518"/>
      <c r="O237" s="518"/>
      <c r="P237" s="518"/>
      <c r="Q237" s="518"/>
      <c r="R237" s="518"/>
      <c r="S237" s="518"/>
      <c r="T237" s="518"/>
      <c r="U237" s="518"/>
      <c r="V237" s="518"/>
    </row>
    <row r="238" spans="3:22">
      <c r="C238" s="518"/>
      <c r="D238" s="518"/>
      <c r="E238" s="518"/>
      <c r="F238" s="518"/>
      <c r="G238" s="518"/>
      <c r="H238" s="518"/>
      <c r="I238" s="518"/>
      <c r="J238" s="518"/>
      <c r="K238" s="518"/>
      <c r="L238" s="518"/>
      <c r="M238" s="518"/>
      <c r="N238" s="518"/>
      <c r="O238" s="518"/>
      <c r="P238" s="518"/>
      <c r="Q238" s="518"/>
      <c r="R238" s="518"/>
      <c r="S238" s="518"/>
      <c r="T238" s="518"/>
      <c r="U238" s="518"/>
      <c r="V238" s="518"/>
    </row>
    <row r="239" spans="3:22">
      <c r="C239" s="518"/>
      <c r="D239" s="518"/>
      <c r="E239" s="518"/>
      <c r="F239" s="518"/>
      <c r="G239" s="518"/>
      <c r="H239" s="518"/>
      <c r="I239" s="518"/>
      <c r="J239" s="518"/>
      <c r="K239" s="518"/>
      <c r="L239" s="518"/>
      <c r="M239" s="518"/>
      <c r="N239" s="518"/>
      <c r="O239" s="518"/>
      <c r="P239" s="518"/>
      <c r="Q239" s="518"/>
      <c r="R239" s="518"/>
      <c r="S239" s="518"/>
      <c r="T239" s="518"/>
      <c r="U239" s="518"/>
      <c r="V239" s="518"/>
    </row>
    <row r="240" spans="3:22">
      <c r="C240" s="518"/>
      <c r="D240" s="518"/>
      <c r="E240" s="518"/>
      <c r="F240" s="518"/>
      <c r="G240" s="518"/>
      <c r="H240" s="518"/>
      <c r="I240" s="518"/>
      <c r="J240" s="518"/>
      <c r="K240" s="518"/>
      <c r="L240" s="518"/>
      <c r="M240" s="518"/>
      <c r="N240" s="518"/>
      <c r="O240" s="518"/>
      <c r="P240" s="518"/>
      <c r="Q240" s="518"/>
      <c r="R240" s="518"/>
      <c r="S240" s="518"/>
      <c r="T240" s="518"/>
      <c r="U240" s="518"/>
      <c r="V240" s="518"/>
    </row>
    <row r="241" spans="3:22">
      <c r="C241" s="518"/>
      <c r="D241" s="518"/>
      <c r="E241" s="518"/>
      <c r="F241" s="518"/>
      <c r="G241" s="518"/>
      <c r="H241" s="518"/>
      <c r="I241" s="518"/>
      <c r="J241" s="518"/>
      <c r="K241" s="518"/>
      <c r="L241" s="518"/>
      <c r="M241" s="518"/>
      <c r="N241" s="518"/>
      <c r="O241" s="518"/>
      <c r="P241" s="518"/>
      <c r="Q241" s="518"/>
      <c r="R241" s="518"/>
      <c r="S241" s="518"/>
      <c r="T241" s="518"/>
      <c r="U241" s="518"/>
      <c r="V241" s="518"/>
    </row>
    <row r="242" spans="3:22">
      <c r="C242" s="518"/>
      <c r="D242" s="518"/>
      <c r="E242" s="518"/>
      <c r="F242" s="518"/>
      <c r="G242" s="518"/>
      <c r="H242" s="518"/>
      <c r="I242" s="518"/>
      <c r="J242" s="518"/>
      <c r="K242" s="518"/>
      <c r="L242" s="518"/>
      <c r="M242" s="518"/>
      <c r="N242" s="518"/>
      <c r="O242" s="518"/>
      <c r="P242" s="518"/>
      <c r="Q242" s="518"/>
      <c r="R242" s="518"/>
      <c r="S242" s="518"/>
      <c r="T242" s="518"/>
      <c r="U242" s="518"/>
      <c r="V242" s="518"/>
    </row>
    <row r="243" spans="3:22">
      <c r="C243" s="518"/>
      <c r="D243" s="518"/>
      <c r="E243" s="518"/>
      <c r="F243" s="518"/>
      <c r="G243" s="518"/>
      <c r="H243" s="518"/>
      <c r="I243" s="518"/>
      <c r="J243" s="518"/>
      <c r="K243" s="518"/>
      <c r="L243" s="518"/>
      <c r="M243" s="518"/>
      <c r="N243" s="518"/>
      <c r="O243" s="518"/>
      <c r="P243" s="518"/>
      <c r="Q243" s="518"/>
      <c r="R243" s="518"/>
      <c r="S243" s="518"/>
      <c r="T243" s="518"/>
      <c r="U243" s="518"/>
      <c r="V243" s="518"/>
    </row>
    <row r="244" spans="3:22">
      <c r="C244" s="518"/>
      <c r="D244" s="518"/>
      <c r="E244" s="518"/>
      <c r="F244" s="518"/>
      <c r="G244" s="518"/>
      <c r="H244" s="518"/>
      <c r="I244" s="518"/>
      <c r="J244" s="518"/>
      <c r="K244" s="518"/>
      <c r="L244" s="518"/>
      <c r="M244" s="518"/>
      <c r="N244" s="518"/>
      <c r="O244" s="518"/>
      <c r="P244" s="518"/>
      <c r="Q244" s="518"/>
      <c r="R244" s="518"/>
      <c r="S244" s="518"/>
      <c r="T244" s="518"/>
      <c r="U244" s="518"/>
      <c r="V244" s="518"/>
    </row>
    <row r="245" spans="3:22">
      <c r="C245" s="518"/>
      <c r="D245" s="518"/>
      <c r="E245" s="518"/>
      <c r="F245" s="518"/>
      <c r="G245" s="518"/>
      <c r="H245" s="518"/>
      <c r="I245" s="518"/>
      <c r="J245" s="518"/>
      <c r="K245" s="518"/>
      <c r="L245" s="518"/>
      <c r="M245" s="518"/>
      <c r="N245" s="518"/>
      <c r="O245" s="518"/>
      <c r="P245" s="518"/>
      <c r="Q245" s="518"/>
      <c r="R245" s="518"/>
      <c r="S245" s="518"/>
      <c r="T245" s="518"/>
      <c r="U245" s="518"/>
      <c r="V245" s="518"/>
    </row>
    <row r="246" spans="3:22">
      <c r="C246" s="518"/>
      <c r="D246" s="518"/>
      <c r="E246" s="518"/>
      <c r="F246" s="518"/>
      <c r="G246" s="518"/>
      <c r="H246" s="518"/>
      <c r="I246" s="518"/>
      <c r="J246" s="518"/>
      <c r="K246" s="518"/>
      <c r="L246" s="518"/>
      <c r="M246" s="518"/>
      <c r="N246" s="518"/>
      <c r="O246" s="518"/>
      <c r="P246" s="518"/>
      <c r="Q246" s="518"/>
      <c r="R246" s="518"/>
      <c r="S246" s="518"/>
      <c r="T246" s="518"/>
      <c r="U246" s="518"/>
      <c r="V246" s="518"/>
    </row>
    <row r="247" spans="3:22">
      <c r="C247" s="518"/>
      <c r="D247" s="518"/>
      <c r="E247" s="518"/>
      <c r="F247" s="518"/>
      <c r="G247" s="518"/>
      <c r="H247" s="518"/>
      <c r="I247" s="518"/>
      <c r="J247" s="518"/>
      <c r="K247" s="518"/>
      <c r="L247" s="518"/>
      <c r="M247" s="518"/>
      <c r="N247" s="518"/>
      <c r="O247" s="518"/>
      <c r="P247" s="518"/>
      <c r="Q247" s="518"/>
      <c r="R247" s="518"/>
      <c r="S247" s="518"/>
      <c r="T247" s="518"/>
      <c r="U247" s="518"/>
      <c r="V247" s="518"/>
    </row>
    <row r="248" spans="3:22">
      <c r="C248" s="518"/>
      <c r="D248" s="518"/>
      <c r="E248" s="518"/>
      <c r="F248" s="518"/>
      <c r="G248" s="518"/>
      <c r="H248" s="518"/>
      <c r="I248" s="518"/>
      <c r="J248" s="518"/>
      <c r="K248" s="518"/>
      <c r="L248" s="518"/>
      <c r="M248" s="518"/>
      <c r="N248" s="518"/>
      <c r="O248" s="518"/>
      <c r="P248" s="518"/>
      <c r="Q248" s="518"/>
      <c r="R248" s="518"/>
      <c r="S248" s="518"/>
      <c r="T248" s="518"/>
      <c r="U248" s="518"/>
      <c r="V248" s="518"/>
    </row>
    <row r="249" spans="3:22">
      <c r="C249" s="518"/>
      <c r="D249" s="518"/>
      <c r="E249" s="518"/>
      <c r="F249" s="518"/>
      <c r="G249" s="518"/>
      <c r="H249" s="518"/>
      <c r="I249" s="518"/>
      <c r="J249" s="518"/>
      <c r="K249" s="518"/>
      <c r="L249" s="518"/>
      <c r="M249" s="518"/>
      <c r="N249" s="518"/>
      <c r="O249" s="518"/>
      <c r="P249" s="518"/>
      <c r="Q249" s="518"/>
      <c r="R249" s="518"/>
      <c r="S249" s="518"/>
      <c r="T249" s="518"/>
      <c r="U249" s="518"/>
      <c r="V249" s="518"/>
    </row>
    <row r="250" spans="3:22">
      <c r="C250" s="518"/>
      <c r="D250" s="518"/>
      <c r="E250" s="518"/>
      <c r="F250" s="518"/>
      <c r="G250" s="518"/>
      <c r="H250" s="518"/>
      <c r="I250" s="518"/>
      <c r="J250" s="518"/>
      <c r="K250" s="518"/>
      <c r="L250" s="518"/>
      <c r="M250" s="518"/>
      <c r="N250" s="518"/>
      <c r="O250" s="518"/>
      <c r="P250" s="518"/>
      <c r="Q250" s="518"/>
      <c r="R250" s="518"/>
      <c r="S250" s="518"/>
      <c r="T250" s="518"/>
      <c r="U250" s="518"/>
      <c r="V250" s="518"/>
    </row>
    <row r="251" spans="3:22">
      <c r="C251" s="518"/>
      <c r="D251" s="518"/>
      <c r="E251" s="518"/>
      <c r="F251" s="518"/>
      <c r="G251" s="518"/>
      <c r="H251" s="518"/>
      <c r="I251" s="518"/>
      <c r="J251" s="518"/>
      <c r="K251" s="518"/>
      <c r="L251" s="518"/>
      <c r="M251" s="518"/>
      <c r="N251" s="518"/>
      <c r="O251" s="518"/>
      <c r="P251" s="518"/>
      <c r="Q251" s="518"/>
      <c r="R251" s="518"/>
      <c r="S251" s="518"/>
      <c r="T251" s="518"/>
      <c r="U251" s="518"/>
      <c r="V251" s="518"/>
    </row>
    <row r="252" spans="3:22">
      <c r="C252" s="518"/>
      <c r="D252" s="518"/>
      <c r="E252" s="518"/>
      <c r="F252" s="518"/>
      <c r="G252" s="518"/>
      <c r="H252" s="518"/>
      <c r="I252" s="518"/>
      <c r="J252" s="518"/>
      <c r="K252" s="518"/>
      <c r="L252" s="518"/>
      <c r="M252" s="518"/>
      <c r="N252" s="518"/>
      <c r="O252" s="518"/>
      <c r="P252" s="518"/>
      <c r="Q252" s="518"/>
      <c r="R252" s="518"/>
      <c r="S252" s="518"/>
      <c r="T252" s="518"/>
      <c r="U252" s="518"/>
      <c r="V252" s="518"/>
    </row>
    <row r="253" spans="3:22">
      <c r="C253" s="518"/>
      <c r="D253" s="518"/>
      <c r="E253" s="518"/>
      <c r="F253" s="518"/>
      <c r="G253" s="518"/>
      <c r="H253" s="518"/>
      <c r="I253" s="518"/>
      <c r="J253" s="518"/>
      <c r="K253" s="518"/>
      <c r="L253" s="518"/>
      <c r="M253" s="518"/>
      <c r="N253" s="518"/>
      <c r="O253" s="518"/>
      <c r="P253" s="518"/>
      <c r="Q253" s="518"/>
      <c r="R253" s="518"/>
      <c r="S253" s="518"/>
      <c r="T253" s="518"/>
      <c r="U253" s="518"/>
      <c r="V253" s="518"/>
    </row>
    <row r="254" spans="3:22">
      <c r="C254" s="518"/>
      <c r="D254" s="518"/>
      <c r="E254" s="518"/>
      <c r="F254" s="518"/>
      <c r="G254" s="518"/>
      <c r="H254" s="518"/>
      <c r="I254" s="518"/>
      <c r="J254" s="518"/>
      <c r="K254" s="518"/>
      <c r="L254" s="518"/>
      <c r="M254" s="518"/>
      <c r="N254" s="518"/>
      <c r="O254" s="518"/>
      <c r="P254" s="518"/>
      <c r="Q254" s="518"/>
      <c r="R254" s="518"/>
      <c r="S254" s="518"/>
      <c r="T254" s="518"/>
      <c r="U254" s="518"/>
      <c r="V254" s="518"/>
    </row>
    <row r="255" spans="3:22">
      <c r="C255" s="518"/>
      <c r="D255" s="518"/>
      <c r="E255" s="518"/>
      <c r="F255" s="518"/>
      <c r="G255" s="518"/>
      <c r="H255" s="518"/>
      <c r="I255" s="518"/>
      <c r="J255" s="518"/>
      <c r="K255" s="518"/>
      <c r="L255" s="518"/>
      <c r="M255" s="518"/>
      <c r="N255" s="518"/>
      <c r="O255" s="518"/>
      <c r="P255" s="518"/>
      <c r="Q255" s="518"/>
      <c r="R255" s="518"/>
      <c r="S255" s="518"/>
      <c r="T255" s="518"/>
      <c r="U255" s="518"/>
      <c r="V255" s="518"/>
    </row>
    <row r="256" spans="3:22">
      <c r="C256" s="518"/>
      <c r="D256" s="518"/>
      <c r="E256" s="518"/>
      <c r="F256" s="518"/>
      <c r="G256" s="518"/>
      <c r="H256" s="518"/>
      <c r="I256" s="518"/>
      <c r="J256" s="518"/>
      <c r="K256" s="518"/>
      <c r="L256" s="518"/>
      <c r="M256" s="518"/>
      <c r="N256" s="518"/>
      <c r="O256" s="518"/>
      <c r="P256" s="518"/>
      <c r="Q256" s="518"/>
      <c r="R256" s="518"/>
      <c r="S256" s="518"/>
      <c r="T256" s="518"/>
      <c r="U256" s="518"/>
      <c r="V256" s="518"/>
    </row>
    <row r="257" spans="3:22">
      <c r="C257" s="518"/>
      <c r="D257" s="518"/>
      <c r="E257" s="518"/>
      <c r="F257" s="518"/>
      <c r="G257" s="518"/>
      <c r="H257" s="518"/>
      <c r="I257" s="518"/>
      <c r="J257" s="518"/>
      <c r="K257" s="518"/>
      <c r="L257" s="518"/>
      <c r="M257" s="518"/>
      <c r="N257" s="518"/>
      <c r="O257" s="518"/>
      <c r="P257" s="518"/>
      <c r="Q257" s="518"/>
      <c r="R257" s="518"/>
      <c r="S257" s="518"/>
      <c r="T257" s="518"/>
      <c r="U257" s="518"/>
      <c r="V257" s="518"/>
    </row>
    <row r="258" spans="3:22">
      <c r="C258" s="518"/>
      <c r="D258" s="518"/>
      <c r="E258" s="518"/>
      <c r="F258" s="518"/>
      <c r="G258" s="518"/>
      <c r="H258" s="518"/>
      <c r="I258" s="518"/>
      <c r="J258" s="518"/>
      <c r="K258" s="518"/>
      <c r="L258" s="518"/>
      <c r="M258" s="518"/>
      <c r="N258" s="518"/>
      <c r="O258" s="518"/>
      <c r="P258" s="518"/>
      <c r="Q258" s="518"/>
      <c r="R258" s="518"/>
      <c r="S258" s="518"/>
      <c r="T258" s="518"/>
      <c r="U258" s="518"/>
      <c r="V258" s="518"/>
    </row>
    <row r="259" spans="3:22">
      <c r="C259" s="518"/>
      <c r="D259" s="518"/>
      <c r="E259" s="518"/>
      <c r="F259" s="518"/>
      <c r="G259" s="518"/>
      <c r="H259" s="518"/>
      <c r="I259" s="518"/>
      <c r="J259" s="518"/>
      <c r="K259" s="518"/>
      <c r="L259" s="518"/>
      <c r="M259" s="518"/>
      <c r="N259" s="518"/>
      <c r="O259" s="518"/>
      <c r="P259" s="518"/>
      <c r="Q259" s="518"/>
      <c r="R259" s="518"/>
      <c r="S259" s="518"/>
      <c r="T259" s="518"/>
      <c r="U259" s="518"/>
      <c r="V259" s="518"/>
    </row>
    <row r="260" spans="3:22">
      <c r="C260" s="518"/>
      <c r="D260" s="518"/>
      <c r="E260" s="518"/>
      <c r="F260" s="518"/>
      <c r="G260" s="518"/>
      <c r="H260" s="518"/>
      <c r="I260" s="518"/>
      <c r="J260" s="518"/>
      <c r="K260" s="518"/>
      <c r="L260" s="518"/>
      <c r="M260" s="518"/>
      <c r="N260" s="518"/>
      <c r="O260" s="518"/>
      <c r="P260" s="518"/>
      <c r="Q260" s="518"/>
      <c r="R260" s="518"/>
      <c r="S260" s="518"/>
      <c r="T260" s="518"/>
      <c r="U260" s="518"/>
      <c r="V260" s="518"/>
    </row>
    <row r="261" spans="3:22">
      <c r="C261" s="518"/>
      <c r="D261" s="518"/>
      <c r="E261" s="518"/>
      <c r="F261" s="518"/>
      <c r="G261" s="518"/>
      <c r="H261" s="518"/>
      <c r="I261" s="518"/>
      <c r="J261" s="518"/>
      <c r="K261" s="518"/>
      <c r="L261" s="518"/>
      <c r="M261" s="518"/>
      <c r="N261" s="518"/>
      <c r="O261" s="518"/>
      <c r="P261" s="518"/>
      <c r="Q261" s="518"/>
      <c r="R261" s="518"/>
      <c r="S261" s="518"/>
      <c r="T261" s="518"/>
      <c r="U261" s="518"/>
      <c r="V261" s="518"/>
    </row>
    <row r="262" spans="3:22">
      <c r="C262" s="518"/>
      <c r="D262" s="518"/>
      <c r="E262" s="518"/>
      <c r="F262" s="518"/>
      <c r="G262" s="518"/>
      <c r="H262" s="518"/>
      <c r="I262" s="518"/>
      <c r="J262" s="518"/>
      <c r="K262" s="518"/>
      <c r="L262" s="518"/>
      <c r="M262" s="518"/>
      <c r="N262" s="518"/>
      <c r="O262" s="518"/>
      <c r="P262" s="518"/>
      <c r="Q262" s="518"/>
      <c r="R262" s="518"/>
      <c r="S262" s="518"/>
      <c r="T262" s="518"/>
      <c r="U262" s="518"/>
      <c r="V262" s="518"/>
    </row>
    <row r="263" spans="3:22">
      <c r="C263" s="518"/>
      <c r="D263" s="518"/>
      <c r="E263" s="518"/>
      <c r="F263" s="518"/>
      <c r="G263" s="518"/>
      <c r="H263" s="518"/>
      <c r="I263" s="518"/>
      <c r="J263" s="518"/>
      <c r="K263" s="518"/>
      <c r="L263" s="518"/>
      <c r="M263" s="518"/>
      <c r="N263" s="518"/>
      <c r="O263" s="518"/>
      <c r="P263" s="518"/>
      <c r="Q263" s="518"/>
      <c r="R263" s="518"/>
      <c r="S263" s="518"/>
      <c r="T263" s="518"/>
      <c r="U263" s="518"/>
      <c r="V263" s="518"/>
    </row>
    <row r="264" spans="3:22">
      <c r="C264" s="518"/>
      <c r="D264" s="518"/>
      <c r="E264" s="518"/>
      <c r="F264" s="518"/>
      <c r="G264" s="518"/>
      <c r="H264" s="518"/>
      <c r="I264" s="518"/>
      <c r="J264" s="518"/>
      <c r="K264" s="518"/>
      <c r="L264" s="518"/>
      <c r="M264" s="518"/>
      <c r="N264" s="518"/>
      <c r="O264" s="518"/>
      <c r="P264" s="518"/>
      <c r="Q264" s="518"/>
      <c r="R264" s="518"/>
      <c r="S264" s="518"/>
      <c r="T264" s="518"/>
      <c r="U264" s="518"/>
      <c r="V264" s="518"/>
    </row>
    <row r="265" spans="3:22">
      <c r="C265" s="518"/>
      <c r="D265" s="518"/>
      <c r="E265" s="518"/>
      <c r="F265" s="518"/>
      <c r="G265" s="518"/>
      <c r="H265" s="518"/>
      <c r="I265" s="518"/>
      <c r="J265" s="518"/>
      <c r="K265" s="518"/>
      <c r="L265" s="518"/>
      <c r="M265" s="518"/>
      <c r="N265" s="518"/>
      <c r="O265" s="518"/>
      <c r="P265" s="518"/>
      <c r="Q265" s="518"/>
      <c r="R265" s="518"/>
      <c r="S265" s="518"/>
      <c r="T265" s="518"/>
      <c r="U265" s="518"/>
      <c r="V265" s="518"/>
    </row>
    <row r="266" spans="3:22">
      <c r="C266" s="518"/>
      <c r="D266" s="518"/>
      <c r="E266" s="518"/>
      <c r="F266" s="518"/>
      <c r="G266" s="518"/>
      <c r="H266" s="518"/>
      <c r="I266" s="518"/>
      <c r="J266" s="518"/>
      <c r="K266" s="518"/>
      <c r="L266" s="518"/>
      <c r="M266" s="518"/>
      <c r="N266" s="518"/>
      <c r="O266" s="518"/>
      <c r="P266" s="518"/>
      <c r="Q266" s="518"/>
      <c r="R266" s="518"/>
      <c r="S266" s="518"/>
      <c r="T266" s="518"/>
      <c r="U266" s="518"/>
      <c r="V266" s="518"/>
    </row>
    <row r="267" spans="3:22">
      <c r="C267" s="518"/>
      <c r="D267" s="518"/>
      <c r="E267" s="518"/>
      <c r="F267" s="518"/>
      <c r="G267" s="518"/>
      <c r="H267" s="518"/>
      <c r="I267" s="518"/>
      <c r="J267" s="518"/>
      <c r="K267" s="518"/>
      <c r="L267" s="518"/>
      <c r="M267" s="518"/>
      <c r="N267" s="518"/>
      <c r="O267" s="518"/>
      <c r="P267" s="518"/>
      <c r="Q267" s="518"/>
      <c r="R267" s="518"/>
      <c r="S267" s="518"/>
      <c r="T267" s="518"/>
      <c r="U267" s="518"/>
      <c r="V267" s="518"/>
    </row>
    <row r="268" spans="3:22">
      <c r="C268" s="518"/>
      <c r="D268" s="518"/>
      <c r="E268" s="518"/>
      <c r="F268" s="518"/>
      <c r="G268" s="518"/>
      <c r="H268" s="518"/>
      <c r="I268" s="518"/>
      <c r="J268" s="518"/>
      <c r="K268" s="518"/>
      <c r="L268" s="518"/>
      <c r="M268" s="518"/>
      <c r="N268" s="518"/>
      <c r="O268" s="518"/>
      <c r="P268" s="518"/>
      <c r="Q268" s="518"/>
      <c r="R268" s="518"/>
      <c r="S268" s="518"/>
      <c r="T268" s="518"/>
      <c r="U268" s="518"/>
      <c r="V268" s="518"/>
    </row>
    <row r="269" spans="3:22">
      <c r="C269" s="518"/>
      <c r="D269" s="518"/>
      <c r="E269" s="518"/>
      <c r="F269" s="518"/>
      <c r="G269" s="518"/>
      <c r="H269" s="518"/>
      <c r="I269" s="518"/>
      <c r="J269" s="518"/>
      <c r="K269" s="518"/>
      <c r="L269" s="518"/>
      <c r="M269" s="518"/>
      <c r="N269" s="518"/>
      <c r="O269" s="518"/>
      <c r="P269" s="518"/>
      <c r="Q269" s="518"/>
      <c r="R269" s="518"/>
      <c r="S269" s="518"/>
      <c r="T269" s="518"/>
      <c r="U269" s="518"/>
      <c r="V269" s="518"/>
    </row>
    <row r="270" spans="3:22">
      <c r="C270" s="518"/>
      <c r="D270" s="518"/>
      <c r="E270" s="518"/>
      <c r="F270" s="518"/>
      <c r="G270" s="518"/>
      <c r="H270" s="518"/>
      <c r="I270" s="518"/>
      <c r="J270" s="518"/>
      <c r="K270" s="518"/>
      <c r="L270" s="518"/>
      <c r="M270" s="518"/>
      <c r="N270" s="518"/>
      <c r="O270" s="518"/>
      <c r="P270" s="518"/>
      <c r="Q270" s="518"/>
      <c r="R270" s="518"/>
      <c r="S270" s="518"/>
      <c r="T270" s="518"/>
      <c r="U270" s="518"/>
      <c r="V270" s="518"/>
    </row>
    <row r="271" spans="3:22">
      <c r="C271" s="518"/>
      <c r="D271" s="518"/>
      <c r="E271" s="518"/>
      <c r="F271" s="518"/>
      <c r="G271" s="518"/>
      <c r="H271" s="518"/>
      <c r="I271" s="518"/>
      <c r="J271" s="518"/>
      <c r="K271" s="518"/>
      <c r="L271" s="518"/>
      <c r="M271" s="518"/>
      <c r="N271" s="518"/>
      <c r="O271" s="518"/>
      <c r="P271" s="518"/>
      <c r="Q271" s="518"/>
      <c r="R271" s="518"/>
      <c r="S271" s="518"/>
      <c r="T271" s="518"/>
      <c r="U271" s="518"/>
      <c r="V271" s="518"/>
    </row>
    <row r="272" spans="3:22">
      <c r="C272" s="518"/>
      <c r="D272" s="518"/>
      <c r="E272" s="518"/>
      <c r="F272" s="518"/>
      <c r="G272" s="518"/>
      <c r="H272" s="518"/>
      <c r="I272" s="518"/>
      <c r="J272" s="518"/>
      <c r="K272" s="518"/>
      <c r="L272" s="518"/>
      <c r="M272" s="518"/>
      <c r="N272" s="518"/>
      <c r="O272" s="518"/>
      <c r="P272" s="518"/>
      <c r="Q272" s="518"/>
      <c r="R272" s="518"/>
      <c r="S272" s="518"/>
      <c r="T272" s="518"/>
      <c r="U272" s="518"/>
      <c r="V272" s="518"/>
    </row>
    <row r="273" spans="3:22">
      <c r="C273" s="518"/>
      <c r="D273" s="518"/>
      <c r="E273" s="518"/>
      <c r="F273" s="518"/>
      <c r="G273" s="518"/>
      <c r="H273" s="518"/>
      <c r="I273" s="518"/>
      <c r="J273" s="518"/>
      <c r="K273" s="518"/>
      <c r="L273" s="518"/>
      <c r="M273" s="518"/>
      <c r="N273" s="518"/>
      <c r="O273" s="518"/>
      <c r="P273" s="518"/>
      <c r="Q273" s="518"/>
      <c r="R273" s="518"/>
      <c r="S273" s="518"/>
      <c r="T273" s="518"/>
      <c r="U273" s="518"/>
      <c r="V273" s="518"/>
    </row>
    <row r="274" spans="3:22">
      <c r="C274" s="518"/>
      <c r="D274" s="518"/>
      <c r="E274" s="518"/>
      <c r="F274" s="518"/>
      <c r="G274" s="518"/>
      <c r="H274" s="518"/>
      <c r="I274" s="518"/>
      <c r="J274" s="518"/>
      <c r="K274" s="518"/>
      <c r="L274" s="518"/>
      <c r="M274" s="518"/>
      <c r="N274" s="518"/>
      <c r="O274" s="518"/>
      <c r="P274" s="518"/>
      <c r="Q274" s="518"/>
      <c r="R274" s="518"/>
      <c r="S274" s="518"/>
      <c r="T274" s="518"/>
      <c r="U274" s="518"/>
      <c r="V274" s="518"/>
    </row>
    <row r="275" spans="3:22">
      <c r="C275" s="518"/>
      <c r="D275" s="518"/>
      <c r="E275" s="518"/>
      <c r="F275" s="518"/>
      <c r="G275" s="518"/>
      <c r="H275" s="518"/>
      <c r="I275" s="518"/>
      <c r="J275" s="518"/>
      <c r="K275" s="518"/>
      <c r="L275" s="518"/>
      <c r="M275" s="518"/>
      <c r="N275" s="518"/>
      <c r="O275" s="518"/>
      <c r="P275" s="518"/>
      <c r="Q275" s="518"/>
      <c r="R275" s="518"/>
      <c r="S275" s="518"/>
      <c r="T275" s="518"/>
      <c r="U275" s="518"/>
      <c r="V275" s="518"/>
    </row>
    <row r="276" spans="3:22">
      <c r="C276" s="518"/>
      <c r="D276" s="518"/>
      <c r="E276" s="518"/>
      <c r="F276" s="518"/>
      <c r="G276" s="518"/>
      <c r="H276" s="518"/>
      <c r="I276" s="518"/>
      <c r="J276" s="518"/>
      <c r="K276" s="518"/>
      <c r="L276" s="518"/>
      <c r="M276" s="518"/>
      <c r="N276" s="518"/>
      <c r="O276" s="518"/>
      <c r="P276" s="518"/>
      <c r="Q276" s="518"/>
      <c r="R276" s="518"/>
      <c r="S276" s="518"/>
      <c r="T276" s="518"/>
      <c r="U276" s="518"/>
      <c r="V276" s="518"/>
    </row>
    <row r="277" spans="3:22">
      <c r="C277" s="518"/>
      <c r="D277" s="518"/>
      <c r="E277" s="518"/>
      <c r="F277" s="518"/>
      <c r="G277" s="518"/>
      <c r="H277" s="518"/>
      <c r="I277" s="518"/>
      <c r="J277" s="518"/>
      <c r="K277" s="518"/>
      <c r="L277" s="518"/>
      <c r="M277" s="518"/>
      <c r="N277" s="518"/>
      <c r="O277" s="518"/>
      <c r="P277" s="518"/>
      <c r="Q277" s="518"/>
      <c r="R277" s="518"/>
      <c r="S277" s="518"/>
      <c r="T277" s="518"/>
      <c r="U277" s="518"/>
      <c r="V277" s="518"/>
    </row>
    <row r="278" spans="3:22">
      <c r="C278" s="518"/>
      <c r="D278" s="518"/>
      <c r="E278" s="518"/>
      <c r="F278" s="518"/>
      <c r="G278" s="518"/>
      <c r="H278" s="518"/>
      <c r="I278" s="518"/>
      <c r="J278" s="518"/>
      <c r="K278" s="518"/>
      <c r="L278" s="518"/>
      <c r="M278" s="518"/>
      <c r="N278" s="518"/>
      <c r="O278" s="518"/>
      <c r="P278" s="518"/>
      <c r="Q278" s="518"/>
      <c r="R278" s="518"/>
      <c r="S278" s="518"/>
      <c r="T278" s="518"/>
      <c r="U278" s="518"/>
      <c r="V278" s="518"/>
    </row>
    <row r="279" spans="3:22">
      <c r="C279" s="518"/>
      <c r="D279" s="518"/>
      <c r="E279" s="518"/>
      <c r="F279" s="518"/>
      <c r="G279" s="518"/>
      <c r="H279" s="518"/>
      <c r="I279" s="518"/>
      <c r="J279" s="518"/>
      <c r="K279" s="518"/>
      <c r="L279" s="518"/>
      <c r="M279" s="518"/>
      <c r="N279" s="518"/>
      <c r="O279" s="518"/>
      <c r="P279" s="518"/>
      <c r="Q279" s="518"/>
      <c r="R279" s="518"/>
      <c r="S279" s="518"/>
      <c r="T279" s="518"/>
      <c r="U279" s="518"/>
      <c r="V279" s="518"/>
    </row>
    <row r="280" spans="3:22">
      <c r="C280" s="518"/>
      <c r="D280" s="518"/>
      <c r="E280" s="518"/>
      <c r="F280" s="518"/>
      <c r="G280" s="518"/>
      <c r="H280" s="518"/>
      <c r="I280" s="518"/>
      <c r="J280" s="518"/>
      <c r="K280" s="518"/>
      <c r="L280" s="518"/>
      <c r="M280" s="518"/>
      <c r="N280" s="518"/>
      <c r="O280" s="518"/>
      <c r="P280" s="518"/>
      <c r="Q280" s="518"/>
      <c r="R280" s="518"/>
      <c r="S280" s="518"/>
      <c r="T280" s="518"/>
      <c r="U280" s="518"/>
      <c r="V280" s="518"/>
    </row>
    <row r="281" spans="3:22">
      <c r="C281" s="518"/>
      <c r="D281" s="518"/>
      <c r="E281" s="518"/>
      <c r="F281" s="518"/>
      <c r="G281" s="518"/>
      <c r="H281" s="518"/>
      <c r="I281" s="518"/>
      <c r="J281" s="518"/>
      <c r="K281" s="518"/>
      <c r="L281" s="518"/>
      <c r="M281" s="518"/>
      <c r="N281" s="518"/>
      <c r="O281" s="518"/>
      <c r="P281" s="518"/>
      <c r="Q281" s="518"/>
      <c r="R281" s="518"/>
      <c r="S281" s="518"/>
      <c r="T281" s="518"/>
      <c r="U281" s="518"/>
      <c r="V281" s="518"/>
    </row>
    <row r="282" spans="3:22">
      <c r="C282" s="518"/>
      <c r="D282" s="518"/>
      <c r="E282" s="518"/>
      <c r="F282" s="518"/>
      <c r="G282" s="518"/>
      <c r="H282" s="518"/>
      <c r="I282" s="518"/>
      <c r="J282" s="518"/>
      <c r="K282" s="518"/>
      <c r="L282" s="518"/>
      <c r="M282" s="518"/>
      <c r="N282" s="518"/>
      <c r="O282" s="518"/>
      <c r="P282" s="518"/>
      <c r="Q282" s="518"/>
      <c r="R282" s="518"/>
      <c r="S282" s="518"/>
      <c r="T282" s="518"/>
      <c r="U282" s="518"/>
      <c r="V282" s="518"/>
    </row>
    <row r="283" spans="3:22">
      <c r="C283" s="518"/>
      <c r="D283" s="518"/>
      <c r="E283" s="518"/>
      <c r="F283" s="518"/>
      <c r="G283" s="518"/>
      <c r="H283" s="518"/>
      <c r="I283" s="518"/>
      <c r="J283" s="518"/>
      <c r="K283" s="518"/>
      <c r="L283" s="518"/>
      <c r="M283" s="518"/>
      <c r="N283" s="518"/>
      <c r="O283" s="518"/>
      <c r="P283" s="518"/>
      <c r="Q283" s="518"/>
      <c r="R283" s="518"/>
      <c r="S283" s="518"/>
      <c r="T283" s="518"/>
      <c r="U283" s="518"/>
      <c r="V283" s="518"/>
    </row>
    <row r="284" spans="3:22">
      <c r="C284" s="518"/>
      <c r="D284" s="518"/>
      <c r="E284" s="518"/>
      <c r="F284" s="518"/>
      <c r="G284" s="518"/>
      <c r="H284" s="518"/>
      <c r="I284" s="518"/>
      <c r="J284" s="518"/>
      <c r="K284" s="518"/>
      <c r="L284" s="518"/>
      <c r="M284" s="518"/>
      <c r="N284" s="518"/>
      <c r="O284" s="518"/>
      <c r="P284" s="518"/>
      <c r="Q284" s="518"/>
      <c r="R284" s="518"/>
      <c r="S284" s="518"/>
      <c r="T284" s="518"/>
      <c r="U284" s="518"/>
      <c r="V284" s="518"/>
    </row>
    <row r="285" spans="3:22">
      <c r="C285" s="518"/>
      <c r="D285" s="518"/>
      <c r="E285" s="518"/>
      <c r="F285" s="518"/>
      <c r="G285" s="518"/>
      <c r="H285" s="518"/>
      <c r="I285" s="518"/>
      <c r="J285" s="518"/>
      <c r="K285" s="518"/>
      <c r="L285" s="518"/>
      <c r="M285" s="518"/>
      <c r="N285" s="518"/>
      <c r="O285" s="518"/>
      <c r="P285" s="518"/>
      <c r="Q285" s="518"/>
      <c r="R285" s="518"/>
      <c r="S285" s="518"/>
      <c r="T285" s="518"/>
      <c r="U285" s="518"/>
      <c r="V285" s="518"/>
    </row>
    <row r="286" spans="3:22">
      <c r="C286" s="518"/>
      <c r="D286" s="518"/>
      <c r="E286" s="518"/>
      <c r="F286" s="518"/>
      <c r="G286" s="518"/>
      <c r="H286" s="518"/>
      <c r="I286" s="518"/>
      <c r="J286" s="518"/>
      <c r="K286" s="518"/>
      <c r="L286" s="518"/>
      <c r="M286" s="518"/>
      <c r="N286" s="518"/>
      <c r="O286" s="518"/>
      <c r="P286" s="518"/>
      <c r="Q286" s="518"/>
      <c r="R286" s="518"/>
      <c r="S286" s="518"/>
      <c r="T286" s="518"/>
      <c r="U286" s="518"/>
      <c r="V286" s="518"/>
    </row>
    <row r="287" spans="3:22">
      <c r="C287" s="518"/>
      <c r="D287" s="518"/>
      <c r="E287" s="518"/>
      <c r="F287" s="518"/>
      <c r="G287" s="518"/>
      <c r="H287" s="518"/>
      <c r="I287" s="518"/>
      <c r="J287" s="518"/>
      <c r="K287" s="518"/>
      <c r="L287" s="518"/>
      <c r="M287" s="518"/>
      <c r="N287" s="518"/>
      <c r="O287" s="518"/>
      <c r="P287" s="518"/>
      <c r="Q287" s="518"/>
      <c r="R287" s="518"/>
      <c r="S287" s="518"/>
      <c r="T287" s="518"/>
      <c r="U287" s="518"/>
      <c r="V287" s="518"/>
    </row>
    <row r="288" spans="3:22">
      <c r="C288" s="518"/>
      <c r="D288" s="518"/>
      <c r="E288" s="518"/>
      <c r="F288" s="518"/>
      <c r="G288" s="518"/>
      <c r="H288" s="518"/>
      <c r="I288" s="518"/>
      <c r="J288" s="518"/>
      <c r="K288" s="518"/>
      <c r="L288" s="518"/>
      <c r="M288" s="518"/>
      <c r="N288" s="518"/>
      <c r="O288" s="518"/>
      <c r="P288" s="518"/>
      <c r="Q288" s="518"/>
      <c r="R288" s="518"/>
      <c r="S288" s="518"/>
      <c r="T288" s="518"/>
      <c r="U288" s="518"/>
      <c r="V288" s="518"/>
    </row>
    <row r="289" spans="3:22">
      <c r="C289" s="518"/>
      <c r="D289" s="518"/>
      <c r="E289" s="518"/>
      <c r="F289" s="518"/>
      <c r="G289" s="518"/>
      <c r="H289" s="518"/>
      <c r="I289" s="518"/>
      <c r="J289" s="518"/>
      <c r="K289" s="518"/>
      <c r="L289" s="518"/>
      <c r="M289" s="518"/>
      <c r="N289" s="518"/>
      <c r="O289" s="518"/>
      <c r="P289" s="518"/>
      <c r="Q289" s="518"/>
      <c r="R289" s="518"/>
      <c r="S289" s="518"/>
      <c r="T289" s="518"/>
      <c r="U289" s="518"/>
      <c r="V289" s="518"/>
    </row>
    <row r="290" spans="3:22">
      <c r="C290" s="518"/>
      <c r="D290" s="518"/>
      <c r="E290" s="518"/>
      <c r="F290" s="518"/>
      <c r="G290" s="518"/>
      <c r="H290" s="518"/>
      <c r="I290" s="518"/>
      <c r="J290" s="518"/>
      <c r="K290" s="518"/>
      <c r="L290" s="518"/>
      <c r="M290" s="518"/>
      <c r="N290" s="518"/>
      <c r="O290" s="518"/>
      <c r="P290" s="518"/>
      <c r="Q290" s="518"/>
      <c r="R290" s="518"/>
      <c r="S290" s="518"/>
      <c r="T290" s="518"/>
      <c r="U290" s="518"/>
      <c r="V290" s="518"/>
    </row>
    <row r="291" spans="3:22">
      <c r="C291" s="518"/>
      <c r="D291" s="518"/>
      <c r="E291" s="518"/>
      <c r="F291" s="518"/>
      <c r="G291" s="518"/>
      <c r="H291" s="518"/>
      <c r="I291" s="518"/>
      <c r="J291" s="518"/>
      <c r="K291" s="518"/>
      <c r="L291" s="518"/>
      <c r="M291" s="518"/>
      <c r="N291" s="518"/>
      <c r="O291" s="518"/>
      <c r="P291" s="518"/>
      <c r="Q291" s="518"/>
      <c r="R291" s="518"/>
      <c r="S291" s="518"/>
      <c r="T291" s="518"/>
      <c r="U291" s="518"/>
      <c r="V291" s="518"/>
    </row>
    <row r="292" spans="3:22">
      <c r="C292" s="518"/>
      <c r="D292" s="518"/>
      <c r="E292" s="518"/>
      <c r="F292" s="518"/>
      <c r="G292" s="518"/>
      <c r="H292" s="518"/>
      <c r="I292" s="518"/>
      <c r="J292" s="518"/>
      <c r="K292" s="518"/>
      <c r="L292" s="518"/>
      <c r="M292" s="518"/>
      <c r="N292" s="518"/>
      <c r="O292" s="518"/>
      <c r="P292" s="518"/>
      <c r="Q292" s="518"/>
      <c r="R292" s="518"/>
      <c r="S292" s="518"/>
      <c r="T292" s="518"/>
      <c r="U292" s="518"/>
      <c r="V292" s="518"/>
    </row>
    <row r="293" spans="3:22">
      <c r="C293" s="518"/>
      <c r="D293" s="518"/>
      <c r="E293" s="518"/>
      <c r="F293" s="518"/>
      <c r="G293" s="518"/>
      <c r="H293" s="518"/>
      <c r="I293" s="518"/>
      <c r="J293" s="518"/>
      <c r="K293" s="518"/>
      <c r="L293" s="518"/>
      <c r="M293" s="518"/>
      <c r="N293" s="518"/>
      <c r="O293" s="518"/>
      <c r="P293" s="518"/>
      <c r="Q293" s="518"/>
      <c r="R293" s="518"/>
      <c r="S293" s="518"/>
      <c r="T293" s="518"/>
      <c r="U293" s="518"/>
      <c r="V293" s="518"/>
    </row>
    <row r="294" spans="3:22">
      <c r="C294" s="518"/>
      <c r="D294" s="518"/>
      <c r="E294" s="518"/>
      <c r="F294" s="518"/>
      <c r="G294" s="518"/>
      <c r="H294" s="518"/>
      <c r="I294" s="518"/>
      <c r="J294" s="518"/>
      <c r="K294" s="518"/>
      <c r="L294" s="518"/>
      <c r="M294" s="518"/>
      <c r="N294" s="518"/>
      <c r="O294" s="518"/>
      <c r="P294" s="518"/>
      <c r="Q294" s="518"/>
      <c r="R294" s="518"/>
      <c r="S294" s="518"/>
      <c r="T294" s="518"/>
      <c r="U294" s="518"/>
      <c r="V294" s="518"/>
    </row>
    <row r="295" spans="3:22">
      <c r="C295" s="518"/>
      <c r="D295" s="518"/>
      <c r="E295" s="518"/>
      <c r="F295" s="518"/>
      <c r="G295" s="518"/>
      <c r="H295" s="518"/>
      <c r="I295" s="518"/>
      <c r="J295" s="518"/>
      <c r="K295" s="518"/>
      <c r="L295" s="518"/>
      <c r="M295" s="518"/>
      <c r="N295" s="518"/>
      <c r="O295" s="518"/>
      <c r="P295" s="518"/>
      <c r="Q295" s="518"/>
      <c r="R295" s="518"/>
      <c r="S295" s="518"/>
      <c r="T295" s="518"/>
      <c r="U295" s="518"/>
      <c r="V295" s="518"/>
    </row>
    <row r="296" spans="3:22">
      <c r="C296" s="518"/>
      <c r="D296" s="518"/>
      <c r="E296" s="518"/>
      <c r="F296" s="518"/>
      <c r="G296" s="518"/>
      <c r="H296" s="518"/>
      <c r="I296" s="518"/>
      <c r="J296" s="518"/>
      <c r="K296" s="518"/>
      <c r="L296" s="518"/>
      <c r="M296" s="518"/>
      <c r="N296" s="518"/>
      <c r="O296" s="518"/>
      <c r="P296" s="518"/>
      <c r="Q296" s="518"/>
      <c r="R296" s="518"/>
      <c r="S296" s="518"/>
      <c r="T296" s="518"/>
      <c r="U296" s="518"/>
      <c r="V296" s="518"/>
    </row>
    <row r="297" spans="3:22">
      <c r="C297" s="518"/>
      <c r="D297" s="518"/>
      <c r="E297" s="518"/>
      <c r="F297" s="518"/>
      <c r="G297" s="518"/>
      <c r="H297" s="518"/>
      <c r="I297" s="518"/>
      <c r="J297" s="518"/>
      <c r="K297" s="518"/>
      <c r="L297" s="518"/>
      <c r="M297" s="518"/>
      <c r="N297" s="518"/>
      <c r="O297" s="518"/>
      <c r="P297" s="518"/>
      <c r="Q297" s="518"/>
      <c r="R297" s="518"/>
      <c r="S297" s="518"/>
      <c r="T297" s="518"/>
      <c r="U297" s="518"/>
      <c r="V297" s="518"/>
    </row>
    <row r="298" spans="3:22">
      <c r="C298" s="518"/>
      <c r="D298" s="518"/>
      <c r="E298" s="518"/>
      <c r="F298" s="518"/>
      <c r="G298" s="518"/>
      <c r="H298" s="518"/>
      <c r="I298" s="518"/>
      <c r="J298" s="518"/>
      <c r="K298" s="518"/>
      <c r="L298" s="518"/>
      <c r="M298" s="518"/>
      <c r="N298" s="518"/>
      <c r="O298" s="518"/>
      <c r="P298" s="518"/>
      <c r="Q298" s="518"/>
      <c r="R298" s="518"/>
      <c r="S298" s="518"/>
      <c r="T298" s="518"/>
      <c r="U298" s="518"/>
      <c r="V298" s="518"/>
    </row>
    <row r="299" spans="3:22">
      <c r="C299" s="518"/>
      <c r="D299" s="518"/>
      <c r="E299" s="518"/>
      <c r="F299" s="518"/>
      <c r="G299" s="518"/>
      <c r="H299" s="518"/>
      <c r="I299" s="518"/>
      <c r="J299" s="518"/>
      <c r="K299" s="518"/>
      <c r="L299" s="518"/>
      <c r="M299" s="518"/>
      <c r="N299" s="518"/>
      <c r="O299" s="518"/>
      <c r="P299" s="518"/>
      <c r="Q299" s="518"/>
      <c r="R299" s="518"/>
      <c r="S299" s="518"/>
      <c r="T299" s="518"/>
      <c r="U299" s="518"/>
      <c r="V299" s="518"/>
    </row>
    <row r="300" spans="3:22">
      <c r="C300" s="518"/>
      <c r="D300" s="518"/>
      <c r="E300" s="518"/>
      <c r="F300" s="518"/>
      <c r="G300" s="518"/>
      <c r="H300" s="518"/>
      <c r="I300" s="518"/>
      <c r="J300" s="518"/>
      <c r="K300" s="518"/>
      <c r="L300" s="518"/>
      <c r="M300" s="518"/>
      <c r="N300" s="518"/>
      <c r="O300" s="518"/>
      <c r="P300" s="518"/>
      <c r="Q300" s="518"/>
      <c r="R300" s="518"/>
      <c r="S300" s="518"/>
      <c r="T300" s="518"/>
      <c r="U300" s="518"/>
      <c r="V300" s="518"/>
    </row>
    <row r="301" spans="3:22">
      <c r="C301" s="518"/>
      <c r="D301" s="518"/>
      <c r="E301" s="518"/>
      <c r="F301" s="518"/>
      <c r="G301" s="518"/>
      <c r="H301" s="518"/>
      <c r="I301" s="518"/>
      <c r="J301" s="518"/>
      <c r="K301" s="518"/>
      <c r="L301" s="518"/>
      <c r="M301" s="518"/>
      <c r="N301" s="518"/>
      <c r="O301" s="518"/>
      <c r="P301" s="518"/>
      <c r="Q301" s="518"/>
      <c r="R301" s="518"/>
      <c r="S301" s="518"/>
      <c r="T301" s="518"/>
      <c r="U301" s="518"/>
      <c r="V301" s="518"/>
    </row>
    <row r="302" spans="3:22">
      <c r="C302" s="518"/>
      <c r="D302" s="518"/>
      <c r="E302" s="518"/>
      <c r="F302" s="518"/>
      <c r="G302" s="518"/>
      <c r="H302" s="518"/>
      <c r="I302" s="518"/>
      <c r="J302" s="518"/>
      <c r="K302" s="518"/>
      <c r="L302" s="518"/>
      <c r="M302" s="518"/>
      <c r="N302" s="518"/>
      <c r="O302" s="518"/>
      <c r="P302" s="518"/>
      <c r="Q302" s="518"/>
      <c r="R302" s="518"/>
      <c r="S302" s="518"/>
      <c r="T302" s="518"/>
      <c r="U302" s="518"/>
      <c r="V302" s="518"/>
    </row>
    <row r="303" spans="3:22">
      <c r="C303" s="518"/>
      <c r="D303" s="518"/>
      <c r="E303" s="518"/>
      <c r="F303" s="518"/>
      <c r="G303" s="518"/>
      <c r="H303" s="518"/>
      <c r="I303" s="518"/>
      <c r="J303" s="518"/>
      <c r="K303" s="518"/>
      <c r="L303" s="518"/>
      <c r="M303" s="518"/>
      <c r="N303" s="518"/>
      <c r="O303" s="518"/>
      <c r="P303" s="518"/>
      <c r="Q303" s="518"/>
      <c r="R303" s="518"/>
      <c r="S303" s="518"/>
      <c r="T303" s="518"/>
      <c r="U303" s="518"/>
      <c r="V303" s="518"/>
    </row>
    <row r="304" spans="3:22">
      <c r="C304" s="518"/>
      <c r="D304" s="518"/>
      <c r="E304" s="518"/>
      <c r="F304" s="518"/>
      <c r="G304" s="518"/>
      <c r="H304" s="518"/>
      <c r="I304" s="518"/>
      <c r="J304" s="518"/>
      <c r="K304" s="518"/>
      <c r="L304" s="518"/>
      <c r="M304" s="518"/>
      <c r="N304" s="518"/>
      <c r="O304" s="518"/>
      <c r="P304" s="518"/>
      <c r="Q304" s="518"/>
      <c r="R304" s="518"/>
      <c r="S304" s="518"/>
      <c r="T304" s="518"/>
      <c r="U304" s="518"/>
      <c r="V304" s="518"/>
    </row>
    <row r="305" spans="3:22">
      <c r="C305" s="518"/>
      <c r="D305" s="518"/>
      <c r="E305" s="518"/>
      <c r="F305" s="518"/>
      <c r="G305" s="518"/>
      <c r="H305" s="518"/>
      <c r="I305" s="518"/>
      <c r="J305" s="518"/>
      <c r="K305" s="518"/>
      <c r="L305" s="518"/>
      <c r="M305" s="518"/>
      <c r="N305" s="518"/>
      <c r="O305" s="518"/>
      <c r="P305" s="518"/>
      <c r="Q305" s="518"/>
      <c r="R305" s="518"/>
      <c r="S305" s="518"/>
      <c r="T305" s="518"/>
      <c r="U305" s="518"/>
      <c r="V305" s="518"/>
    </row>
    <row r="306" spans="3:22">
      <c r="C306" s="518"/>
      <c r="D306" s="518"/>
      <c r="E306" s="518"/>
      <c r="F306" s="518"/>
      <c r="G306" s="518"/>
      <c r="H306" s="518"/>
      <c r="I306" s="518"/>
      <c r="J306" s="518"/>
      <c r="K306" s="518"/>
      <c r="L306" s="518"/>
      <c r="M306" s="518"/>
      <c r="N306" s="518"/>
      <c r="O306" s="518"/>
      <c r="P306" s="518"/>
      <c r="Q306" s="518"/>
      <c r="R306" s="518"/>
      <c r="S306" s="518"/>
      <c r="T306" s="518"/>
      <c r="U306" s="518"/>
      <c r="V306" s="518"/>
    </row>
    <row r="307" spans="3:22">
      <c r="C307" s="518"/>
      <c r="D307" s="518"/>
      <c r="E307" s="518"/>
      <c r="F307" s="518"/>
      <c r="G307" s="518"/>
      <c r="H307" s="518"/>
      <c r="I307" s="518"/>
      <c r="J307" s="518"/>
      <c r="K307" s="518"/>
      <c r="L307" s="518"/>
      <c r="M307" s="518"/>
      <c r="N307" s="518"/>
      <c r="O307" s="518"/>
      <c r="P307" s="518"/>
      <c r="Q307" s="518"/>
      <c r="R307" s="518"/>
      <c r="S307" s="518"/>
      <c r="T307" s="518"/>
      <c r="U307" s="518"/>
      <c r="V307" s="518"/>
    </row>
    <row r="308" spans="3:22">
      <c r="C308" s="518"/>
      <c r="D308" s="518"/>
      <c r="E308" s="518"/>
      <c r="F308" s="518"/>
      <c r="G308" s="518"/>
      <c r="H308" s="518"/>
      <c r="I308" s="518"/>
      <c r="J308" s="518"/>
      <c r="K308" s="518"/>
      <c r="L308" s="518"/>
      <c r="M308" s="518"/>
      <c r="N308" s="518"/>
      <c r="O308" s="518"/>
      <c r="P308" s="518"/>
      <c r="Q308" s="518"/>
      <c r="R308" s="518"/>
      <c r="S308" s="518"/>
      <c r="T308" s="518"/>
      <c r="U308" s="518"/>
      <c r="V308" s="518"/>
    </row>
    <row r="309" spans="3:22">
      <c r="C309" s="518"/>
      <c r="D309" s="518"/>
      <c r="E309" s="518"/>
      <c r="F309" s="518"/>
      <c r="G309" s="518"/>
      <c r="H309" s="518"/>
      <c r="I309" s="518"/>
      <c r="J309" s="518"/>
      <c r="K309" s="518"/>
      <c r="L309" s="518"/>
      <c r="M309" s="518"/>
      <c r="N309" s="518"/>
      <c r="O309" s="518"/>
      <c r="P309" s="518"/>
      <c r="Q309" s="518"/>
      <c r="R309" s="518"/>
      <c r="S309" s="518"/>
      <c r="T309" s="518"/>
      <c r="U309" s="518"/>
      <c r="V309" s="518"/>
    </row>
    <row r="310" spans="3:22">
      <c r="C310" s="518"/>
      <c r="D310" s="518"/>
      <c r="E310" s="518"/>
      <c r="F310" s="518"/>
      <c r="G310" s="518"/>
      <c r="H310" s="518"/>
      <c r="I310" s="518"/>
      <c r="J310" s="518"/>
      <c r="K310" s="518"/>
      <c r="L310" s="518"/>
      <c r="M310" s="518"/>
      <c r="N310" s="518"/>
      <c r="O310" s="518"/>
      <c r="P310" s="518"/>
      <c r="Q310" s="518"/>
      <c r="R310" s="518"/>
      <c r="S310" s="518"/>
      <c r="T310" s="518"/>
      <c r="U310" s="518"/>
      <c r="V310" s="518"/>
    </row>
    <row r="311" spans="3:22">
      <c r="C311" s="518"/>
      <c r="D311" s="518"/>
      <c r="E311" s="518"/>
      <c r="F311" s="518"/>
      <c r="G311" s="518"/>
      <c r="H311" s="518"/>
      <c r="I311" s="518"/>
      <c r="J311" s="518"/>
      <c r="K311" s="518"/>
      <c r="L311" s="518"/>
      <c r="M311" s="518"/>
      <c r="N311" s="518"/>
      <c r="O311" s="518"/>
      <c r="P311" s="518"/>
      <c r="Q311" s="518"/>
      <c r="R311" s="518"/>
      <c r="S311" s="518"/>
      <c r="T311" s="518"/>
      <c r="U311" s="518"/>
      <c r="V311" s="518"/>
    </row>
    <row r="312" spans="3:22">
      <c r="C312" s="518"/>
      <c r="D312" s="518"/>
      <c r="E312" s="518"/>
      <c r="F312" s="518"/>
      <c r="G312" s="518"/>
      <c r="H312" s="518"/>
      <c r="I312" s="518"/>
      <c r="J312" s="518"/>
      <c r="K312" s="518"/>
      <c r="L312" s="518"/>
      <c r="M312" s="518"/>
      <c r="N312" s="518"/>
      <c r="O312" s="518"/>
      <c r="P312" s="518"/>
      <c r="Q312" s="518"/>
      <c r="R312" s="518"/>
      <c r="S312" s="518"/>
      <c r="T312" s="518"/>
      <c r="U312" s="518"/>
      <c r="V312" s="518"/>
    </row>
    <row r="313" spans="3:22">
      <c r="C313" s="518"/>
      <c r="D313" s="518"/>
      <c r="E313" s="518"/>
      <c r="F313" s="518"/>
      <c r="G313" s="518"/>
      <c r="H313" s="518"/>
      <c r="I313" s="518"/>
      <c r="J313" s="518"/>
      <c r="K313" s="518"/>
      <c r="L313" s="518"/>
      <c r="M313" s="518"/>
      <c r="N313" s="518"/>
      <c r="O313" s="518"/>
      <c r="P313" s="518"/>
      <c r="Q313" s="518"/>
      <c r="R313" s="518"/>
      <c r="S313" s="518"/>
      <c r="T313" s="518"/>
      <c r="U313" s="518"/>
      <c r="V313" s="518"/>
    </row>
    <row r="314" spans="3:22">
      <c r="C314" s="518"/>
      <c r="D314" s="518"/>
      <c r="E314" s="518"/>
      <c r="F314" s="518"/>
      <c r="G314" s="518"/>
      <c r="H314" s="518"/>
      <c r="I314" s="518"/>
      <c r="J314" s="518"/>
      <c r="K314" s="518"/>
      <c r="L314" s="518"/>
      <c r="M314" s="518"/>
      <c r="N314" s="518"/>
      <c r="O314" s="518"/>
      <c r="P314" s="518"/>
      <c r="Q314" s="518"/>
      <c r="R314" s="518"/>
      <c r="S314" s="518"/>
      <c r="T314" s="518"/>
      <c r="U314" s="518"/>
      <c r="V314" s="518"/>
    </row>
    <row r="315" spans="3:22">
      <c r="C315" s="518"/>
      <c r="D315" s="518"/>
      <c r="E315" s="518"/>
      <c r="F315" s="518"/>
      <c r="G315" s="518"/>
      <c r="H315" s="518"/>
      <c r="I315" s="518"/>
      <c r="J315" s="518"/>
      <c r="K315" s="518"/>
      <c r="L315" s="518"/>
      <c r="M315" s="518"/>
      <c r="N315" s="518"/>
      <c r="O315" s="518"/>
      <c r="P315" s="518"/>
      <c r="Q315" s="518"/>
      <c r="R315" s="518"/>
      <c r="S315" s="518"/>
      <c r="T315" s="518"/>
      <c r="U315" s="518"/>
      <c r="V315" s="518"/>
    </row>
    <row r="316" spans="3:22">
      <c r="C316" s="518"/>
      <c r="D316" s="518"/>
      <c r="E316" s="518"/>
      <c r="F316" s="518"/>
      <c r="G316" s="518"/>
      <c r="H316" s="518"/>
      <c r="I316" s="518"/>
      <c r="J316" s="518"/>
      <c r="K316" s="518"/>
      <c r="L316" s="518"/>
      <c r="M316" s="518"/>
      <c r="N316" s="518"/>
      <c r="O316" s="518"/>
      <c r="P316" s="518"/>
      <c r="Q316" s="518"/>
      <c r="R316" s="518"/>
      <c r="S316" s="518"/>
      <c r="T316" s="518"/>
      <c r="U316" s="518"/>
      <c r="V316" s="518"/>
    </row>
    <row r="317" spans="3:22">
      <c r="C317" s="518"/>
      <c r="D317" s="518"/>
      <c r="E317" s="518"/>
      <c r="F317" s="518"/>
      <c r="G317" s="518"/>
      <c r="H317" s="518"/>
      <c r="I317" s="518"/>
      <c r="J317" s="518"/>
      <c r="K317" s="518"/>
      <c r="L317" s="518"/>
      <c r="M317" s="518"/>
      <c r="N317" s="518"/>
      <c r="O317" s="518"/>
      <c r="P317" s="518"/>
      <c r="Q317" s="518"/>
      <c r="R317" s="518"/>
      <c r="S317" s="518"/>
      <c r="T317" s="518"/>
      <c r="U317" s="518"/>
      <c r="V317" s="518"/>
    </row>
    <row r="318" spans="3:22">
      <c r="C318" s="518"/>
      <c r="D318" s="518"/>
      <c r="E318" s="518"/>
      <c r="F318" s="518"/>
      <c r="G318" s="518"/>
      <c r="H318" s="518"/>
      <c r="I318" s="518"/>
      <c r="J318" s="518"/>
      <c r="K318" s="518"/>
      <c r="L318" s="518"/>
      <c r="M318" s="518"/>
      <c r="N318" s="518"/>
      <c r="O318" s="518"/>
      <c r="P318" s="518"/>
      <c r="Q318" s="518"/>
      <c r="R318" s="518"/>
      <c r="S318" s="518"/>
      <c r="T318" s="518"/>
      <c r="U318" s="518"/>
      <c r="V318" s="518"/>
    </row>
    <row r="319" spans="3:22">
      <c r="C319" s="518"/>
      <c r="D319" s="518"/>
      <c r="E319" s="518"/>
      <c r="F319" s="518"/>
      <c r="G319" s="518"/>
      <c r="H319" s="518"/>
      <c r="I319" s="518"/>
      <c r="J319" s="518"/>
      <c r="K319" s="518"/>
      <c r="L319" s="518"/>
      <c r="M319" s="518"/>
      <c r="N319" s="518"/>
      <c r="O319" s="518"/>
      <c r="P319" s="518"/>
      <c r="Q319" s="518"/>
      <c r="R319" s="518"/>
      <c r="S319" s="518"/>
      <c r="T319" s="518"/>
      <c r="U319" s="518"/>
      <c r="V319" s="518"/>
    </row>
    <row r="320" spans="3:22">
      <c r="C320" s="518"/>
      <c r="D320" s="518"/>
      <c r="E320" s="518"/>
      <c r="F320" s="518"/>
      <c r="G320" s="518"/>
      <c r="H320" s="518"/>
      <c r="I320" s="518"/>
      <c r="J320" s="518"/>
      <c r="K320" s="518"/>
      <c r="L320" s="518"/>
      <c r="M320" s="518"/>
      <c r="N320" s="518"/>
      <c r="O320" s="518"/>
      <c r="P320" s="518"/>
      <c r="Q320" s="518"/>
      <c r="R320" s="518"/>
      <c r="S320" s="518"/>
      <c r="T320" s="518"/>
      <c r="U320" s="518"/>
      <c r="V320" s="518"/>
    </row>
    <row r="321" spans="3:22">
      <c r="C321" s="518"/>
      <c r="D321" s="518"/>
      <c r="E321" s="518"/>
      <c r="F321" s="518"/>
      <c r="G321" s="518"/>
      <c r="H321" s="518"/>
      <c r="I321" s="518"/>
      <c r="J321" s="518"/>
      <c r="K321" s="518"/>
      <c r="L321" s="518"/>
      <c r="M321" s="518"/>
      <c r="N321" s="518"/>
      <c r="O321" s="518"/>
      <c r="P321" s="518"/>
      <c r="Q321" s="518"/>
      <c r="R321" s="518"/>
      <c r="S321" s="518"/>
      <c r="T321" s="518"/>
      <c r="U321" s="518"/>
      <c r="V321" s="518"/>
    </row>
    <row r="322" spans="3:22">
      <c r="C322" s="518"/>
      <c r="D322" s="518"/>
      <c r="E322" s="518"/>
      <c r="F322" s="518"/>
      <c r="G322" s="518"/>
      <c r="H322" s="518"/>
      <c r="I322" s="518"/>
      <c r="J322" s="518"/>
      <c r="K322" s="518"/>
      <c r="L322" s="518"/>
      <c r="M322" s="518"/>
      <c r="N322" s="518"/>
      <c r="O322" s="518"/>
      <c r="P322" s="518"/>
      <c r="Q322" s="518"/>
      <c r="R322" s="518"/>
      <c r="S322" s="518"/>
      <c r="T322" s="518"/>
      <c r="U322" s="518"/>
      <c r="V322" s="518"/>
    </row>
    <row r="323" spans="3:22">
      <c r="C323" s="518"/>
      <c r="D323" s="518"/>
      <c r="E323" s="518"/>
      <c r="F323" s="518"/>
      <c r="G323" s="518"/>
      <c r="H323" s="518"/>
      <c r="I323" s="518"/>
      <c r="J323" s="518"/>
      <c r="K323" s="518"/>
      <c r="L323" s="518"/>
      <c r="M323" s="518"/>
      <c r="N323" s="518"/>
      <c r="O323" s="518"/>
      <c r="P323" s="518"/>
      <c r="Q323" s="518"/>
      <c r="R323" s="518"/>
      <c r="S323" s="518"/>
      <c r="T323" s="518"/>
      <c r="U323" s="518"/>
      <c r="V323" s="518"/>
    </row>
    <row r="324" spans="3:22">
      <c r="C324" s="518"/>
      <c r="D324" s="518"/>
      <c r="E324" s="518"/>
      <c r="F324" s="518"/>
      <c r="G324" s="518"/>
      <c r="H324" s="518"/>
      <c r="I324" s="518"/>
      <c r="J324" s="518"/>
      <c r="K324" s="518"/>
      <c r="L324" s="518"/>
      <c r="M324" s="518"/>
      <c r="N324" s="518"/>
      <c r="O324" s="518"/>
      <c r="P324" s="518"/>
      <c r="Q324" s="518"/>
      <c r="R324" s="518"/>
      <c r="S324" s="518"/>
      <c r="T324" s="518"/>
      <c r="U324" s="518"/>
      <c r="V324" s="518"/>
    </row>
    <row r="325" spans="3:22">
      <c r="C325" s="518"/>
      <c r="D325" s="518"/>
      <c r="E325" s="518"/>
      <c r="F325" s="518"/>
      <c r="G325" s="518"/>
      <c r="H325" s="518"/>
      <c r="I325" s="518"/>
      <c r="J325" s="518"/>
      <c r="K325" s="518"/>
      <c r="L325" s="518"/>
      <c r="M325" s="518"/>
      <c r="N325" s="518"/>
      <c r="O325" s="518"/>
      <c r="P325" s="518"/>
      <c r="Q325" s="518"/>
      <c r="R325" s="518"/>
      <c r="S325" s="518"/>
      <c r="T325" s="518"/>
      <c r="U325" s="518"/>
      <c r="V325" s="518"/>
    </row>
    <row r="326" spans="3:22">
      <c r="C326" s="518"/>
      <c r="D326" s="518"/>
      <c r="E326" s="518"/>
      <c r="F326" s="518"/>
      <c r="G326" s="518"/>
      <c r="H326" s="518"/>
      <c r="I326" s="518"/>
      <c r="J326" s="518"/>
      <c r="K326" s="518"/>
      <c r="L326" s="518"/>
      <c r="M326" s="518"/>
      <c r="N326" s="518"/>
      <c r="O326" s="518"/>
      <c r="P326" s="518"/>
      <c r="Q326" s="518"/>
      <c r="R326" s="518"/>
      <c r="S326" s="518"/>
      <c r="T326" s="518"/>
      <c r="U326" s="518"/>
      <c r="V326" s="518"/>
    </row>
    <row r="327" spans="3:22">
      <c r="C327" s="518"/>
      <c r="D327" s="518"/>
      <c r="E327" s="518"/>
      <c r="F327" s="518"/>
      <c r="G327" s="518"/>
      <c r="H327" s="518"/>
      <c r="I327" s="518"/>
      <c r="J327" s="518"/>
      <c r="K327" s="518"/>
      <c r="L327" s="518"/>
      <c r="M327" s="518"/>
      <c r="N327" s="518"/>
      <c r="O327" s="518"/>
      <c r="P327" s="518"/>
      <c r="Q327" s="518"/>
      <c r="R327" s="518"/>
      <c r="S327" s="518"/>
      <c r="T327" s="518"/>
      <c r="U327" s="518"/>
      <c r="V327" s="518"/>
    </row>
    <row r="328" spans="3:22">
      <c r="C328" s="518"/>
      <c r="D328" s="518"/>
      <c r="E328" s="518"/>
      <c r="F328" s="518"/>
      <c r="G328" s="518"/>
      <c r="H328" s="518"/>
      <c r="I328" s="518"/>
      <c r="J328" s="518"/>
      <c r="K328" s="518"/>
      <c r="L328" s="518"/>
      <c r="M328" s="518"/>
      <c r="N328" s="518"/>
      <c r="O328" s="518"/>
      <c r="P328" s="518"/>
      <c r="Q328" s="518"/>
      <c r="R328" s="518"/>
      <c r="S328" s="518"/>
      <c r="T328" s="518"/>
      <c r="U328" s="518"/>
      <c r="V328" s="518"/>
    </row>
    <row r="329" spans="3:22">
      <c r="C329" s="518"/>
      <c r="D329" s="518"/>
      <c r="E329" s="518"/>
      <c r="F329" s="518"/>
      <c r="G329" s="518"/>
      <c r="H329" s="518"/>
      <c r="I329" s="518"/>
      <c r="J329" s="518"/>
      <c r="K329" s="518"/>
      <c r="L329" s="518"/>
      <c r="M329" s="518"/>
      <c r="N329" s="518"/>
      <c r="O329" s="518"/>
      <c r="P329" s="518"/>
      <c r="Q329" s="518"/>
      <c r="R329" s="518"/>
      <c r="S329" s="518"/>
      <c r="T329" s="518"/>
      <c r="U329" s="518"/>
      <c r="V329" s="518"/>
    </row>
    <row r="330" spans="3:22">
      <c r="C330" s="518"/>
      <c r="D330" s="518"/>
      <c r="E330" s="518"/>
      <c r="F330" s="518"/>
      <c r="G330" s="518"/>
      <c r="H330" s="518"/>
      <c r="I330" s="518"/>
      <c r="J330" s="518"/>
      <c r="K330" s="518"/>
      <c r="L330" s="518"/>
      <c r="M330" s="518"/>
      <c r="N330" s="518"/>
      <c r="O330" s="518"/>
      <c r="P330" s="518"/>
      <c r="Q330" s="518"/>
      <c r="R330" s="518"/>
      <c r="S330" s="518"/>
      <c r="T330" s="518"/>
      <c r="U330" s="518"/>
      <c r="V330" s="518"/>
    </row>
    <row r="331" spans="3:22">
      <c r="C331" s="518"/>
      <c r="D331" s="518"/>
      <c r="E331" s="518"/>
      <c r="F331" s="518"/>
      <c r="G331" s="518"/>
      <c r="H331" s="518"/>
      <c r="I331" s="518"/>
      <c r="J331" s="518"/>
      <c r="K331" s="518"/>
      <c r="L331" s="518"/>
      <c r="M331" s="518"/>
      <c r="N331" s="518"/>
      <c r="O331" s="518"/>
      <c r="P331" s="518"/>
      <c r="Q331" s="518"/>
      <c r="R331" s="518"/>
      <c r="S331" s="518"/>
      <c r="T331" s="518"/>
      <c r="U331" s="518"/>
      <c r="V331" s="518"/>
    </row>
    <row r="332" spans="3:22">
      <c r="C332" s="518"/>
      <c r="D332" s="518"/>
      <c r="E332" s="518"/>
      <c r="F332" s="518"/>
      <c r="G332" s="518"/>
      <c r="H332" s="518"/>
      <c r="I332" s="518"/>
      <c r="J332" s="518"/>
      <c r="K332" s="518"/>
      <c r="L332" s="518"/>
      <c r="M332" s="518"/>
      <c r="N332" s="518"/>
      <c r="O332" s="518"/>
      <c r="P332" s="518"/>
      <c r="Q332" s="518"/>
      <c r="R332" s="518"/>
      <c r="S332" s="518"/>
      <c r="T332" s="518"/>
      <c r="U332" s="518"/>
      <c r="V332" s="518"/>
    </row>
    <row r="333" spans="3:22">
      <c r="C333" s="518"/>
      <c r="D333" s="518"/>
      <c r="E333" s="518"/>
      <c r="F333" s="518"/>
      <c r="G333" s="518"/>
      <c r="H333" s="518"/>
      <c r="I333" s="518"/>
      <c r="J333" s="518"/>
      <c r="K333" s="518"/>
      <c r="L333" s="518"/>
      <c r="M333" s="518"/>
      <c r="N333" s="518"/>
      <c r="O333" s="518"/>
      <c r="P333" s="518"/>
      <c r="Q333" s="518"/>
      <c r="R333" s="518"/>
      <c r="S333" s="518"/>
      <c r="T333" s="518"/>
      <c r="U333" s="518"/>
      <c r="V333" s="518"/>
    </row>
    <row r="334" spans="3:22">
      <c r="C334" s="518"/>
      <c r="D334" s="518"/>
      <c r="E334" s="518"/>
      <c r="F334" s="518"/>
      <c r="G334" s="518"/>
      <c r="H334" s="518"/>
      <c r="I334" s="518"/>
      <c r="J334" s="518"/>
      <c r="K334" s="518"/>
      <c r="L334" s="518"/>
      <c r="M334" s="518"/>
      <c r="N334" s="518"/>
      <c r="O334" s="518"/>
      <c r="P334" s="518"/>
      <c r="Q334" s="518"/>
      <c r="R334" s="518"/>
      <c r="S334" s="518"/>
      <c r="T334" s="518"/>
      <c r="U334" s="518"/>
      <c r="V334" s="518"/>
    </row>
    <row r="335" spans="3:22">
      <c r="C335" s="518"/>
      <c r="D335" s="518"/>
      <c r="E335" s="518"/>
      <c r="F335" s="518"/>
      <c r="G335" s="518"/>
      <c r="H335" s="518"/>
      <c r="I335" s="518"/>
      <c r="J335" s="518"/>
      <c r="K335" s="518"/>
      <c r="L335" s="518"/>
      <c r="M335" s="518"/>
      <c r="N335" s="518"/>
      <c r="O335" s="518"/>
      <c r="P335" s="518"/>
      <c r="Q335" s="518"/>
      <c r="R335" s="518"/>
      <c r="S335" s="518"/>
      <c r="T335" s="518"/>
      <c r="U335" s="518"/>
      <c r="V335" s="518"/>
    </row>
    <row r="336" spans="3:22">
      <c r="C336" s="518"/>
      <c r="D336" s="518"/>
      <c r="E336" s="518"/>
      <c r="F336" s="518"/>
      <c r="G336" s="518"/>
      <c r="H336" s="518"/>
      <c r="I336" s="518"/>
      <c r="J336" s="518"/>
      <c r="K336" s="518"/>
      <c r="L336" s="518"/>
      <c r="M336" s="518"/>
      <c r="N336" s="518"/>
      <c r="O336" s="518"/>
      <c r="P336" s="518"/>
      <c r="Q336" s="518"/>
      <c r="R336" s="518"/>
      <c r="S336" s="518"/>
      <c r="T336" s="518"/>
      <c r="U336" s="518"/>
      <c r="V336" s="518"/>
    </row>
    <row r="337" spans="3:22">
      <c r="C337" s="518"/>
      <c r="D337" s="518"/>
      <c r="E337" s="518"/>
      <c r="F337" s="518"/>
      <c r="G337" s="518"/>
      <c r="H337" s="518"/>
      <c r="I337" s="518"/>
      <c r="J337" s="518"/>
      <c r="K337" s="518"/>
      <c r="L337" s="518"/>
      <c r="M337" s="518"/>
      <c r="N337" s="518"/>
      <c r="O337" s="518"/>
      <c r="P337" s="518"/>
      <c r="Q337" s="518"/>
      <c r="R337" s="518"/>
      <c r="S337" s="518"/>
      <c r="T337" s="518"/>
      <c r="U337" s="518"/>
      <c r="V337" s="518"/>
    </row>
    <row r="338" spans="3:22">
      <c r="C338" s="518"/>
      <c r="D338" s="518"/>
      <c r="E338" s="518"/>
      <c r="F338" s="518"/>
      <c r="G338" s="518"/>
      <c r="H338" s="518"/>
      <c r="I338" s="518"/>
      <c r="J338" s="518"/>
      <c r="K338" s="518"/>
      <c r="L338" s="518"/>
      <c r="M338" s="518"/>
      <c r="N338" s="518"/>
      <c r="O338" s="518"/>
      <c r="P338" s="518"/>
      <c r="Q338" s="518"/>
      <c r="R338" s="518"/>
      <c r="S338" s="518"/>
      <c r="T338" s="518"/>
      <c r="U338" s="518"/>
      <c r="V338" s="518"/>
    </row>
    <row r="339" spans="3:22">
      <c r="C339" s="518"/>
      <c r="D339" s="518"/>
      <c r="E339" s="518"/>
      <c r="F339" s="518"/>
      <c r="G339" s="518"/>
      <c r="H339" s="518"/>
      <c r="I339" s="518"/>
      <c r="J339" s="518"/>
      <c r="K339" s="518"/>
      <c r="L339" s="518"/>
      <c r="M339" s="518"/>
      <c r="N339" s="518"/>
      <c r="O339" s="518"/>
      <c r="P339" s="518"/>
      <c r="Q339" s="518"/>
      <c r="R339" s="518"/>
      <c r="S339" s="518"/>
      <c r="T339" s="518"/>
      <c r="U339" s="518"/>
      <c r="V339" s="518"/>
    </row>
    <row r="340" spans="3:22">
      <c r="C340" s="518"/>
      <c r="D340" s="518"/>
      <c r="E340" s="518"/>
      <c r="F340" s="518"/>
      <c r="G340" s="518"/>
      <c r="H340" s="518"/>
      <c r="I340" s="518"/>
      <c r="J340" s="518"/>
      <c r="K340" s="518"/>
      <c r="L340" s="518"/>
      <c r="M340" s="518"/>
      <c r="N340" s="518"/>
      <c r="O340" s="518"/>
      <c r="P340" s="518"/>
      <c r="Q340" s="518"/>
      <c r="R340" s="518"/>
      <c r="S340" s="518"/>
      <c r="T340" s="518"/>
      <c r="U340" s="518"/>
      <c r="V340" s="518"/>
    </row>
    <row r="341" spans="3:22">
      <c r="C341" s="518"/>
      <c r="D341" s="518"/>
      <c r="E341" s="518"/>
      <c r="F341" s="518"/>
      <c r="G341" s="518"/>
      <c r="H341" s="518"/>
      <c r="I341" s="518"/>
      <c r="J341" s="518"/>
      <c r="K341" s="518"/>
      <c r="L341" s="518"/>
      <c r="M341" s="518"/>
      <c r="N341" s="518"/>
      <c r="O341" s="518"/>
      <c r="P341" s="518"/>
      <c r="Q341" s="518"/>
      <c r="R341" s="518"/>
      <c r="S341" s="518"/>
      <c r="T341" s="518"/>
      <c r="U341" s="518"/>
      <c r="V341" s="518"/>
    </row>
    <row r="342" spans="3:22">
      <c r="C342" s="518"/>
      <c r="D342" s="518"/>
      <c r="E342" s="518"/>
      <c r="F342" s="518"/>
      <c r="G342" s="518"/>
      <c r="H342" s="518"/>
      <c r="I342" s="518"/>
      <c r="J342" s="518"/>
      <c r="K342" s="518"/>
      <c r="L342" s="518"/>
      <c r="M342" s="518"/>
      <c r="N342" s="518"/>
      <c r="O342" s="518"/>
      <c r="P342" s="518"/>
      <c r="Q342" s="518"/>
      <c r="R342" s="518"/>
      <c r="S342" s="518"/>
      <c r="T342" s="518"/>
      <c r="U342" s="518"/>
      <c r="V342" s="518"/>
    </row>
    <row r="343" spans="3:22">
      <c r="C343" s="518"/>
      <c r="D343" s="518"/>
      <c r="E343" s="518"/>
      <c r="F343" s="518"/>
      <c r="G343" s="518"/>
      <c r="H343" s="518"/>
      <c r="I343" s="518"/>
      <c r="J343" s="518"/>
      <c r="K343" s="518"/>
      <c r="L343" s="518"/>
      <c r="M343" s="518"/>
      <c r="N343" s="518"/>
      <c r="O343" s="518"/>
      <c r="P343" s="518"/>
      <c r="Q343" s="518"/>
      <c r="R343" s="518"/>
      <c r="S343" s="518"/>
      <c r="T343" s="518"/>
      <c r="U343" s="518"/>
      <c r="V343" s="518"/>
    </row>
    <row r="344" spans="3:22">
      <c r="C344" s="518"/>
      <c r="D344" s="518"/>
      <c r="E344" s="518"/>
      <c r="F344" s="518"/>
      <c r="G344" s="518"/>
      <c r="H344" s="518"/>
      <c r="I344" s="518"/>
      <c r="J344" s="518"/>
      <c r="K344" s="518"/>
      <c r="L344" s="518"/>
      <c r="M344" s="518"/>
      <c r="N344" s="518"/>
      <c r="O344" s="518"/>
      <c r="P344" s="518"/>
      <c r="Q344" s="518"/>
      <c r="R344" s="518"/>
      <c r="S344" s="518"/>
      <c r="T344" s="518"/>
      <c r="U344" s="518"/>
      <c r="V344" s="518"/>
    </row>
    <row r="345" spans="3:22">
      <c r="C345" s="518"/>
      <c r="D345" s="518"/>
      <c r="E345" s="518"/>
      <c r="F345" s="518"/>
      <c r="G345" s="518"/>
      <c r="H345" s="518"/>
      <c r="I345" s="518"/>
      <c r="J345" s="518"/>
      <c r="K345" s="518"/>
      <c r="L345" s="518"/>
      <c r="M345" s="518"/>
      <c r="N345" s="518"/>
      <c r="O345" s="518"/>
      <c r="P345" s="518"/>
      <c r="Q345" s="518"/>
      <c r="R345" s="518"/>
      <c r="S345" s="518"/>
      <c r="T345" s="518"/>
      <c r="U345" s="518"/>
      <c r="V345" s="518"/>
    </row>
    <row r="346" spans="3:22">
      <c r="C346" s="518"/>
      <c r="D346" s="518"/>
      <c r="E346" s="518"/>
      <c r="F346" s="518"/>
      <c r="G346" s="518"/>
      <c r="H346" s="518"/>
      <c r="I346" s="518"/>
      <c r="J346" s="518"/>
      <c r="K346" s="518"/>
      <c r="L346" s="518"/>
      <c r="M346" s="518"/>
      <c r="N346" s="518"/>
      <c r="O346" s="518"/>
      <c r="P346" s="518"/>
      <c r="Q346" s="518"/>
      <c r="R346" s="518"/>
      <c r="S346" s="518"/>
      <c r="T346" s="518"/>
      <c r="U346" s="518"/>
      <c r="V346" s="518"/>
    </row>
    <row r="347" spans="3:22">
      <c r="C347" s="518"/>
      <c r="D347" s="518"/>
      <c r="E347" s="518"/>
      <c r="F347" s="518"/>
      <c r="G347" s="518"/>
      <c r="H347" s="518"/>
      <c r="I347" s="518"/>
      <c r="J347" s="518"/>
      <c r="K347" s="518"/>
      <c r="L347" s="518"/>
      <c r="M347" s="518"/>
      <c r="N347" s="518"/>
      <c r="O347" s="518"/>
      <c r="P347" s="518"/>
      <c r="Q347" s="518"/>
      <c r="R347" s="518"/>
      <c r="S347" s="518"/>
      <c r="T347" s="518"/>
      <c r="U347" s="518"/>
      <c r="V347" s="518"/>
    </row>
    <row r="348" spans="3:22">
      <c r="C348" s="518"/>
      <c r="D348" s="518"/>
      <c r="E348" s="518"/>
      <c r="F348" s="518"/>
      <c r="G348" s="518"/>
      <c r="H348" s="518"/>
      <c r="I348" s="518"/>
      <c r="J348" s="518"/>
      <c r="K348" s="518"/>
      <c r="L348" s="518"/>
      <c r="M348" s="518"/>
      <c r="N348" s="518"/>
      <c r="O348" s="518"/>
      <c r="P348" s="518"/>
      <c r="Q348" s="518"/>
      <c r="R348" s="518"/>
      <c r="S348" s="518"/>
      <c r="T348" s="518"/>
      <c r="U348" s="518"/>
      <c r="V348" s="518"/>
    </row>
    <row r="349" spans="3:22">
      <c r="C349" s="518"/>
      <c r="D349" s="518"/>
      <c r="E349" s="518"/>
      <c r="F349" s="518"/>
      <c r="G349" s="518"/>
      <c r="H349" s="518"/>
      <c r="I349" s="518"/>
      <c r="J349" s="518"/>
      <c r="K349" s="518"/>
      <c r="L349" s="518"/>
      <c r="M349" s="518"/>
      <c r="N349" s="518"/>
      <c r="O349" s="518"/>
      <c r="P349" s="518"/>
      <c r="Q349" s="518"/>
      <c r="R349" s="518"/>
      <c r="S349" s="518"/>
      <c r="T349" s="518"/>
      <c r="U349" s="518"/>
      <c r="V349" s="518"/>
    </row>
    <row r="350" spans="3:22">
      <c r="C350" s="518"/>
      <c r="D350" s="518"/>
      <c r="E350" s="518"/>
      <c r="F350" s="518"/>
      <c r="G350" s="518"/>
      <c r="H350" s="518"/>
      <c r="I350" s="518"/>
      <c r="J350" s="518"/>
      <c r="K350" s="518"/>
      <c r="L350" s="518"/>
      <c r="M350" s="518"/>
      <c r="N350" s="518"/>
      <c r="O350" s="518"/>
      <c r="P350" s="518"/>
      <c r="Q350" s="518"/>
      <c r="R350" s="518"/>
      <c r="S350" s="518"/>
      <c r="T350" s="518"/>
      <c r="U350" s="518"/>
      <c r="V350" s="518"/>
    </row>
    <row r="351" spans="3:22">
      <c r="C351" s="518"/>
      <c r="D351" s="518"/>
      <c r="E351" s="518"/>
      <c r="F351" s="518"/>
      <c r="G351" s="518"/>
      <c r="H351" s="518"/>
      <c r="I351" s="518"/>
      <c r="J351" s="518"/>
      <c r="K351" s="518"/>
      <c r="L351" s="518"/>
      <c r="M351" s="518"/>
      <c r="N351" s="518"/>
      <c r="O351" s="518"/>
      <c r="P351" s="518"/>
      <c r="Q351" s="518"/>
      <c r="R351" s="518"/>
      <c r="S351" s="518"/>
      <c r="T351" s="518"/>
      <c r="U351" s="518"/>
      <c r="V351" s="518"/>
    </row>
    <row r="352" spans="3:22">
      <c r="C352" s="518"/>
      <c r="D352" s="518"/>
      <c r="E352" s="518"/>
      <c r="F352" s="518"/>
      <c r="G352" s="518"/>
      <c r="H352" s="518"/>
      <c r="I352" s="518"/>
      <c r="J352" s="518"/>
      <c r="K352" s="518"/>
      <c r="L352" s="518"/>
      <c r="M352" s="518"/>
      <c r="N352" s="518"/>
      <c r="O352" s="518"/>
      <c r="P352" s="518"/>
      <c r="Q352" s="518"/>
      <c r="R352" s="518"/>
      <c r="S352" s="518"/>
      <c r="T352" s="518"/>
      <c r="U352" s="518"/>
      <c r="V352" s="518"/>
    </row>
    <row r="353" spans="3:22">
      <c r="C353" s="518"/>
      <c r="D353" s="518"/>
      <c r="E353" s="518"/>
      <c r="F353" s="518"/>
      <c r="G353" s="518"/>
      <c r="H353" s="518"/>
      <c r="I353" s="518"/>
      <c r="J353" s="518"/>
      <c r="K353" s="518"/>
      <c r="L353" s="518"/>
      <c r="M353" s="518"/>
      <c r="N353" s="518"/>
      <c r="O353" s="518"/>
      <c r="P353" s="518"/>
      <c r="Q353" s="518"/>
      <c r="R353" s="518"/>
      <c r="S353" s="518"/>
      <c r="T353" s="518"/>
      <c r="U353" s="518"/>
      <c r="V353" s="518"/>
    </row>
    <row r="354" spans="3:22">
      <c r="C354" s="518"/>
      <c r="D354" s="518"/>
      <c r="E354" s="518"/>
      <c r="F354" s="518"/>
      <c r="G354" s="518"/>
      <c r="H354" s="518"/>
      <c r="I354" s="518"/>
      <c r="J354" s="518"/>
      <c r="K354" s="518"/>
      <c r="L354" s="518"/>
      <c r="M354" s="518"/>
      <c r="N354" s="518"/>
      <c r="O354" s="518"/>
      <c r="P354" s="518"/>
      <c r="Q354" s="518"/>
      <c r="R354" s="518"/>
      <c r="S354" s="518"/>
      <c r="T354" s="518"/>
      <c r="U354" s="518"/>
      <c r="V354" s="518"/>
    </row>
    <row r="355" spans="3:22">
      <c r="C355" s="518"/>
      <c r="D355" s="518"/>
      <c r="E355" s="518"/>
      <c r="F355" s="518"/>
      <c r="G355" s="518"/>
      <c r="H355" s="518"/>
      <c r="I355" s="518"/>
      <c r="J355" s="518"/>
      <c r="K355" s="518"/>
      <c r="L355" s="518"/>
      <c r="M355" s="518"/>
      <c r="N355" s="518"/>
      <c r="O355" s="518"/>
      <c r="P355" s="518"/>
      <c r="Q355" s="518"/>
      <c r="R355" s="518"/>
      <c r="S355" s="518"/>
      <c r="T355" s="518"/>
      <c r="U355" s="518"/>
      <c r="V355" s="518"/>
    </row>
    <row r="356" spans="3:22">
      <c r="C356" s="518"/>
      <c r="D356" s="518"/>
      <c r="E356" s="518"/>
      <c r="F356" s="518"/>
      <c r="G356" s="518"/>
      <c r="H356" s="518"/>
      <c r="I356" s="518"/>
      <c r="J356" s="518"/>
      <c r="K356" s="518"/>
      <c r="L356" s="518"/>
      <c r="M356" s="518"/>
      <c r="N356" s="518"/>
      <c r="O356" s="518"/>
      <c r="P356" s="518"/>
      <c r="Q356" s="518"/>
      <c r="R356" s="518"/>
      <c r="S356" s="518"/>
      <c r="T356" s="518"/>
      <c r="U356" s="518"/>
      <c r="V356" s="518"/>
    </row>
    <row r="357" spans="3:22">
      <c r="C357" s="518"/>
      <c r="D357" s="518"/>
      <c r="E357" s="518"/>
      <c r="F357" s="518"/>
      <c r="G357" s="518"/>
      <c r="H357" s="518"/>
      <c r="I357" s="518"/>
      <c r="J357" s="518"/>
      <c r="K357" s="518"/>
      <c r="L357" s="518"/>
      <c r="M357" s="518"/>
      <c r="N357" s="518"/>
      <c r="O357" s="518"/>
      <c r="P357" s="518"/>
      <c r="Q357" s="518"/>
      <c r="R357" s="518"/>
      <c r="S357" s="518"/>
      <c r="T357" s="518"/>
      <c r="U357" s="518"/>
      <c r="V357" s="518"/>
    </row>
    <row r="358" spans="3:22">
      <c r="C358" s="518"/>
      <c r="D358" s="518"/>
      <c r="E358" s="518"/>
      <c r="F358" s="518"/>
      <c r="G358" s="518"/>
      <c r="H358" s="518"/>
      <c r="I358" s="518"/>
      <c r="J358" s="518"/>
      <c r="K358" s="518"/>
      <c r="L358" s="518"/>
      <c r="M358" s="518"/>
      <c r="N358" s="518"/>
      <c r="O358" s="518"/>
      <c r="P358" s="518"/>
      <c r="Q358" s="518"/>
      <c r="R358" s="518"/>
      <c r="S358" s="518"/>
      <c r="T358" s="518"/>
      <c r="U358" s="518"/>
      <c r="V358" s="518"/>
    </row>
    <row r="359" spans="3:22">
      <c r="C359" s="518"/>
      <c r="D359" s="518"/>
      <c r="E359" s="518"/>
      <c r="F359" s="518"/>
      <c r="G359" s="518"/>
      <c r="H359" s="518"/>
      <c r="I359" s="518"/>
      <c r="J359" s="518"/>
      <c r="K359" s="518"/>
      <c r="L359" s="518"/>
      <c r="M359" s="518"/>
      <c r="N359" s="518"/>
      <c r="O359" s="518"/>
      <c r="P359" s="518"/>
      <c r="Q359" s="518"/>
      <c r="R359" s="518"/>
      <c r="S359" s="518"/>
      <c r="T359" s="518"/>
      <c r="U359" s="518"/>
      <c r="V359" s="518"/>
    </row>
    <row r="360" spans="3:22">
      <c r="C360" s="518"/>
      <c r="D360" s="518"/>
      <c r="E360" s="518"/>
      <c r="F360" s="518"/>
      <c r="G360" s="518"/>
      <c r="H360" s="518"/>
      <c r="I360" s="518"/>
      <c r="J360" s="518"/>
      <c r="K360" s="518"/>
      <c r="L360" s="518"/>
      <c r="M360" s="518"/>
      <c r="N360" s="518"/>
      <c r="O360" s="518"/>
      <c r="P360" s="518"/>
      <c r="Q360" s="518"/>
      <c r="R360" s="518"/>
      <c r="S360" s="518"/>
      <c r="T360" s="518"/>
      <c r="U360" s="518"/>
      <c r="V360" s="518"/>
    </row>
    <row r="361" spans="3:22">
      <c r="C361" s="518"/>
      <c r="D361" s="518"/>
      <c r="E361" s="518"/>
      <c r="F361" s="518"/>
      <c r="G361" s="518"/>
      <c r="H361" s="518"/>
      <c r="I361" s="518"/>
      <c r="J361" s="518"/>
      <c r="K361" s="518"/>
      <c r="L361" s="518"/>
      <c r="M361" s="518"/>
      <c r="N361" s="518"/>
      <c r="O361" s="518"/>
      <c r="P361" s="518"/>
      <c r="Q361" s="518"/>
      <c r="R361" s="518"/>
      <c r="S361" s="518"/>
      <c r="T361" s="518"/>
      <c r="U361" s="518"/>
      <c r="V361" s="518"/>
    </row>
    <row r="362" spans="3:22">
      <c r="C362" s="518"/>
      <c r="D362" s="518"/>
      <c r="E362" s="518"/>
      <c r="F362" s="518"/>
      <c r="G362" s="518"/>
      <c r="H362" s="518"/>
      <c r="I362" s="518"/>
      <c r="J362" s="518"/>
      <c r="K362" s="518"/>
      <c r="L362" s="518"/>
      <c r="M362" s="518"/>
      <c r="N362" s="518"/>
      <c r="O362" s="518"/>
      <c r="P362" s="518"/>
      <c r="Q362" s="518"/>
      <c r="R362" s="518"/>
      <c r="S362" s="518"/>
      <c r="T362" s="518"/>
      <c r="U362" s="518"/>
      <c r="V362" s="518"/>
    </row>
    <row r="363" spans="3:22">
      <c r="C363" s="518"/>
      <c r="D363" s="518"/>
      <c r="E363" s="518"/>
      <c r="F363" s="518"/>
      <c r="G363" s="518"/>
      <c r="H363" s="518"/>
      <c r="I363" s="518"/>
      <c r="J363" s="518"/>
      <c r="K363" s="518"/>
      <c r="L363" s="518"/>
      <c r="M363" s="518"/>
      <c r="N363" s="518"/>
      <c r="O363" s="518"/>
      <c r="P363" s="518"/>
      <c r="Q363" s="518"/>
      <c r="R363" s="518"/>
      <c r="S363" s="518"/>
      <c r="T363" s="518"/>
      <c r="U363" s="518"/>
      <c r="V363" s="518"/>
    </row>
    <row r="364" spans="3:22">
      <c r="C364" s="518"/>
      <c r="D364" s="518"/>
      <c r="E364" s="518"/>
      <c r="F364" s="518"/>
      <c r="G364" s="518"/>
      <c r="H364" s="518"/>
      <c r="I364" s="518"/>
      <c r="J364" s="518"/>
      <c r="K364" s="518"/>
      <c r="L364" s="518"/>
      <c r="M364" s="518"/>
      <c r="N364" s="518"/>
      <c r="O364" s="518"/>
      <c r="P364" s="518"/>
      <c r="Q364" s="518"/>
      <c r="R364" s="518"/>
      <c r="S364" s="518"/>
      <c r="T364" s="518"/>
      <c r="U364" s="518"/>
      <c r="V364" s="518"/>
    </row>
    <row r="365" spans="3:22">
      <c r="C365" s="518"/>
      <c r="D365" s="518"/>
      <c r="E365" s="518"/>
      <c r="F365" s="518"/>
      <c r="G365" s="518"/>
      <c r="H365" s="518"/>
      <c r="I365" s="518"/>
      <c r="J365" s="518"/>
      <c r="K365" s="518"/>
      <c r="L365" s="518"/>
      <c r="M365" s="518"/>
      <c r="N365" s="518"/>
      <c r="O365" s="518"/>
      <c r="P365" s="518"/>
      <c r="Q365" s="518"/>
      <c r="R365" s="518"/>
      <c r="S365" s="518"/>
      <c r="T365" s="518"/>
      <c r="U365" s="518"/>
      <c r="V365" s="518"/>
    </row>
    <row r="366" spans="3:22">
      <c r="C366" s="518"/>
      <c r="D366" s="518"/>
      <c r="E366" s="518"/>
      <c r="F366" s="518"/>
      <c r="G366" s="518"/>
      <c r="H366" s="518"/>
      <c r="I366" s="518"/>
      <c r="J366" s="518"/>
      <c r="K366" s="518"/>
      <c r="L366" s="518"/>
      <c r="M366" s="518"/>
      <c r="N366" s="518"/>
      <c r="O366" s="518"/>
      <c r="P366" s="518"/>
      <c r="Q366" s="518"/>
      <c r="R366" s="518"/>
      <c r="S366" s="518"/>
      <c r="T366" s="518"/>
      <c r="U366" s="518"/>
      <c r="V366" s="518"/>
    </row>
    <row r="367" spans="3:22">
      <c r="C367" s="518"/>
      <c r="D367" s="518"/>
      <c r="E367" s="518"/>
      <c r="F367" s="518"/>
      <c r="G367" s="518"/>
      <c r="H367" s="518"/>
      <c r="I367" s="518"/>
      <c r="J367" s="518"/>
      <c r="K367" s="518"/>
      <c r="L367" s="518"/>
      <c r="M367" s="518"/>
      <c r="N367" s="518"/>
      <c r="O367" s="518"/>
      <c r="P367" s="518"/>
      <c r="Q367" s="518"/>
      <c r="R367" s="518"/>
      <c r="S367" s="518"/>
      <c r="T367" s="518"/>
      <c r="U367" s="518"/>
      <c r="V367" s="518"/>
    </row>
    <row r="368" spans="3:22">
      <c r="C368" s="518"/>
      <c r="D368" s="518"/>
      <c r="E368" s="518"/>
      <c r="F368" s="518"/>
      <c r="G368" s="518"/>
      <c r="H368" s="518"/>
      <c r="I368" s="518"/>
      <c r="J368" s="518"/>
      <c r="K368" s="518"/>
      <c r="L368" s="518"/>
      <c r="M368" s="518"/>
      <c r="N368" s="518"/>
      <c r="O368" s="518"/>
      <c r="P368" s="518"/>
      <c r="Q368" s="518"/>
      <c r="R368" s="518"/>
      <c r="S368" s="518"/>
      <c r="T368" s="518"/>
      <c r="U368" s="518"/>
      <c r="V368" s="518"/>
    </row>
    <row r="369" spans="3:22">
      <c r="C369" s="518"/>
      <c r="D369" s="518"/>
      <c r="E369" s="518"/>
      <c r="F369" s="518"/>
      <c r="G369" s="518"/>
      <c r="H369" s="518"/>
      <c r="I369" s="518"/>
      <c r="J369" s="518"/>
      <c r="K369" s="518"/>
      <c r="L369" s="518"/>
      <c r="M369" s="518"/>
      <c r="N369" s="518"/>
      <c r="O369" s="518"/>
      <c r="P369" s="518"/>
      <c r="Q369" s="518"/>
      <c r="R369" s="518"/>
      <c r="S369" s="518"/>
      <c r="T369" s="518"/>
      <c r="U369" s="518"/>
      <c r="V369" s="518"/>
    </row>
    <row r="370" spans="3:22">
      <c r="C370" s="518"/>
      <c r="D370" s="518"/>
      <c r="E370" s="518"/>
      <c r="F370" s="518"/>
      <c r="G370" s="518"/>
      <c r="H370" s="518"/>
      <c r="I370" s="518"/>
      <c r="J370" s="518"/>
      <c r="K370" s="518"/>
      <c r="L370" s="518"/>
      <c r="M370" s="518"/>
      <c r="N370" s="518"/>
      <c r="O370" s="518"/>
      <c r="P370" s="518"/>
      <c r="Q370" s="518"/>
      <c r="R370" s="518"/>
      <c r="S370" s="518"/>
      <c r="T370" s="518"/>
      <c r="U370" s="518"/>
      <c r="V370" s="518"/>
    </row>
    <row r="371" spans="3:22">
      <c r="C371" s="518"/>
      <c r="D371" s="518"/>
      <c r="E371" s="518"/>
      <c r="F371" s="518"/>
      <c r="G371" s="518"/>
      <c r="H371" s="518"/>
      <c r="I371" s="518"/>
      <c r="J371" s="518"/>
      <c r="K371" s="518"/>
      <c r="L371" s="518"/>
      <c r="M371" s="518"/>
      <c r="N371" s="518"/>
      <c r="O371" s="518"/>
      <c r="P371" s="518"/>
      <c r="Q371" s="518"/>
      <c r="R371" s="518"/>
      <c r="S371" s="518"/>
      <c r="T371" s="518"/>
      <c r="U371" s="518"/>
      <c r="V371" s="518"/>
    </row>
    <row r="372" spans="3:22">
      <c r="C372" s="518"/>
      <c r="D372" s="518"/>
      <c r="E372" s="518"/>
      <c r="F372" s="518"/>
      <c r="G372" s="518"/>
      <c r="H372" s="518"/>
      <c r="I372" s="518"/>
      <c r="J372" s="518"/>
      <c r="K372" s="518"/>
      <c r="L372" s="518"/>
      <c r="M372" s="518"/>
      <c r="N372" s="518"/>
      <c r="O372" s="518"/>
      <c r="P372" s="518"/>
      <c r="Q372" s="518"/>
      <c r="R372" s="518"/>
      <c r="S372" s="518"/>
      <c r="T372" s="518"/>
      <c r="U372" s="518"/>
      <c r="V372" s="518"/>
    </row>
    <row r="373" spans="3:22">
      <c r="C373" s="518"/>
      <c r="D373" s="518"/>
      <c r="E373" s="518"/>
      <c r="F373" s="518"/>
      <c r="G373" s="518"/>
      <c r="H373" s="518"/>
      <c r="I373" s="518"/>
      <c r="J373" s="518"/>
      <c r="K373" s="518"/>
      <c r="L373" s="518"/>
      <c r="M373" s="518"/>
      <c r="N373" s="518"/>
      <c r="O373" s="518"/>
      <c r="P373" s="518"/>
      <c r="Q373" s="518"/>
      <c r="R373" s="518"/>
      <c r="S373" s="518"/>
      <c r="T373" s="518"/>
      <c r="U373" s="518"/>
      <c r="V373" s="518"/>
    </row>
    <row r="374" spans="3:22">
      <c r="C374" s="518"/>
      <c r="D374" s="518"/>
      <c r="E374" s="518"/>
      <c r="F374" s="518"/>
      <c r="G374" s="518"/>
      <c r="H374" s="518"/>
      <c r="I374" s="518"/>
      <c r="J374" s="518"/>
      <c r="K374" s="518"/>
      <c r="L374" s="518"/>
      <c r="M374" s="518"/>
      <c r="N374" s="518"/>
      <c r="O374" s="518"/>
      <c r="P374" s="518"/>
      <c r="Q374" s="518"/>
      <c r="R374" s="518"/>
      <c r="S374" s="518"/>
      <c r="T374" s="518"/>
      <c r="U374" s="518"/>
      <c r="V374" s="518"/>
    </row>
    <row r="375" spans="3:22">
      <c r="C375" s="518"/>
      <c r="D375" s="518"/>
      <c r="E375" s="518"/>
      <c r="F375" s="518"/>
      <c r="G375" s="518"/>
      <c r="H375" s="518"/>
      <c r="I375" s="518"/>
      <c r="J375" s="518"/>
      <c r="K375" s="518"/>
      <c r="L375" s="518"/>
      <c r="M375" s="518"/>
      <c r="N375" s="518"/>
      <c r="O375" s="518"/>
      <c r="P375" s="518"/>
      <c r="Q375" s="518"/>
      <c r="R375" s="518"/>
      <c r="S375" s="518"/>
      <c r="T375" s="518"/>
      <c r="U375" s="518"/>
      <c r="V375" s="518"/>
    </row>
    <row r="376" spans="3:22">
      <c r="C376" s="518"/>
      <c r="D376" s="518"/>
      <c r="E376" s="518"/>
      <c r="F376" s="518"/>
      <c r="G376" s="518"/>
      <c r="H376" s="518"/>
      <c r="I376" s="518"/>
      <c r="J376" s="518"/>
      <c r="K376" s="518"/>
      <c r="L376" s="518"/>
      <c r="M376" s="518"/>
      <c r="N376" s="518"/>
      <c r="O376" s="518"/>
      <c r="P376" s="518"/>
      <c r="Q376" s="518"/>
      <c r="R376" s="518"/>
      <c r="S376" s="518"/>
      <c r="T376" s="518"/>
      <c r="U376" s="518"/>
      <c r="V376" s="518"/>
    </row>
    <row r="377" spans="3:22">
      <c r="C377" s="518"/>
      <c r="D377" s="518"/>
      <c r="E377" s="518"/>
      <c r="F377" s="518"/>
      <c r="G377" s="518"/>
      <c r="H377" s="518"/>
      <c r="I377" s="518"/>
      <c r="J377" s="518"/>
      <c r="K377" s="518"/>
      <c r="L377" s="518"/>
      <c r="M377" s="518"/>
      <c r="N377" s="518"/>
      <c r="O377" s="518"/>
      <c r="P377" s="518"/>
      <c r="Q377" s="518"/>
      <c r="R377" s="518"/>
      <c r="S377" s="518"/>
      <c r="T377" s="518"/>
      <c r="U377" s="518"/>
      <c r="V377" s="518"/>
    </row>
    <row r="378" spans="3:22">
      <c r="C378" s="518"/>
      <c r="D378" s="518"/>
      <c r="E378" s="518"/>
      <c r="F378" s="518"/>
      <c r="G378" s="518"/>
      <c r="H378" s="518"/>
      <c r="I378" s="518"/>
      <c r="J378" s="518"/>
      <c r="K378" s="518"/>
      <c r="L378" s="518"/>
      <c r="M378" s="518"/>
      <c r="N378" s="518"/>
      <c r="O378" s="518"/>
      <c r="P378" s="518"/>
      <c r="Q378" s="518"/>
      <c r="R378" s="518"/>
      <c r="S378" s="518"/>
      <c r="T378" s="518"/>
      <c r="U378" s="518"/>
      <c r="V378" s="518"/>
    </row>
    <row r="379" spans="3:22">
      <c r="C379" s="518"/>
      <c r="D379" s="518"/>
      <c r="E379" s="518"/>
      <c r="F379" s="518"/>
      <c r="G379" s="518"/>
      <c r="H379" s="518"/>
      <c r="I379" s="518"/>
      <c r="J379" s="518"/>
      <c r="K379" s="518"/>
      <c r="L379" s="518"/>
      <c r="M379" s="518"/>
      <c r="N379" s="518"/>
      <c r="O379" s="518"/>
      <c r="P379" s="518"/>
      <c r="Q379" s="518"/>
      <c r="R379" s="518"/>
      <c r="S379" s="518"/>
      <c r="T379" s="518"/>
      <c r="U379" s="518"/>
      <c r="V379" s="518"/>
    </row>
    <row r="380" spans="3:22">
      <c r="C380" s="518"/>
      <c r="D380" s="518"/>
      <c r="E380" s="518"/>
      <c r="F380" s="518"/>
      <c r="G380" s="518"/>
      <c r="H380" s="518"/>
      <c r="I380" s="518"/>
      <c r="J380" s="518"/>
      <c r="K380" s="518"/>
      <c r="L380" s="518"/>
      <c r="M380" s="518"/>
      <c r="N380" s="518"/>
      <c r="O380" s="518"/>
      <c r="P380" s="518"/>
      <c r="Q380" s="518"/>
      <c r="R380" s="518"/>
      <c r="S380" s="518"/>
      <c r="T380" s="518"/>
      <c r="U380" s="518"/>
      <c r="V380" s="518"/>
    </row>
    <row r="381" spans="3:22">
      <c r="C381" s="518"/>
      <c r="D381" s="518"/>
      <c r="E381" s="518"/>
      <c r="F381" s="518"/>
      <c r="G381" s="518"/>
      <c r="H381" s="518"/>
      <c r="I381" s="518"/>
      <c r="J381" s="518"/>
      <c r="K381" s="518"/>
      <c r="L381" s="518"/>
      <c r="M381" s="518"/>
      <c r="N381" s="518"/>
      <c r="O381" s="518"/>
      <c r="P381" s="518"/>
      <c r="Q381" s="518"/>
      <c r="R381" s="518"/>
      <c r="S381" s="518"/>
      <c r="T381" s="518"/>
      <c r="U381" s="518"/>
      <c r="V381" s="518"/>
    </row>
    <row r="382" spans="3:22">
      <c r="C382" s="518"/>
      <c r="D382" s="518"/>
      <c r="E382" s="518"/>
      <c r="F382" s="518"/>
      <c r="G382" s="518"/>
      <c r="H382" s="518"/>
      <c r="I382" s="518"/>
      <c r="J382" s="518"/>
      <c r="K382" s="518"/>
      <c r="L382" s="518"/>
      <c r="M382" s="518"/>
      <c r="N382" s="518"/>
      <c r="O382" s="518"/>
      <c r="P382" s="518"/>
      <c r="Q382" s="518"/>
      <c r="R382" s="518"/>
      <c r="S382" s="518"/>
      <c r="T382" s="518"/>
      <c r="U382" s="518"/>
      <c r="V382" s="518"/>
    </row>
    <row r="383" spans="3:22">
      <c r="C383" s="518"/>
      <c r="D383" s="518"/>
      <c r="E383" s="518"/>
      <c r="F383" s="518"/>
      <c r="G383" s="518"/>
      <c r="H383" s="518"/>
      <c r="I383" s="518"/>
      <c r="J383" s="518"/>
      <c r="K383" s="518"/>
      <c r="L383" s="518"/>
      <c r="M383" s="518"/>
      <c r="N383" s="518"/>
      <c r="O383" s="518"/>
      <c r="P383" s="518"/>
      <c r="Q383" s="518"/>
      <c r="R383" s="518"/>
      <c r="S383" s="518"/>
      <c r="T383" s="518"/>
      <c r="U383" s="518"/>
      <c r="V383" s="518"/>
    </row>
    <row r="384" spans="3:22">
      <c r="C384" s="518"/>
      <c r="D384" s="518"/>
      <c r="E384" s="518"/>
      <c r="F384" s="518"/>
      <c r="G384" s="518"/>
      <c r="H384" s="518"/>
      <c r="I384" s="518"/>
      <c r="J384" s="518"/>
      <c r="K384" s="518"/>
      <c r="L384" s="518"/>
      <c r="M384" s="518"/>
      <c r="N384" s="518"/>
      <c r="O384" s="518"/>
      <c r="P384" s="518"/>
      <c r="Q384" s="518"/>
      <c r="R384" s="518"/>
      <c r="S384" s="518"/>
      <c r="T384" s="518"/>
      <c r="U384" s="518"/>
      <c r="V384" s="518"/>
    </row>
    <row r="385" spans="3:22">
      <c r="C385" s="518"/>
      <c r="D385" s="518"/>
      <c r="E385" s="518"/>
      <c r="F385" s="518"/>
      <c r="G385" s="518"/>
      <c r="H385" s="518"/>
      <c r="I385" s="518"/>
      <c r="J385" s="518"/>
      <c r="K385" s="518"/>
      <c r="L385" s="518"/>
      <c r="M385" s="518"/>
      <c r="N385" s="518"/>
      <c r="O385" s="518"/>
      <c r="P385" s="518"/>
      <c r="Q385" s="518"/>
      <c r="R385" s="518"/>
      <c r="S385" s="518"/>
      <c r="T385" s="518"/>
      <c r="U385" s="518"/>
      <c r="V385" s="518"/>
    </row>
    <row r="386" spans="3:22">
      <c r="C386" s="518"/>
      <c r="D386" s="518"/>
      <c r="E386" s="518"/>
      <c r="F386" s="518"/>
      <c r="G386" s="518"/>
      <c r="H386" s="518"/>
      <c r="I386" s="518"/>
      <c r="J386" s="518"/>
      <c r="K386" s="518"/>
      <c r="L386" s="518"/>
      <c r="M386" s="518"/>
      <c r="N386" s="518"/>
      <c r="O386" s="518"/>
      <c r="P386" s="518"/>
      <c r="Q386" s="518"/>
      <c r="R386" s="518"/>
      <c r="S386" s="518"/>
      <c r="T386" s="518"/>
      <c r="U386" s="518"/>
      <c r="V386" s="518"/>
    </row>
    <row r="387" spans="3:22">
      <c r="C387" s="518"/>
      <c r="D387" s="518"/>
      <c r="E387" s="518"/>
      <c r="F387" s="518"/>
      <c r="G387" s="518"/>
      <c r="H387" s="518"/>
      <c r="I387" s="518"/>
      <c r="J387" s="518"/>
      <c r="K387" s="518"/>
      <c r="L387" s="518"/>
      <c r="M387" s="518"/>
      <c r="N387" s="518"/>
      <c r="O387" s="518"/>
      <c r="P387" s="518"/>
      <c r="Q387" s="518"/>
      <c r="R387" s="518"/>
      <c r="S387" s="518"/>
      <c r="T387" s="518"/>
      <c r="U387" s="518"/>
      <c r="V387" s="518"/>
    </row>
    <row r="388" spans="3:22">
      <c r="C388" s="518"/>
      <c r="D388" s="518"/>
      <c r="E388" s="518"/>
      <c r="F388" s="518"/>
      <c r="G388" s="518"/>
      <c r="H388" s="518"/>
      <c r="I388" s="518"/>
      <c r="J388" s="518"/>
      <c r="K388" s="518"/>
      <c r="L388" s="518"/>
      <c r="M388" s="518"/>
      <c r="N388" s="518"/>
      <c r="O388" s="518"/>
      <c r="P388" s="518"/>
      <c r="Q388" s="518"/>
      <c r="R388" s="518"/>
      <c r="S388" s="518"/>
      <c r="T388" s="518"/>
      <c r="U388" s="518"/>
      <c r="V388" s="518"/>
    </row>
    <row r="389" spans="3:22">
      <c r="C389" s="518"/>
      <c r="D389" s="518"/>
      <c r="E389" s="518"/>
      <c r="F389" s="518"/>
      <c r="G389" s="518"/>
      <c r="H389" s="518"/>
      <c r="I389" s="518"/>
      <c r="J389" s="518"/>
      <c r="K389" s="518"/>
      <c r="L389" s="518"/>
      <c r="M389" s="518"/>
      <c r="N389" s="518"/>
      <c r="O389" s="518"/>
      <c r="P389" s="518"/>
      <c r="Q389" s="518"/>
      <c r="R389" s="518"/>
      <c r="S389" s="518"/>
      <c r="T389" s="518"/>
      <c r="U389" s="518"/>
      <c r="V389" s="518"/>
    </row>
    <row r="390" spans="3:22">
      <c r="C390" s="518"/>
      <c r="D390" s="518"/>
      <c r="E390" s="518"/>
      <c r="F390" s="518"/>
      <c r="G390" s="518"/>
      <c r="H390" s="518"/>
      <c r="I390" s="518"/>
      <c r="J390" s="518"/>
      <c r="K390" s="518"/>
      <c r="L390" s="518"/>
      <c r="M390" s="518"/>
      <c r="N390" s="518"/>
      <c r="O390" s="518"/>
      <c r="P390" s="518"/>
      <c r="Q390" s="518"/>
      <c r="R390" s="518"/>
      <c r="S390" s="518"/>
      <c r="T390" s="518"/>
      <c r="U390" s="518"/>
      <c r="V390" s="518"/>
    </row>
    <row r="391" spans="3:22">
      <c r="C391" s="518"/>
      <c r="D391" s="518"/>
      <c r="E391" s="518"/>
      <c r="F391" s="518"/>
      <c r="G391" s="518"/>
      <c r="H391" s="518"/>
      <c r="I391" s="518"/>
      <c r="J391" s="518"/>
      <c r="K391" s="518"/>
      <c r="L391" s="518"/>
      <c r="M391" s="518"/>
      <c r="N391" s="518"/>
      <c r="O391" s="518"/>
      <c r="P391" s="518"/>
      <c r="Q391" s="518"/>
      <c r="R391" s="518"/>
      <c r="S391" s="518"/>
      <c r="T391" s="518"/>
      <c r="U391" s="518"/>
      <c r="V391" s="518"/>
    </row>
    <row r="392" spans="3:22">
      <c r="C392" s="518"/>
      <c r="D392" s="518"/>
      <c r="E392" s="518"/>
      <c r="F392" s="518"/>
      <c r="G392" s="518"/>
      <c r="H392" s="518"/>
      <c r="I392" s="518"/>
      <c r="J392" s="518"/>
      <c r="K392" s="518"/>
      <c r="L392" s="518"/>
      <c r="M392" s="518"/>
      <c r="N392" s="518"/>
      <c r="O392" s="518"/>
      <c r="P392" s="518"/>
      <c r="Q392" s="518"/>
      <c r="R392" s="518"/>
      <c r="S392" s="518"/>
      <c r="T392" s="518"/>
      <c r="U392" s="518"/>
      <c r="V392" s="518"/>
    </row>
    <row r="393" spans="3:22">
      <c r="C393" s="518"/>
      <c r="D393" s="518"/>
      <c r="E393" s="518"/>
      <c r="F393" s="518"/>
      <c r="G393" s="518"/>
      <c r="H393" s="518"/>
      <c r="I393" s="518"/>
      <c r="J393" s="518"/>
      <c r="K393" s="518"/>
      <c r="L393" s="518"/>
      <c r="M393" s="518"/>
      <c r="N393" s="518"/>
      <c r="O393" s="518"/>
      <c r="P393" s="518"/>
      <c r="Q393" s="518"/>
      <c r="R393" s="518"/>
      <c r="S393" s="518"/>
      <c r="T393" s="518"/>
      <c r="U393" s="518"/>
      <c r="V393" s="518"/>
    </row>
    <row r="394" spans="3:22">
      <c r="C394" s="518"/>
      <c r="D394" s="518"/>
      <c r="E394" s="518"/>
      <c r="F394" s="518"/>
      <c r="G394" s="518"/>
      <c r="H394" s="518"/>
      <c r="I394" s="518"/>
      <c r="J394" s="518"/>
      <c r="K394" s="518"/>
      <c r="L394" s="518"/>
      <c r="M394" s="518"/>
      <c r="N394" s="518"/>
      <c r="O394" s="518"/>
      <c r="P394" s="518"/>
      <c r="Q394" s="518"/>
      <c r="R394" s="518"/>
      <c r="S394" s="518"/>
      <c r="T394" s="518"/>
      <c r="U394" s="518"/>
      <c r="V394" s="518"/>
    </row>
    <row r="395" spans="3:22">
      <c r="C395" s="518"/>
      <c r="D395" s="518"/>
      <c r="E395" s="518"/>
      <c r="F395" s="518"/>
      <c r="G395" s="518"/>
      <c r="H395" s="518"/>
      <c r="I395" s="518"/>
      <c r="J395" s="518"/>
      <c r="K395" s="518"/>
      <c r="L395" s="518"/>
      <c r="M395" s="518"/>
      <c r="N395" s="518"/>
      <c r="O395" s="518"/>
      <c r="P395" s="518"/>
      <c r="Q395" s="518"/>
      <c r="R395" s="518"/>
      <c r="S395" s="518"/>
      <c r="T395" s="518"/>
      <c r="U395" s="518"/>
      <c r="V395" s="518"/>
    </row>
    <row r="396" spans="3:22">
      <c r="C396" s="518"/>
      <c r="D396" s="518"/>
      <c r="E396" s="518"/>
      <c r="F396" s="518"/>
      <c r="G396" s="518"/>
      <c r="H396" s="518"/>
      <c r="I396" s="518"/>
      <c r="J396" s="518"/>
      <c r="K396" s="518"/>
      <c r="L396" s="518"/>
      <c r="M396" s="518"/>
      <c r="N396" s="518"/>
      <c r="O396" s="518"/>
      <c r="P396" s="518"/>
      <c r="Q396" s="518"/>
      <c r="R396" s="518"/>
      <c r="S396" s="518"/>
      <c r="T396" s="518"/>
      <c r="U396" s="518"/>
      <c r="V396" s="518"/>
    </row>
    <row r="397" spans="3:22">
      <c r="C397" s="518"/>
      <c r="D397" s="518"/>
      <c r="E397" s="518"/>
      <c r="F397" s="518"/>
      <c r="G397" s="518"/>
      <c r="H397" s="518"/>
      <c r="I397" s="518"/>
      <c r="J397" s="518"/>
      <c r="K397" s="518"/>
      <c r="L397" s="518"/>
      <c r="M397" s="518"/>
      <c r="N397" s="518"/>
      <c r="O397" s="518"/>
      <c r="P397" s="518"/>
      <c r="Q397" s="518"/>
      <c r="R397" s="518"/>
      <c r="S397" s="518"/>
      <c r="T397" s="518"/>
      <c r="U397" s="518"/>
      <c r="V397" s="518"/>
    </row>
    <row r="398" spans="3:22">
      <c r="C398" s="518"/>
      <c r="D398" s="518"/>
      <c r="E398" s="518"/>
      <c r="F398" s="518"/>
      <c r="G398" s="518"/>
      <c r="H398" s="518"/>
      <c r="I398" s="518"/>
      <c r="J398" s="518"/>
      <c r="K398" s="518"/>
      <c r="L398" s="518"/>
      <c r="M398" s="518"/>
      <c r="N398" s="518"/>
      <c r="O398" s="518"/>
      <c r="P398" s="518"/>
      <c r="Q398" s="518"/>
      <c r="R398" s="518"/>
      <c r="S398" s="518"/>
      <c r="T398" s="518"/>
      <c r="U398" s="518"/>
      <c r="V398" s="518"/>
    </row>
    <row r="399" spans="3:22">
      <c r="C399" s="518"/>
      <c r="D399" s="518"/>
      <c r="E399" s="518"/>
      <c r="F399" s="518"/>
      <c r="G399" s="518"/>
      <c r="H399" s="518"/>
      <c r="I399" s="518"/>
      <c r="J399" s="518"/>
      <c r="K399" s="518"/>
      <c r="L399" s="518"/>
      <c r="M399" s="518"/>
      <c r="N399" s="518"/>
      <c r="O399" s="518"/>
      <c r="P399" s="518"/>
      <c r="Q399" s="518"/>
      <c r="R399" s="518"/>
      <c r="S399" s="518"/>
      <c r="T399" s="518"/>
      <c r="U399" s="518"/>
      <c r="V399" s="518"/>
    </row>
    <row r="400" spans="3:22">
      <c r="C400" s="518"/>
      <c r="D400" s="518"/>
      <c r="E400" s="518"/>
      <c r="F400" s="518"/>
      <c r="G400" s="518"/>
      <c r="H400" s="518"/>
      <c r="I400" s="518"/>
      <c r="J400" s="518"/>
      <c r="K400" s="518"/>
      <c r="L400" s="518"/>
      <c r="M400" s="518"/>
      <c r="N400" s="518"/>
      <c r="O400" s="518"/>
      <c r="P400" s="518"/>
      <c r="Q400" s="518"/>
      <c r="R400" s="518"/>
      <c r="S400" s="518"/>
      <c r="T400" s="518"/>
      <c r="U400" s="518"/>
      <c r="V400" s="518"/>
    </row>
    <row r="401" spans="3:22">
      <c r="C401" s="518"/>
      <c r="D401" s="518"/>
      <c r="E401" s="518"/>
      <c r="F401" s="518"/>
      <c r="G401" s="518"/>
      <c r="H401" s="518"/>
      <c r="I401" s="518"/>
      <c r="J401" s="518"/>
      <c r="K401" s="518"/>
      <c r="L401" s="518"/>
      <c r="M401" s="518"/>
      <c r="N401" s="518"/>
      <c r="O401" s="518"/>
      <c r="P401" s="518"/>
      <c r="Q401" s="518"/>
      <c r="R401" s="518"/>
      <c r="S401" s="518"/>
      <c r="T401" s="518"/>
      <c r="U401" s="518"/>
      <c r="V401" s="518"/>
    </row>
    <row r="402" spans="3:22">
      <c r="C402" s="518"/>
      <c r="D402" s="518"/>
      <c r="E402" s="518"/>
      <c r="F402" s="518"/>
      <c r="G402" s="518"/>
      <c r="H402" s="518"/>
      <c r="I402" s="518"/>
      <c r="J402" s="518"/>
      <c r="K402" s="518"/>
      <c r="L402" s="518"/>
      <c r="M402" s="518"/>
      <c r="N402" s="518"/>
      <c r="O402" s="518"/>
      <c r="P402" s="518"/>
      <c r="Q402" s="518"/>
      <c r="R402" s="518"/>
      <c r="S402" s="518"/>
      <c r="T402" s="518"/>
      <c r="U402" s="518"/>
      <c r="V402" s="518"/>
    </row>
    <row r="403" spans="3:22">
      <c r="C403" s="518"/>
      <c r="D403" s="518"/>
      <c r="E403" s="518"/>
      <c r="F403" s="518"/>
      <c r="G403" s="518"/>
      <c r="H403" s="518"/>
      <c r="I403" s="518"/>
      <c r="J403" s="518"/>
      <c r="K403" s="518"/>
      <c r="L403" s="518"/>
      <c r="M403" s="518"/>
      <c r="N403" s="518"/>
      <c r="O403" s="518"/>
      <c r="P403" s="518"/>
      <c r="Q403" s="518"/>
      <c r="R403" s="518"/>
      <c r="S403" s="518"/>
      <c r="T403" s="518"/>
      <c r="U403" s="518"/>
      <c r="V403" s="518"/>
    </row>
    <row r="404" spans="3:22">
      <c r="C404" s="518"/>
      <c r="D404" s="518"/>
      <c r="E404" s="518"/>
      <c r="F404" s="518"/>
      <c r="G404" s="518"/>
      <c r="H404" s="518"/>
      <c r="I404" s="518"/>
      <c r="J404" s="518"/>
      <c r="K404" s="518"/>
      <c r="L404" s="518"/>
      <c r="M404" s="518"/>
      <c r="N404" s="518"/>
      <c r="O404" s="518"/>
      <c r="P404" s="518"/>
      <c r="Q404" s="518"/>
      <c r="R404" s="518"/>
      <c r="S404" s="518"/>
      <c r="T404" s="518"/>
      <c r="U404" s="518"/>
      <c r="V404" s="518"/>
    </row>
    <row r="405" spans="3:22">
      <c r="C405" s="518"/>
      <c r="D405" s="518"/>
      <c r="E405" s="518"/>
      <c r="F405" s="518"/>
      <c r="G405" s="518"/>
      <c r="H405" s="518"/>
      <c r="I405" s="518"/>
      <c r="J405" s="518"/>
      <c r="K405" s="518"/>
      <c r="L405" s="518"/>
      <c r="M405" s="518"/>
      <c r="N405" s="518"/>
      <c r="O405" s="518"/>
      <c r="P405" s="518"/>
      <c r="Q405" s="518"/>
      <c r="R405" s="518"/>
      <c r="S405" s="518"/>
      <c r="T405" s="518"/>
      <c r="U405" s="518"/>
      <c r="V405" s="518"/>
    </row>
    <row r="406" spans="3:22">
      <c r="C406" s="518"/>
      <c r="D406" s="518"/>
      <c r="E406" s="518"/>
      <c r="F406" s="518"/>
      <c r="G406" s="518"/>
      <c r="H406" s="518"/>
      <c r="I406" s="518"/>
      <c r="J406" s="518"/>
      <c r="K406" s="518"/>
      <c r="L406" s="518"/>
      <c r="M406" s="518"/>
      <c r="N406" s="518"/>
      <c r="O406" s="518"/>
      <c r="P406" s="518"/>
      <c r="Q406" s="518"/>
      <c r="R406" s="518"/>
      <c r="S406" s="518"/>
      <c r="T406" s="518"/>
      <c r="U406" s="518"/>
      <c r="V406" s="518"/>
    </row>
    <row r="407" spans="3:22">
      <c r="C407" s="518"/>
      <c r="D407" s="518"/>
      <c r="E407" s="518"/>
      <c r="F407" s="518"/>
      <c r="G407" s="518"/>
      <c r="H407" s="518"/>
      <c r="I407" s="518"/>
      <c r="J407" s="518"/>
      <c r="K407" s="518"/>
      <c r="L407" s="518"/>
      <c r="M407" s="518"/>
      <c r="N407" s="518"/>
      <c r="O407" s="518"/>
      <c r="P407" s="518"/>
      <c r="Q407" s="518"/>
      <c r="R407" s="518"/>
      <c r="S407" s="518"/>
      <c r="T407" s="518"/>
      <c r="U407" s="518"/>
      <c r="V407" s="518"/>
    </row>
    <row r="408" spans="3:22">
      <c r="C408" s="518"/>
      <c r="D408" s="518"/>
      <c r="E408" s="518"/>
      <c r="F408" s="518"/>
      <c r="G408" s="518"/>
      <c r="H408" s="518"/>
      <c r="I408" s="518"/>
      <c r="J408" s="518"/>
      <c r="K408" s="518"/>
      <c r="L408" s="518"/>
      <c r="M408" s="518"/>
      <c r="N408" s="518"/>
      <c r="O408" s="518"/>
      <c r="P408" s="518"/>
      <c r="Q408" s="518"/>
      <c r="R408" s="518"/>
      <c r="S408" s="518"/>
      <c r="T408" s="518"/>
      <c r="U408" s="518"/>
      <c r="V408" s="518"/>
    </row>
    <row r="409" spans="3:22">
      <c r="C409" s="518"/>
      <c r="D409" s="518"/>
      <c r="E409" s="518"/>
      <c r="F409" s="518"/>
      <c r="G409" s="518"/>
      <c r="H409" s="518"/>
      <c r="I409" s="518"/>
      <c r="J409" s="518"/>
      <c r="K409" s="518"/>
      <c r="L409" s="518"/>
      <c r="M409" s="518"/>
      <c r="N409" s="518"/>
      <c r="O409" s="518"/>
      <c r="P409" s="518"/>
      <c r="Q409" s="518"/>
      <c r="R409" s="518"/>
      <c r="S409" s="518"/>
      <c r="T409" s="518"/>
      <c r="U409" s="518"/>
      <c r="V409" s="518"/>
    </row>
    <row r="410" spans="3:22">
      <c r="C410" s="518"/>
      <c r="D410" s="518"/>
      <c r="E410" s="518"/>
      <c r="F410" s="518"/>
      <c r="G410" s="518"/>
      <c r="H410" s="518"/>
      <c r="I410" s="518"/>
      <c r="J410" s="518"/>
      <c r="K410" s="518"/>
      <c r="L410" s="518"/>
      <c r="M410" s="518"/>
      <c r="N410" s="518"/>
      <c r="O410" s="518"/>
      <c r="P410" s="518"/>
      <c r="Q410" s="518"/>
      <c r="R410" s="518"/>
      <c r="S410" s="518"/>
      <c r="T410" s="518"/>
      <c r="U410" s="518"/>
      <c r="V410" s="518"/>
    </row>
    <row r="411" spans="3:22">
      <c r="C411" s="518"/>
      <c r="D411" s="518"/>
      <c r="E411" s="518"/>
      <c r="F411" s="518"/>
      <c r="G411" s="518"/>
      <c r="H411" s="518"/>
      <c r="I411" s="518"/>
      <c r="J411" s="518"/>
      <c r="K411" s="518"/>
      <c r="L411" s="518"/>
      <c r="M411" s="518"/>
      <c r="N411" s="518"/>
      <c r="O411" s="518"/>
      <c r="P411" s="518"/>
      <c r="Q411" s="518"/>
      <c r="R411" s="518"/>
      <c r="S411" s="518"/>
      <c r="T411" s="518"/>
      <c r="U411" s="518"/>
      <c r="V411" s="518"/>
    </row>
    <row r="412" spans="3:22">
      <c r="C412" s="518"/>
      <c r="D412" s="518"/>
      <c r="E412" s="518"/>
      <c r="F412" s="518"/>
      <c r="G412" s="518"/>
      <c r="H412" s="518"/>
      <c r="I412" s="518"/>
      <c r="J412" s="518"/>
      <c r="K412" s="518"/>
      <c r="L412" s="518"/>
      <c r="M412" s="518"/>
      <c r="N412" s="518"/>
      <c r="O412" s="518"/>
      <c r="P412" s="518"/>
      <c r="Q412" s="518"/>
      <c r="R412" s="518"/>
      <c r="S412" s="518"/>
      <c r="T412" s="518"/>
      <c r="U412" s="518"/>
      <c r="V412" s="518"/>
    </row>
    <row r="413" spans="3:22">
      <c r="C413" s="518"/>
      <c r="D413" s="518"/>
      <c r="E413" s="518"/>
      <c r="F413" s="518"/>
      <c r="G413" s="518"/>
      <c r="H413" s="518"/>
      <c r="I413" s="518"/>
      <c r="J413" s="518"/>
      <c r="K413" s="518"/>
      <c r="L413" s="518"/>
      <c r="M413" s="518"/>
      <c r="N413" s="518"/>
      <c r="O413" s="518"/>
      <c r="P413" s="518"/>
      <c r="Q413" s="518"/>
      <c r="R413" s="518"/>
      <c r="S413" s="518"/>
      <c r="T413" s="518"/>
      <c r="U413" s="518"/>
      <c r="V413" s="518"/>
    </row>
    <row r="414" spans="3:22">
      <c r="C414" s="518"/>
      <c r="D414" s="518"/>
      <c r="E414" s="518"/>
      <c r="F414" s="518"/>
      <c r="G414" s="518"/>
      <c r="H414" s="518"/>
      <c r="I414" s="518"/>
      <c r="J414" s="518"/>
      <c r="K414" s="518"/>
      <c r="L414" s="518"/>
      <c r="M414" s="518"/>
      <c r="N414" s="518"/>
      <c r="O414" s="518"/>
      <c r="P414" s="518"/>
      <c r="Q414" s="518"/>
      <c r="R414" s="518"/>
      <c r="S414" s="518"/>
      <c r="T414" s="518"/>
      <c r="U414" s="518"/>
      <c r="V414" s="518"/>
    </row>
    <row r="415" spans="3:22">
      <c r="C415" s="518"/>
      <c r="D415" s="518"/>
      <c r="E415" s="518"/>
      <c r="F415" s="518"/>
      <c r="G415" s="518"/>
      <c r="H415" s="518"/>
      <c r="I415" s="518"/>
      <c r="J415" s="518"/>
      <c r="K415" s="518"/>
      <c r="L415" s="518"/>
      <c r="M415" s="518"/>
      <c r="N415" s="518"/>
      <c r="O415" s="518"/>
      <c r="P415" s="518"/>
      <c r="Q415" s="518"/>
      <c r="R415" s="518"/>
      <c r="S415" s="518"/>
      <c r="T415" s="518"/>
      <c r="U415" s="518"/>
      <c r="V415" s="518"/>
    </row>
    <row r="416" spans="3:22">
      <c r="C416" s="518"/>
      <c r="D416" s="518"/>
      <c r="E416" s="518"/>
      <c r="F416" s="518"/>
      <c r="G416" s="518"/>
      <c r="H416" s="518"/>
      <c r="I416" s="518"/>
      <c r="J416" s="518"/>
      <c r="K416" s="518"/>
      <c r="L416" s="518"/>
      <c r="M416" s="518"/>
      <c r="N416" s="518"/>
      <c r="O416" s="518"/>
      <c r="P416" s="518"/>
      <c r="Q416" s="518"/>
      <c r="R416" s="518"/>
      <c r="S416" s="518"/>
      <c r="T416" s="518"/>
      <c r="U416" s="518"/>
      <c r="V416" s="518"/>
    </row>
    <row r="417" spans="3:22">
      <c r="C417" s="518"/>
      <c r="D417" s="518"/>
      <c r="E417" s="518"/>
      <c r="F417" s="518"/>
      <c r="G417" s="518"/>
      <c r="H417" s="518"/>
      <c r="I417" s="518"/>
      <c r="J417" s="518"/>
      <c r="K417" s="518"/>
      <c r="L417" s="518"/>
      <c r="M417" s="518"/>
      <c r="N417" s="518"/>
      <c r="O417" s="518"/>
      <c r="P417" s="518"/>
      <c r="Q417" s="518"/>
      <c r="R417" s="518"/>
      <c r="S417" s="518"/>
      <c r="T417" s="518"/>
      <c r="U417" s="518"/>
      <c r="V417" s="518"/>
    </row>
    <row r="418" spans="3:22">
      <c r="C418" s="518"/>
      <c r="D418" s="518"/>
      <c r="E418" s="518"/>
      <c r="F418" s="518"/>
      <c r="G418" s="518"/>
      <c r="H418" s="518"/>
      <c r="I418" s="518"/>
      <c r="J418" s="518"/>
      <c r="K418" s="518"/>
      <c r="L418" s="518"/>
      <c r="M418" s="518"/>
      <c r="N418" s="518"/>
      <c r="O418" s="518"/>
      <c r="P418" s="518"/>
      <c r="Q418" s="518"/>
      <c r="R418" s="518"/>
      <c r="S418" s="518"/>
      <c r="T418" s="518"/>
      <c r="U418" s="518"/>
      <c r="V418" s="518"/>
    </row>
    <row r="419" spans="3:22">
      <c r="C419" s="518"/>
      <c r="D419" s="518"/>
      <c r="E419" s="518"/>
      <c r="F419" s="518"/>
      <c r="G419" s="518"/>
      <c r="H419" s="518"/>
      <c r="I419" s="518"/>
      <c r="J419" s="518"/>
      <c r="K419" s="518"/>
      <c r="L419" s="518"/>
      <c r="M419" s="518"/>
      <c r="N419" s="518"/>
      <c r="O419" s="518"/>
      <c r="P419" s="518"/>
      <c r="Q419" s="518"/>
      <c r="R419" s="518"/>
      <c r="S419" s="518"/>
      <c r="T419" s="518"/>
      <c r="U419" s="518"/>
      <c r="V419" s="518"/>
    </row>
    <row r="420" spans="3:22">
      <c r="C420" s="518"/>
      <c r="D420" s="518"/>
      <c r="E420" s="518"/>
      <c r="F420" s="518"/>
      <c r="G420" s="518"/>
      <c r="H420" s="518"/>
      <c r="I420" s="518"/>
      <c r="J420" s="518"/>
      <c r="K420" s="518"/>
      <c r="L420" s="518"/>
      <c r="M420" s="518"/>
      <c r="N420" s="518"/>
      <c r="O420" s="518"/>
      <c r="P420" s="518"/>
      <c r="Q420" s="518"/>
      <c r="R420" s="518"/>
      <c r="S420" s="518"/>
      <c r="T420" s="518"/>
      <c r="U420" s="518"/>
      <c r="V420" s="518"/>
    </row>
    <row r="421" spans="3:22">
      <c r="C421" s="518"/>
      <c r="D421" s="518"/>
      <c r="E421" s="518"/>
      <c r="F421" s="518"/>
      <c r="G421" s="518"/>
      <c r="H421" s="518"/>
      <c r="I421" s="518"/>
      <c r="J421" s="518"/>
      <c r="K421" s="518"/>
      <c r="L421" s="518"/>
      <c r="M421" s="518"/>
      <c r="N421" s="518"/>
      <c r="O421" s="518"/>
      <c r="P421" s="518"/>
      <c r="Q421" s="518"/>
      <c r="R421" s="518"/>
      <c r="S421" s="518"/>
      <c r="T421" s="518"/>
      <c r="U421" s="518"/>
      <c r="V421" s="518"/>
    </row>
    <row r="422" spans="3:22">
      <c r="C422" s="518"/>
      <c r="D422" s="518"/>
      <c r="E422" s="518"/>
      <c r="F422" s="518"/>
      <c r="G422" s="518"/>
      <c r="H422" s="518"/>
      <c r="I422" s="518"/>
      <c r="J422" s="518"/>
      <c r="K422" s="518"/>
      <c r="L422" s="518"/>
      <c r="M422" s="518"/>
      <c r="N422" s="518"/>
      <c r="O422" s="518"/>
      <c r="P422" s="518"/>
      <c r="Q422" s="518"/>
      <c r="R422" s="518"/>
      <c r="S422" s="518"/>
      <c r="T422" s="518"/>
      <c r="U422" s="518"/>
      <c r="V422" s="518"/>
    </row>
    <row r="423" spans="3:22">
      <c r="C423" s="518"/>
      <c r="D423" s="518"/>
      <c r="E423" s="518"/>
      <c r="F423" s="518"/>
      <c r="G423" s="518"/>
      <c r="H423" s="518"/>
      <c r="I423" s="518"/>
      <c r="J423" s="518"/>
      <c r="K423" s="518"/>
      <c r="L423" s="518"/>
      <c r="M423" s="518"/>
      <c r="N423" s="518"/>
      <c r="O423" s="518"/>
      <c r="P423" s="518"/>
      <c r="Q423" s="518"/>
      <c r="R423" s="518"/>
      <c r="S423" s="518"/>
      <c r="T423" s="518"/>
      <c r="U423" s="518"/>
      <c r="V423" s="518"/>
    </row>
    <row r="424" spans="3:22">
      <c r="C424" s="518"/>
      <c r="D424" s="518"/>
      <c r="E424" s="518"/>
      <c r="F424" s="518"/>
      <c r="G424" s="518"/>
      <c r="H424" s="518"/>
      <c r="I424" s="518"/>
      <c r="J424" s="518"/>
      <c r="K424" s="518"/>
      <c r="L424" s="518"/>
      <c r="M424" s="518"/>
      <c r="N424" s="518"/>
      <c r="O424" s="518"/>
      <c r="P424" s="518"/>
      <c r="Q424" s="518"/>
      <c r="R424" s="518"/>
      <c r="S424" s="518"/>
      <c r="T424" s="518"/>
      <c r="U424" s="518"/>
      <c r="V424" s="518"/>
    </row>
    <row r="425" spans="3:22">
      <c r="C425" s="518"/>
      <c r="D425" s="518"/>
      <c r="E425" s="518"/>
      <c r="F425" s="518"/>
      <c r="G425" s="518"/>
      <c r="H425" s="518"/>
      <c r="I425" s="518"/>
      <c r="J425" s="518"/>
      <c r="K425" s="518"/>
      <c r="L425" s="518"/>
      <c r="M425" s="518"/>
      <c r="N425" s="518"/>
      <c r="O425" s="518"/>
      <c r="P425" s="518"/>
      <c r="Q425" s="518"/>
      <c r="R425" s="518"/>
      <c r="S425" s="518"/>
      <c r="T425" s="518"/>
      <c r="U425" s="518"/>
      <c r="V425" s="518"/>
    </row>
    <row r="426" spans="3:22">
      <c r="C426" s="518"/>
      <c r="D426" s="518"/>
      <c r="E426" s="518"/>
      <c r="F426" s="518"/>
      <c r="G426" s="518"/>
      <c r="H426" s="518"/>
      <c r="I426" s="518"/>
      <c r="J426" s="518"/>
      <c r="K426" s="518"/>
      <c r="L426" s="518"/>
      <c r="M426" s="518"/>
      <c r="N426" s="518"/>
      <c r="O426" s="518"/>
      <c r="P426" s="518"/>
      <c r="Q426" s="518"/>
      <c r="R426" s="518"/>
      <c r="S426" s="518"/>
      <c r="T426" s="518"/>
      <c r="U426" s="518"/>
      <c r="V426" s="518"/>
    </row>
    <row r="427" spans="3:22">
      <c r="C427" s="518"/>
      <c r="D427" s="518"/>
      <c r="E427" s="518"/>
      <c r="F427" s="518"/>
      <c r="G427" s="518"/>
      <c r="H427" s="518"/>
      <c r="I427" s="518"/>
      <c r="J427" s="518"/>
      <c r="K427" s="518"/>
      <c r="L427" s="518"/>
      <c r="M427" s="518"/>
      <c r="N427" s="518"/>
      <c r="O427" s="518"/>
      <c r="P427" s="518"/>
      <c r="Q427" s="518"/>
      <c r="R427" s="518"/>
      <c r="S427" s="518"/>
      <c r="T427" s="518"/>
      <c r="U427" s="518"/>
      <c r="V427" s="518"/>
    </row>
    <row r="428" spans="3:22">
      <c r="C428" s="518"/>
      <c r="D428" s="518"/>
      <c r="E428" s="518"/>
      <c r="F428" s="518"/>
      <c r="G428" s="518"/>
      <c r="H428" s="518"/>
      <c r="I428" s="518"/>
      <c r="J428" s="518"/>
      <c r="K428" s="518"/>
      <c r="L428" s="518"/>
      <c r="M428" s="518"/>
      <c r="N428" s="518"/>
      <c r="O428" s="518"/>
      <c r="P428" s="518"/>
      <c r="Q428" s="518"/>
      <c r="R428" s="518"/>
      <c r="S428" s="518"/>
      <c r="T428" s="518"/>
      <c r="U428" s="518"/>
      <c r="V428" s="518"/>
    </row>
    <row r="429" spans="3:22">
      <c r="C429" s="518"/>
      <c r="D429" s="518"/>
      <c r="E429" s="518"/>
      <c r="F429" s="518"/>
      <c r="G429" s="518"/>
      <c r="H429" s="518"/>
      <c r="I429" s="518"/>
      <c r="J429" s="518"/>
      <c r="K429" s="518"/>
      <c r="L429" s="518"/>
      <c r="M429" s="518"/>
      <c r="N429" s="518"/>
      <c r="O429" s="518"/>
      <c r="P429" s="518"/>
      <c r="Q429" s="518"/>
      <c r="R429" s="518"/>
      <c r="S429" s="518"/>
      <c r="T429" s="518"/>
      <c r="U429" s="518"/>
      <c r="V429" s="518"/>
    </row>
    <row r="430" spans="3:22">
      <c r="C430" s="518"/>
      <c r="D430" s="518"/>
      <c r="E430" s="518"/>
      <c r="F430" s="518"/>
      <c r="G430" s="518"/>
      <c r="H430" s="518"/>
      <c r="I430" s="518"/>
      <c r="J430" s="518"/>
      <c r="K430" s="518"/>
      <c r="L430" s="518"/>
      <c r="M430" s="518"/>
      <c r="N430" s="518"/>
      <c r="O430" s="518"/>
      <c r="P430" s="518"/>
      <c r="Q430" s="518"/>
      <c r="R430" s="518"/>
      <c r="S430" s="518"/>
      <c r="T430" s="518"/>
      <c r="U430" s="518"/>
      <c r="V430" s="518"/>
    </row>
    <row r="431" spans="3:22">
      <c r="C431" s="518"/>
      <c r="D431" s="518"/>
      <c r="E431" s="518"/>
      <c r="F431" s="518"/>
      <c r="G431" s="518"/>
      <c r="H431" s="518"/>
      <c r="I431" s="518"/>
      <c r="J431" s="518"/>
      <c r="K431" s="518"/>
      <c r="L431" s="518"/>
      <c r="M431" s="518"/>
      <c r="N431" s="518"/>
      <c r="O431" s="518"/>
      <c r="P431" s="518"/>
      <c r="Q431" s="518"/>
      <c r="R431" s="518"/>
      <c r="S431" s="518"/>
      <c r="T431" s="518"/>
      <c r="U431" s="518"/>
      <c r="V431" s="518"/>
    </row>
    <row r="432" spans="3:22">
      <c r="C432" s="518"/>
      <c r="D432" s="518"/>
      <c r="E432" s="518"/>
      <c r="F432" s="518"/>
      <c r="G432" s="518"/>
      <c r="H432" s="518"/>
      <c r="I432" s="518"/>
      <c r="J432" s="518"/>
      <c r="K432" s="518"/>
      <c r="L432" s="518"/>
      <c r="M432" s="518"/>
      <c r="N432" s="518"/>
      <c r="O432" s="518"/>
      <c r="P432" s="518"/>
      <c r="Q432" s="518"/>
      <c r="R432" s="518"/>
      <c r="S432" s="518"/>
      <c r="T432" s="518"/>
      <c r="U432" s="518"/>
      <c r="V432" s="518"/>
    </row>
    <row r="433" spans="3:22">
      <c r="C433" s="518"/>
      <c r="D433" s="518"/>
      <c r="E433" s="518"/>
      <c r="F433" s="518"/>
      <c r="G433" s="518"/>
      <c r="H433" s="518"/>
      <c r="I433" s="518"/>
      <c r="J433" s="518"/>
      <c r="K433" s="518"/>
      <c r="L433" s="518"/>
      <c r="M433" s="518"/>
      <c r="N433" s="518"/>
      <c r="O433" s="518"/>
      <c r="P433" s="518"/>
      <c r="Q433" s="518"/>
      <c r="R433" s="518"/>
      <c r="S433" s="518"/>
      <c r="T433" s="518"/>
      <c r="U433" s="518"/>
      <c r="V433" s="518"/>
    </row>
    <row r="434" spans="3:22">
      <c r="C434" s="518"/>
      <c r="D434" s="518"/>
      <c r="E434" s="518"/>
      <c r="F434" s="518"/>
      <c r="G434" s="518"/>
      <c r="H434" s="518"/>
      <c r="I434" s="518"/>
      <c r="J434" s="518"/>
      <c r="K434" s="518"/>
      <c r="L434" s="518"/>
      <c r="M434" s="518"/>
      <c r="N434" s="518"/>
      <c r="O434" s="518"/>
      <c r="P434" s="518"/>
      <c r="Q434" s="518"/>
      <c r="R434" s="518"/>
      <c r="S434" s="518"/>
      <c r="T434" s="518"/>
      <c r="U434" s="518"/>
      <c r="V434" s="518"/>
    </row>
    <row r="435" spans="3:22">
      <c r="C435" s="518"/>
      <c r="D435" s="518"/>
      <c r="E435" s="518"/>
      <c r="F435" s="518"/>
      <c r="G435" s="518"/>
      <c r="H435" s="518"/>
      <c r="I435" s="518"/>
      <c r="J435" s="518"/>
      <c r="K435" s="518"/>
      <c r="L435" s="518"/>
      <c r="M435" s="518"/>
      <c r="N435" s="518"/>
      <c r="O435" s="518"/>
      <c r="P435" s="518"/>
      <c r="Q435" s="518"/>
      <c r="R435" s="518"/>
      <c r="S435" s="518"/>
      <c r="T435" s="518"/>
      <c r="U435" s="518"/>
      <c r="V435" s="518"/>
    </row>
    <row r="436" spans="3:22">
      <c r="C436" s="518"/>
      <c r="D436" s="518"/>
      <c r="E436" s="518"/>
      <c r="F436" s="518"/>
      <c r="G436" s="518"/>
      <c r="H436" s="518"/>
      <c r="I436" s="518"/>
      <c r="J436" s="518"/>
      <c r="K436" s="518"/>
      <c r="L436" s="518"/>
      <c r="M436" s="518"/>
      <c r="N436" s="518"/>
      <c r="O436" s="518"/>
      <c r="P436" s="518"/>
      <c r="Q436" s="518"/>
      <c r="R436" s="518"/>
      <c r="S436" s="518"/>
      <c r="T436" s="518"/>
      <c r="U436" s="518"/>
      <c r="V436" s="518"/>
    </row>
    <row r="437" spans="3:22">
      <c r="C437" s="518"/>
      <c r="D437" s="518"/>
      <c r="E437" s="518"/>
      <c r="F437" s="518"/>
      <c r="G437" s="518"/>
      <c r="H437" s="518"/>
      <c r="I437" s="518"/>
      <c r="J437" s="518"/>
      <c r="K437" s="518"/>
      <c r="L437" s="518"/>
      <c r="M437" s="518"/>
      <c r="N437" s="518"/>
      <c r="O437" s="518"/>
      <c r="P437" s="518"/>
      <c r="Q437" s="518"/>
      <c r="R437" s="518"/>
      <c r="S437" s="518"/>
      <c r="T437" s="518"/>
      <c r="U437" s="518"/>
      <c r="V437" s="518"/>
    </row>
    <row r="438" spans="3:22">
      <c r="C438" s="518"/>
      <c r="D438" s="518"/>
      <c r="E438" s="518"/>
      <c r="F438" s="518"/>
      <c r="G438" s="518"/>
      <c r="H438" s="518"/>
      <c r="I438" s="518"/>
      <c r="J438" s="518"/>
      <c r="K438" s="518"/>
      <c r="L438" s="518"/>
      <c r="M438" s="518"/>
      <c r="N438" s="518"/>
      <c r="O438" s="518"/>
      <c r="P438" s="518"/>
      <c r="Q438" s="518"/>
      <c r="R438" s="518"/>
      <c r="S438" s="518"/>
      <c r="T438" s="518"/>
      <c r="U438" s="518"/>
      <c r="V438" s="518"/>
    </row>
    <row r="439" spans="3:22">
      <c r="C439" s="518"/>
      <c r="D439" s="518"/>
      <c r="E439" s="518"/>
      <c r="F439" s="518"/>
      <c r="G439" s="518"/>
      <c r="H439" s="518"/>
      <c r="I439" s="518"/>
      <c r="J439" s="518"/>
      <c r="K439" s="518"/>
      <c r="L439" s="518"/>
      <c r="M439" s="518"/>
      <c r="N439" s="518"/>
      <c r="O439" s="518"/>
      <c r="P439" s="518"/>
      <c r="Q439" s="518"/>
      <c r="R439" s="518"/>
      <c r="S439" s="518"/>
      <c r="T439" s="518"/>
      <c r="U439" s="518"/>
      <c r="V439" s="518"/>
    </row>
    <row r="440" spans="3:22">
      <c r="C440" s="518"/>
      <c r="D440" s="518"/>
      <c r="E440" s="518"/>
      <c r="F440" s="518"/>
      <c r="G440" s="518"/>
      <c r="H440" s="518"/>
      <c r="I440" s="518"/>
      <c r="J440" s="518"/>
      <c r="K440" s="518"/>
      <c r="L440" s="518"/>
      <c r="M440" s="518"/>
      <c r="N440" s="518"/>
      <c r="O440" s="518"/>
      <c r="P440" s="518"/>
      <c r="Q440" s="518"/>
      <c r="R440" s="518"/>
      <c r="S440" s="518"/>
      <c r="T440" s="518"/>
      <c r="U440" s="518"/>
      <c r="V440" s="518"/>
    </row>
    <row r="441" spans="3:22">
      <c r="C441" s="518"/>
      <c r="D441" s="518"/>
      <c r="E441" s="518"/>
      <c r="F441" s="518"/>
      <c r="G441" s="518"/>
      <c r="H441" s="518"/>
      <c r="I441" s="518"/>
      <c r="J441" s="518"/>
      <c r="K441" s="518"/>
      <c r="L441" s="518"/>
      <c r="M441" s="518"/>
      <c r="N441" s="518"/>
      <c r="O441" s="518"/>
      <c r="P441" s="518"/>
      <c r="Q441" s="518"/>
      <c r="R441" s="518"/>
      <c r="S441" s="518"/>
      <c r="T441" s="518"/>
      <c r="U441" s="518"/>
      <c r="V441" s="518"/>
    </row>
    <row r="442" spans="3:22">
      <c r="C442" s="518"/>
      <c r="D442" s="518"/>
      <c r="E442" s="518"/>
      <c r="F442" s="518"/>
      <c r="G442" s="518"/>
      <c r="H442" s="518"/>
      <c r="I442" s="518"/>
      <c r="J442" s="518"/>
      <c r="K442" s="518"/>
      <c r="L442" s="518"/>
      <c r="M442" s="518"/>
      <c r="N442" s="518"/>
      <c r="O442" s="518"/>
      <c r="P442" s="518"/>
      <c r="Q442" s="518"/>
      <c r="R442" s="518"/>
      <c r="S442" s="518"/>
      <c r="T442" s="518"/>
      <c r="U442" s="518"/>
      <c r="V442" s="518"/>
    </row>
    <row r="443" spans="3:22">
      <c r="C443" s="518"/>
      <c r="D443" s="518"/>
      <c r="E443" s="518"/>
      <c r="F443" s="518"/>
      <c r="G443" s="518"/>
      <c r="H443" s="518"/>
      <c r="I443" s="518"/>
      <c r="J443" s="518"/>
      <c r="K443" s="518"/>
      <c r="L443" s="518"/>
      <c r="M443" s="518"/>
      <c r="N443" s="518"/>
      <c r="O443" s="518"/>
      <c r="P443" s="518"/>
      <c r="Q443" s="518"/>
      <c r="R443" s="518"/>
      <c r="S443" s="518"/>
      <c r="T443" s="518"/>
      <c r="U443" s="518"/>
      <c r="V443" s="518"/>
    </row>
    <row r="444" spans="3:22">
      <c r="C444" s="518"/>
      <c r="D444" s="518"/>
      <c r="E444" s="518"/>
      <c r="F444" s="518"/>
      <c r="G444" s="518"/>
      <c r="H444" s="518"/>
      <c r="I444" s="518"/>
      <c r="J444" s="518"/>
      <c r="K444" s="518"/>
      <c r="L444" s="518"/>
      <c r="M444" s="518"/>
      <c r="N444" s="518"/>
      <c r="O444" s="518"/>
      <c r="P444" s="518"/>
      <c r="Q444" s="518"/>
      <c r="R444" s="518"/>
      <c r="S444" s="518"/>
      <c r="T444" s="518"/>
      <c r="U444" s="518"/>
      <c r="V444" s="518"/>
    </row>
    <row r="445" spans="3:22">
      <c r="C445" s="518"/>
      <c r="D445" s="518"/>
      <c r="E445" s="518"/>
      <c r="F445" s="518"/>
      <c r="G445" s="518"/>
      <c r="H445" s="518"/>
      <c r="I445" s="518"/>
      <c r="J445" s="518"/>
      <c r="K445" s="518"/>
      <c r="L445" s="518"/>
      <c r="M445" s="518"/>
      <c r="N445" s="518"/>
      <c r="O445" s="518"/>
      <c r="P445" s="518"/>
      <c r="Q445" s="518"/>
      <c r="R445" s="518"/>
      <c r="S445" s="518"/>
      <c r="T445" s="518"/>
      <c r="U445" s="518"/>
      <c r="V445" s="518"/>
    </row>
    <row r="446" spans="3:22">
      <c r="C446" s="518"/>
      <c r="D446" s="518"/>
      <c r="E446" s="518"/>
      <c r="F446" s="518"/>
      <c r="G446" s="518"/>
      <c r="H446" s="518"/>
      <c r="I446" s="518"/>
      <c r="J446" s="518"/>
      <c r="K446" s="518"/>
      <c r="L446" s="518"/>
      <c r="M446" s="518"/>
      <c r="N446" s="518"/>
      <c r="O446" s="518"/>
      <c r="P446" s="518"/>
      <c r="Q446" s="518"/>
      <c r="R446" s="518"/>
      <c r="S446" s="518"/>
      <c r="T446" s="518"/>
      <c r="U446" s="518"/>
      <c r="V446" s="518"/>
    </row>
    <row r="447" spans="3:22">
      <c r="C447" s="518"/>
      <c r="D447" s="518"/>
      <c r="E447" s="518"/>
      <c r="F447" s="518"/>
      <c r="G447" s="518"/>
      <c r="H447" s="518"/>
      <c r="I447" s="518"/>
      <c r="J447" s="518"/>
      <c r="K447" s="518"/>
      <c r="L447" s="518"/>
      <c r="M447" s="518"/>
      <c r="N447" s="518"/>
      <c r="O447" s="518"/>
      <c r="P447" s="518"/>
      <c r="Q447" s="518"/>
      <c r="R447" s="518"/>
      <c r="S447" s="518"/>
      <c r="T447" s="518"/>
      <c r="U447" s="518"/>
      <c r="V447" s="518"/>
    </row>
    <row r="448" spans="3:22">
      <c r="C448" s="518"/>
      <c r="D448" s="518"/>
      <c r="E448" s="518"/>
      <c r="F448" s="518"/>
      <c r="G448" s="518"/>
      <c r="H448" s="518"/>
      <c r="I448" s="518"/>
      <c r="J448" s="518"/>
      <c r="K448" s="518"/>
      <c r="L448" s="518"/>
      <c r="M448" s="518"/>
      <c r="N448" s="518"/>
      <c r="O448" s="518"/>
      <c r="P448" s="518"/>
      <c r="Q448" s="518"/>
      <c r="R448" s="518"/>
      <c r="S448" s="518"/>
      <c r="T448" s="518"/>
      <c r="U448" s="518"/>
      <c r="V448" s="518"/>
    </row>
    <row r="449" spans="3:22">
      <c r="C449" s="518"/>
      <c r="D449" s="518"/>
      <c r="E449" s="518"/>
      <c r="F449" s="518"/>
      <c r="G449" s="518"/>
      <c r="H449" s="518"/>
      <c r="I449" s="518"/>
      <c r="J449" s="518"/>
      <c r="K449" s="518"/>
      <c r="L449" s="518"/>
      <c r="M449" s="518"/>
      <c r="N449" s="518"/>
      <c r="O449" s="518"/>
      <c r="P449" s="518"/>
      <c r="Q449" s="518"/>
      <c r="R449" s="518"/>
      <c r="S449" s="518"/>
      <c r="T449" s="518"/>
      <c r="U449" s="518"/>
      <c r="V449" s="518"/>
    </row>
    <row r="450" spans="3:22">
      <c r="C450" s="518"/>
      <c r="D450" s="518"/>
      <c r="E450" s="518"/>
      <c r="F450" s="518"/>
      <c r="G450" s="518"/>
      <c r="H450" s="518"/>
      <c r="I450" s="518"/>
      <c r="J450" s="518"/>
      <c r="K450" s="518"/>
      <c r="L450" s="518"/>
      <c r="M450" s="518"/>
      <c r="N450" s="518"/>
      <c r="O450" s="518"/>
      <c r="P450" s="518"/>
      <c r="Q450" s="518"/>
      <c r="R450" s="518"/>
      <c r="S450" s="518"/>
      <c r="T450" s="518"/>
      <c r="U450" s="518"/>
      <c r="V450" s="518"/>
    </row>
    <row r="451" spans="3:22">
      <c r="C451" s="518"/>
      <c r="D451" s="518"/>
      <c r="E451" s="518"/>
      <c r="F451" s="518"/>
      <c r="G451" s="518"/>
      <c r="H451" s="518"/>
      <c r="I451" s="518"/>
      <c r="J451" s="518"/>
      <c r="K451" s="518"/>
      <c r="L451" s="518"/>
      <c r="M451" s="518"/>
      <c r="N451" s="518"/>
      <c r="O451" s="518"/>
      <c r="P451" s="518"/>
      <c r="Q451" s="518"/>
      <c r="R451" s="518"/>
      <c r="S451" s="518"/>
      <c r="T451" s="518"/>
      <c r="U451" s="518"/>
      <c r="V451" s="518"/>
    </row>
    <row r="452" spans="3:22">
      <c r="C452" s="518"/>
      <c r="D452" s="518"/>
      <c r="E452" s="518"/>
      <c r="F452" s="518"/>
      <c r="G452" s="518"/>
      <c r="H452" s="518"/>
      <c r="I452" s="518"/>
      <c r="J452" s="518"/>
      <c r="K452" s="518"/>
      <c r="L452" s="518"/>
      <c r="M452" s="518"/>
      <c r="N452" s="518"/>
      <c r="O452" s="518"/>
      <c r="P452" s="518"/>
      <c r="Q452" s="518"/>
      <c r="R452" s="518"/>
      <c r="S452" s="518"/>
      <c r="T452" s="518"/>
      <c r="U452" s="518"/>
      <c r="V452" s="518"/>
    </row>
    <row r="453" spans="3:22">
      <c r="C453" s="518"/>
      <c r="D453" s="518"/>
      <c r="E453" s="518"/>
      <c r="F453" s="518"/>
      <c r="G453" s="518"/>
      <c r="H453" s="518"/>
      <c r="I453" s="518"/>
      <c r="J453" s="518"/>
      <c r="K453" s="518"/>
      <c r="L453" s="518"/>
      <c r="M453" s="518"/>
      <c r="N453" s="518"/>
      <c r="O453" s="518"/>
      <c r="P453" s="518"/>
      <c r="Q453" s="518"/>
      <c r="R453" s="518"/>
      <c r="S453" s="518"/>
      <c r="T453" s="518"/>
      <c r="U453" s="518"/>
      <c r="V453" s="518"/>
    </row>
    <row r="454" spans="3:22">
      <c r="C454" s="518"/>
      <c r="D454" s="518"/>
      <c r="E454" s="518"/>
      <c r="F454" s="518"/>
      <c r="G454" s="518"/>
      <c r="H454" s="518"/>
      <c r="I454" s="518"/>
      <c r="J454" s="518"/>
      <c r="K454" s="518"/>
      <c r="L454" s="518"/>
      <c r="M454" s="518"/>
      <c r="N454" s="518"/>
      <c r="O454" s="518"/>
      <c r="P454" s="518"/>
      <c r="Q454" s="518"/>
      <c r="R454" s="518"/>
      <c r="S454" s="518"/>
      <c r="T454" s="518"/>
      <c r="U454" s="518"/>
      <c r="V454" s="518"/>
    </row>
    <row r="455" spans="3:22">
      <c r="C455" s="518"/>
      <c r="D455" s="518"/>
      <c r="E455" s="518"/>
      <c r="F455" s="518"/>
      <c r="G455" s="518"/>
      <c r="H455" s="518"/>
      <c r="I455" s="518"/>
      <c r="J455" s="518"/>
      <c r="K455" s="518"/>
      <c r="L455" s="518"/>
      <c r="M455" s="518"/>
      <c r="N455" s="518"/>
      <c r="O455" s="518"/>
      <c r="P455" s="518"/>
      <c r="Q455" s="518"/>
      <c r="R455" s="518"/>
      <c r="S455" s="518"/>
      <c r="T455" s="518"/>
      <c r="U455" s="518"/>
      <c r="V455" s="518"/>
    </row>
    <row r="456" spans="3:22">
      <c r="C456" s="518"/>
      <c r="D456" s="518"/>
      <c r="E456" s="518"/>
      <c r="F456" s="518"/>
      <c r="G456" s="518"/>
      <c r="H456" s="518"/>
      <c r="I456" s="518"/>
      <c r="J456" s="518"/>
      <c r="K456" s="518"/>
      <c r="L456" s="518"/>
      <c r="M456" s="518"/>
      <c r="N456" s="518"/>
      <c r="O456" s="518"/>
      <c r="P456" s="518"/>
      <c r="Q456" s="518"/>
      <c r="R456" s="518"/>
      <c r="S456" s="518"/>
      <c r="T456" s="518"/>
      <c r="U456" s="518"/>
      <c r="V456" s="518"/>
    </row>
    <row r="457" spans="3:22">
      <c r="C457" s="518"/>
      <c r="D457" s="518"/>
      <c r="E457" s="518"/>
      <c r="F457" s="518"/>
      <c r="G457" s="518"/>
      <c r="H457" s="518"/>
      <c r="I457" s="518"/>
      <c r="J457" s="518"/>
      <c r="K457" s="518"/>
      <c r="L457" s="518"/>
      <c r="M457" s="518"/>
      <c r="N457" s="518"/>
      <c r="O457" s="518"/>
      <c r="P457" s="518"/>
      <c r="Q457" s="518"/>
      <c r="R457" s="518"/>
      <c r="S457" s="518"/>
      <c r="T457" s="518"/>
      <c r="U457" s="518"/>
      <c r="V457" s="518"/>
    </row>
    <row r="458" spans="3:22">
      <c r="C458" s="518"/>
      <c r="D458" s="518"/>
      <c r="E458" s="518"/>
      <c r="F458" s="518"/>
      <c r="G458" s="518"/>
      <c r="H458" s="518"/>
      <c r="I458" s="518"/>
      <c r="J458" s="518"/>
      <c r="K458" s="518"/>
      <c r="L458" s="518"/>
      <c r="M458" s="518"/>
      <c r="N458" s="518"/>
      <c r="O458" s="518"/>
      <c r="P458" s="518"/>
      <c r="Q458" s="518"/>
      <c r="R458" s="518"/>
      <c r="S458" s="518"/>
      <c r="T458" s="518"/>
      <c r="U458" s="518"/>
      <c r="V458" s="518"/>
    </row>
    <row r="459" spans="3:22">
      <c r="C459" s="518"/>
      <c r="D459" s="518"/>
      <c r="E459" s="518"/>
      <c r="F459" s="518"/>
      <c r="G459" s="518"/>
      <c r="H459" s="518"/>
      <c r="I459" s="518"/>
      <c r="J459" s="518"/>
      <c r="K459" s="518"/>
      <c r="L459" s="518"/>
      <c r="M459" s="518"/>
      <c r="N459" s="518"/>
      <c r="O459" s="518"/>
      <c r="P459" s="518"/>
      <c r="Q459" s="518"/>
      <c r="R459" s="518"/>
      <c r="S459" s="518"/>
      <c r="T459" s="518"/>
      <c r="U459" s="518"/>
      <c r="V459" s="518"/>
    </row>
    <row r="460" spans="3:22">
      <c r="C460" s="518"/>
      <c r="D460" s="518"/>
      <c r="E460" s="518"/>
      <c r="F460" s="518"/>
      <c r="G460" s="518"/>
      <c r="H460" s="518"/>
      <c r="I460" s="518"/>
      <c r="J460" s="518"/>
      <c r="K460" s="518"/>
      <c r="L460" s="518"/>
      <c r="M460" s="518"/>
      <c r="N460" s="518"/>
      <c r="O460" s="518"/>
      <c r="P460" s="518"/>
      <c r="Q460" s="518"/>
      <c r="R460" s="518"/>
      <c r="S460" s="518"/>
      <c r="T460" s="518"/>
      <c r="U460" s="518"/>
      <c r="V460" s="518"/>
    </row>
    <row r="461" spans="3:22">
      <c r="C461" s="518"/>
      <c r="D461" s="518"/>
      <c r="E461" s="518"/>
      <c r="F461" s="518"/>
      <c r="G461" s="518"/>
      <c r="H461" s="518"/>
      <c r="I461" s="518"/>
      <c r="J461" s="518"/>
      <c r="K461" s="518"/>
      <c r="L461" s="518"/>
      <c r="M461" s="518"/>
      <c r="N461" s="518"/>
      <c r="O461" s="518"/>
      <c r="P461" s="518"/>
      <c r="Q461" s="518"/>
      <c r="R461" s="518"/>
      <c r="S461" s="518"/>
      <c r="T461" s="518"/>
      <c r="U461" s="518"/>
      <c r="V461" s="518"/>
    </row>
    <row r="462" spans="3:22">
      <c r="C462" s="518"/>
      <c r="D462" s="518"/>
      <c r="E462" s="518"/>
      <c r="F462" s="518"/>
      <c r="G462" s="518"/>
      <c r="H462" s="518"/>
      <c r="I462" s="518"/>
      <c r="J462" s="518"/>
      <c r="K462" s="518"/>
      <c r="L462" s="518"/>
      <c r="M462" s="518"/>
      <c r="N462" s="518"/>
      <c r="O462" s="518"/>
      <c r="P462" s="518"/>
      <c r="Q462" s="518"/>
      <c r="R462" s="518"/>
      <c r="S462" s="518"/>
      <c r="T462" s="518"/>
      <c r="U462" s="518"/>
      <c r="V462" s="518"/>
    </row>
    <row r="463" spans="3:22">
      <c r="C463" s="518"/>
      <c r="D463" s="518"/>
      <c r="E463" s="518"/>
      <c r="F463" s="518"/>
      <c r="G463" s="518"/>
      <c r="H463" s="518"/>
      <c r="I463" s="518"/>
      <c r="J463" s="518"/>
      <c r="K463" s="518"/>
      <c r="L463" s="518"/>
      <c r="M463" s="518"/>
      <c r="N463" s="518"/>
      <c r="O463" s="518"/>
      <c r="P463" s="518"/>
      <c r="Q463" s="518"/>
      <c r="R463" s="518"/>
      <c r="S463" s="518"/>
      <c r="T463" s="518"/>
      <c r="U463" s="518"/>
      <c r="V463" s="518"/>
    </row>
    <row r="464" spans="3:22">
      <c r="C464" s="518"/>
      <c r="D464" s="518"/>
      <c r="E464" s="518"/>
      <c r="F464" s="518"/>
      <c r="G464" s="518"/>
      <c r="H464" s="518"/>
      <c r="I464" s="518"/>
      <c r="J464" s="518"/>
      <c r="K464" s="518"/>
      <c r="L464" s="518"/>
      <c r="M464" s="518"/>
      <c r="N464" s="518"/>
      <c r="O464" s="518"/>
      <c r="P464" s="518"/>
      <c r="Q464" s="518"/>
      <c r="R464" s="518"/>
      <c r="S464" s="518"/>
      <c r="T464" s="518"/>
      <c r="U464" s="518"/>
      <c r="V464" s="518"/>
    </row>
    <row r="465" spans="3:22">
      <c r="C465" s="518"/>
      <c r="D465" s="518"/>
      <c r="E465" s="518"/>
      <c r="F465" s="518"/>
      <c r="G465" s="518"/>
      <c r="H465" s="518"/>
      <c r="I465" s="518"/>
      <c r="J465" s="518"/>
      <c r="K465" s="518"/>
      <c r="L465" s="518"/>
      <c r="M465" s="518"/>
      <c r="N465" s="518"/>
      <c r="O465" s="518"/>
      <c r="P465" s="518"/>
      <c r="Q465" s="518"/>
      <c r="R465" s="518"/>
      <c r="S465" s="518"/>
      <c r="T465" s="518"/>
      <c r="U465" s="518"/>
      <c r="V465" s="518"/>
    </row>
    <row r="466" spans="3:22">
      <c r="C466" s="518"/>
      <c r="D466" s="518"/>
      <c r="E466" s="518"/>
      <c r="F466" s="518"/>
      <c r="G466" s="518"/>
      <c r="H466" s="518"/>
      <c r="I466" s="518"/>
      <c r="J466" s="518"/>
      <c r="K466" s="518"/>
      <c r="L466" s="518"/>
      <c r="M466" s="518"/>
      <c r="N466" s="518"/>
      <c r="O466" s="518"/>
      <c r="P466" s="518"/>
      <c r="Q466" s="518"/>
      <c r="R466" s="518"/>
      <c r="S466" s="518"/>
      <c r="T466" s="518"/>
      <c r="U466" s="518"/>
      <c r="V466" s="518"/>
    </row>
    <row r="467" spans="3:22">
      <c r="C467" s="518"/>
      <c r="D467" s="518"/>
      <c r="E467" s="518"/>
      <c r="F467" s="518"/>
      <c r="G467" s="518"/>
      <c r="H467" s="518"/>
      <c r="I467" s="518"/>
      <c r="J467" s="518"/>
      <c r="K467" s="518"/>
      <c r="L467" s="518"/>
      <c r="M467" s="518"/>
      <c r="N467" s="518"/>
      <c r="O467" s="518"/>
      <c r="P467" s="518"/>
      <c r="Q467" s="518"/>
      <c r="R467" s="518"/>
      <c r="S467" s="518"/>
      <c r="T467" s="518"/>
      <c r="U467" s="518"/>
      <c r="V467" s="518"/>
    </row>
    <row r="468" spans="3:22">
      <c r="C468" s="518"/>
      <c r="D468" s="518"/>
      <c r="E468" s="518"/>
      <c r="F468" s="518"/>
      <c r="G468" s="518"/>
      <c r="H468" s="518"/>
      <c r="I468" s="518"/>
      <c r="J468" s="518"/>
      <c r="K468" s="518"/>
      <c r="L468" s="518"/>
      <c r="M468" s="518"/>
      <c r="N468" s="518"/>
      <c r="O468" s="518"/>
      <c r="P468" s="518"/>
      <c r="Q468" s="518"/>
      <c r="R468" s="518"/>
      <c r="S468" s="518"/>
      <c r="T468" s="518"/>
      <c r="U468" s="518"/>
      <c r="V468" s="518"/>
    </row>
    <row r="469" spans="3:22">
      <c r="C469" s="518"/>
      <c r="D469" s="518"/>
      <c r="E469" s="518"/>
      <c r="F469" s="518"/>
      <c r="G469" s="518"/>
      <c r="H469" s="518"/>
      <c r="I469" s="518"/>
      <c r="J469" s="518"/>
      <c r="K469" s="518"/>
      <c r="L469" s="518"/>
      <c r="M469" s="518"/>
      <c r="N469" s="518"/>
      <c r="O469" s="518"/>
      <c r="P469" s="518"/>
      <c r="Q469" s="518"/>
      <c r="R469" s="518"/>
      <c r="S469" s="518"/>
      <c r="T469" s="518"/>
      <c r="U469" s="518"/>
      <c r="V469" s="518"/>
    </row>
    <row r="470" spans="3:22">
      <c r="C470" s="518"/>
      <c r="D470" s="518"/>
      <c r="E470" s="518"/>
      <c r="F470" s="518"/>
      <c r="G470" s="518"/>
      <c r="H470" s="518"/>
      <c r="I470" s="518"/>
      <c r="J470" s="518"/>
      <c r="K470" s="518"/>
      <c r="L470" s="518"/>
      <c r="M470" s="518"/>
      <c r="N470" s="518"/>
      <c r="O470" s="518"/>
      <c r="P470" s="518"/>
      <c r="Q470" s="518"/>
      <c r="R470" s="518"/>
      <c r="S470" s="518"/>
      <c r="T470" s="518"/>
      <c r="U470" s="518"/>
      <c r="V470" s="518"/>
    </row>
    <row r="471" spans="3:22">
      <c r="C471" s="518"/>
      <c r="D471" s="518"/>
      <c r="E471" s="518"/>
      <c r="F471" s="518"/>
      <c r="G471" s="518"/>
      <c r="H471" s="518"/>
      <c r="I471" s="518"/>
      <c r="J471" s="518"/>
      <c r="K471" s="518"/>
      <c r="L471" s="518"/>
      <c r="M471" s="518"/>
      <c r="N471" s="518"/>
      <c r="O471" s="518"/>
      <c r="P471" s="518"/>
      <c r="Q471" s="518"/>
      <c r="R471" s="518"/>
      <c r="S471" s="518"/>
      <c r="T471" s="518"/>
      <c r="U471" s="518"/>
      <c r="V471" s="518"/>
    </row>
    <row r="472" spans="3:22">
      <c r="C472" s="518"/>
      <c r="D472" s="518"/>
      <c r="E472" s="518"/>
      <c r="F472" s="518"/>
      <c r="G472" s="518"/>
      <c r="H472" s="518"/>
      <c r="I472" s="518"/>
      <c r="J472" s="518"/>
      <c r="K472" s="518"/>
      <c r="L472" s="518"/>
      <c r="M472" s="518"/>
      <c r="N472" s="518"/>
      <c r="O472" s="518"/>
      <c r="P472" s="518"/>
      <c r="Q472" s="518"/>
      <c r="R472" s="518"/>
      <c r="S472" s="518"/>
      <c r="T472" s="518"/>
      <c r="U472" s="518"/>
      <c r="V472" s="518"/>
    </row>
    <row r="473" spans="3:22">
      <c r="C473" s="518"/>
      <c r="D473" s="518"/>
      <c r="E473" s="518"/>
      <c r="F473" s="518"/>
      <c r="G473" s="518"/>
      <c r="H473" s="518"/>
      <c r="I473" s="518"/>
      <c r="J473" s="518"/>
      <c r="K473" s="518"/>
      <c r="L473" s="518"/>
      <c r="M473" s="518"/>
      <c r="N473" s="518"/>
      <c r="O473" s="518"/>
      <c r="P473" s="518"/>
      <c r="Q473" s="518"/>
      <c r="R473" s="518"/>
      <c r="S473" s="518"/>
      <c r="T473" s="518"/>
      <c r="U473" s="518"/>
      <c r="V473" s="518"/>
    </row>
    <row r="474" spans="3:22">
      <c r="C474" s="518"/>
      <c r="D474" s="518"/>
      <c r="E474" s="518"/>
      <c r="F474" s="518"/>
      <c r="G474" s="518"/>
      <c r="H474" s="518"/>
      <c r="I474" s="518"/>
      <c r="J474" s="518"/>
      <c r="K474" s="518"/>
      <c r="L474" s="518"/>
      <c r="M474" s="518"/>
      <c r="N474" s="518"/>
      <c r="O474" s="518"/>
      <c r="P474" s="518"/>
      <c r="Q474" s="518"/>
      <c r="R474" s="518"/>
      <c r="S474" s="518"/>
      <c r="T474" s="518"/>
      <c r="U474" s="518"/>
      <c r="V474" s="518"/>
    </row>
    <row r="475" spans="3:22">
      <c r="C475" s="518"/>
      <c r="D475" s="518"/>
      <c r="E475" s="518"/>
      <c r="F475" s="518"/>
      <c r="G475" s="518"/>
      <c r="H475" s="518"/>
      <c r="I475" s="518"/>
      <c r="J475" s="518"/>
      <c r="K475" s="518"/>
      <c r="L475" s="518"/>
      <c r="M475" s="518"/>
      <c r="N475" s="518"/>
      <c r="O475" s="518"/>
      <c r="P475" s="518"/>
      <c r="Q475" s="518"/>
      <c r="R475" s="518"/>
      <c r="S475" s="518"/>
      <c r="T475" s="518"/>
      <c r="U475" s="518"/>
      <c r="V475" s="518"/>
    </row>
    <row r="476" spans="3:22">
      <c r="C476" s="518"/>
      <c r="D476" s="518"/>
      <c r="E476" s="518"/>
      <c r="F476" s="518"/>
      <c r="G476" s="518"/>
      <c r="H476" s="518"/>
      <c r="I476" s="518"/>
      <c r="J476" s="518"/>
      <c r="K476" s="518"/>
      <c r="L476" s="518"/>
      <c r="M476" s="518"/>
      <c r="N476" s="518"/>
      <c r="O476" s="518"/>
      <c r="P476" s="518"/>
      <c r="Q476" s="518"/>
      <c r="R476" s="518"/>
      <c r="S476" s="518"/>
      <c r="T476" s="518"/>
      <c r="U476" s="518"/>
      <c r="V476" s="518"/>
    </row>
    <row r="477" spans="3:22">
      <c r="C477" s="518"/>
      <c r="D477" s="518"/>
      <c r="E477" s="518"/>
      <c r="F477" s="518"/>
      <c r="G477" s="518"/>
      <c r="H477" s="518"/>
      <c r="I477" s="518"/>
      <c r="J477" s="518"/>
      <c r="K477" s="518"/>
      <c r="L477" s="518"/>
      <c r="M477" s="518"/>
      <c r="N477" s="518"/>
      <c r="O477" s="518"/>
      <c r="P477" s="518"/>
      <c r="Q477" s="518"/>
      <c r="R477" s="518"/>
      <c r="S477" s="518"/>
      <c r="T477" s="518"/>
      <c r="U477" s="518"/>
      <c r="V477" s="518"/>
    </row>
    <row r="478" spans="3:22">
      <c r="C478" s="518"/>
      <c r="D478" s="518"/>
      <c r="E478" s="518"/>
      <c r="F478" s="518"/>
      <c r="G478" s="518"/>
      <c r="H478" s="518"/>
      <c r="I478" s="518"/>
      <c r="J478" s="518"/>
      <c r="K478" s="518"/>
      <c r="L478" s="518"/>
      <c r="M478" s="518"/>
      <c r="N478" s="518"/>
      <c r="O478" s="518"/>
      <c r="P478" s="518"/>
      <c r="Q478" s="518"/>
      <c r="R478" s="518"/>
      <c r="S478" s="518"/>
      <c r="T478" s="518"/>
      <c r="U478" s="518"/>
      <c r="V478" s="518"/>
    </row>
    <row r="479" spans="3:22">
      <c r="C479" s="518"/>
      <c r="D479" s="518"/>
      <c r="E479" s="518"/>
      <c r="F479" s="518"/>
      <c r="G479" s="518"/>
      <c r="H479" s="518"/>
      <c r="I479" s="518"/>
      <c r="J479" s="518"/>
      <c r="K479" s="518"/>
      <c r="L479" s="518"/>
      <c r="M479" s="518"/>
      <c r="N479" s="518"/>
      <c r="O479" s="518"/>
      <c r="P479" s="518"/>
      <c r="Q479" s="518"/>
      <c r="R479" s="518"/>
      <c r="S479" s="518"/>
      <c r="T479" s="518"/>
      <c r="U479" s="518"/>
      <c r="V479" s="518"/>
    </row>
    <row r="480" spans="3:22">
      <c r="C480" s="518"/>
      <c r="D480" s="518"/>
      <c r="E480" s="518"/>
      <c r="F480" s="518"/>
      <c r="G480" s="518"/>
      <c r="H480" s="518"/>
      <c r="I480" s="518"/>
      <c r="J480" s="518"/>
      <c r="K480" s="518"/>
      <c r="L480" s="518"/>
      <c r="M480" s="518"/>
      <c r="N480" s="518"/>
      <c r="O480" s="518"/>
      <c r="P480" s="518"/>
      <c r="Q480" s="518"/>
      <c r="R480" s="518"/>
      <c r="S480" s="518"/>
      <c r="T480" s="518"/>
      <c r="U480" s="518"/>
      <c r="V480" s="518"/>
    </row>
    <row r="481" spans="3:22">
      <c r="C481" s="518"/>
      <c r="D481" s="518"/>
      <c r="E481" s="518"/>
      <c r="F481" s="518"/>
      <c r="G481" s="518"/>
      <c r="H481" s="518"/>
      <c r="I481" s="518"/>
      <c r="J481" s="518"/>
      <c r="K481" s="518"/>
      <c r="L481" s="518"/>
      <c r="M481" s="518"/>
      <c r="N481" s="518"/>
      <c r="O481" s="518"/>
      <c r="P481" s="518"/>
      <c r="Q481" s="518"/>
      <c r="R481" s="518"/>
      <c r="S481" s="518"/>
      <c r="T481" s="518"/>
      <c r="U481" s="518"/>
      <c r="V481" s="518"/>
    </row>
    <row r="482" spans="3:22">
      <c r="C482" s="518"/>
      <c r="D482" s="518"/>
      <c r="E482" s="518"/>
      <c r="F482" s="518"/>
      <c r="G482" s="518"/>
      <c r="H482" s="518"/>
      <c r="I482" s="518"/>
      <c r="J482" s="518"/>
      <c r="K482" s="518"/>
      <c r="L482" s="518"/>
      <c r="M482" s="518"/>
      <c r="N482" s="518"/>
      <c r="O482" s="518"/>
      <c r="P482" s="518"/>
      <c r="Q482" s="518"/>
      <c r="R482" s="518"/>
      <c r="S482" s="518"/>
      <c r="T482" s="518"/>
      <c r="U482" s="518"/>
      <c r="V482" s="518"/>
    </row>
    <row r="483" spans="3:22">
      <c r="C483" s="518"/>
      <c r="D483" s="518"/>
      <c r="E483" s="518"/>
      <c r="F483" s="518"/>
      <c r="G483" s="518"/>
      <c r="H483" s="518"/>
      <c r="I483" s="518"/>
      <c r="J483" s="518"/>
      <c r="K483" s="518"/>
      <c r="L483" s="518"/>
      <c r="M483" s="518"/>
      <c r="N483" s="518"/>
      <c r="O483" s="518"/>
      <c r="P483" s="518"/>
      <c r="Q483" s="518"/>
      <c r="R483" s="518"/>
      <c r="S483" s="518"/>
      <c r="T483" s="518"/>
      <c r="U483" s="518"/>
      <c r="V483" s="518"/>
    </row>
    <row r="484" spans="3:22">
      <c r="C484" s="518"/>
      <c r="D484" s="518"/>
      <c r="E484" s="518"/>
      <c r="F484" s="518"/>
      <c r="G484" s="518"/>
      <c r="H484" s="518"/>
      <c r="I484" s="518"/>
      <c r="J484" s="518"/>
      <c r="K484" s="518"/>
      <c r="L484" s="518"/>
      <c r="M484" s="518"/>
      <c r="N484" s="518"/>
      <c r="O484" s="518"/>
      <c r="P484" s="518"/>
      <c r="Q484" s="518"/>
      <c r="R484" s="518"/>
      <c r="S484" s="518"/>
      <c r="T484" s="518"/>
      <c r="U484" s="518"/>
      <c r="V484" s="518"/>
    </row>
    <row r="485" spans="3:22">
      <c r="C485" s="518"/>
      <c r="D485" s="518"/>
      <c r="E485" s="518"/>
      <c r="F485" s="518"/>
      <c r="G485" s="518"/>
      <c r="H485" s="518"/>
      <c r="I485" s="518"/>
      <c r="J485" s="518"/>
      <c r="K485" s="518"/>
      <c r="L485" s="518"/>
      <c r="M485" s="518"/>
      <c r="N485" s="518"/>
      <c r="O485" s="518"/>
      <c r="P485" s="518"/>
      <c r="Q485" s="518"/>
      <c r="R485" s="518"/>
      <c r="S485" s="518"/>
      <c r="T485" s="518"/>
      <c r="U485" s="518"/>
      <c r="V485" s="518"/>
    </row>
    <row r="486" spans="3:22">
      <c r="C486" s="518"/>
      <c r="D486" s="518"/>
      <c r="E486" s="518"/>
      <c r="F486" s="518"/>
      <c r="G486" s="518"/>
      <c r="H486" s="518"/>
      <c r="I486" s="518"/>
      <c r="J486" s="518"/>
      <c r="K486" s="518"/>
      <c r="L486" s="518"/>
      <c r="M486" s="518"/>
      <c r="N486" s="518"/>
      <c r="O486" s="518"/>
      <c r="P486" s="518"/>
      <c r="Q486" s="518"/>
      <c r="R486" s="518"/>
      <c r="S486" s="518"/>
      <c r="T486" s="518"/>
      <c r="U486" s="518"/>
      <c r="V486" s="518"/>
    </row>
    <row r="487" spans="3:22">
      <c r="C487" s="518"/>
      <c r="D487" s="518"/>
      <c r="E487" s="518"/>
      <c r="F487" s="518"/>
      <c r="G487" s="518"/>
      <c r="H487" s="518"/>
      <c r="I487" s="518"/>
      <c r="J487" s="518"/>
      <c r="K487" s="518"/>
      <c r="L487" s="518"/>
      <c r="M487" s="518"/>
      <c r="N487" s="518"/>
      <c r="O487" s="518"/>
      <c r="P487" s="518"/>
      <c r="Q487" s="518"/>
      <c r="R487" s="518"/>
      <c r="S487" s="518"/>
      <c r="T487" s="518"/>
      <c r="U487" s="518"/>
      <c r="V487" s="518"/>
    </row>
    <row r="488" spans="3:22">
      <c r="C488" s="518"/>
      <c r="D488" s="518"/>
      <c r="E488" s="518"/>
      <c r="F488" s="518"/>
      <c r="G488" s="518"/>
      <c r="H488" s="518"/>
      <c r="I488" s="518"/>
      <c r="J488" s="518"/>
      <c r="K488" s="518"/>
      <c r="L488" s="518"/>
      <c r="M488" s="518"/>
      <c r="N488" s="518"/>
      <c r="O488" s="518"/>
      <c r="P488" s="518"/>
      <c r="Q488" s="518"/>
      <c r="R488" s="518"/>
      <c r="S488" s="518"/>
      <c r="T488" s="518"/>
      <c r="U488" s="518"/>
      <c r="V488" s="518"/>
    </row>
    <row r="489" spans="3:22">
      <c r="C489" s="518"/>
      <c r="D489" s="518"/>
      <c r="E489" s="518"/>
      <c r="F489" s="518"/>
      <c r="G489" s="518"/>
      <c r="H489" s="518"/>
      <c r="I489" s="518"/>
      <c r="J489" s="518"/>
      <c r="K489" s="518"/>
      <c r="L489" s="518"/>
      <c r="M489" s="518"/>
      <c r="N489" s="518"/>
      <c r="O489" s="518"/>
      <c r="P489" s="518"/>
      <c r="Q489" s="518"/>
      <c r="R489" s="518"/>
      <c r="S489" s="518"/>
      <c r="T489" s="518"/>
      <c r="U489" s="518"/>
      <c r="V489" s="518"/>
    </row>
    <row r="490" spans="3:22">
      <c r="C490" s="518"/>
      <c r="D490" s="518"/>
      <c r="E490" s="518"/>
      <c r="F490" s="518"/>
      <c r="G490" s="518"/>
      <c r="H490" s="518"/>
      <c r="I490" s="518"/>
      <c r="J490" s="518"/>
      <c r="K490" s="518"/>
      <c r="L490" s="518"/>
      <c r="M490" s="518"/>
      <c r="N490" s="518"/>
      <c r="O490" s="518"/>
      <c r="P490" s="518"/>
      <c r="Q490" s="518"/>
      <c r="R490" s="518"/>
      <c r="S490" s="518"/>
      <c r="T490" s="518"/>
      <c r="U490" s="518"/>
      <c r="V490" s="518"/>
    </row>
    <row r="491" spans="3:22">
      <c r="C491" s="518"/>
      <c r="D491" s="518"/>
      <c r="E491" s="518"/>
      <c r="F491" s="518"/>
      <c r="G491" s="518"/>
      <c r="H491" s="518"/>
      <c r="I491" s="518"/>
      <c r="J491" s="518"/>
      <c r="K491" s="518"/>
      <c r="L491" s="518"/>
      <c r="M491" s="518"/>
      <c r="N491" s="518"/>
      <c r="O491" s="518"/>
      <c r="P491" s="518"/>
      <c r="Q491" s="518"/>
      <c r="R491" s="518"/>
      <c r="S491" s="518"/>
      <c r="T491" s="518"/>
      <c r="U491" s="518"/>
      <c r="V491" s="518"/>
    </row>
    <row r="492" spans="3:22">
      <c r="C492" s="518"/>
      <c r="D492" s="518"/>
      <c r="E492" s="518"/>
      <c r="F492" s="518"/>
      <c r="G492" s="518"/>
      <c r="H492" s="518"/>
      <c r="I492" s="518"/>
      <c r="J492" s="518"/>
      <c r="K492" s="518"/>
      <c r="L492" s="518"/>
      <c r="M492" s="518"/>
      <c r="N492" s="518"/>
      <c r="O492" s="518"/>
      <c r="P492" s="518"/>
      <c r="Q492" s="518"/>
      <c r="R492" s="518"/>
      <c r="S492" s="518"/>
      <c r="T492" s="518"/>
      <c r="U492" s="518"/>
      <c r="V492" s="518"/>
    </row>
    <row r="493" spans="3:22">
      <c r="C493" s="518"/>
      <c r="D493" s="518"/>
      <c r="E493" s="518"/>
      <c r="F493" s="518"/>
      <c r="G493" s="518"/>
      <c r="H493" s="518"/>
      <c r="I493" s="518"/>
      <c r="J493" s="518"/>
      <c r="K493" s="518"/>
      <c r="L493" s="518"/>
      <c r="M493" s="518"/>
      <c r="N493" s="518"/>
      <c r="O493" s="518"/>
      <c r="P493" s="518"/>
      <c r="Q493" s="518"/>
      <c r="R493" s="518"/>
      <c r="S493" s="518"/>
      <c r="T493" s="518"/>
      <c r="U493" s="518"/>
      <c r="V493" s="518"/>
    </row>
    <row r="494" spans="3:22">
      <c r="C494" s="518"/>
      <c r="D494" s="518"/>
      <c r="E494" s="518"/>
      <c r="F494" s="518"/>
      <c r="G494" s="518"/>
      <c r="H494" s="518"/>
      <c r="I494" s="518"/>
      <c r="J494" s="518"/>
      <c r="K494" s="518"/>
      <c r="L494" s="518"/>
      <c r="M494" s="518"/>
      <c r="N494" s="518"/>
      <c r="O494" s="518"/>
      <c r="P494" s="518"/>
      <c r="Q494" s="518"/>
      <c r="R494" s="518"/>
      <c r="S494" s="518"/>
      <c r="T494" s="518"/>
      <c r="U494" s="518"/>
      <c r="V494" s="518"/>
    </row>
    <row r="495" spans="3:22">
      <c r="C495" s="518"/>
      <c r="D495" s="518"/>
      <c r="E495" s="518"/>
      <c r="F495" s="518"/>
      <c r="G495" s="518"/>
      <c r="H495" s="518"/>
      <c r="I495" s="518"/>
      <c r="J495" s="518"/>
      <c r="K495" s="518"/>
      <c r="L495" s="518"/>
      <c r="M495" s="518"/>
      <c r="N495" s="518"/>
      <c r="O495" s="518"/>
      <c r="P495" s="518"/>
      <c r="Q495" s="518"/>
      <c r="R495" s="518"/>
      <c r="S495" s="518"/>
      <c r="T495" s="518"/>
      <c r="U495" s="518"/>
      <c r="V495" s="518"/>
    </row>
    <row r="496" spans="3:22">
      <c r="C496" s="518"/>
      <c r="D496" s="518"/>
      <c r="E496" s="518"/>
      <c r="F496" s="518"/>
      <c r="G496" s="518"/>
      <c r="H496" s="518"/>
      <c r="I496" s="518"/>
      <c r="J496" s="518"/>
      <c r="K496" s="518"/>
      <c r="L496" s="518"/>
      <c r="M496" s="518"/>
      <c r="N496" s="518"/>
      <c r="O496" s="518"/>
      <c r="P496" s="518"/>
      <c r="Q496" s="518"/>
      <c r="R496" s="518"/>
      <c r="S496" s="518"/>
      <c r="T496" s="518"/>
      <c r="U496" s="518"/>
      <c r="V496" s="518"/>
    </row>
    <row r="497" spans="3:22">
      <c r="C497" s="518"/>
      <c r="D497" s="518"/>
      <c r="E497" s="518"/>
      <c r="F497" s="518"/>
      <c r="G497" s="518"/>
      <c r="H497" s="518"/>
      <c r="I497" s="518"/>
      <c r="J497" s="518"/>
      <c r="K497" s="518"/>
      <c r="L497" s="518"/>
      <c r="M497" s="518"/>
      <c r="N497" s="518"/>
      <c r="O497" s="518"/>
      <c r="P497" s="518"/>
      <c r="Q497" s="518"/>
      <c r="R497" s="518"/>
      <c r="S497" s="518"/>
      <c r="T497" s="518"/>
      <c r="U497" s="518"/>
      <c r="V497" s="518"/>
    </row>
    <row r="498" spans="3:22">
      <c r="C498" s="518"/>
      <c r="D498" s="518"/>
      <c r="E498" s="518"/>
      <c r="F498" s="518"/>
      <c r="G498" s="518"/>
      <c r="H498" s="518"/>
      <c r="I498" s="518"/>
      <c r="J498" s="518"/>
      <c r="K498" s="518"/>
      <c r="L498" s="518"/>
      <c r="M498" s="518"/>
      <c r="N498" s="518"/>
      <c r="O498" s="518"/>
      <c r="P498" s="518"/>
      <c r="Q498" s="518"/>
      <c r="R498" s="518"/>
      <c r="S498" s="518"/>
      <c r="T498" s="518"/>
      <c r="U498" s="518"/>
      <c r="V498" s="518"/>
    </row>
    <row r="499" spans="3:22">
      <c r="C499" s="518"/>
      <c r="D499" s="518"/>
      <c r="E499" s="518"/>
      <c r="F499" s="518"/>
      <c r="G499" s="518"/>
      <c r="H499" s="518"/>
      <c r="I499" s="518"/>
      <c r="J499" s="518"/>
      <c r="K499" s="518"/>
      <c r="L499" s="518"/>
      <c r="M499" s="518"/>
      <c r="N499" s="518"/>
      <c r="O499" s="518"/>
      <c r="P499" s="518"/>
      <c r="Q499" s="518"/>
      <c r="R499" s="518"/>
      <c r="S499" s="518"/>
      <c r="T499" s="518"/>
      <c r="U499" s="518"/>
      <c r="V499" s="518"/>
    </row>
    <row r="500" spans="3:22">
      <c r="C500" s="518"/>
      <c r="D500" s="518"/>
      <c r="E500" s="518"/>
      <c r="F500" s="518"/>
      <c r="G500" s="518"/>
      <c r="H500" s="518"/>
      <c r="I500" s="518"/>
      <c r="J500" s="518"/>
      <c r="K500" s="518"/>
      <c r="L500" s="518"/>
      <c r="M500" s="518"/>
      <c r="N500" s="518"/>
      <c r="O500" s="518"/>
      <c r="P500" s="518"/>
      <c r="Q500" s="518"/>
      <c r="R500" s="518"/>
      <c r="S500" s="518"/>
      <c r="T500" s="518"/>
      <c r="U500" s="518"/>
      <c r="V500" s="518"/>
    </row>
    <row r="501" spans="3:22">
      <c r="C501" s="518"/>
      <c r="D501" s="518"/>
      <c r="E501" s="518"/>
      <c r="F501" s="518"/>
      <c r="G501" s="518"/>
      <c r="H501" s="518"/>
      <c r="I501" s="518"/>
      <c r="J501" s="518"/>
      <c r="K501" s="518"/>
      <c r="L501" s="518"/>
      <c r="M501" s="518"/>
      <c r="N501" s="518"/>
      <c r="O501" s="518"/>
      <c r="P501" s="518"/>
      <c r="Q501" s="518"/>
      <c r="R501" s="518"/>
      <c r="S501" s="518"/>
      <c r="T501" s="518"/>
      <c r="U501" s="518"/>
      <c r="V501" s="518"/>
    </row>
    <row r="502" spans="3:22">
      <c r="C502" s="518"/>
      <c r="D502" s="518"/>
      <c r="E502" s="518"/>
      <c r="F502" s="518"/>
      <c r="G502" s="518"/>
      <c r="H502" s="518"/>
      <c r="I502" s="518"/>
      <c r="J502" s="518"/>
      <c r="K502" s="518"/>
      <c r="L502" s="518"/>
      <c r="M502" s="518"/>
      <c r="N502" s="518"/>
      <c r="O502" s="518"/>
      <c r="P502" s="518"/>
      <c r="Q502" s="518"/>
      <c r="R502" s="518"/>
      <c r="S502" s="518"/>
      <c r="T502" s="518"/>
      <c r="U502" s="518"/>
      <c r="V502" s="518"/>
    </row>
    <row r="503" spans="3:22">
      <c r="C503" s="518"/>
      <c r="D503" s="518"/>
      <c r="E503" s="518"/>
      <c r="F503" s="518"/>
      <c r="G503" s="518"/>
      <c r="H503" s="518"/>
      <c r="I503" s="518"/>
      <c r="J503" s="518"/>
      <c r="K503" s="518"/>
      <c r="L503" s="518"/>
      <c r="M503" s="518"/>
      <c r="N503" s="518"/>
      <c r="O503" s="518"/>
      <c r="P503" s="518"/>
      <c r="Q503" s="518"/>
      <c r="R503" s="518"/>
      <c r="S503" s="518"/>
      <c r="T503" s="518"/>
      <c r="U503" s="518"/>
      <c r="V503" s="518"/>
    </row>
    <row r="504" spans="3:22">
      <c r="C504" s="518"/>
      <c r="D504" s="518"/>
      <c r="E504" s="518"/>
      <c r="F504" s="518"/>
      <c r="G504" s="518"/>
      <c r="H504" s="518"/>
      <c r="I504" s="518"/>
      <c r="J504" s="518"/>
      <c r="K504" s="518"/>
      <c r="L504" s="518"/>
      <c r="M504" s="518"/>
      <c r="N504" s="518"/>
      <c r="O504" s="518"/>
      <c r="P504" s="518"/>
      <c r="Q504" s="518"/>
      <c r="R504" s="518"/>
      <c r="S504" s="518"/>
      <c r="T504" s="518"/>
      <c r="U504" s="518"/>
      <c r="V504" s="518"/>
    </row>
    <row r="505" spans="3:22">
      <c r="C505" s="518"/>
      <c r="D505" s="518"/>
      <c r="E505" s="518"/>
      <c r="F505" s="518"/>
      <c r="G505" s="518"/>
      <c r="H505" s="518"/>
      <c r="I505" s="518"/>
      <c r="J505" s="518"/>
      <c r="K505" s="518"/>
      <c r="L505" s="518"/>
      <c r="M505" s="518"/>
      <c r="N505" s="518"/>
      <c r="O505" s="518"/>
      <c r="P505" s="518"/>
      <c r="Q505" s="518"/>
      <c r="R505" s="518"/>
      <c r="S505" s="518"/>
      <c r="T505" s="518"/>
      <c r="U505" s="518"/>
      <c r="V505" s="518"/>
    </row>
    <row r="506" spans="3:22">
      <c r="C506" s="518"/>
      <c r="D506" s="518"/>
      <c r="E506" s="518"/>
      <c r="F506" s="518"/>
      <c r="G506" s="518"/>
      <c r="H506" s="518"/>
      <c r="I506" s="518"/>
      <c r="J506" s="518"/>
      <c r="K506" s="518"/>
      <c r="L506" s="518"/>
      <c r="M506" s="518"/>
      <c r="N506" s="518"/>
      <c r="O506" s="518"/>
      <c r="P506" s="518"/>
      <c r="Q506" s="518"/>
      <c r="R506" s="518"/>
      <c r="S506" s="518"/>
      <c r="T506" s="518"/>
      <c r="U506" s="518"/>
      <c r="V506" s="518"/>
    </row>
    <row r="507" spans="3:22">
      <c r="C507" s="518"/>
      <c r="D507" s="518"/>
      <c r="E507" s="518"/>
      <c r="F507" s="518"/>
      <c r="G507" s="518"/>
      <c r="H507" s="518"/>
      <c r="I507" s="518"/>
      <c r="J507" s="518"/>
      <c r="K507" s="518"/>
      <c r="L507" s="518"/>
      <c r="M507" s="518"/>
      <c r="N507" s="518"/>
      <c r="O507" s="518"/>
      <c r="P507" s="518"/>
      <c r="Q507" s="518"/>
      <c r="R507" s="518"/>
      <c r="S507" s="518"/>
      <c r="T507" s="518"/>
      <c r="U507" s="518"/>
      <c r="V507" s="518"/>
    </row>
    <row r="508" spans="3:22">
      <c r="C508" s="518"/>
      <c r="D508" s="518"/>
      <c r="E508" s="518"/>
      <c r="F508" s="518"/>
      <c r="G508" s="518"/>
      <c r="H508" s="518"/>
      <c r="I508" s="518"/>
      <c r="J508" s="518"/>
      <c r="K508" s="518"/>
      <c r="L508" s="518"/>
      <c r="M508" s="518"/>
      <c r="N508" s="518"/>
      <c r="O508" s="518"/>
      <c r="P508" s="518"/>
      <c r="Q508" s="518"/>
      <c r="R508" s="518"/>
      <c r="S508" s="518"/>
      <c r="T508" s="518"/>
      <c r="U508" s="518"/>
      <c r="V508" s="518"/>
    </row>
    <row r="509" spans="3:22">
      <c r="C509" s="518"/>
      <c r="D509" s="518"/>
      <c r="E509" s="518"/>
      <c r="F509" s="518"/>
      <c r="G509" s="518"/>
      <c r="H509" s="518"/>
      <c r="I509" s="518"/>
      <c r="J509" s="518"/>
      <c r="K509" s="518"/>
      <c r="L509" s="518"/>
      <c r="M509" s="518"/>
      <c r="N509" s="518"/>
      <c r="O509" s="518"/>
      <c r="P509" s="518"/>
      <c r="Q509" s="518"/>
      <c r="R509" s="518"/>
      <c r="S509" s="518"/>
      <c r="T509" s="518"/>
      <c r="U509" s="518"/>
      <c r="V509" s="518"/>
    </row>
    <row r="510" spans="3:22">
      <c r="C510" s="518"/>
      <c r="D510" s="518"/>
      <c r="E510" s="518"/>
      <c r="F510" s="518"/>
      <c r="G510" s="518"/>
      <c r="H510" s="518"/>
      <c r="I510" s="518"/>
      <c r="J510" s="518"/>
      <c r="K510" s="518"/>
      <c r="L510" s="518"/>
      <c r="M510" s="518"/>
      <c r="N510" s="518"/>
      <c r="O510" s="518"/>
      <c r="P510" s="518"/>
      <c r="Q510" s="518"/>
      <c r="R510" s="518"/>
      <c r="S510" s="518"/>
      <c r="T510" s="518"/>
      <c r="U510" s="518"/>
      <c r="V510" s="518"/>
    </row>
    <row r="511" spans="3:22">
      <c r="C511" s="518"/>
      <c r="D511" s="518"/>
      <c r="E511" s="518"/>
      <c r="F511" s="518"/>
      <c r="G511" s="518"/>
      <c r="H511" s="518"/>
      <c r="I511" s="518"/>
      <c r="J511" s="518"/>
      <c r="K511" s="518"/>
      <c r="L511" s="518"/>
      <c r="M511" s="518"/>
      <c r="N511" s="518"/>
      <c r="O511" s="518"/>
      <c r="P511" s="518"/>
      <c r="Q511" s="518"/>
      <c r="R511" s="518"/>
      <c r="S511" s="518"/>
      <c r="T511" s="518"/>
      <c r="U511" s="518"/>
      <c r="V511" s="518"/>
    </row>
    <row r="512" spans="3:22">
      <c r="C512" s="518"/>
      <c r="D512" s="518"/>
      <c r="E512" s="518"/>
      <c r="F512" s="518"/>
      <c r="G512" s="518"/>
      <c r="H512" s="518"/>
      <c r="I512" s="518"/>
      <c r="J512" s="518"/>
      <c r="K512" s="518"/>
      <c r="L512" s="518"/>
      <c r="M512" s="518"/>
      <c r="N512" s="518"/>
      <c r="O512" s="518"/>
      <c r="P512" s="518"/>
      <c r="Q512" s="518"/>
      <c r="R512" s="518"/>
      <c r="S512" s="518"/>
      <c r="T512" s="518"/>
      <c r="U512" s="518"/>
      <c r="V512" s="518"/>
    </row>
    <row r="513" spans="3:22">
      <c r="C513" s="518"/>
      <c r="D513" s="518"/>
      <c r="E513" s="518"/>
      <c r="F513" s="518"/>
      <c r="G513" s="518"/>
      <c r="H513" s="518"/>
      <c r="I513" s="518"/>
      <c r="J513" s="518"/>
      <c r="K513" s="518"/>
      <c r="L513" s="518"/>
      <c r="M513" s="518"/>
      <c r="N513" s="518"/>
      <c r="O513" s="518"/>
      <c r="P513" s="518"/>
      <c r="Q513" s="518"/>
      <c r="R513" s="518"/>
      <c r="S513" s="518"/>
      <c r="T513" s="518"/>
      <c r="U513" s="518"/>
      <c r="V513" s="518"/>
    </row>
    <row r="514" spans="3:22">
      <c r="C514" s="518"/>
      <c r="D514" s="518"/>
      <c r="E514" s="518"/>
      <c r="F514" s="518"/>
      <c r="G514" s="518"/>
      <c r="H514" s="518"/>
      <c r="I514" s="518"/>
      <c r="J514" s="518"/>
      <c r="K514" s="518"/>
      <c r="L514" s="518"/>
      <c r="M514" s="518"/>
      <c r="N514" s="518"/>
      <c r="O514" s="518"/>
      <c r="P514" s="518"/>
      <c r="Q514" s="518"/>
      <c r="R514" s="518"/>
      <c r="S514" s="518"/>
      <c r="T514" s="518"/>
      <c r="U514" s="518"/>
      <c r="V514" s="518"/>
    </row>
    <row r="515" spans="3:22">
      <c r="C515" s="518"/>
      <c r="D515" s="518"/>
      <c r="E515" s="518"/>
      <c r="F515" s="518"/>
      <c r="G515" s="518"/>
      <c r="H515" s="518"/>
      <c r="I515" s="518"/>
      <c r="J515" s="518"/>
      <c r="K515" s="518"/>
      <c r="L515" s="518"/>
      <c r="M515" s="518"/>
      <c r="N515" s="518"/>
      <c r="O515" s="518"/>
      <c r="P515" s="518"/>
      <c r="Q515" s="518"/>
      <c r="R515" s="518"/>
      <c r="S515" s="518"/>
      <c r="T515" s="518"/>
      <c r="U515" s="518"/>
      <c r="V515" s="518"/>
    </row>
    <row r="516" spans="3:22">
      <c r="C516" s="518"/>
      <c r="D516" s="518"/>
      <c r="E516" s="518"/>
      <c r="F516" s="518"/>
      <c r="G516" s="518"/>
      <c r="H516" s="518"/>
      <c r="I516" s="518"/>
      <c r="J516" s="518"/>
      <c r="K516" s="518"/>
      <c r="L516" s="518"/>
      <c r="M516" s="518"/>
      <c r="N516" s="518"/>
      <c r="O516" s="518"/>
      <c r="P516" s="518"/>
      <c r="Q516" s="518"/>
      <c r="R516" s="518"/>
      <c r="S516" s="518"/>
      <c r="T516" s="518"/>
      <c r="U516" s="518"/>
      <c r="V516" s="518"/>
    </row>
    <row r="517" spans="3:22">
      <c r="C517" s="518"/>
      <c r="D517" s="518"/>
      <c r="E517" s="518"/>
      <c r="F517" s="518"/>
      <c r="G517" s="518"/>
      <c r="H517" s="518"/>
      <c r="I517" s="518"/>
      <c r="J517" s="518"/>
      <c r="K517" s="518"/>
      <c r="L517" s="518"/>
      <c r="M517" s="518"/>
      <c r="N517" s="518"/>
      <c r="O517" s="518"/>
      <c r="P517" s="518"/>
      <c r="Q517" s="518"/>
      <c r="R517" s="518"/>
      <c r="S517" s="518"/>
      <c r="T517" s="518"/>
      <c r="U517" s="518"/>
      <c r="V517" s="518"/>
    </row>
    <row r="518" spans="3:22">
      <c r="C518" s="518"/>
      <c r="D518" s="518"/>
      <c r="E518" s="518"/>
      <c r="F518" s="518"/>
      <c r="G518" s="518"/>
      <c r="H518" s="518"/>
      <c r="I518" s="518"/>
      <c r="J518" s="518"/>
      <c r="K518" s="518"/>
      <c r="L518" s="518"/>
      <c r="M518" s="518"/>
      <c r="N518" s="518"/>
      <c r="O518" s="518"/>
      <c r="P518" s="518"/>
      <c r="Q518" s="518"/>
      <c r="R518" s="518"/>
      <c r="S518" s="518"/>
      <c r="T518" s="518"/>
      <c r="U518" s="518"/>
      <c r="V518" s="518"/>
    </row>
    <row r="519" spans="3:22">
      <c r="C519" s="518"/>
      <c r="D519" s="518"/>
      <c r="E519" s="518"/>
      <c r="F519" s="518"/>
      <c r="G519" s="518"/>
      <c r="H519" s="518"/>
      <c r="I519" s="518"/>
      <c r="J519" s="518"/>
      <c r="K519" s="518"/>
      <c r="L519" s="518"/>
      <c r="M519" s="518"/>
      <c r="N519" s="518"/>
      <c r="O519" s="518"/>
      <c r="P519" s="518"/>
      <c r="Q519" s="518"/>
      <c r="R519" s="518"/>
      <c r="S519" s="518"/>
      <c r="T519" s="518"/>
      <c r="U519" s="518"/>
      <c r="V519" s="518"/>
    </row>
    <row r="520" spans="3:22">
      <c r="C520" s="518"/>
      <c r="D520" s="518"/>
      <c r="E520" s="518"/>
      <c r="F520" s="518"/>
      <c r="G520" s="518"/>
      <c r="H520" s="518"/>
      <c r="I520" s="518"/>
      <c r="J520" s="518"/>
      <c r="K520" s="518"/>
      <c r="L520" s="518"/>
      <c r="M520" s="518"/>
      <c r="N520" s="518"/>
      <c r="O520" s="518"/>
      <c r="P520" s="518"/>
      <c r="Q520" s="518"/>
      <c r="R520" s="518"/>
      <c r="S520" s="518"/>
      <c r="T520" s="518"/>
      <c r="U520" s="518"/>
      <c r="V520" s="518"/>
    </row>
    <row r="521" spans="3:22">
      <c r="C521" s="518"/>
      <c r="D521" s="518"/>
      <c r="E521" s="518"/>
      <c r="F521" s="518"/>
      <c r="G521" s="518"/>
      <c r="H521" s="518"/>
      <c r="I521" s="518"/>
      <c r="J521" s="518"/>
      <c r="K521" s="518"/>
      <c r="L521" s="518"/>
      <c r="M521" s="518"/>
      <c r="N521" s="518"/>
      <c r="O521" s="518"/>
      <c r="P521" s="518"/>
      <c r="Q521" s="518"/>
      <c r="R521" s="518"/>
      <c r="S521" s="518"/>
      <c r="T521" s="518"/>
      <c r="U521" s="518"/>
      <c r="V521" s="518"/>
    </row>
    <row r="522" spans="3:22">
      <c r="C522" s="518"/>
      <c r="D522" s="518"/>
      <c r="E522" s="518"/>
      <c r="F522" s="518"/>
      <c r="G522" s="518"/>
      <c r="H522" s="518"/>
      <c r="I522" s="518"/>
      <c r="J522" s="518"/>
      <c r="K522" s="518"/>
      <c r="L522" s="518"/>
      <c r="M522" s="518"/>
      <c r="N522" s="518"/>
      <c r="O522" s="518"/>
      <c r="P522" s="518"/>
      <c r="Q522" s="518"/>
      <c r="R522" s="518"/>
      <c r="S522" s="518"/>
      <c r="T522" s="518"/>
      <c r="U522" s="518"/>
      <c r="V522" s="518"/>
    </row>
    <row r="523" spans="3:22">
      <c r="C523" s="518"/>
      <c r="D523" s="518"/>
      <c r="E523" s="518"/>
      <c r="F523" s="518"/>
      <c r="G523" s="518"/>
      <c r="H523" s="518"/>
      <c r="I523" s="518"/>
      <c r="J523" s="518"/>
      <c r="K523" s="518"/>
      <c r="L523" s="518"/>
      <c r="M523" s="518"/>
      <c r="N523" s="518"/>
      <c r="O523" s="518"/>
      <c r="P523" s="518"/>
      <c r="Q523" s="518"/>
      <c r="R523" s="518"/>
      <c r="S523" s="518"/>
      <c r="T523" s="518"/>
      <c r="U523" s="518"/>
      <c r="V523" s="518"/>
    </row>
    <row r="524" spans="3:22">
      <c r="C524" s="518"/>
      <c r="D524" s="518"/>
      <c r="E524" s="518"/>
      <c r="F524" s="518"/>
      <c r="G524" s="518"/>
      <c r="H524" s="518"/>
      <c r="I524" s="518"/>
      <c r="J524" s="518"/>
      <c r="K524" s="518"/>
      <c r="L524" s="518"/>
      <c r="M524" s="518"/>
      <c r="N524" s="518"/>
      <c r="O524" s="518"/>
      <c r="P524" s="518"/>
      <c r="Q524" s="518"/>
      <c r="R524" s="518"/>
      <c r="S524" s="518"/>
      <c r="T524" s="518"/>
      <c r="U524" s="518"/>
      <c r="V524" s="518"/>
    </row>
    <row r="525" spans="3:22">
      <c r="C525" s="518"/>
      <c r="D525" s="518"/>
      <c r="E525" s="518"/>
      <c r="F525" s="518"/>
      <c r="G525" s="518"/>
      <c r="H525" s="518"/>
      <c r="I525" s="518"/>
      <c r="J525" s="518"/>
      <c r="K525" s="518"/>
      <c r="L525" s="518"/>
      <c r="M525" s="518"/>
      <c r="N525" s="518"/>
      <c r="O525" s="518"/>
      <c r="P525" s="518"/>
      <c r="Q525" s="518"/>
      <c r="R525" s="518"/>
      <c r="S525" s="518"/>
      <c r="T525" s="518"/>
      <c r="U525" s="518"/>
      <c r="V525" s="518"/>
    </row>
    <row r="526" spans="3:22">
      <c r="C526" s="518"/>
      <c r="D526" s="518"/>
      <c r="E526" s="518"/>
      <c r="F526" s="518"/>
      <c r="G526" s="518"/>
      <c r="H526" s="518"/>
      <c r="I526" s="518"/>
      <c r="J526" s="518"/>
      <c r="K526" s="518"/>
      <c r="L526" s="518"/>
      <c r="M526" s="518"/>
      <c r="N526" s="518"/>
      <c r="O526" s="518"/>
      <c r="P526" s="518"/>
      <c r="Q526" s="518"/>
      <c r="R526" s="518"/>
      <c r="S526" s="518"/>
      <c r="T526" s="518"/>
      <c r="U526" s="518"/>
      <c r="V526" s="518"/>
    </row>
    <row r="527" spans="3:22">
      <c r="C527" s="518"/>
      <c r="D527" s="518"/>
      <c r="E527" s="518"/>
      <c r="F527" s="518"/>
      <c r="G527" s="518"/>
      <c r="H527" s="518"/>
      <c r="I527" s="518"/>
      <c r="J527" s="518"/>
      <c r="K527" s="518"/>
      <c r="L527" s="518"/>
      <c r="M527" s="518"/>
      <c r="N527" s="518"/>
      <c r="O527" s="518"/>
      <c r="P527" s="518"/>
      <c r="Q527" s="518"/>
      <c r="R527" s="518"/>
      <c r="S527" s="518"/>
      <c r="T527" s="518"/>
      <c r="U527" s="518"/>
      <c r="V527" s="518"/>
    </row>
    <row r="528" spans="3:22">
      <c r="C528" s="518"/>
      <c r="D528" s="518"/>
      <c r="E528" s="518"/>
      <c r="F528" s="518"/>
      <c r="G528" s="518"/>
      <c r="H528" s="518"/>
      <c r="I528" s="518"/>
      <c r="J528" s="518"/>
      <c r="K528" s="518"/>
      <c r="L528" s="518"/>
      <c r="M528" s="518"/>
      <c r="N528" s="518"/>
      <c r="O528" s="518"/>
      <c r="P528" s="518"/>
      <c r="Q528" s="518"/>
      <c r="R528" s="518"/>
      <c r="S528" s="518"/>
      <c r="T528" s="518"/>
      <c r="U528" s="518"/>
      <c r="V528" s="518"/>
    </row>
    <row r="529" spans="3:22">
      <c r="C529" s="518"/>
      <c r="D529" s="518"/>
      <c r="E529" s="518"/>
      <c r="F529" s="518"/>
      <c r="G529" s="518"/>
      <c r="H529" s="518"/>
      <c r="I529" s="518"/>
      <c r="J529" s="518"/>
      <c r="K529" s="518"/>
      <c r="L529" s="518"/>
      <c r="M529" s="518"/>
      <c r="N529" s="518"/>
      <c r="O529" s="518"/>
      <c r="P529" s="518"/>
      <c r="Q529" s="518"/>
      <c r="R529" s="518"/>
      <c r="S529" s="518"/>
      <c r="T529" s="518"/>
      <c r="U529" s="518"/>
      <c r="V529" s="518"/>
    </row>
    <row r="530" spans="3:22">
      <c r="C530" s="518"/>
      <c r="D530" s="518"/>
      <c r="E530" s="518"/>
      <c r="F530" s="518"/>
      <c r="G530" s="518"/>
      <c r="H530" s="518"/>
      <c r="I530" s="518"/>
      <c r="J530" s="518"/>
      <c r="K530" s="518"/>
      <c r="L530" s="518"/>
      <c r="M530" s="518"/>
      <c r="N530" s="518"/>
      <c r="O530" s="518"/>
      <c r="P530" s="518"/>
      <c r="Q530" s="518"/>
      <c r="R530" s="518"/>
      <c r="S530" s="518"/>
      <c r="T530" s="518"/>
      <c r="U530" s="518"/>
      <c r="V530" s="518"/>
    </row>
    <row r="531" spans="3:22">
      <c r="C531" s="518"/>
      <c r="D531" s="518"/>
      <c r="E531" s="518"/>
      <c r="F531" s="518"/>
      <c r="G531" s="518"/>
      <c r="H531" s="518"/>
      <c r="I531" s="518"/>
      <c r="J531" s="518"/>
      <c r="K531" s="518"/>
      <c r="L531" s="518"/>
      <c r="M531" s="518"/>
      <c r="N531" s="518"/>
      <c r="O531" s="518"/>
      <c r="P531" s="518"/>
      <c r="Q531" s="518"/>
      <c r="R531" s="518"/>
      <c r="S531" s="518"/>
      <c r="T531" s="518"/>
      <c r="U531" s="518"/>
      <c r="V531" s="518"/>
    </row>
    <row r="532" spans="3:22">
      <c r="C532" s="518"/>
      <c r="D532" s="518"/>
      <c r="E532" s="518"/>
      <c r="F532" s="518"/>
      <c r="G532" s="518"/>
      <c r="H532" s="518"/>
      <c r="I532" s="518"/>
      <c r="J532" s="518"/>
      <c r="K532" s="518"/>
      <c r="L532" s="518"/>
      <c r="M532" s="518"/>
      <c r="N532" s="518"/>
      <c r="O532" s="518"/>
      <c r="P532" s="518"/>
      <c r="Q532" s="518"/>
      <c r="R532" s="518"/>
      <c r="S532" s="518"/>
      <c r="T532" s="518"/>
      <c r="U532" s="518"/>
      <c r="V532" s="518"/>
    </row>
    <row r="533" spans="3:22">
      <c r="C533" s="518"/>
      <c r="D533" s="518"/>
      <c r="E533" s="518"/>
      <c r="F533" s="518"/>
      <c r="G533" s="518"/>
      <c r="H533" s="518"/>
      <c r="I533" s="518"/>
      <c r="J533" s="518"/>
      <c r="K533" s="518"/>
      <c r="L533" s="518"/>
      <c r="M533" s="518"/>
      <c r="N533" s="518"/>
      <c r="O533" s="518"/>
      <c r="P533" s="518"/>
      <c r="Q533" s="518"/>
      <c r="R533" s="518"/>
      <c r="S533" s="518"/>
      <c r="T533" s="518"/>
      <c r="U533" s="518"/>
      <c r="V533" s="518"/>
    </row>
    <row r="534" spans="3:22">
      <c r="C534" s="518"/>
      <c r="D534" s="518"/>
      <c r="E534" s="518"/>
      <c r="F534" s="518"/>
      <c r="G534" s="518"/>
      <c r="H534" s="518"/>
      <c r="I534" s="518"/>
      <c r="J534" s="518"/>
      <c r="K534" s="518"/>
      <c r="L534" s="518"/>
      <c r="M534" s="518"/>
      <c r="N534" s="518"/>
      <c r="O534" s="518"/>
      <c r="P534" s="518"/>
      <c r="Q534" s="518"/>
      <c r="R534" s="518"/>
      <c r="S534" s="518"/>
      <c r="T534" s="518"/>
      <c r="U534" s="518"/>
      <c r="V534" s="518"/>
    </row>
    <row r="535" spans="3:22">
      <c r="C535" s="518"/>
      <c r="D535" s="518"/>
      <c r="E535" s="518"/>
      <c r="F535" s="518"/>
      <c r="G535" s="518"/>
      <c r="H535" s="518"/>
      <c r="I535" s="518"/>
      <c r="J535" s="518"/>
      <c r="K535" s="518"/>
      <c r="L535" s="518"/>
      <c r="M535" s="518"/>
      <c r="N535" s="518"/>
      <c r="O535" s="518"/>
      <c r="P535" s="518"/>
      <c r="Q535" s="518"/>
      <c r="R535" s="518"/>
      <c r="S535" s="518"/>
      <c r="T535" s="518"/>
      <c r="U535" s="518"/>
      <c r="V535" s="518"/>
    </row>
    <row r="536" spans="3:22">
      <c r="C536" s="518"/>
      <c r="D536" s="518"/>
      <c r="E536" s="518"/>
      <c r="F536" s="518"/>
      <c r="G536" s="518"/>
      <c r="H536" s="518"/>
      <c r="I536" s="518"/>
      <c r="J536" s="518"/>
      <c r="K536" s="518"/>
      <c r="L536" s="518"/>
      <c r="M536" s="518"/>
      <c r="N536" s="518"/>
      <c r="O536" s="518"/>
      <c r="P536" s="518"/>
      <c r="Q536" s="518"/>
      <c r="R536" s="518"/>
      <c r="S536" s="518"/>
      <c r="T536" s="518"/>
      <c r="U536" s="518"/>
      <c r="V536" s="518"/>
    </row>
    <row r="537" spans="3:22">
      <c r="C537" s="518"/>
      <c r="D537" s="518"/>
      <c r="E537" s="518"/>
      <c r="F537" s="518"/>
      <c r="G537" s="518"/>
      <c r="H537" s="518"/>
      <c r="I537" s="518"/>
      <c r="J537" s="518"/>
      <c r="K537" s="518"/>
      <c r="L537" s="518"/>
      <c r="M537" s="518"/>
      <c r="N537" s="518"/>
      <c r="O537" s="518"/>
      <c r="P537" s="518"/>
      <c r="Q537" s="518"/>
      <c r="R537" s="518"/>
      <c r="S537" s="518"/>
      <c r="T537" s="518"/>
      <c r="U537" s="518"/>
      <c r="V537" s="518"/>
    </row>
    <row r="538" spans="3:22">
      <c r="C538" s="518"/>
      <c r="D538" s="518"/>
      <c r="E538" s="518"/>
      <c r="F538" s="518"/>
      <c r="G538" s="518"/>
      <c r="H538" s="518"/>
      <c r="I538" s="518"/>
      <c r="J538" s="518"/>
      <c r="K538" s="518"/>
      <c r="L538" s="518"/>
      <c r="M538" s="518"/>
      <c r="N538" s="518"/>
      <c r="O538" s="518"/>
      <c r="P538" s="518"/>
      <c r="Q538" s="518"/>
      <c r="R538" s="518"/>
      <c r="S538" s="518"/>
      <c r="T538" s="518"/>
      <c r="U538" s="518"/>
      <c r="V538" s="518"/>
    </row>
    <row r="539" spans="3:22">
      <c r="C539" s="518"/>
      <c r="D539" s="518"/>
      <c r="E539" s="518"/>
      <c r="F539" s="518"/>
      <c r="G539" s="518"/>
      <c r="H539" s="518"/>
      <c r="I539" s="518"/>
      <c r="J539" s="518"/>
      <c r="K539" s="518"/>
      <c r="L539" s="518"/>
      <c r="M539" s="518"/>
      <c r="N539" s="518"/>
      <c r="O539" s="518"/>
      <c r="P539" s="518"/>
      <c r="Q539" s="518"/>
      <c r="R539" s="518"/>
      <c r="S539" s="518"/>
      <c r="T539" s="518"/>
      <c r="U539" s="518"/>
      <c r="V539" s="518"/>
    </row>
    <row r="540" spans="3:22">
      <c r="C540" s="518"/>
      <c r="D540" s="518"/>
      <c r="E540" s="518"/>
      <c r="F540" s="518"/>
      <c r="G540" s="518"/>
      <c r="H540" s="518"/>
      <c r="I540" s="518"/>
      <c r="J540" s="518"/>
      <c r="K540" s="518"/>
      <c r="L540" s="518"/>
      <c r="M540" s="518"/>
      <c r="N540" s="518"/>
      <c r="O540" s="518"/>
      <c r="P540" s="518"/>
      <c r="Q540" s="518"/>
      <c r="R540" s="518"/>
      <c r="S540" s="518"/>
      <c r="T540" s="518"/>
      <c r="U540" s="518"/>
      <c r="V540" s="518"/>
    </row>
    <row r="541" spans="3:22">
      <c r="C541" s="518"/>
      <c r="D541" s="518"/>
      <c r="E541" s="518"/>
      <c r="F541" s="518"/>
      <c r="G541" s="518"/>
      <c r="H541" s="518"/>
      <c r="I541" s="518"/>
      <c r="J541" s="518"/>
      <c r="K541" s="518"/>
      <c r="L541" s="518"/>
      <c r="M541" s="518"/>
      <c r="N541" s="518"/>
      <c r="O541" s="518"/>
      <c r="P541" s="518"/>
      <c r="Q541" s="518"/>
      <c r="R541" s="518"/>
      <c r="S541" s="518"/>
      <c r="T541" s="518"/>
      <c r="U541" s="518"/>
      <c r="V541" s="518"/>
    </row>
    <row r="542" spans="3:22">
      <c r="C542" s="518"/>
      <c r="D542" s="518"/>
      <c r="E542" s="518"/>
      <c r="F542" s="518"/>
      <c r="G542" s="518"/>
      <c r="H542" s="518"/>
      <c r="I542" s="518"/>
      <c r="J542" s="518"/>
      <c r="K542" s="518"/>
      <c r="L542" s="518"/>
      <c r="M542" s="518"/>
      <c r="N542" s="518"/>
      <c r="O542" s="518"/>
      <c r="P542" s="518"/>
      <c r="Q542" s="518"/>
      <c r="R542" s="518"/>
      <c r="S542" s="518"/>
      <c r="T542" s="518"/>
      <c r="U542" s="518"/>
      <c r="V542" s="518"/>
    </row>
    <row r="543" spans="3:22">
      <c r="C543" s="518"/>
      <c r="D543" s="518"/>
      <c r="E543" s="518"/>
      <c r="F543" s="518"/>
      <c r="G543" s="518"/>
      <c r="H543" s="518"/>
      <c r="I543" s="518"/>
      <c r="J543" s="518"/>
      <c r="K543" s="518"/>
      <c r="L543" s="518"/>
      <c r="M543" s="518"/>
      <c r="N543" s="518"/>
      <c r="O543" s="518"/>
      <c r="P543" s="518"/>
      <c r="Q543" s="518"/>
      <c r="R543" s="518"/>
      <c r="S543" s="518"/>
      <c r="T543" s="518"/>
      <c r="U543" s="518"/>
      <c r="V543" s="518"/>
    </row>
    <row r="544" spans="3:22">
      <c r="C544" s="518"/>
      <c r="D544" s="518"/>
      <c r="E544" s="518"/>
      <c r="F544" s="518"/>
      <c r="G544" s="518"/>
      <c r="H544" s="518"/>
      <c r="I544" s="518"/>
      <c r="J544" s="518"/>
      <c r="K544" s="518"/>
      <c r="L544" s="518"/>
      <c r="M544" s="518"/>
      <c r="N544" s="518"/>
      <c r="O544" s="518"/>
      <c r="P544" s="518"/>
      <c r="Q544" s="518"/>
      <c r="R544" s="518"/>
      <c r="S544" s="518"/>
      <c r="T544" s="518"/>
      <c r="U544" s="518"/>
      <c r="V544" s="518"/>
    </row>
    <row r="545" spans="3:22">
      <c r="C545" s="518"/>
      <c r="D545" s="518"/>
      <c r="E545" s="518"/>
      <c r="F545" s="518"/>
      <c r="G545" s="518"/>
      <c r="H545" s="518"/>
      <c r="I545" s="518"/>
      <c r="J545" s="518"/>
      <c r="K545" s="518"/>
      <c r="L545" s="518"/>
      <c r="M545" s="518"/>
      <c r="N545" s="518"/>
      <c r="O545" s="518"/>
      <c r="P545" s="518"/>
      <c r="Q545" s="518"/>
      <c r="R545" s="518"/>
      <c r="S545" s="518"/>
      <c r="T545" s="518"/>
      <c r="U545" s="518"/>
      <c r="V545" s="518"/>
    </row>
    <row r="546" spans="3:22">
      <c r="C546" s="518"/>
      <c r="D546" s="518"/>
      <c r="E546" s="518"/>
      <c r="F546" s="518"/>
      <c r="G546" s="518"/>
      <c r="H546" s="518"/>
      <c r="I546" s="518"/>
      <c r="J546" s="518"/>
      <c r="K546" s="518"/>
      <c r="L546" s="518"/>
      <c r="M546" s="518"/>
      <c r="N546" s="518"/>
      <c r="O546" s="518"/>
      <c r="P546" s="518"/>
      <c r="Q546" s="518"/>
      <c r="R546" s="518"/>
      <c r="S546" s="518"/>
      <c r="T546" s="518"/>
      <c r="U546" s="518"/>
      <c r="V546" s="518"/>
    </row>
    <row r="547" spans="3:22">
      <c r="C547" s="518"/>
      <c r="D547" s="518"/>
      <c r="E547" s="518"/>
      <c r="F547" s="518"/>
      <c r="G547" s="518"/>
      <c r="H547" s="518"/>
      <c r="I547" s="518"/>
      <c r="J547" s="518"/>
      <c r="K547" s="518"/>
      <c r="L547" s="518"/>
      <c r="M547" s="518"/>
      <c r="N547" s="518"/>
      <c r="O547" s="518"/>
      <c r="P547" s="518"/>
      <c r="Q547" s="518"/>
      <c r="R547" s="518"/>
      <c r="S547" s="518"/>
      <c r="T547" s="518"/>
      <c r="U547" s="518"/>
      <c r="V547" s="518"/>
    </row>
    <row r="548" spans="3:22">
      <c r="C548" s="518"/>
      <c r="D548" s="518"/>
      <c r="E548" s="518"/>
      <c r="F548" s="518"/>
      <c r="G548" s="518"/>
      <c r="H548" s="518"/>
      <c r="I548" s="518"/>
      <c r="J548" s="518"/>
      <c r="K548" s="518"/>
      <c r="L548" s="518"/>
      <c r="M548" s="518"/>
      <c r="N548" s="518"/>
      <c r="O548" s="518"/>
      <c r="P548" s="518"/>
      <c r="Q548" s="518"/>
      <c r="R548" s="518"/>
      <c r="S548" s="518"/>
      <c r="T548" s="518"/>
      <c r="U548" s="518"/>
      <c r="V548" s="518"/>
    </row>
    <row r="549" spans="3:22">
      <c r="C549" s="518"/>
      <c r="D549" s="518"/>
      <c r="E549" s="518"/>
      <c r="F549" s="518"/>
      <c r="G549" s="518"/>
      <c r="H549" s="518"/>
      <c r="I549" s="518"/>
      <c r="J549" s="518"/>
      <c r="K549" s="518"/>
      <c r="L549" s="518"/>
      <c r="M549" s="518"/>
      <c r="N549" s="518"/>
      <c r="O549" s="518"/>
      <c r="P549" s="518"/>
      <c r="Q549" s="518"/>
      <c r="R549" s="518"/>
      <c r="S549" s="518"/>
      <c r="T549" s="518"/>
      <c r="U549" s="518"/>
      <c r="V549" s="518"/>
    </row>
    <row r="550" spans="3:22">
      <c r="C550" s="518"/>
      <c r="D550" s="518"/>
      <c r="E550" s="518"/>
      <c r="F550" s="518"/>
      <c r="G550" s="518"/>
      <c r="H550" s="518"/>
      <c r="I550" s="518"/>
      <c r="J550" s="518"/>
      <c r="K550" s="518"/>
      <c r="L550" s="518"/>
      <c r="M550" s="518"/>
      <c r="N550" s="518"/>
      <c r="O550" s="518"/>
      <c r="P550" s="518"/>
      <c r="Q550" s="518"/>
      <c r="R550" s="518"/>
      <c r="S550" s="518"/>
      <c r="T550" s="518"/>
      <c r="U550" s="518"/>
      <c r="V550" s="518"/>
    </row>
    <row r="551" spans="3:22">
      <c r="C551" s="518"/>
      <c r="D551" s="518"/>
      <c r="E551" s="518"/>
      <c r="F551" s="518"/>
      <c r="G551" s="518"/>
      <c r="H551" s="518"/>
      <c r="I551" s="518"/>
      <c r="J551" s="518"/>
      <c r="K551" s="518"/>
      <c r="L551" s="518"/>
      <c r="M551" s="518"/>
      <c r="N551" s="518"/>
      <c r="O551" s="518"/>
      <c r="P551" s="518"/>
      <c r="Q551" s="518"/>
      <c r="R551" s="518"/>
      <c r="S551" s="518"/>
      <c r="T551" s="518"/>
      <c r="U551" s="518"/>
      <c r="V551" s="518"/>
    </row>
    <row r="552" spans="3:22">
      <c r="C552" s="518"/>
      <c r="D552" s="518"/>
      <c r="E552" s="518"/>
      <c r="F552" s="518"/>
      <c r="G552" s="518"/>
      <c r="H552" s="518"/>
      <c r="I552" s="518"/>
      <c r="J552" s="518"/>
      <c r="K552" s="518"/>
      <c r="L552" s="518"/>
      <c r="M552" s="518"/>
      <c r="N552" s="518"/>
      <c r="O552" s="518"/>
      <c r="P552" s="518"/>
      <c r="Q552" s="518"/>
      <c r="R552" s="518"/>
      <c r="S552" s="518"/>
      <c r="T552" s="518"/>
      <c r="U552" s="518"/>
      <c r="V552" s="518"/>
    </row>
    <row r="553" spans="3:22">
      <c r="C553" s="518"/>
      <c r="D553" s="518"/>
      <c r="E553" s="518"/>
      <c r="F553" s="518"/>
      <c r="G553" s="518"/>
      <c r="H553" s="518"/>
      <c r="I553" s="518"/>
      <c r="J553" s="518"/>
      <c r="K553" s="518"/>
      <c r="L553" s="518"/>
      <c r="M553" s="518"/>
      <c r="N553" s="518"/>
      <c r="O553" s="518"/>
      <c r="P553" s="518"/>
      <c r="Q553" s="518"/>
      <c r="R553" s="518"/>
      <c r="S553" s="518"/>
      <c r="T553" s="518"/>
      <c r="U553" s="518"/>
      <c r="V553" s="518"/>
    </row>
    <row r="554" spans="3:22">
      <c r="C554" s="518"/>
      <c r="D554" s="518"/>
      <c r="E554" s="518"/>
      <c r="F554" s="518"/>
      <c r="G554" s="518"/>
      <c r="H554" s="518"/>
      <c r="I554" s="518"/>
      <c r="J554" s="518"/>
      <c r="K554" s="518"/>
      <c r="L554" s="518"/>
      <c r="M554" s="518"/>
      <c r="N554" s="518"/>
      <c r="O554" s="518"/>
      <c r="P554" s="518"/>
      <c r="Q554" s="518"/>
      <c r="R554" s="518"/>
      <c r="S554" s="518"/>
      <c r="T554" s="518"/>
      <c r="U554" s="518"/>
      <c r="V554" s="518"/>
    </row>
    <row r="555" spans="3:22">
      <c r="C555" s="518"/>
      <c r="D555" s="518"/>
      <c r="E555" s="518"/>
      <c r="F555" s="518"/>
      <c r="G555" s="518"/>
      <c r="H555" s="518"/>
      <c r="I555" s="518"/>
      <c r="J555" s="518"/>
      <c r="K555" s="518"/>
      <c r="L555" s="518"/>
      <c r="M555" s="518"/>
      <c r="N555" s="518"/>
      <c r="O555" s="518"/>
      <c r="P555" s="518"/>
      <c r="Q555" s="518"/>
      <c r="R555" s="518"/>
      <c r="S555" s="518"/>
      <c r="T555" s="518"/>
      <c r="U555" s="518"/>
      <c r="V555" s="518"/>
    </row>
    <row r="556" spans="3:22">
      <c r="C556" s="518"/>
      <c r="D556" s="518"/>
      <c r="E556" s="518"/>
      <c r="F556" s="518"/>
      <c r="G556" s="518"/>
      <c r="H556" s="518"/>
      <c r="I556" s="518"/>
      <c r="J556" s="518"/>
      <c r="K556" s="518"/>
      <c r="L556" s="518"/>
      <c r="M556" s="518"/>
      <c r="N556" s="518"/>
      <c r="O556" s="518"/>
      <c r="P556" s="518"/>
      <c r="Q556" s="518"/>
      <c r="R556" s="518"/>
      <c r="S556" s="518"/>
      <c r="T556" s="518"/>
      <c r="U556" s="518"/>
      <c r="V556" s="518"/>
    </row>
    <row r="557" spans="3:22">
      <c r="C557" s="518"/>
      <c r="D557" s="518"/>
      <c r="E557" s="518"/>
      <c r="F557" s="518"/>
      <c r="G557" s="518"/>
      <c r="H557" s="518"/>
      <c r="I557" s="518"/>
      <c r="J557" s="518"/>
      <c r="K557" s="518"/>
      <c r="L557" s="518"/>
      <c r="M557" s="518"/>
      <c r="N557" s="518"/>
      <c r="O557" s="518"/>
      <c r="P557" s="518"/>
      <c r="Q557" s="518"/>
      <c r="R557" s="518"/>
      <c r="S557" s="518"/>
      <c r="T557" s="518"/>
      <c r="U557" s="518"/>
      <c r="V557" s="518"/>
    </row>
    <row r="558" spans="3:22">
      <c r="C558" s="518"/>
      <c r="D558" s="518"/>
      <c r="E558" s="518"/>
      <c r="F558" s="518"/>
      <c r="G558" s="518"/>
      <c r="H558" s="518"/>
      <c r="I558" s="518"/>
      <c r="J558" s="518"/>
      <c r="K558" s="518"/>
      <c r="L558" s="518"/>
      <c r="M558" s="518"/>
      <c r="N558" s="518"/>
      <c r="O558" s="518"/>
      <c r="P558" s="518"/>
      <c r="Q558" s="518"/>
      <c r="R558" s="518"/>
      <c r="S558" s="518"/>
      <c r="T558" s="518"/>
      <c r="U558" s="518"/>
      <c r="V558" s="518"/>
    </row>
    <row r="559" spans="3:22">
      <c r="C559" s="518"/>
      <c r="D559" s="518"/>
      <c r="E559" s="518"/>
      <c r="F559" s="518"/>
      <c r="G559" s="518"/>
      <c r="H559" s="518"/>
      <c r="I559" s="518"/>
      <c r="J559" s="518"/>
      <c r="K559" s="518"/>
      <c r="L559" s="518"/>
      <c r="M559" s="518"/>
      <c r="N559" s="518"/>
      <c r="O559" s="518"/>
      <c r="P559" s="518"/>
      <c r="Q559" s="518"/>
      <c r="R559" s="518"/>
      <c r="S559" s="518"/>
      <c r="T559" s="518"/>
      <c r="U559" s="518"/>
      <c r="V559" s="518"/>
    </row>
    <row r="560" spans="3:22">
      <c r="C560" s="518"/>
      <c r="D560" s="518"/>
      <c r="E560" s="518"/>
      <c r="F560" s="518"/>
      <c r="G560" s="518"/>
      <c r="H560" s="518"/>
      <c r="I560" s="518"/>
      <c r="J560" s="518"/>
      <c r="K560" s="518"/>
      <c r="L560" s="518"/>
      <c r="M560" s="518"/>
      <c r="N560" s="518"/>
      <c r="O560" s="518"/>
      <c r="P560" s="518"/>
      <c r="Q560" s="518"/>
      <c r="R560" s="518"/>
      <c r="S560" s="518"/>
      <c r="T560" s="518"/>
      <c r="U560" s="518"/>
      <c r="V560" s="518"/>
    </row>
    <row r="561" spans="3:22">
      <c r="C561" s="518"/>
      <c r="D561" s="518"/>
      <c r="E561" s="518"/>
      <c r="F561" s="518"/>
      <c r="G561" s="518"/>
      <c r="H561" s="518"/>
      <c r="I561" s="518"/>
      <c r="J561" s="518"/>
      <c r="K561" s="518"/>
      <c r="L561" s="518"/>
      <c r="M561" s="518"/>
      <c r="N561" s="518"/>
      <c r="O561" s="518"/>
      <c r="P561" s="518"/>
      <c r="Q561" s="518"/>
      <c r="R561" s="518"/>
      <c r="S561" s="518"/>
      <c r="T561" s="518"/>
      <c r="U561" s="518"/>
      <c r="V561" s="518"/>
    </row>
    <row r="562" spans="3:22">
      <c r="C562" s="518"/>
      <c r="D562" s="518"/>
      <c r="E562" s="518"/>
      <c r="F562" s="518"/>
      <c r="G562" s="518"/>
      <c r="H562" s="518"/>
      <c r="I562" s="518"/>
      <c r="J562" s="518"/>
      <c r="K562" s="518"/>
      <c r="L562" s="518"/>
      <c r="M562" s="518"/>
      <c r="N562" s="518"/>
      <c r="O562" s="518"/>
      <c r="P562" s="518"/>
      <c r="Q562" s="518"/>
      <c r="R562" s="518"/>
      <c r="S562" s="518"/>
      <c r="T562" s="518"/>
      <c r="U562" s="518"/>
      <c r="V562" s="518"/>
    </row>
    <row r="563" spans="3:22">
      <c r="C563" s="518"/>
      <c r="D563" s="518"/>
      <c r="E563" s="518"/>
      <c r="F563" s="518"/>
      <c r="G563" s="518"/>
      <c r="H563" s="518"/>
      <c r="I563" s="518"/>
      <c r="J563" s="518"/>
      <c r="K563" s="518"/>
      <c r="L563" s="518"/>
      <c r="M563" s="518"/>
      <c r="N563" s="518"/>
      <c r="O563" s="518"/>
      <c r="P563" s="518"/>
      <c r="Q563" s="518"/>
      <c r="R563" s="518"/>
      <c r="S563" s="518"/>
      <c r="T563" s="518"/>
      <c r="U563" s="518"/>
      <c r="V563" s="518"/>
    </row>
    <row r="564" spans="3:22">
      <c r="C564" s="518"/>
      <c r="D564" s="518"/>
      <c r="E564" s="518"/>
      <c r="F564" s="518"/>
      <c r="G564" s="518"/>
      <c r="H564" s="518"/>
      <c r="I564" s="518"/>
      <c r="J564" s="518"/>
      <c r="K564" s="518"/>
      <c r="L564" s="518"/>
      <c r="M564" s="518"/>
      <c r="N564" s="518"/>
      <c r="O564" s="518"/>
      <c r="P564" s="518"/>
      <c r="Q564" s="518"/>
      <c r="R564" s="518"/>
      <c r="S564" s="518"/>
      <c r="T564" s="518"/>
      <c r="U564" s="518"/>
      <c r="V564" s="518"/>
    </row>
    <row r="565" spans="3:22">
      <c r="C565" s="518"/>
      <c r="D565" s="518"/>
      <c r="E565" s="518"/>
      <c r="F565" s="518"/>
      <c r="G565" s="518"/>
      <c r="H565" s="518"/>
      <c r="I565" s="518"/>
      <c r="J565" s="518"/>
      <c r="K565" s="518"/>
      <c r="L565" s="518"/>
      <c r="M565" s="518"/>
      <c r="N565" s="518"/>
      <c r="O565" s="518"/>
      <c r="P565" s="518"/>
      <c r="Q565" s="518"/>
      <c r="R565" s="518"/>
      <c r="S565" s="518"/>
      <c r="T565" s="518"/>
      <c r="U565" s="518"/>
      <c r="V565" s="518"/>
    </row>
    <row r="566" spans="3:22">
      <c r="C566" s="518"/>
      <c r="D566" s="518"/>
      <c r="E566" s="518"/>
      <c r="F566" s="518"/>
      <c r="G566" s="518"/>
      <c r="H566" s="518"/>
      <c r="I566" s="518"/>
      <c r="J566" s="518"/>
      <c r="K566" s="518"/>
      <c r="L566" s="518"/>
      <c r="M566" s="518"/>
      <c r="N566" s="518"/>
      <c r="O566" s="518"/>
      <c r="P566" s="518"/>
      <c r="Q566" s="518"/>
      <c r="R566" s="518"/>
      <c r="S566" s="518"/>
      <c r="T566" s="518"/>
      <c r="U566" s="518"/>
      <c r="V566" s="518"/>
    </row>
    <row r="567" spans="3:22">
      <c r="C567" s="518"/>
      <c r="D567" s="518"/>
      <c r="E567" s="518"/>
      <c r="F567" s="518"/>
      <c r="G567" s="518"/>
      <c r="H567" s="518"/>
      <c r="I567" s="518"/>
      <c r="J567" s="518"/>
      <c r="K567" s="518"/>
      <c r="L567" s="518"/>
      <c r="M567" s="518"/>
      <c r="N567" s="518"/>
      <c r="O567" s="518"/>
      <c r="P567" s="518"/>
      <c r="Q567" s="518"/>
      <c r="R567" s="518"/>
      <c r="S567" s="518"/>
      <c r="T567" s="518"/>
      <c r="U567" s="518"/>
      <c r="V567" s="518"/>
    </row>
    <row r="568" spans="3:22">
      <c r="C568" s="518"/>
      <c r="D568" s="518"/>
      <c r="E568" s="518"/>
      <c r="F568" s="518"/>
      <c r="G568" s="518"/>
      <c r="H568" s="518"/>
      <c r="I568" s="518"/>
      <c r="J568" s="518"/>
      <c r="K568" s="518"/>
      <c r="L568" s="518"/>
      <c r="M568" s="518"/>
      <c r="N568" s="518"/>
      <c r="O568" s="518"/>
      <c r="P568" s="518"/>
      <c r="Q568" s="518"/>
      <c r="R568" s="518"/>
      <c r="S568" s="518"/>
      <c r="T568" s="518"/>
      <c r="U568" s="518"/>
      <c r="V568" s="518"/>
    </row>
    <row r="569" spans="3:22">
      <c r="C569" s="518"/>
      <c r="D569" s="518"/>
      <c r="E569" s="518"/>
      <c r="F569" s="518"/>
      <c r="G569" s="518"/>
      <c r="H569" s="518"/>
      <c r="I569" s="518"/>
      <c r="J569" s="518"/>
      <c r="K569" s="518"/>
      <c r="L569" s="518"/>
      <c r="M569" s="518"/>
      <c r="N569" s="518"/>
      <c r="O569" s="518"/>
      <c r="P569" s="518"/>
      <c r="Q569" s="518"/>
      <c r="R569" s="518"/>
      <c r="S569" s="518"/>
      <c r="T569" s="518"/>
      <c r="U569" s="518"/>
      <c r="V569" s="518"/>
    </row>
    <row r="570" spans="3:22">
      <c r="C570" s="518"/>
      <c r="D570" s="518"/>
      <c r="E570" s="518"/>
      <c r="F570" s="518"/>
      <c r="G570" s="518"/>
      <c r="H570" s="518"/>
      <c r="I570" s="518"/>
      <c r="J570" s="518"/>
      <c r="K570" s="518"/>
      <c r="L570" s="518"/>
      <c r="M570" s="518"/>
      <c r="N570" s="518"/>
      <c r="O570" s="518"/>
      <c r="P570" s="518"/>
      <c r="Q570" s="518"/>
      <c r="R570" s="518"/>
      <c r="S570" s="518"/>
      <c r="T570" s="518"/>
      <c r="U570" s="518"/>
      <c r="V570" s="518"/>
    </row>
    <row r="571" spans="3:22">
      <c r="C571" s="518"/>
      <c r="D571" s="518"/>
      <c r="E571" s="518"/>
      <c r="F571" s="518"/>
      <c r="G571" s="518"/>
      <c r="H571" s="518"/>
      <c r="I571" s="518"/>
      <c r="J571" s="518"/>
      <c r="K571" s="518"/>
      <c r="L571" s="518"/>
      <c r="M571" s="518"/>
      <c r="N571" s="518"/>
      <c r="O571" s="518"/>
      <c r="P571" s="518"/>
      <c r="Q571" s="518"/>
      <c r="R571" s="518"/>
      <c r="S571" s="518"/>
      <c r="T571" s="518"/>
      <c r="U571" s="518"/>
      <c r="V571" s="518"/>
    </row>
    <row r="572" spans="3:22">
      <c r="C572" s="518"/>
      <c r="D572" s="518"/>
      <c r="E572" s="518"/>
      <c r="F572" s="518"/>
      <c r="G572" s="518"/>
      <c r="H572" s="518"/>
      <c r="I572" s="518"/>
      <c r="J572" s="518"/>
      <c r="K572" s="518"/>
      <c r="L572" s="518"/>
      <c r="M572" s="518"/>
      <c r="N572" s="518"/>
      <c r="O572" s="518"/>
      <c r="P572" s="518"/>
      <c r="Q572" s="518"/>
      <c r="R572" s="518"/>
      <c r="S572" s="518"/>
      <c r="T572" s="518"/>
      <c r="U572" s="518"/>
      <c r="V572" s="518"/>
    </row>
    <row r="573" spans="3:22">
      <c r="C573" s="518"/>
      <c r="D573" s="518"/>
      <c r="E573" s="518"/>
      <c r="F573" s="518"/>
      <c r="G573" s="518"/>
      <c r="H573" s="518"/>
      <c r="I573" s="518"/>
      <c r="J573" s="518"/>
      <c r="K573" s="518"/>
      <c r="L573" s="518"/>
      <c r="M573" s="518"/>
      <c r="N573" s="518"/>
      <c r="O573" s="518"/>
      <c r="P573" s="518"/>
      <c r="Q573" s="518"/>
      <c r="R573" s="518"/>
      <c r="S573" s="518"/>
      <c r="T573" s="518"/>
      <c r="U573" s="518"/>
      <c r="V573" s="518"/>
    </row>
    <row r="574" spans="3:22">
      <c r="C574" s="518"/>
      <c r="D574" s="518"/>
      <c r="E574" s="518"/>
      <c r="F574" s="518"/>
      <c r="G574" s="518"/>
      <c r="H574" s="518"/>
      <c r="I574" s="518"/>
      <c r="J574" s="518"/>
      <c r="K574" s="518"/>
      <c r="L574" s="518"/>
      <c r="M574" s="518"/>
      <c r="N574" s="518"/>
      <c r="O574" s="518"/>
      <c r="P574" s="518"/>
      <c r="Q574" s="518"/>
      <c r="R574" s="518"/>
      <c r="S574" s="518"/>
      <c r="T574" s="518"/>
      <c r="U574" s="518"/>
      <c r="V574" s="518"/>
    </row>
    <row r="575" spans="3:22">
      <c r="C575" s="518"/>
      <c r="D575" s="518"/>
      <c r="E575" s="518"/>
      <c r="F575" s="518"/>
      <c r="G575" s="518"/>
      <c r="H575" s="518"/>
      <c r="I575" s="518"/>
      <c r="J575" s="518"/>
      <c r="K575" s="518"/>
      <c r="L575" s="518"/>
      <c r="M575" s="518"/>
      <c r="N575" s="518"/>
      <c r="O575" s="518"/>
      <c r="P575" s="518"/>
      <c r="Q575" s="518"/>
      <c r="R575" s="518"/>
      <c r="S575" s="518"/>
      <c r="T575" s="518"/>
      <c r="U575" s="518"/>
      <c r="V575" s="518"/>
    </row>
    <row r="576" spans="3:22">
      <c r="C576" s="518"/>
      <c r="D576" s="518"/>
      <c r="E576" s="518"/>
      <c r="F576" s="518"/>
      <c r="G576" s="518"/>
      <c r="H576" s="518"/>
      <c r="I576" s="518"/>
      <c r="J576" s="518"/>
      <c r="K576" s="518"/>
      <c r="L576" s="518"/>
      <c r="M576" s="518"/>
      <c r="N576" s="518"/>
      <c r="O576" s="518"/>
      <c r="P576" s="518"/>
      <c r="Q576" s="518"/>
      <c r="R576" s="518"/>
      <c r="S576" s="518"/>
      <c r="T576" s="518"/>
      <c r="U576" s="518"/>
      <c r="V576" s="518"/>
    </row>
    <row r="577" spans="3:22">
      <c r="C577" s="518"/>
      <c r="D577" s="518"/>
      <c r="E577" s="518"/>
      <c r="F577" s="518"/>
      <c r="G577" s="518"/>
      <c r="H577" s="518"/>
      <c r="I577" s="518"/>
      <c r="J577" s="518"/>
      <c r="K577" s="518"/>
      <c r="L577" s="518"/>
      <c r="M577" s="518"/>
      <c r="N577" s="518"/>
      <c r="O577" s="518"/>
      <c r="P577" s="518"/>
      <c r="Q577" s="518"/>
      <c r="R577" s="518"/>
      <c r="S577" s="518"/>
      <c r="T577" s="518"/>
      <c r="U577" s="518"/>
      <c r="V577" s="518"/>
    </row>
    <row r="578" spans="3:22">
      <c r="C578" s="518"/>
      <c r="D578" s="518"/>
      <c r="E578" s="518"/>
      <c r="F578" s="518"/>
      <c r="G578" s="518"/>
      <c r="H578" s="518"/>
      <c r="I578" s="518"/>
      <c r="J578" s="518"/>
      <c r="K578" s="518"/>
      <c r="L578" s="518"/>
      <c r="M578" s="518"/>
      <c r="N578" s="518"/>
      <c r="O578" s="518"/>
      <c r="P578" s="518"/>
      <c r="Q578" s="518"/>
      <c r="R578" s="518"/>
      <c r="S578" s="518"/>
      <c r="T578" s="518"/>
      <c r="U578" s="518"/>
      <c r="V578" s="518"/>
    </row>
    <row r="579" spans="3:22">
      <c r="C579" s="518"/>
      <c r="D579" s="518"/>
      <c r="E579" s="518"/>
      <c r="F579" s="518"/>
      <c r="G579" s="518"/>
      <c r="H579" s="518"/>
      <c r="I579" s="518"/>
      <c r="J579" s="518"/>
      <c r="K579" s="518"/>
      <c r="L579" s="518"/>
      <c r="M579" s="518"/>
      <c r="N579" s="518"/>
      <c r="O579" s="518"/>
      <c r="P579" s="518"/>
      <c r="Q579" s="518"/>
      <c r="R579" s="518"/>
      <c r="S579" s="518"/>
      <c r="T579" s="518"/>
      <c r="U579" s="518"/>
      <c r="V579" s="518"/>
    </row>
    <row r="580" spans="3:22">
      <c r="C580" s="518"/>
      <c r="D580" s="518"/>
      <c r="E580" s="518"/>
      <c r="F580" s="518"/>
      <c r="G580" s="518"/>
      <c r="H580" s="518"/>
      <c r="I580" s="518"/>
      <c r="J580" s="518"/>
      <c r="K580" s="518"/>
      <c r="L580" s="518"/>
      <c r="M580" s="518"/>
      <c r="N580" s="518"/>
      <c r="O580" s="518"/>
      <c r="P580" s="518"/>
      <c r="Q580" s="518"/>
      <c r="R580" s="518"/>
      <c r="S580" s="518"/>
      <c r="T580" s="518"/>
      <c r="U580" s="518"/>
      <c r="V580" s="518"/>
    </row>
    <row r="581" spans="3:22">
      <c r="C581" s="518"/>
      <c r="D581" s="518"/>
      <c r="E581" s="518"/>
      <c r="F581" s="518"/>
      <c r="G581" s="518"/>
      <c r="H581" s="518"/>
      <c r="I581" s="518"/>
      <c r="J581" s="518"/>
      <c r="K581" s="518"/>
      <c r="L581" s="518"/>
      <c r="M581" s="518"/>
      <c r="N581" s="518"/>
      <c r="O581" s="518"/>
      <c r="P581" s="518"/>
      <c r="Q581" s="518"/>
      <c r="R581" s="518"/>
      <c r="S581" s="518"/>
      <c r="T581" s="518"/>
      <c r="U581" s="518"/>
      <c r="V581" s="518"/>
    </row>
    <row r="582" spans="3:22">
      <c r="C582" s="518"/>
      <c r="D582" s="518"/>
      <c r="E582" s="518"/>
      <c r="F582" s="518"/>
      <c r="G582" s="518"/>
      <c r="H582" s="518"/>
      <c r="I582" s="518"/>
      <c r="J582" s="518"/>
      <c r="K582" s="518"/>
      <c r="L582" s="518"/>
      <c r="M582" s="518"/>
      <c r="N582" s="518"/>
      <c r="O582" s="518"/>
      <c r="P582" s="518"/>
      <c r="Q582" s="518"/>
      <c r="R582" s="518"/>
      <c r="S582" s="518"/>
      <c r="T582" s="518"/>
      <c r="U582" s="518"/>
      <c r="V582" s="518"/>
    </row>
    <row r="583" spans="3:22">
      <c r="C583" s="518"/>
      <c r="D583" s="518"/>
      <c r="E583" s="518"/>
      <c r="F583" s="518"/>
      <c r="G583" s="518"/>
      <c r="H583" s="518"/>
      <c r="I583" s="518"/>
      <c r="J583" s="518"/>
      <c r="K583" s="518"/>
      <c r="L583" s="518"/>
      <c r="M583" s="518"/>
      <c r="N583" s="518"/>
      <c r="O583" s="518"/>
      <c r="P583" s="518"/>
      <c r="Q583" s="518"/>
      <c r="R583" s="518"/>
      <c r="S583" s="518"/>
      <c r="T583" s="518"/>
      <c r="U583" s="518"/>
      <c r="V583" s="518"/>
    </row>
    <row r="584" spans="3:22">
      <c r="C584" s="518"/>
      <c r="D584" s="518"/>
      <c r="E584" s="518"/>
      <c r="F584" s="518"/>
      <c r="G584" s="518"/>
      <c r="H584" s="518"/>
      <c r="I584" s="518"/>
      <c r="J584" s="518"/>
      <c r="K584" s="518"/>
      <c r="L584" s="518"/>
      <c r="M584" s="518"/>
      <c r="N584" s="518"/>
      <c r="O584" s="518"/>
      <c r="P584" s="518"/>
      <c r="Q584" s="518"/>
      <c r="R584" s="518"/>
      <c r="S584" s="518"/>
      <c r="T584" s="518"/>
      <c r="U584" s="518"/>
      <c r="V584" s="518"/>
    </row>
    <row r="585" spans="3:22">
      <c r="C585" s="518"/>
      <c r="D585" s="518"/>
      <c r="E585" s="518"/>
      <c r="F585" s="518"/>
      <c r="G585" s="518"/>
      <c r="H585" s="518"/>
      <c r="I585" s="518"/>
      <c r="J585" s="518"/>
      <c r="K585" s="518"/>
      <c r="L585" s="518"/>
      <c r="M585" s="518"/>
      <c r="N585" s="518"/>
      <c r="O585" s="518"/>
      <c r="P585" s="518"/>
      <c r="Q585" s="518"/>
      <c r="R585" s="518"/>
      <c r="S585" s="518"/>
      <c r="T585" s="518"/>
      <c r="U585" s="518"/>
      <c r="V585" s="518"/>
    </row>
    <row r="586" spans="3:22">
      <c r="C586" s="518"/>
      <c r="D586" s="518"/>
      <c r="E586" s="518"/>
      <c r="F586" s="518"/>
      <c r="G586" s="518"/>
      <c r="H586" s="518"/>
      <c r="I586" s="518"/>
      <c r="J586" s="518"/>
      <c r="K586" s="518"/>
      <c r="L586" s="518"/>
      <c r="M586" s="518"/>
      <c r="N586" s="518"/>
      <c r="O586" s="518"/>
      <c r="P586" s="518"/>
      <c r="Q586" s="518"/>
      <c r="R586" s="518"/>
      <c r="S586" s="518"/>
      <c r="T586" s="518"/>
      <c r="U586" s="518"/>
      <c r="V586" s="518"/>
    </row>
    <row r="587" spans="3:22">
      <c r="C587" s="518"/>
      <c r="D587" s="518"/>
      <c r="E587" s="518"/>
      <c r="F587" s="518"/>
      <c r="G587" s="518"/>
      <c r="H587" s="518"/>
      <c r="I587" s="518"/>
      <c r="J587" s="518"/>
      <c r="K587" s="518"/>
      <c r="L587" s="518"/>
      <c r="M587" s="518"/>
      <c r="N587" s="518"/>
      <c r="O587" s="518"/>
      <c r="P587" s="518"/>
      <c r="Q587" s="518"/>
      <c r="R587" s="518"/>
      <c r="S587" s="518"/>
      <c r="T587" s="518"/>
      <c r="U587" s="518"/>
      <c r="V587" s="518"/>
    </row>
    <row r="588" spans="3:22">
      <c r="C588" s="518"/>
      <c r="D588" s="518"/>
      <c r="E588" s="518"/>
      <c r="F588" s="518"/>
      <c r="G588" s="518"/>
      <c r="H588" s="518"/>
      <c r="I588" s="518"/>
      <c r="J588" s="518"/>
      <c r="K588" s="518"/>
      <c r="L588" s="518"/>
      <c r="M588" s="518"/>
      <c r="N588" s="518"/>
      <c r="O588" s="518"/>
      <c r="P588" s="518"/>
      <c r="Q588" s="518"/>
      <c r="R588" s="518"/>
      <c r="S588" s="518"/>
      <c r="T588" s="518"/>
      <c r="U588" s="518"/>
      <c r="V588" s="518"/>
    </row>
    <row r="589" spans="3:22">
      <c r="C589" s="518"/>
      <c r="D589" s="518"/>
      <c r="E589" s="518"/>
      <c r="F589" s="518"/>
      <c r="G589" s="518"/>
      <c r="H589" s="518"/>
      <c r="I589" s="518"/>
      <c r="J589" s="518"/>
      <c r="K589" s="518"/>
      <c r="L589" s="518"/>
      <c r="M589" s="518"/>
      <c r="N589" s="518"/>
      <c r="O589" s="518"/>
      <c r="P589" s="518"/>
      <c r="Q589" s="518"/>
      <c r="R589" s="518"/>
      <c r="S589" s="518"/>
      <c r="T589" s="518"/>
      <c r="U589" s="518"/>
      <c r="V589" s="518"/>
    </row>
    <row r="590" spans="3:22">
      <c r="C590" s="518"/>
      <c r="D590" s="518"/>
      <c r="E590" s="518"/>
      <c r="F590" s="518"/>
      <c r="G590" s="518"/>
      <c r="H590" s="518"/>
      <c r="I590" s="518"/>
      <c r="J590" s="518"/>
      <c r="K590" s="518"/>
      <c r="L590" s="518"/>
      <c r="M590" s="518"/>
      <c r="N590" s="518"/>
      <c r="O590" s="518"/>
      <c r="P590" s="518"/>
      <c r="Q590" s="518"/>
      <c r="R590" s="518"/>
      <c r="S590" s="518"/>
      <c r="T590" s="518"/>
      <c r="U590" s="518"/>
      <c r="V590" s="518"/>
    </row>
    <row r="591" spans="3:22">
      <c r="C591" s="518"/>
      <c r="D591" s="518"/>
      <c r="E591" s="518"/>
      <c r="F591" s="518"/>
      <c r="G591" s="518"/>
      <c r="H591" s="518"/>
      <c r="I591" s="518"/>
      <c r="J591" s="518"/>
      <c r="K591" s="518"/>
      <c r="L591" s="518"/>
      <c r="M591" s="518"/>
      <c r="N591" s="518"/>
      <c r="O591" s="518"/>
      <c r="P591" s="518"/>
      <c r="Q591" s="518"/>
      <c r="R591" s="518"/>
      <c r="S591" s="518"/>
      <c r="T591" s="518"/>
      <c r="U591" s="518"/>
      <c r="V591" s="518"/>
    </row>
    <row r="592" spans="3:22">
      <c r="C592" s="518"/>
      <c r="D592" s="518"/>
      <c r="E592" s="518"/>
      <c r="F592" s="518"/>
      <c r="G592" s="518"/>
      <c r="H592" s="518"/>
      <c r="I592" s="518"/>
      <c r="J592" s="518"/>
      <c r="K592" s="518"/>
      <c r="L592" s="518"/>
      <c r="M592" s="518"/>
      <c r="N592" s="518"/>
      <c r="O592" s="518"/>
      <c r="P592" s="518"/>
      <c r="Q592" s="518"/>
      <c r="R592" s="518"/>
      <c r="S592" s="518"/>
      <c r="T592" s="518"/>
      <c r="U592" s="518"/>
      <c r="V592" s="518"/>
    </row>
    <row r="593" spans="3:22">
      <c r="C593" s="518"/>
      <c r="D593" s="518"/>
      <c r="E593" s="518"/>
      <c r="F593" s="518"/>
      <c r="G593" s="518"/>
      <c r="H593" s="518"/>
      <c r="I593" s="518"/>
      <c r="J593" s="518"/>
      <c r="K593" s="518"/>
      <c r="L593" s="518"/>
      <c r="M593" s="518"/>
      <c r="N593" s="518"/>
      <c r="O593" s="518"/>
      <c r="P593" s="518"/>
      <c r="Q593" s="518"/>
      <c r="R593" s="518"/>
      <c r="S593" s="518"/>
      <c r="T593" s="518"/>
      <c r="U593" s="518"/>
      <c r="V593" s="518"/>
    </row>
    <row r="594" spans="3:22">
      <c r="C594" s="518"/>
      <c r="D594" s="518"/>
      <c r="E594" s="518"/>
      <c r="F594" s="518"/>
      <c r="G594" s="518"/>
      <c r="H594" s="518"/>
      <c r="I594" s="518"/>
      <c r="J594" s="518"/>
      <c r="K594" s="518"/>
      <c r="L594" s="518"/>
      <c r="M594" s="518"/>
      <c r="N594" s="518"/>
      <c r="O594" s="518"/>
      <c r="P594" s="518"/>
      <c r="Q594" s="518"/>
      <c r="R594" s="518"/>
      <c r="S594" s="518"/>
      <c r="T594" s="518"/>
      <c r="U594" s="518"/>
      <c r="V594" s="518"/>
    </row>
    <row r="595" spans="3:22">
      <c r="C595" s="518"/>
      <c r="D595" s="518"/>
      <c r="E595" s="518"/>
      <c r="F595" s="518"/>
      <c r="G595" s="518"/>
      <c r="H595" s="518"/>
      <c r="I595" s="518"/>
      <c r="J595" s="518"/>
      <c r="K595" s="518"/>
      <c r="L595" s="518"/>
      <c r="M595" s="518"/>
      <c r="N595" s="518"/>
      <c r="O595" s="518"/>
      <c r="P595" s="518"/>
      <c r="Q595" s="518"/>
      <c r="R595" s="518"/>
      <c r="S595" s="518"/>
      <c r="T595" s="518"/>
      <c r="U595" s="518"/>
      <c r="V595" s="518"/>
    </row>
    <row r="596" spans="3:22">
      <c r="C596" s="518"/>
      <c r="D596" s="518"/>
      <c r="E596" s="518"/>
      <c r="F596" s="518"/>
      <c r="G596" s="518"/>
      <c r="H596" s="518"/>
      <c r="I596" s="518"/>
      <c r="J596" s="518"/>
      <c r="K596" s="518"/>
      <c r="L596" s="518"/>
      <c r="M596" s="518"/>
      <c r="N596" s="518"/>
      <c r="O596" s="518"/>
      <c r="P596" s="518"/>
      <c r="Q596" s="518"/>
      <c r="R596" s="518"/>
      <c r="S596" s="518"/>
      <c r="T596" s="518"/>
      <c r="U596" s="518"/>
      <c r="V596" s="518"/>
    </row>
    <row r="597" spans="3:22">
      <c r="C597" s="518"/>
      <c r="D597" s="518"/>
      <c r="E597" s="518"/>
      <c r="F597" s="518"/>
      <c r="G597" s="518"/>
      <c r="H597" s="518"/>
      <c r="I597" s="518"/>
      <c r="J597" s="518"/>
      <c r="K597" s="518"/>
      <c r="L597" s="518"/>
      <c r="M597" s="518"/>
      <c r="N597" s="518"/>
      <c r="O597" s="518"/>
      <c r="P597" s="518"/>
      <c r="Q597" s="518"/>
      <c r="R597" s="518"/>
      <c r="S597" s="518"/>
      <c r="T597" s="518"/>
      <c r="U597" s="518"/>
      <c r="V597" s="518"/>
    </row>
    <row r="598" spans="3:22">
      <c r="C598" s="518"/>
      <c r="D598" s="518"/>
      <c r="E598" s="518"/>
      <c r="F598" s="518"/>
      <c r="G598" s="518"/>
      <c r="H598" s="518"/>
      <c r="I598" s="518"/>
      <c r="J598" s="518"/>
      <c r="K598" s="518"/>
      <c r="L598" s="518"/>
      <c r="M598" s="518"/>
      <c r="N598" s="518"/>
      <c r="O598" s="518"/>
      <c r="P598" s="518"/>
      <c r="Q598" s="518"/>
      <c r="R598" s="518"/>
      <c r="S598" s="518"/>
      <c r="T598" s="518"/>
      <c r="U598" s="518"/>
      <c r="V598" s="518"/>
    </row>
    <row r="599" spans="3:22">
      <c r="C599" s="518"/>
      <c r="D599" s="518"/>
      <c r="E599" s="518"/>
      <c r="F599" s="518"/>
      <c r="G599" s="518"/>
      <c r="H599" s="518"/>
      <c r="I599" s="518"/>
      <c r="J599" s="518"/>
      <c r="K599" s="518"/>
      <c r="L599" s="518"/>
      <c r="M599" s="518"/>
      <c r="N599" s="518"/>
      <c r="O599" s="518"/>
      <c r="P599" s="518"/>
      <c r="Q599" s="518"/>
      <c r="R599" s="518"/>
      <c r="S599" s="518"/>
      <c r="T599" s="518"/>
      <c r="U599" s="518"/>
      <c r="V599" s="518"/>
    </row>
    <row r="600" spans="3:22">
      <c r="C600" s="518"/>
      <c r="D600" s="518"/>
      <c r="E600" s="518"/>
      <c r="F600" s="518"/>
      <c r="G600" s="518"/>
      <c r="H600" s="518"/>
      <c r="I600" s="518"/>
      <c r="J600" s="518"/>
      <c r="K600" s="518"/>
      <c r="L600" s="518"/>
      <c r="M600" s="518"/>
      <c r="N600" s="518"/>
      <c r="O600" s="518"/>
      <c r="P600" s="518"/>
      <c r="Q600" s="518"/>
      <c r="R600" s="518"/>
      <c r="S600" s="518"/>
      <c r="T600" s="518"/>
      <c r="U600" s="518"/>
      <c r="V600" s="518"/>
    </row>
    <row r="601" spans="3:22">
      <c r="C601" s="518"/>
      <c r="D601" s="518"/>
      <c r="E601" s="518"/>
      <c r="F601" s="518"/>
      <c r="G601" s="518"/>
      <c r="H601" s="518"/>
      <c r="I601" s="518"/>
      <c r="J601" s="518"/>
      <c r="K601" s="518"/>
      <c r="L601" s="518"/>
      <c r="M601" s="518"/>
      <c r="N601" s="518"/>
      <c r="O601" s="518"/>
      <c r="P601" s="518"/>
      <c r="Q601" s="518"/>
      <c r="R601" s="518"/>
      <c r="S601" s="518"/>
      <c r="T601" s="518"/>
      <c r="U601" s="518"/>
      <c r="V601" s="518"/>
    </row>
    <row r="602" spans="3:22">
      <c r="C602" s="518"/>
      <c r="D602" s="518"/>
      <c r="E602" s="518"/>
      <c r="F602" s="518"/>
      <c r="G602" s="518"/>
      <c r="H602" s="518"/>
      <c r="I602" s="518"/>
      <c r="J602" s="518"/>
      <c r="K602" s="518"/>
      <c r="L602" s="518"/>
      <c r="M602" s="518"/>
      <c r="N602" s="518"/>
      <c r="O602" s="518"/>
      <c r="P602" s="518"/>
      <c r="Q602" s="518"/>
      <c r="R602" s="518"/>
      <c r="S602" s="518"/>
      <c r="T602" s="518"/>
      <c r="U602" s="518"/>
      <c r="V602" s="518"/>
    </row>
    <row r="603" spans="3:22">
      <c r="C603" s="518"/>
      <c r="D603" s="518"/>
      <c r="E603" s="518"/>
      <c r="F603" s="518"/>
      <c r="G603" s="518"/>
      <c r="H603" s="518"/>
      <c r="I603" s="518"/>
      <c r="J603" s="518"/>
      <c r="K603" s="518"/>
      <c r="L603" s="518"/>
      <c r="M603" s="518"/>
      <c r="N603" s="518"/>
      <c r="O603" s="518"/>
      <c r="P603" s="518"/>
      <c r="Q603" s="518"/>
      <c r="R603" s="518"/>
      <c r="S603" s="518"/>
      <c r="T603" s="518"/>
      <c r="U603" s="518"/>
      <c r="V603" s="518"/>
    </row>
    <row r="604" spans="3:22">
      <c r="C604" s="518"/>
      <c r="D604" s="518"/>
      <c r="E604" s="518"/>
      <c r="F604" s="518"/>
      <c r="G604" s="518"/>
      <c r="H604" s="518"/>
      <c r="I604" s="518"/>
      <c r="J604" s="518"/>
      <c r="K604" s="518"/>
      <c r="L604" s="518"/>
      <c r="M604" s="518"/>
      <c r="N604" s="518"/>
      <c r="O604" s="518"/>
      <c r="P604" s="518"/>
      <c r="Q604" s="518"/>
      <c r="R604" s="518"/>
      <c r="S604" s="518"/>
      <c r="T604" s="518"/>
      <c r="U604" s="518"/>
      <c r="V604" s="518"/>
    </row>
    <row r="605" spans="3:22">
      <c r="C605" s="518"/>
      <c r="D605" s="518"/>
      <c r="E605" s="518"/>
      <c r="F605" s="518"/>
      <c r="G605" s="518"/>
      <c r="H605" s="518"/>
      <c r="I605" s="518"/>
      <c r="J605" s="518"/>
      <c r="K605" s="518"/>
      <c r="L605" s="518"/>
      <c r="M605" s="518"/>
      <c r="N605" s="518"/>
      <c r="O605" s="518"/>
      <c r="P605" s="518"/>
      <c r="Q605" s="518"/>
      <c r="R605" s="518"/>
      <c r="S605" s="518"/>
      <c r="T605" s="518"/>
      <c r="U605" s="518"/>
      <c r="V605" s="518"/>
    </row>
    <row r="606" spans="3:22">
      <c r="C606" s="518"/>
      <c r="D606" s="518"/>
      <c r="E606" s="518"/>
      <c r="F606" s="518"/>
      <c r="G606" s="518"/>
      <c r="H606" s="518"/>
      <c r="I606" s="518"/>
      <c r="J606" s="518"/>
      <c r="K606" s="518"/>
      <c r="L606" s="518"/>
      <c r="M606" s="518"/>
      <c r="N606" s="518"/>
      <c r="O606" s="518"/>
      <c r="P606" s="518"/>
      <c r="Q606" s="518"/>
      <c r="R606" s="518"/>
      <c r="S606" s="518"/>
      <c r="T606" s="518"/>
      <c r="U606" s="518"/>
      <c r="V606" s="518"/>
    </row>
    <row r="607" spans="3:22">
      <c r="C607" s="518"/>
      <c r="D607" s="518"/>
      <c r="E607" s="518"/>
      <c r="F607" s="518"/>
      <c r="G607" s="518"/>
      <c r="H607" s="518"/>
      <c r="I607" s="518"/>
      <c r="J607" s="518"/>
      <c r="K607" s="518"/>
      <c r="L607" s="518"/>
      <c r="M607" s="518"/>
      <c r="N607" s="518"/>
      <c r="O607" s="518"/>
      <c r="P607" s="518"/>
      <c r="Q607" s="518"/>
      <c r="R607" s="518"/>
      <c r="S607" s="518"/>
      <c r="T607" s="518"/>
      <c r="U607" s="518"/>
      <c r="V607" s="518"/>
    </row>
    <row r="608" spans="3:22">
      <c r="C608" s="518"/>
      <c r="D608" s="518"/>
      <c r="E608" s="518"/>
      <c r="F608" s="518"/>
      <c r="G608" s="518"/>
      <c r="H608" s="518"/>
      <c r="I608" s="518"/>
      <c r="J608" s="518"/>
      <c r="K608" s="518"/>
      <c r="L608" s="518"/>
      <c r="M608" s="518"/>
      <c r="N608" s="518"/>
      <c r="O608" s="518"/>
      <c r="P608" s="518"/>
      <c r="Q608" s="518"/>
      <c r="R608" s="518"/>
      <c r="S608" s="518"/>
      <c r="T608" s="518"/>
      <c r="U608" s="518"/>
      <c r="V608" s="518"/>
    </row>
    <row r="609" spans="3:22">
      <c r="C609" s="518"/>
      <c r="D609" s="518"/>
      <c r="E609" s="518"/>
      <c r="F609" s="518"/>
      <c r="G609" s="518"/>
      <c r="H609" s="518"/>
      <c r="I609" s="518"/>
      <c r="J609" s="518"/>
      <c r="K609" s="518"/>
      <c r="L609" s="518"/>
      <c r="M609" s="518"/>
      <c r="N609" s="518"/>
      <c r="O609" s="518"/>
      <c r="P609" s="518"/>
      <c r="Q609" s="518"/>
      <c r="R609" s="518"/>
      <c r="S609" s="518"/>
      <c r="T609" s="518"/>
      <c r="U609" s="518"/>
      <c r="V609" s="518"/>
    </row>
    <row r="610" spans="3:22">
      <c r="C610" s="518"/>
      <c r="D610" s="518"/>
      <c r="E610" s="518"/>
      <c r="F610" s="518"/>
      <c r="G610" s="518"/>
      <c r="H610" s="518"/>
      <c r="I610" s="518"/>
      <c r="J610" s="518"/>
      <c r="K610" s="518"/>
      <c r="L610" s="518"/>
      <c r="M610" s="518"/>
      <c r="N610" s="518"/>
      <c r="O610" s="518"/>
      <c r="P610" s="518"/>
      <c r="Q610" s="518"/>
      <c r="R610" s="518"/>
      <c r="S610" s="518"/>
      <c r="T610" s="518"/>
      <c r="U610" s="518"/>
      <c r="V610" s="518"/>
    </row>
    <row r="611" spans="3:22">
      <c r="C611" s="518"/>
      <c r="D611" s="518"/>
      <c r="E611" s="518"/>
      <c r="F611" s="518"/>
      <c r="G611" s="518"/>
      <c r="H611" s="518"/>
      <c r="I611" s="518"/>
      <c r="J611" s="518"/>
      <c r="K611" s="518"/>
      <c r="L611" s="518"/>
      <c r="M611" s="518"/>
      <c r="N611" s="518"/>
      <c r="O611" s="518"/>
      <c r="P611" s="518"/>
      <c r="Q611" s="518"/>
      <c r="R611" s="518"/>
      <c r="S611" s="518"/>
      <c r="T611" s="518"/>
      <c r="U611" s="518"/>
      <c r="V611" s="518"/>
    </row>
    <row r="612" spans="3:22">
      <c r="C612" s="518"/>
      <c r="D612" s="518"/>
      <c r="E612" s="518"/>
      <c r="F612" s="518"/>
      <c r="G612" s="518"/>
      <c r="H612" s="518"/>
      <c r="I612" s="518"/>
      <c r="J612" s="518"/>
      <c r="K612" s="518"/>
      <c r="L612" s="518"/>
      <c r="M612" s="518"/>
      <c r="N612" s="518"/>
      <c r="O612" s="518"/>
      <c r="P612" s="518"/>
      <c r="Q612" s="518"/>
      <c r="R612" s="518"/>
      <c r="S612" s="518"/>
      <c r="T612" s="518"/>
      <c r="U612" s="518"/>
      <c r="V612" s="518"/>
    </row>
    <row r="613" spans="3:22">
      <c r="C613" s="518"/>
      <c r="D613" s="518"/>
      <c r="E613" s="518"/>
      <c r="F613" s="518"/>
      <c r="G613" s="518"/>
      <c r="H613" s="518"/>
      <c r="I613" s="518"/>
      <c r="J613" s="518"/>
      <c r="K613" s="518"/>
      <c r="L613" s="518"/>
      <c r="M613" s="518"/>
      <c r="N613" s="518"/>
      <c r="O613" s="518"/>
      <c r="P613" s="518"/>
      <c r="Q613" s="518"/>
      <c r="R613" s="518"/>
      <c r="S613" s="518"/>
      <c r="T613" s="518"/>
      <c r="U613" s="518"/>
      <c r="V613" s="518"/>
    </row>
    <row r="614" spans="3:22">
      <c r="C614" s="518"/>
      <c r="D614" s="518"/>
      <c r="E614" s="518"/>
      <c r="F614" s="518"/>
      <c r="G614" s="518"/>
      <c r="H614" s="518"/>
      <c r="I614" s="518"/>
      <c r="J614" s="518"/>
      <c r="K614" s="518"/>
      <c r="L614" s="518"/>
      <c r="M614" s="518"/>
      <c r="N614" s="518"/>
      <c r="O614" s="518"/>
      <c r="P614" s="518"/>
      <c r="Q614" s="518"/>
      <c r="R614" s="518"/>
      <c r="S614" s="518"/>
      <c r="T614" s="518"/>
      <c r="U614" s="518"/>
      <c r="V614" s="518"/>
    </row>
    <row r="615" spans="3:22">
      <c r="C615" s="518"/>
      <c r="D615" s="518"/>
      <c r="E615" s="518"/>
      <c r="F615" s="518"/>
      <c r="G615" s="518"/>
      <c r="H615" s="518"/>
      <c r="I615" s="518"/>
      <c r="J615" s="518"/>
      <c r="K615" s="518"/>
      <c r="L615" s="518"/>
      <c r="M615" s="518"/>
      <c r="N615" s="518"/>
      <c r="O615" s="518"/>
      <c r="P615" s="518"/>
      <c r="Q615" s="518"/>
      <c r="R615" s="518"/>
      <c r="S615" s="518"/>
      <c r="T615" s="518"/>
      <c r="U615" s="518"/>
      <c r="V615" s="518"/>
    </row>
    <row r="616" spans="3:22">
      <c r="C616" s="518"/>
      <c r="D616" s="518"/>
      <c r="E616" s="518"/>
      <c r="F616" s="518"/>
      <c r="G616" s="518"/>
      <c r="H616" s="518"/>
      <c r="I616" s="518"/>
      <c r="J616" s="518"/>
      <c r="K616" s="518"/>
      <c r="L616" s="518"/>
      <c r="M616" s="518"/>
      <c r="N616" s="518"/>
      <c r="O616" s="518"/>
      <c r="P616" s="518"/>
      <c r="Q616" s="518"/>
      <c r="R616" s="518"/>
      <c r="S616" s="518"/>
      <c r="T616" s="518"/>
      <c r="U616" s="518"/>
      <c r="V616" s="518"/>
    </row>
    <row r="617" spans="3:22">
      <c r="C617" s="518"/>
      <c r="D617" s="518"/>
      <c r="E617" s="518"/>
      <c r="F617" s="518"/>
      <c r="G617" s="518"/>
      <c r="H617" s="518"/>
      <c r="I617" s="518"/>
      <c r="J617" s="518"/>
      <c r="K617" s="518"/>
      <c r="L617" s="518"/>
      <c r="M617" s="518"/>
      <c r="N617" s="518"/>
      <c r="O617" s="518"/>
      <c r="P617" s="518"/>
      <c r="Q617" s="518"/>
      <c r="R617" s="518"/>
      <c r="S617" s="518"/>
      <c r="T617" s="518"/>
      <c r="U617" s="518"/>
      <c r="V617" s="518"/>
    </row>
    <row r="618" spans="3:22">
      <c r="C618" s="518"/>
      <c r="D618" s="518"/>
      <c r="E618" s="518"/>
      <c r="F618" s="518"/>
      <c r="G618" s="518"/>
      <c r="H618" s="518"/>
      <c r="I618" s="518"/>
      <c r="J618" s="518"/>
      <c r="K618" s="518"/>
      <c r="L618" s="518"/>
      <c r="M618" s="518"/>
      <c r="N618" s="518"/>
      <c r="O618" s="518"/>
      <c r="P618" s="518"/>
      <c r="Q618" s="518"/>
      <c r="R618" s="518"/>
      <c r="S618" s="518"/>
      <c r="T618" s="518"/>
      <c r="U618" s="518"/>
      <c r="V618" s="518"/>
    </row>
    <row r="619" spans="3:22">
      <c r="C619" s="518"/>
      <c r="D619" s="518"/>
      <c r="E619" s="518"/>
      <c r="F619" s="518"/>
      <c r="G619" s="518"/>
      <c r="H619" s="518"/>
      <c r="I619" s="518"/>
      <c r="J619" s="518"/>
      <c r="K619" s="518"/>
      <c r="L619" s="518"/>
      <c r="M619" s="518"/>
      <c r="N619" s="518"/>
      <c r="O619" s="518"/>
      <c r="P619" s="518"/>
      <c r="Q619" s="518"/>
      <c r="R619" s="518"/>
      <c r="S619" s="518"/>
      <c r="T619" s="518"/>
      <c r="U619" s="518"/>
      <c r="V619" s="518"/>
    </row>
    <row r="620" spans="3:22">
      <c r="C620" s="518"/>
      <c r="D620" s="518"/>
      <c r="E620" s="518"/>
      <c r="F620" s="518"/>
      <c r="G620" s="518"/>
      <c r="H620" s="518"/>
      <c r="I620" s="518"/>
      <c r="J620" s="518"/>
      <c r="K620" s="518"/>
      <c r="L620" s="518"/>
      <c r="M620" s="518"/>
      <c r="N620" s="518"/>
      <c r="O620" s="518"/>
      <c r="P620" s="518"/>
      <c r="Q620" s="518"/>
      <c r="R620" s="518"/>
      <c r="S620" s="518"/>
      <c r="T620" s="518"/>
      <c r="U620" s="518"/>
      <c r="V620" s="518"/>
    </row>
    <row r="621" spans="3:22">
      <c r="C621" s="518"/>
      <c r="D621" s="518"/>
      <c r="E621" s="518"/>
      <c r="F621" s="518"/>
      <c r="G621" s="518"/>
      <c r="H621" s="518"/>
      <c r="I621" s="518"/>
      <c r="J621" s="518"/>
      <c r="K621" s="518"/>
      <c r="L621" s="518"/>
      <c r="M621" s="518"/>
      <c r="N621" s="518"/>
      <c r="O621" s="518"/>
      <c r="P621" s="518"/>
      <c r="Q621" s="518"/>
      <c r="R621" s="518"/>
      <c r="S621" s="518"/>
      <c r="T621" s="518"/>
      <c r="U621" s="518"/>
      <c r="V621" s="518"/>
    </row>
    <row r="622" spans="3:22">
      <c r="C622" s="518"/>
      <c r="D622" s="518"/>
      <c r="E622" s="518"/>
      <c r="F622" s="518"/>
      <c r="G622" s="518"/>
      <c r="H622" s="518"/>
      <c r="I622" s="518"/>
      <c r="J622" s="518"/>
      <c r="K622" s="518"/>
      <c r="L622" s="518"/>
      <c r="M622" s="518"/>
      <c r="N622" s="518"/>
      <c r="O622" s="518"/>
      <c r="P622" s="518"/>
      <c r="Q622" s="518"/>
      <c r="R622" s="518"/>
      <c r="S622" s="518"/>
      <c r="T622" s="518"/>
      <c r="U622" s="518"/>
      <c r="V622" s="518"/>
    </row>
    <row r="623" spans="3:22">
      <c r="C623" s="518"/>
      <c r="D623" s="518"/>
      <c r="E623" s="518"/>
      <c r="F623" s="518"/>
      <c r="G623" s="518"/>
      <c r="H623" s="518"/>
      <c r="I623" s="518"/>
      <c r="J623" s="518"/>
      <c r="K623" s="518"/>
      <c r="L623" s="518"/>
      <c r="M623" s="518"/>
      <c r="N623" s="518"/>
      <c r="O623" s="518"/>
      <c r="P623" s="518"/>
      <c r="Q623" s="518"/>
      <c r="R623" s="518"/>
      <c r="S623" s="518"/>
      <c r="T623" s="518"/>
      <c r="U623" s="518"/>
      <c r="V623" s="518"/>
    </row>
    <row r="624" spans="3:22">
      <c r="C624" s="518"/>
      <c r="D624" s="518"/>
      <c r="E624" s="518"/>
      <c r="F624" s="518"/>
      <c r="G624" s="518"/>
      <c r="H624" s="518"/>
      <c r="I624" s="518"/>
      <c r="J624" s="518"/>
      <c r="K624" s="518"/>
      <c r="L624" s="518"/>
      <c r="M624" s="518"/>
      <c r="N624" s="518"/>
      <c r="O624" s="518"/>
      <c r="P624" s="518"/>
      <c r="Q624" s="518"/>
      <c r="R624" s="518"/>
      <c r="S624" s="518"/>
      <c r="T624" s="518"/>
      <c r="U624" s="518"/>
      <c r="V624" s="518"/>
    </row>
    <row r="625" spans="3:22">
      <c r="C625" s="518"/>
      <c r="D625" s="518"/>
      <c r="E625" s="518"/>
      <c r="F625" s="518"/>
      <c r="G625" s="518"/>
      <c r="H625" s="518"/>
      <c r="I625" s="518"/>
      <c r="J625" s="518"/>
      <c r="K625" s="518"/>
      <c r="L625" s="518"/>
      <c r="M625" s="518"/>
      <c r="N625" s="518"/>
      <c r="O625" s="518"/>
      <c r="P625" s="518"/>
      <c r="Q625" s="518"/>
      <c r="R625" s="518"/>
      <c r="S625" s="518"/>
      <c r="T625" s="518"/>
      <c r="U625" s="518"/>
      <c r="V625" s="518"/>
    </row>
    <row r="626" spans="3:22">
      <c r="C626" s="518"/>
      <c r="D626" s="518"/>
      <c r="E626" s="518"/>
      <c r="F626" s="518"/>
      <c r="G626" s="518"/>
      <c r="H626" s="518"/>
      <c r="I626" s="518"/>
      <c r="J626" s="518"/>
      <c r="K626" s="518"/>
      <c r="L626" s="518"/>
      <c r="M626" s="518"/>
      <c r="N626" s="518"/>
      <c r="O626" s="518"/>
      <c r="P626" s="518"/>
      <c r="Q626" s="518"/>
      <c r="R626" s="518"/>
      <c r="S626" s="518"/>
      <c r="T626" s="518"/>
      <c r="U626" s="518"/>
      <c r="V626" s="518"/>
    </row>
    <row r="627" spans="3:22">
      <c r="C627" s="518"/>
      <c r="D627" s="518"/>
      <c r="E627" s="518"/>
      <c r="F627" s="518"/>
      <c r="G627" s="518"/>
      <c r="H627" s="518"/>
      <c r="I627" s="518"/>
      <c r="J627" s="518"/>
      <c r="K627" s="518"/>
      <c r="L627" s="518"/>
      <c r="M627" s="518"/>
      <c r="N627" s="518"/>
      <c r="O627" s="518"/>
      <c r="P627" s="518"/>
      <c r="Q627" s="518"/>
      <c r="R627" s="518"/>
      <c r="S627" s="518"/>
      <c r="T627" s="518"/>
      <c r="U627" s="518"/>
      <c r="V627" s="518"/>
    </row>
    <row r="628" spans="3:22">
      <c r="C628" s="518"/>
      <c r="D628" s="518"/>
      <c r="E628" s="518"/>
      <c r="F628" s="518"/>
      <c r="G628" s="518"/>
      <c r="H628" s="518"/>
      <c r="I628" s="518"/>
      <c r="J628" s="518"/>
      <c r="K628" s="518"/>
      <c r="L628" s="518"/>
      <c r="M628" s="518"/>
      <c r="N628" s="518"/>
      <c r="O628" s="518"/>
      <c r="P628" s="518"/>
      <c r="Q628" s="518"/>
      <c r="R628" s="518"/>
      <c r="S628" s="518"/>
      <c r="T628" s="518"/>
      <c r="U628" s="518"/>
      <c r="V628" s="518"/>
    </row>
    <row r="629" spans="3:22">
      <c r="C629" s="518"/>
      <c r="D629" s="518"/>
      <c r="E629" s="518"/>
      <c r="F629" s="518"/>
      <c r="G629" s="518"/>
      <c r="H629" s="518"/>
      <c r="I629" s="518"/>
      <c r="J629" s="518"/>
      <c r="K629" s="518"/>
      <c r="L629" s="518"/>
      <c r="M629" s="518"/>
      <c r="N629" s="518"/>
      <c r="O629" s="518"/>
      <c r="P629" s="518"/>
      <c r="Q629" s="518"/>
      <c r="R629" s="518"/>
      <c r="S629" s="518"/>
      <c r="T629" s="518"/>
      <c r="U629" s="518"/>
      <c r="V629" s="518"/>
    </row>
    <row r="630" spans="3:22">
      <c r="C630" s="518"/>
      <c r="D630" s="518"/>
      <c r="E630" s="518"/>
      <c r="F630" s="518"/>
      <c r="G630" s="518"/>
      <c r="H630" s="518"/>
      <c r="I630" s="518"/>
      <c r="J630" s="518"/>
      <c r="K630" s="518"/>
      <c r="L630" s="518"/>
      <c r="M630" s="518"/>
      <c r="N630" s="518"/>
      <c r="O630" s="518"/>
      <c r="P630" s="518"/>
      <c r="Q630" s="518"/>
      <c r="R630" s="518"/>
      <c r="S630" s="518"/>
      <c r="T630" s="518"/>
      <c r="U630" s="518"/>
      <c r="V630" s="518"/>
    </row>
    <row r="631" spans="3:22">
      <c r="C631" s="518"/>
      <c r="D631" s="518"/>
      <c r="E631" s="518"/>
      <c r="F631" s="518"/>
      <c r="G631" s="518"/>
      <c r="H631" s="518"/>
      <c r="I631" s="518"/>
      <c r="J631" s="518"/>
      <c r="K631" s="518"/>
      <c r="L631" s="518"/>
      <c r="M631" s="518"/>
      <c r="N631" s="518"/>
      <c r="O631" s="518"/>
      <c r="P631" s="518"/>
      <c r="Q631" s="518"/>
      <c r="R631" s="518"/>
      <c r="S631" s="518"/>
      <c r="T631" s="518"/>
      <c r="U631" s="518"/>
      <c r="V631" s="518"/>
    </row>
    <row r="632" spans="3:22">
      <c r="C632" s="518"/>
      <c r="D632" s="518"/>
      <c r="E632" s="518"/>
      <c r="F632" s="518"/>
      <c r="G632" s="518"/>
      <c r="H632" s="518"/>
      <c r="I632" s="518"/>
      <c r="J632" s="518"/>
      <c r="K632" s="518"/>
      <c r="L632" s="518"/>
      <c r="M632" s="518"/>
      <c r="N632" s="518"/>
      <c r="O632" s="518"/>
      <c r="P632" s="518"/>
      <c r="Q632" s="518"/>
      <c r="R632" s="518"/>
      <c r="S632" s="518"/>
      <c r="T632" s="518"/>
      <c r="U632" s="518"/>
      <c r="V632" s="518"/>
    </row>
    <row r="633" spans="3:22">
      <c r="C633" s="518"/>
      <c r="D633" s="518"/>
      <c r="E633" s="518"/>
      <c r="F633" s="518"/>
      <c r="G633" s="518"/>
      <c r="H633" s="518"/>
      <c r="I633" s="518"/>
      <c r="J633" s="518"/>
      <c r="K633" s="518"/>
      <c r="L633" s="518"/>
      <c r="M633" s="518"/>
      <c r="N633" s="518"/>
      <c r="O633" s="518"/>
      <c r="P633" s="518"/>
      <c r="Q633" s="518"/>
      <c r="R633" s="518"/>
      <c r="S633" s="518"/>
      <c r="T633" s="518"/>
      <c r="U633" s="518"/>
      <c r="V633" s="518"/>
    </row>
    <row r="634" spans="3:22">
      <c r="C634" s="518"/>
      <c r="D634" s="518"/>
      <c r="E634" s="518"/>
      <c r="F634" s="518"/>
      <c r="G634" s="518"/>
      <c r="H634" s="518"/>
      <c r="I634" s="518"/>
      <c r="J634" s="518"/>
      <c r="K634" s="518"/>
      <c r="L634" s="518"/>
      <c r="M634" s="518"/>
      <c r="N634" s="518"/>
      <c r="O634" s="518"/>
      <c r="P634" s="518"/>
      <c r="Q634" s="518"/>
      <c r="R634" s="518"/>
      <c r="S634" s="518"/>
      <c r="T634" s="518"/>
      <c r="U634" s="518"/>
      <c r="V634" s="518"/>
    </row>
    <row r="635" spans="3:22">
      <c r="C635" s="518"/>
      <c r="D635" s="518"/>
      <c r="E635" s="518"/>
      <c r="F635" s="518"/>
      <c r="G635" s="518"/>
      <c r="H635" s="518"/>
      <c r="I635" s="518"/>
      <c r="J635" s="518"/>
      <c r="K635" s="518"/>
      <c r="L635" s="518"/>
      <c r="M635" s="518"/>
      <c r="N635" s="518"/>
      <c r="O635" s="518"/>
      <c r="P635" s="518"/>
      <c r="Q635" s="518"/>
      <c r="R635" s="518"/>
      <c r="S635" s="518"/>
      <c r="T635" s="518"/>
      <c r="U635" s="518"/>
      <c r="V635" s="518"/>
    </row>
    <row r="636" spans="3:22">
      <c r="C636" s="518"/>
      <c r="D636" s="518"/>
      <c r="E636" s="518"/>
      <c r="F636" s="518"/>
      <c r="G636" s="518"/>
      <c r="H636" s="518"/>
      <c r="I636" s="518"/>
      <c r="J636" s="518"/>
      <c r="K636" s="518"/>
      <c r="L636" s="518"/>
      <c r="M636" s="518"/>
      <c r="N636" s="518"/>
      <c r="O636" s="518"/>
      <c r="P636" s="518"/>
      <c r="Q636" s="518"/>
      <c r="R636" s="518"/>
      <c r="S636" s="518"/>
      <c r="T636" s="518"/>
      <c r="U636" s="518"/>
      <c r="V636" s="518"/>
    </row>
    <row r="637" spans="3:22">
      <c r="C637" s="518"/>
      <c r="D637" s="518"/>
      <c r="E637" s="518"/>
      <c r="F637" s="518"/>
      <c r="G637" s="518"/>
      <c r="H637" s="518"/>
      <c r="I637" s="518"/>
      <c r="J637" s="518"/>
      <c r="K637" s="518"/>
      <c r="L637" s="518"/>
      <c r="M637" s="518"/>
      <c r="N637" s="518"/>
      <c r="O637" s="518"/>
      <c r="P637" s="518"/>
      <c r="Q637" s="518"/>
      <c r="R637" s="518"/>
      <c r="S637" s="518"/>
      <c r="T637" s="518"/>
      <c r="U637" s="518"/>
      <c r="V637" s="518"/>
    </row>
    <row r="638" spans="3:22">
      <c r="C638" s="518"/>
      <c r="D638" s="518"/>
      <c r="E638" s="518"/>
      <c r="F638" s="518"/>
      <c r="G638" s="518"/>
      <c r="H638" s="518"/>
      <c r="I638" s="518"/>
      <c r="J638" s="518"/>
      <c r="K638" s="518"/>
      <c r="L638" s="518"/>
      <c r="M638" s="518"/>
      <c r="N638" s="518"/>
      <c r="O638" s="518"/>
      <c r="P638" s="518"/>
      <c r="Q638" s="518"/>
      <c r="R638" s="518"/>
      <c r="S638" s="518"/>
      <c r="T638" s="518"/>
      <c r="U638" s="518"/>
      <c r="V638" s="518"/>
    </row>
    <row r="639" spans="3:22">
      <c r="C639" s="518"/>
      <c r="D639" s="518"/>
      <c r="E639" s="518"/>
      <c r="F639" s="518"/>
      <c r="G639" s="518"/>
      <c r="H639" s="518"/>
      <c r="I639" s="518"/>
      <c r="J639" s="518"/>
      <c r="K639" s="518"/>
      <c r="L639" s="518"/>
      <c r="M639" s="518"/>
      <c r="N639" s="518"/>
      <c r="O639" s="518"/>
      <c r="P639" s="518"/>
      <c r="Q639" s="518"/>
      <c r="R639" s="518"/>
      <c r="S639" s="518"/>
      <c r="T639" s="518"/>
      <c r="U639" s="518"/>
      <c r="V639" s="518"/>
    </row>
    <row r="640" spans="3:22">
      <c r="C640" s="518"/>
      <c r="D640" s="518"/>
      <c r="E640" s="518"/>
      <c r="F640" s="518"/>
      <c r="G640" s="518"/>
      <c r="H640" s="518"/>
      <c r="I640" s="518"/>
      <c r="J640" s="518"/>
      <c r="K640" s="518"/>
      <c r="L640" s="518"/>
      <c r="M640" s="518"/>
      <c r="N640" s="518"/>
      <c r="O640" s="518"/>
      <c r="P640" s="518"/>
      <c r="Q640" s="518"/>
      <c r="R640" s="518"/>
      <c r="S640" s="518"/>
      <c r="T640" s="518"/>
      <c r="U640" s="518"/>
      <c r="V640" s="518"/>
    </row>
    <row r="641" spans="3:22">
      <c r="C641" s="518"/>
      <c r="D641" s="518"/>
      <c r="E641" s="518"/>
      <c r="F641" s="518"/>
      <c r="G641" s="518"/>
      <c r="H641" s="518"/>
      <c r="I641" s="518"/>
      <c r="J641" s="518"/>
      <c r="K641" s="518"/>
      <c r="L641" s="518"/>
      <c r="M641" s="518"/>
      <c r="N641" s="518"/>
      <c r="O641" s="518"/>
      <c r="P641" s="518"/>
      <c r="Q641" s="518"/>
      <c r="R641" s="518"/>
      <c r="S641" s="518"/>
      <c r="T641" s="518"/>
      <c r="U641" s="518"/>
      <c r="V641" s="518"/>
    </row>
    <row r="642" spans="3:22">
      <c r="C642" s="518"/>
      <c r="D642" s="518"/>
      <c r="E642" s="518"/>
      <c r="F642" s="518"/>
      <c r="G642" s="518"/>
      <c r="H642" s="518"/>
      <c r="I642" s="518"/>
      <c r="J642" s="518"/>
      <c r="K642" s="518"/>
      <c r="L642" s="518"/>
      <c r="M642" s="518"/>
      <c r="N642" s="518"/>
      <c r="O642" s="518"/>
      <c r="P642" s="518"/>
      <c r="Q642" s="518"/>
      <c r="R642" s="518"/>
      <c r="S642" s="518"/>
      <c r="T642" s="518"/>
      <c r="U642" s="518"/>
      <c r="V642" s="518"/>
    </row>
    <row r="643" spans="3:22">
      <c r="C643" s="518"/>
      <c r="D643" s="518"/>
      <c r="E643" s="518"/>
      <c r="F643" s="518"/>
      <c r="G643" s="518"/>
      <c r="H643" s="518"/>
      <c r="I643" s="518"/>
      <c r="J643" s="518"/>
      <c r="K643" s="518"/>
      <c r="L643" s="518"/>
      <c r="M643" s="518"/>
      <c r="N643" s="518"/>
      <c r="O643" s="518"/>
      <c r="P643" s="518"/>
      <c r="Q643" s="518"/>
      <c r="R643" s="518"/>
      <c r="S643" s="518"/>
      <c r="T643" s="518"/>
      <c r="U643" s="518"/>
      <c r="V643" s="518"/>
    </row>
    <row r="644" spans="3:22">
      <c r="C644" s="518"/>
      <c r="D644" s="518"/>
      <c r="E644" s="518"/>
      <c r="F644" s="518"/>
      <c r="G644" s="518"/>
      <c r="H644" s="518"/>
      <c r="I644" s="518"/>
      <c r="J644" s="518"/>
      <c r="K644" s="518"/>
      <c r="L644" s="518"/>
      <c r="M644" s="518"/>
      <c r="N644" s="518"/>
      <c r="O644" s="518"/>
      <c r="P644" s="518"/>
      <c r="Q644" s="518"/>
      <c r="R644" s="518"/>
      <c r="S644" s="518"/>
      <c r="T644" s="518"/>
      <c r="U644" s="518"/>
      <c r="V644" s="518"/>
    </row>
    <row r="645" spans="3:22">
      <c r="C645" s="518"/>
      <c r="D645" s="518"/>
      <c r="E645" s="518"/>
      <c r="F645" s="518"/>
      <c r="G645" s="518"/>
      <c r="H645" s="518"/>
      <c r="I645" s="518"/>
      <c r="J645" s="518"/>
      <c r="K645" s="518"/>
      <c r="L645" s="518"/>
      <c r="M645" s="518"/>
      <c r="N645" s="518"/>
      <c r="O645" s="518"/>
      <c r="P645" s="518"/>
      <c r="Q645" s="518"/>
      <c r="R645" s="518"/>
      <c r="S645" s="518"/>
      <c r="T645" s="518"/>
      <c r="U645" s="518"/>
      <c r="V645" s="518"/>
    </row>
    <row r="646" spans="3:22">
      <c r="C646" s="518"/>
      <c r="D646" s="518"/>
      <c r="E646" s="518"/>
      <c r="F646" s="518"/>
      <c r="G646" s="518"/>
      <c r="H646" s="518"/>
      <c r="I646" s="518"/>
      <c r="J646" s="518"/>
      <c r="K646" s="518"/>
      <c r="L646" s="518"/>
      <c r="M646" s="518"/>
      <c r="N646" s="518"/>
      <c r="O646" s="518"/>
      <c r="P646" s="518"/>
      <c r="Q646" s="518"/>
      <c r="R646" s="518"/>
      <c r="S646" s="518"/>
      <c r="T646" s="518"/>
      <c r="U646" s="518"/>
      <c r="V646" s="518"/>
    </row>
    <row r="647" spans="3:22">
      <c r="C647" s="518"/>
      <c r="D647" s="518"/>
      <c r="E647" s="518"/>
      <c r="F647" s="518"/>
      <c r="G647" s="518"/>
      <c r="H647" s="518"/>
      <c r="I647" s="518"/>
      <c r="J647" s="518"/>
      <c r="K647" s="518"/>
      <c r="L647" s="518"/>
      <c r="M647" s="518"/>
      <c r="N647" s="518"/>
      <c r="O647" s="518"/>
      <c r="P647" s="518"/>
      <c r="Q647" s="518"/>
      <c r="R647" s="518"/>
      <c r="S647" s="518"/>
      <c r="T647" s="518"/>
      <c r="U647" s="518"/>
      <c r="V647" s="518"/>
    </row>
    <row r="648" spans="3:22">
      <c r="C648" s="518"/>
      <c r="D648" s="518"/>
      <c r="E648" s="518"/>
      <c r="F648" s="518"/>
      <c r="G648" s="518"/>
      <c r="H648" s="518"/>
      <c r="I648" s="518"/>
      <c r="J648" s="518"/>
      <c r="K648" s="518"/>
      <c r="L648" s="518"/>
      <c r="M648" s="518"/>
      <c r="N648" s="518"/>
      <c r="O648" s="518"/>
      <c r="P648" s="518"/>
      <c r="Q648" s="518"/>
      <c r="R648" s="518"/>
      <c r="S648" s="518"/>
      <c r="T648" s="518"/>
      <c r="U648" s="518"/>
      <c r="V648" s="518"/>
    </row>
    <row r="649" spans="3:22">
      <c r="C649" s="518"/>
      <c r="D649" s="518"/>
      <c r="E649" s="518"/>
      <c r="F649" s="518"/>
      <c r="G649" s="518"/>
      <c r="H649" s="518"/>
      <c r="I649" s="518"/>
      <c r="J649" s="518"/>
      <c r="K649" s="518"/>
      <c r="L649" s="518"/>
      <c r="M649" s="518"/>
      <c r="N649" s="518"/>
      <c r="O649" s="518"/>
      <c r="P649" s="518"/>
      <c r="Q649" s="518"/>
      <c r="R649" s="518"/>
      <c r="S649" s="518"/>
      <c r="T649" s="518"/>
      <c r="U649" s="518"/>
      <c r="V649" s="518"/>
    </row>
    <row r="650" spans="3:22">
      <c r="C650" s="518"/>
      <c r="D650" s="518"/>
      <c r="E650" s="518"/>
      <c r="F650" s="518"/>
      <c r="G650" s="518"/>
      <c r="H650" s="518"/>
      <c r="I650" s="518"/>
      <c r="J650" s="518"/>
      <c r="K650" s="518"/>
      <c r="L650" s="518"/>
      <c r="M650" s="518"/>
      <c r="N650" s="518"/>
      <c r="O650" s="518"/>
      <c r="P650" s="518"/>
      <c r="Q650" s="518"/>
      <c r="R650" s="518"/>
      <c r="S650" s="518"/>
      <c r="T650" s="518"/>
      <c r="U650" s="518"/>
      <c r="V650" s="518"/>
    </row>
    <row r="651" spans="3:22">
      <c r="C651" s="518"/>
      <c r="D651" s="518"/>
      <c r="E651" s="518"/>
      <c r="F651" s="518"/>
      <c r="G651" s="518"/>
      <c r="H651" s="518"/>
      <c r="I651" s="518"/>
      <c r="J651" s="518"/>
      <c r="K651" s="518"/>
      <c r="L651" s="518"/>
      <c r="M651" s="518"/>
      <c r="N651" s="518"/>
      <c r="O651" s="518"/>
      <c r="P651" s="518"/>
      <c r="Q651" s="518"/>
      <c r="R651" s="518"/>
      <c r="S651" s="518"/>
      <c r="T651" s="518"/>
      <c r="U651" s="518"/>
      <c r="V651" s="518"/>
    </row>
    <row r="652" spans="3:22">
      <c r="C652" s="518"/>
      <c r="D652" s="518"/>
      <c r="E652" s="518"/>
      <c r="F652" s="518"/>
      <c r="G652" s="518"/>
      <c r="H652" s="518"/>
      <c r="I652" s="518"/>
      <c r="J652" s="518"/>
      <c r="K652" s="518"/>
      <c r="L652" s="518"/>
      <c r="M652" s="518"/>
      <c r="N652" s="518"/>
      <c r="O652" s="518"/>
      <c r="P652" s="518"/>
      <c r="Q652" s="518"/>
      <c r="R652" s="518"/>
      <c r="S652" s="518"/>
      <c r="T652" s="518"/>
      <c r="U652" s="518"/>
      <c r="V652" s="518"/>
    </row>
    <row r="653" spans="3:22">
      <c r="C653" s="518"/>
      <c r="D653" s="518"/>
      <c r="E653" s="518"/>
      <c r="F653" s="518"/>
      <c r="G653" s="518"/>
      <c r="H653" s="518"/>
      <c r="I653" s="518"/>
      <c r="J653" s="518"/>
      <c r="K653" s="518"/>
      <c r="L653" s="518"/>
      <c r="M653" s="518"/>
      <c r="N653" s="518"/>
      <c r="O653" s="518"/>
      <c r="P653" s="518"/>
      <c r="Q653" s="518"/>
      <c r="R653" s="518"/>
      <c r="S653" s="518"/>
      <c r="T653" s="518"/>
      <c r="U653" s="518"/>
      <c r="V653" s="518"/>
    </row>
    <row r="654" spans="3:22">
      <c r="C654" s="518"/>
      <c r="D654" s="518"/>
      <c r="E654" s="518"/>
      <c r="F654" s="518"/>
      <c r="G654" s="518"/>
      <c r="H654" s="518"/>
      <c r="I654" s="518"/>
      <c r="J654" s="518"/>
      <c r="K654" s="518"/>
      <c r="L654" s="518"/>
      <c r="M654" s="518"/>
      <c r="N654" s="518"/>
      <c r="O654" s="518"/>
      <c r="P654" s="518"/>
      <c r="Q654" s="518"/>
      <c r="R654" s="518"/>
      <c r="S654" s="518"/>
      <c r="T654" s="518"/>
      <c r="U654" s="518"/>
      <c r="V654" s="518"/>
    </row>
    <row r="655" spans="3:22">
      <c r="C655" s="518"/>
      <c r="D655" s="518"/>
      <c r="E655" s="518"/>
      <c r="F655" s="518"/>
      <c r="G655" s="518"/>
      <c r="H655" s="518"/>
      <c r="I655" s="518"/>
      <c r="J655" s="518"/>
      <c r="K655" s="518"/>
      <c r="L655" s="518"/>
      <c r="M655" s="518"/>
      <c r="N655" s="518"/>
      <c r="O655" s="518"/>
      <c r="P655" s="518"/>
      <c r="Q655" s="518"/>
      <c r="R655" s="518"/>
      <c r="S655" s="518"/>
      <c r="T655" s="518"/>
      <c r="U655" s="518"/>
      <c r="V655" s="518"/>
    </row>
    <row r="656" spans="3:22">
      <c r="C656" s="518"/>
      <c r="D656" s="518"/>
      <c r="E656" s="518"/>
      <c r="F656" s="518"/>
      <c r="G656" s="518"/>
      <c r="H656" s="518"/>
      <c r="I656" s="518"/>
      <c r="J656" s="518"/>
      <c r="K656" s="518"/>
      <c r="L656" s="518"/>
      <c r="M656" s="518"/>
      <c r="N656" s="518"/>
      <c r="O656" s="518"/>
      <c r="P656" s="518"/>
      <c r="Q656" s="518"/>
      <c r="R656" s="518"/>
      <c r="S656" s="518"/>
      <c r="T656" s="518"/>
      <c r="U656" s="518"/>
      <c r="V656" s="518"/>
    </row>
    <row r="657" spans="3:22">
      <c r="C657" s="518"/>
      <c r="D657" s="518"/>
      <c r="E657" s="518"/>
      <c r="F657" s="518"/>
      <c r="G657" s="518"/>
      <c r="H657" s="518"/>
      <c r="I657" s="518"/>
      <c r="J657" s="518"/>
      <c r="K657" s="518"/>
      <c r="L657" s="518"/>
      <c r="M657" s="518"/>
      <c r="N657" s="518"/>
      <c r="O657" s="518"/>
      <c r="P657" s="518"/>
      <c r="Q657" s="518"/>
      <c r="R657" s="518"/>
      <c r="S657" s="518"/>
      <c r="T657" s="518"/>
      <c r="U657" s="518"/>
      <c r="V657" s="518"/>
    </row>
    <row r="658" spans="3:22">
      <c r="C658" s="518"/>
      <c r="D658" s="518"/>
      <c r="E658" s="518"/>
      <c r="F658" s="518"/>
      <c r="G658" s="518"/>
      <c r="H658" s="518"/>
      <c r="I658" s="518"/>
      <c r="J658" s="518"/>
      <c r="K658" s="518"/>
      <c r="L658" s="518"/>
      <c r="M658" s="518"/>
      <c r="N658" s="518"/>
      <c r="O658" s="518"/>
      <c r="P658" s="518"/>
      <c r="Q658" s="518"/>
      <c r="R658" s="518"/>
      <c r="S658" s="518"/>
      <c r="T658" s="518"/>
      <c r="U658" s="518"/>
      <c r="V658" s="518"/>
    </row>
    <row r="659" spans="3:22">
      <c r="C659" s="518"/>
      <c r="D659" s="518"/>
      <c r="E659" s="518"/>
      <c r="F659" s="518"/>
      <c r="G659" s="518"/>
      <c r="H659" s="518"/>
      <c r="I659" s="518"/>
      <c r="J659" s="518"/>
      <c r="K659" s="518"/>
      <c r="L659" s="518"/>
      <c r="M659" s="518"/>
      <c r="N659" s="518"/>
      <c r="O659" s="518"/>
      <c r="P659" s="518"/>
      <c r="Q659" s="518"/>
      <c r="R659" s="518"/>
      <c r="S659" s="518"/>
      <c r="T659" s="518"/>
      <c r="U659" s="518"/>
      <c r="V659" s="518"/>
    </row>
    <row r="660" spans="3:22">
      <c r="C660" s="518"/>
      <c r="D660" s="518"/>
      <c r="E660" s="518"/>
      <c r="F660" s="518"/>
      <c r="G660" s="518"/>
      <c r="H660" s="518"/>
      <c r="I660" s="518"/>
      <c r="J660" s="518"/>
      <c r="K660" s="518"/>
      <c r="L660" s="518"/>
      <c r="M660" s="518"/>
      <c r="N660" s="518"/>
      <c r="O660" s="518"/>
      <c r="P660" s="518"/>
      <c r="Q660" s="518"/>
      <c r="R660" s="518"/>
      <c r="S660" s="518"/>
      <c r="T660" s="518"/>
      <c r="U660" s="518"/>
      <c r="V660" s="518"/>
    </row>
    <row r="661" spans="3:22">
      <c r="C661" s="518"/>
      <c r="D661" s="518"/>
      <c r="E661" s="518"/>
      <c r="F661" s="518"/>
      <c r="G661" s="518"/>
      <c r="H661" s="518"/>
      <c r="I661" s="518"/>
      <c r="J661" s="518"/>
      <c r="K661" s="518"/>
      <c r="L661" s="518"/>
      <c r="M661" s="518"/>
      <c r="N661" s="518"/>
      <c r="O661" s="518"/>
      <c r="P661" s="518"/>
      <c r="Q661" s="518"/>
      <c r="R661" s="518"/>
      <c r="S661" s="518"/>
      <c r="T661" s="518"/>
      <c r="U661" s="518"/>
      <c r="V661" s="518"/>
    </row>
    <row r="662" spans="3:22">
      <c r="C662" s="518"/>
      <c r="D662" s="518"/>
      <c r="E662" s="518"/>
      <c r="F662" s="518"/>
      <c r="G662" s="518"/>
      <c r="H662" s="518"/>
      <c r="I662" s="518"/>
      <c r="J662" s="518"/>
      <c r="K662" s="518"/>
      <c r="L662" s="518"/>
      <c r="M662" s="518"/>
      <c r="N662" s="518"/>
      <c r="O662" s="518"/>
      <c r="P662" s="518"/>
      <c r="Q662" s="518"/>
      <c r="R662" s="518"/>
      <c r="S662" s="518"/>
      <c r="T662" s="518"/>
      <c r="U662" s="518"/>
      <c r="V662" s="518"/>
    </row>
    <row r="663" spans="3:22">
      <c r="C663" s="518"/>
      <c r="D663" s="518"/>
      <c r="E663" s="518"/>
      <c r="F663" s="518"/>
      <c r="G663" s="518"/>
      <c r="H663" s="518"/>
      <c r="I663" s="518"/>
      <c r="J663" s="518"/>
      <c r="K663" s="518"/>
      <c r="L663" s="518"/>
      <c r="M663" s="518"/>
      <c r="N663" s="518"/>
      <c r="O663" s="518"/>
      <c r="P663" s="518"/>
      <c r="Q663" s="518"/>
      <c r="R663" s="518"/>
      <c r="S663" s="518"/>
      <c r="T663" s="518"/>
      <c r="U663" s="518"/>
      <c r="V663" s="518"/>
    </row>
    <row r="664" spans="3:22">
      <c r="C664" s="518"/>
      <c r="D664" s="518"/>
      <c r="E664" s="518"/>
      <c r="F664" s="518"/>
      <c r="G664" s="518"/>
      <c r="H664" s="518"/>
      <c r="I664" s="518"/>
      <c r="J664" s="518"/>
      <c r="K664" s="518"/>
      <c r="L664" s="518"/>
      <c r="M664" s="518"/>
      <c r="N664" s="518"/>
      <c r="O664" s="518"/>
      <c r="P664" s="518"/>
      <c r="Q664" s="518"/>
      <c r="R664" s="518"/>
      <c r="S664" s="518"/>
      <c r="T664" s="518"/>
      <c r="U664" s="518"/>
      <c r="V664" s="518"/>
    </row>
    <row r="665" spans="3:22">
      <c r="C665" s="518"/>
      <c r="D665" s="518"/>
      <c r="E665" s="518"/>
      <c r="F665" s="518"/>
      <c r="G665" s="518"/>
      <c r="H665" s="518"/>
      <c r="I665" s="518"/>
      <c r="J665" s="518"/>
      <c r="K665" s="518"/>
      <c r="L665" s="518"/>
      <c r="M665" s="518"/>
      <c r="N665" s="518"/>
      <c r="O665" s="518"/>
      <c r="P665" s="518"/>
      <c r="Q665" s="518"/>
      <c r="R665" s="518"/>
      <c r="S665" s="518"/>
      <c r="T665" s="518"/>
      <c r="U665" s="518"/>
      <c r="V665" s="518"/>
    </row>
    <row r="666" spans="3:22">
      <c r="C666" s="518"/>
      <c r="D666" s="518"/>
      <c r="E666" s="518"/>
      <c r="F666" s="518"/>
      <c r="G666" s="518"/>
      <c r="H666" s="518"/>
      <c r="I666" s="518"/>
      <c r="J666" s="518"/>
      <c r="K666" s="518"/>
      <c r="L666" s="518"/>
      <c r="M666" s="518"/>
      <c r="N666" s="518"/>
      <c r="O666" s="518"/>
      <c r="P666" s="518"/>
      <c r="Q666" s="518"/>
      <c r="R666" s="518"/>
      <c r="S666" s="518"/>
      <c r="T666" s="518"/>
      <c r="U666" s="518"/>
      <c r="V666" s="518"/>
    </row>
    <row r="667" spans="3:22">
      <c r="C667" s="518"/>
      <c r="D667" s="518"/>
      <c r="E667" s="518"/>
      <c r="F667" s="518"/>
      <c r="G667" s="518"/>
      <c r="H667" s="518"/>
      <c r="I667" s="518"/>
      <c r="J667" s="518"/>
      <c r="K667" s="518"/>
      <c r="L667" s="518"/>
      <c r="M667" s="518"/>
      <c r="N667" s="518"/>
      <c r="O667" s="518"/>
      <c r="P667" s="518"/>
      <c r="Q667" s="518"/>
      <c r="R667" s="518"/>
      <c r="S667" s="518"/>
      <c r="T667" s="518"/>
      <c r="U667" s="518"/>
      <c r="V667" s="518"/>
    </row>
    <row r="668" spans="3:22">
      <c r="C668" s="518"/>
      <c r="D668" s="518"/>
      <c r="E668" s="518"/>
      <c r="F668" s="518"/>
      <c r="G668" s="518"/>
      <c r="H668" s="518"/>
      <c r="I668" s="518"/>
      <c r="J668" s="518"/>
      <c r="K668" s="518"/>
      <c r="L668" s="518"/>
      <c r="M668" s="518"/>
      <c r="N668" s="518"/>
      <c r="O668" s="518"/>
      <c r="P668" s="518"/>
      <c r="Q668" s="518"/>
      <c r="R668" s="518"/>
      <c r="S668" s="518"/>
      <c r="T668" s="518"/>
      <c r="U668" s="518"/>
      <c r="V668" s="518"/>
    </row>
    <row r="669" spans="3:22">
      <c r="C669" s="518"/>
      <c r="D669" s="518"/>
      <c r="E669" s="518"/>
      <c r="F669" s="518"/>
      <c r="G669" s="518"/>
      <c r="H669" s="518"/>
      <c r="I669" s="518"/>
      <c r="J669" s="518"/>
      <c r="K669" s="518"/>
      <c r="L669" s="518"/>
      <c r="M669" s="518"/>
      <c r="N669" s="518"/>
      <c r="O669" s="518"/>
      <c r="P669" s="518"/>
      <c r="Q669" s="518"/>
      <c r="R669" s="518"/>
      <c r="S669" s="518"/>
      <c r="T669" s="518"/>
      <c r="U669" s="518"/>
      <c r="V669" s="518"/>
    </row>
    <row r="670" spans="3:22">
      <c r="C670" s="518"/>
      <c r="D670" s="518"/>
      <c r="E670" s="518"/>
      <c r="F670" s="518"/>
      <c r="G670" s="518"/>
      <c r="H670" s="518"/>
      <c r="I670" s="518"/>
      <c r="J670" s="518"/>
      <c r="K670" s="518"/>
      <c r="L670" s="518"/>
      <c r="M670" s="518"/>
      <c r="N670" s="518"/>
      <c r="O670" s="518"/>
      <c r="P670" s="518"/>
      <c r="Q670" s="518"/>
      <c r="R670" s="518"/>
      <c r="S670" s="518"/>
      <c r="T670" s="518"/>
      <c r="U670" s="518"/>
      <c r="V670" s="518"/>
    </row>
    <row r="671" spans="3:22">
      <c r="C671" s="518"/>
      <c r="D671" s="518"/>
      <c r="E671" s="518"/>
      <c r="F671" s="518"/>
      <c r="G671" s="518"/>
      <c r="H671" s="518"/>
      <c r="I671" s="518"/>
      <c r="J671" s="518"/>
      <c r="K671" s="518"/>
      <c r="L671" s="518"/>
      <c r="M671" s="518"/>
      <c r="N671" s="518"/>
      <c r="O671" s="518"/>
      <c r="P671" s="518"/>
      <c r="Q671" s="518"/>
      <c r="R671" s="518"/>
      <c r="S671" s="518"/>
      <c r="T671" s="518"/>
      <c r="U671" s="518"/>
      <c r="V671" s="518"/>
    </row>
    <row r="672" spans="3:22">
      <c r="C672" s="518"/>
      <c r="D672" s="518"/>
      <c r="E672" s="518"/>
      <c r="F672" s="518"/>
      <c r="G672" s="518"/>
      <c r="H672" s="518"/>
      <c r="I672" s="518"/>
      <c r="J672" s="518"/>
      <c r="K672" s="518"/>
      <c r="L672" s="518"/>
      <c r="M672" s="518"/>
      <c r="N672" s="518"/>
      <c r="O672" s="518"/>
      <c r="P672" s="518"/>
      <c r="Q672" s="518"/>
      <c r="R672" s="518"/>
      <c r="S672" s="518"/>
      <c r="T672" s="518"/>
      <c r="U672" s="518"/>
      <c r="V672" s="518"/>
    </row>
    <row r="673" spans="3:22">
      <c r="C673" s="518"/>
      <c r="D673" s="518"/>
      <c r="E673" s="518"/>
      <c r="F673" s="518"/>
      <c r="G673" s="518"/>
      <c r="H673" s="518"/>
      <c r="I673" s="518"/>
      <c r="J673" s="518"/>
      <c r="K673" s="518"/>
      <c r="L673" s="518"/>
      <c r="M673" s="518"/>
      <c r="N673" s="518"/>
      <c r="O673" s="518"/>
      <c r="P673" s="518"/>
      <c r="Q673" s="518"/>
      <c r="R673" s="518"/>
      <c r="S673" s="518"/>
      <c r="T673" s="518"/>
      <c r="U673" s="518"/>
      <c r="V673" s="518"/>
    </row>
    <row r="674" spans="3:22">
      <c r="C674" s="518"/>
      <c r="D674" s="518"/>
      <c r="E674" s="518"/>
      <c r="F674" s="518"/>
      <c r="G674" s="518"/>
      <c r="H674" s="518"/>
      <c r="I674" s="518"/>
      <c r="J674" s="518"/>
      <c r="K674" s="518"/>
      <c r="L674" s="518"/>
      <c r="M674" s="518"/>
      <c r="N674" s="518"/>
      <c r="O674" s="518"/>
      <c r="P674" s="518"/>
      <c r="Q674" s="518"/>
      <c r="R674" s="518"/>
      <c r="S674" s="518"/>
      <c r="T674" s="518"/>
      <c r="U674" s="518"/>
      <c r="V674" s="518"/>
    </row>
    <row r="675" spans="3:22">
      <c r="C675" s="518"/>
      <c r="D675" s="518"/>
      <c r="E675" s="518"/>
      <c r="F675" s="518"/>
      <c r="G675" s="518"/>
      <c r="H675" s="518"/>
      <c r="I675" s="518"/>
      <c r="J675" s="518"/>
      <c r="K675" s="518"/>
      <c r="L675" s="518"/>
      <c r="M675" s="518"/>
      <c r="N675" s="518"/>
      <c r="O675" s="518"/>
      <c r="P675" s="518"/>
      <c r="Q675" s="518"/>
      <c r="R675" s="518"/>
      <c r="S675" s="518"/>
      <c r="T675" s="518"/>
      <c r="U675" s="518"/>
      <c r="V675" s="518"/>
    </row>
    <row r="676" spans="3:22">
      <c r="C676" s="518"/>
      <c r="D676" s="518"/>
      <c r="E676" s="518"/>
      <c r="F676" s="518"/>
      <c r="G676" s="518"/>
      <c r="H676" s="518"/>
      <c r="I676" s="518"/>
      <c r="J676" s="518"/>
      <c r="K676" s="518"/>
      <c r="L676" s="518"/>
      <c r="M676" s="518"/>
      <c r="N676" s="518"/>
      <c r="O676" s="518"/>
      <c r="P676" s="518"/>
      <c r="Q676" s="518"/>
      <c r="R676" s="518"/>
      <c r="S676" s="518"/>
      <c r="T676" s="518"/>
      <c r="U676" s="518"/>
      <c r="V676" s="518"/>
    </row>
    <row r="677" spans="3:22">
      <c r="C677" s="518"/>
      <c r="D677" s="518"/>
      <c r="E677" s="518"/>
      <c r="F677" s="518"/>
      <c r="G677" s="518"/>
      <c r="H677" s="518"/>
      <c r="I677" s="518"/>
      <c r="J677" s="518"/>
      <c r="K677" s="518"/>
      <c r="L677" s="518"/>
      <c r="M677" s="518"/>
      <c r="N677" s="518"/>
      <c r="O677" s="518"/>
      <c r="P677" s="518"/>
      <c r="Q677" s="518"/>
      <c r="R677" s="518"/>
      <c r="S677" s="518"/>
      <c r="T677" s="518"/>
      <c r="U677" s="518"/>
      <c r="V677" s="518"/>
    </row>
    <row r="678" spans="3:22">
      <c r="C678" s="518"/>
      <c r="D678" s="518"/>
      <c r="E678" s="518"/>
      <c r="F678" s="518"/>
      <c r="G678" s="518"/>
      <c r="H678" s="518"/>
      <c r="I678" s="518"/>
      <c r="J678" s="518"/>
      <c r="K678" s="518"/>
      <c r="L678" s="518"/>
      <c r="M678" s="518"/>
      <c r="N678" s="518"/>
      <c r="O678" s="518"/>
      <c r="P678" s="518"/>
      <c r="Q678" s="518"/>
      <c r="R678" s="518"/>
      <c r="S678" s="518"/>
      <c r="T678" s="518"/>
      <c r="U678" s="518"/>
      <c r="V678" s="518"/>
    </row>
    <row r="679" spans="3:22">
      <c r="C679" s="518"/>
      <c r="D679" s="518"/>
      <c r="E679" s="518"/>
      <c r="F679" s="518"/>
      <c r="G679" s="518"/>
      <c r="H679" s="518"/>
      <c r="I679" s="518"/>
      <c r="J679" s="518"/>
      <c r="K679" s="518"/>
      <c r="L679" s="518"/>
      <c r="M679" s="518"/>
      <c r="N679" s="518"/>
      <c r="O679" s="518"/>
      <c r="P679" s="518"/>
      <c r="Q679" s="518"/>
      <c r="R679" s="518"/>
      <c r="S679" s="518"/>
      <c r="T679" s="518"/>
      <c r="U679" s="518"/>
      <c r="V679" s="518"/>
    </row>
    <row r="680" spans="3:22">
      <c r="C680" s="518"/>
      <c r="D680" s="518"/>
      <c r="E680" s="518"/>
      <c r="F680" s="518"/>
      <c r="G680" s="518"/>
      <c r="H680" s="518"/>
      <c r="I680" s="518"/>
      <c r="J680" s="518"/>
      <c r="K680" s="518"/>
      <c r="L680" s="518"/>
      <c r="M680" s="518"/>
      <c r="N680" s="518"/>
      <c r="O680" s="518"/>
      <c r="P680" s="518"/>
      <c r="Q680" s="518"/>
      <c r="R680" s="518"/>
      <c r="S680" s="518"/>
      <c r="T680" s="518"/>
      <c r="U680" s="518"/>
      <c r="V680" s="518"/>
    </row>
    <row r="681" spans="3:22">
      <c r="C681" s="518"/>
      <c r="D681" s="518"/>
      <c r="E681" s="518"/>
      <c r="F681" s="518"/>
      <c r="G681" s="518"/>
      <c r="H681" s="518"/>
      <c r="I681" s="518"/>
      <c r="J681" s="518"/>
      <c r="K681" s="518"/>
      <c r="L681" s="518"/>
      <c r="M681" s="518"/>
      <c r="N681" s="518"/>
      <c r="O681" s="518"/>
      <c r="P681" s="518"/>
      <c r="Q681" s="518"/>
      <c r="R681" s="518"/>
      <c r="S681" s="518"/>
      <c r="T681" s="518"/>
      <c r="U681" s="518"/>
      <c r="V681" s="518"/>
    </row>
    <row r="682" spans="3:22">
      <c r="C682" s="518"/>
      <c r="D682" s="518"/>
      <c r="E682" s="518"/>
      <c r="F682" s="518"/>
      <c r="G682" s="518"/>
      <c r="H682" s="518"/>
      <c r="I682" s="518"/>
      <c r="J682" s="518"/>
      <c r="K682" s="518"/>
      <c r="L682" s="518"/>
      <c r="M682" s="518"/>
      <c r="N682" s="518"/>
      <c r="O682" s="518"/>
      <c r="P682" s="518"/>
      <c r="Q682" s="518"/>
      <c r="R682" s="518"/>
      <c r="S682" s="518"/>
      <c r="T682" s="518"/>
      <c r="U682" s="518"/>
      <c r="V682" s="518"/>
    </row>
    <row r="683" spans="3:22">
      <c r="C683" s="518"/>
      <c r="D683" s="518"/>
      <c r="E683" s="518"/>
      <c r="F683" s="518"/>
      <c r="G683" s="518"/>
      <c r="H683" s="518"/>
      <c r="I683" s="518"/>
      <c r="J683" s="518"/>
      <c r="K683" s="518"/>
      <c r="L683" s="518"/>
      <c r="M683" s="518"/>
      <c r="N683" s="518"/>
      <c r="O683" s="518"/>
      <c r="P683" s="518"/>
      <c r="Q683" s="518"/>
      <c r="R683" s="518"/>
      <c r="S683" s="518"/>
      <c r="T683" s="518"/>
      <c r="U683" s="518"/>
      <c r="V683" s="518"/>
    </row>
    <row r="684" spans="3:22">
      <c r="C684" s="518"/>
      <c r="D684" s="518"/>
      <c r="E684" s="518"/>
      <c r="F684" s="518"/>
      <c r="G684" s="518"/>
      <c r="H684" s="518"/>
      <c r="I684" s="518"/>
      <c r="J684" s="518"/>
      <c r="K684" s="518"/>
      <c r="L684" s="518"/>
      <c r="M684" s="518"/>
      <c r="N684" s="518"/>
      <c r="O684" s="518"/>
      <c r="P684" s="518"/>
      <c r="Q684" s="518"/>
      <c r="R684" s="518"/>
      <c r="S684" s="518"/>
      <c r="T684" s="518"/>
      <c r="U684" s="518"/>
      <c r="V684" s="518"/>
    </row>
    <row r="685" spans="3:22">
      <c r="C685" s="518"/>
      <c r="D685" s="518"/>
      <c r="E685" s="518"/>
      <c r="F685" s="518"/>
      <c r="G685" s="518"/>
      <c r="H685" s="518"/>
      <c r="I685" s="518"/>
      <c r="J685" s="518"/>
      <c r="K685" s="518"/>
      <c r="L685" s="518"/>
      <c r="M685" s="518"/>
      <c r="N685" s="518"/>
      <c r="O685" s="518"/>
      <c r="P685" s="518"/>
      <c r="Q685" s="518"/>
      <c r="R685" s="518"/>
      <c r="S685" s="518"/>
      <c r="T685" s="518"/>
      <c r="U685" s="518"/>
      <c r="V685" s="518"/>
    </row>
    <row r="686" spans="3:22">
      <c r="C686" s="518"/>
      <c r="D686" s="518"/>
      <c r="E686" s="518"/>
      <c r="F686" s="518"/>
      <c r="G686" s="518"/>
      <c r="H686" s="518"/>
      <c r="I686" s="518"/>
      <c r="J686" s="518"/>
      <c r="K686" s="518"/>
      <c r="L686" s="518"/>
      <c r="M686" s="518"/>
      <c r="N686" s="518"/>
      <c r="O686" s="518"/>
      <c r="P686" s="518"/>
      <c r="Q686" s="518"/>
      <c r="R686" s="518"/>
      <c r="S686" s="518"/>
      <c r="T686" s="518"/>
      <c r="U686" s="518"/>
      <c r="V686" s="518"/>
    </row>
    <row r="687" spans="3:22">
      <c r="C687" s="518"/>
      <c r="D687" s="518"/>
      <c r="E687" s="518"/>
      <c r="F687" s="518"/>
      <c r="G687" s="518"/>
      <c r="H687" s="518"/>
      <c r="I687" s="518"/>
      <c r="J687" s="518"/>
      <c r="K687" s="518"/>
      <c r="L687" s="518"/>
      <c r="M687" s="518"/>
      <c r="N687" s="518"/>
      <c r="O687" s="518"/>
      <c r="P687" s="518"/>
      <c r="Q687" s="518"/>
      <c r="R687" s="518"/>
      <c r="S687" s="518"/>
      <c r="T687" s="518"/>
      <c r="U687" s="518"/>
      <c r="V687" s="518"/>
    </row>
    <row r="688" spans="3:22">
      <c r="C688" s="518"/>
      <c r="D688" s="518"/>
      <c r="E688" s="518"/>
      <c r="F688" s="518"/>
      <c r="G688" s="518"/>
      <c r="H688" s="518"/>
      <c r="I688" s="518"/>
      <c r="J688" s="518"/>
      <c r="K688" s="518"/>
      <c r="L688" s="518"/>
      <c r="M688" s="518"/>
      <c r="N688" s="518"/>
      <c r="O688" s="518"/>
      <c r="P688" s="518"/>
      <c r="Q688" s="518"/>
      <c r="R688" s="518"/>
      <c r="S688" s="518"/>
      <c r="T688" s="518"/>
      <c r="U688" s="518"/>
      <c r="V688" s="518"/>
    </row>
    <row r="689" spans="3:22">
      <c r="C689" s="518"/>
      <c r="D689" s="518"/>
      <c r="E689" s="518"/>
      <c r="F689" s="518"/>
      <c r="G689" s="518"/>
      <c r="H689" s="518"/>
      <c r="I689" s="518"/>
      <c r="J689" s="518"/>
      <c r="K689" s="518"/>
      <c r="L689" s="518"/>
      <c r="M689" s="518"/>
      <c r="N689" s="518"/>
      <c r="O689" s="518"/>
      <c r="P689" s="518"/>
      <c r="Q689" s="518"/>
      <c r="R689" s="518"/>
      <c r="S689" s="518"/>
      <c r="T689" s="518"/>
      <c r="U689" s="518"/>
      <c r="V689" s="518"/>
    </row>
    <row r="690" spans="3:22">
      <c r="C690" s="518"/>
      <c r="D690" s="518"/>
      <c r="E690" s="518"/>
      <c r="F690" s="518"/>
      <c r="G690" s="518"/>
      <c r="H690" s="518"/>
      <c r="I690" s="518"/>
      <c r="J690" s="518"/>
      <c r="K690" s="518"/>
      <c r="L690" s="518"/>
      <c r="M690" s="518"/>
      <c r="N690" s="518"/>
      <c r="O690" s="518"/>
      <c r="P690" s="518"/>
      <c r="Q690" s="518"/>
      <c r="R690" s="518"/>
      <c r="S690" s="518"/>
      <c r="T690" s="518"/>
      <c r="U690" s="518"/>
      <c r="V690" s="518"/>
    </row>
    <row r="691" spans="3:22">
      <c r="C691" s="518"/>
      <c r="D691" s="518"/>
      <c r="E691" s="518"/>
      <c r="F691" s="518"/>
      <c r="G691" s="518"/>
      <c r="H691" s="518"/>
      <c r="I691" s="518"/>
      <c r="J691" s="518"/>
      <c r="K691" s="518"/>
      <c r="L691" s="518"/>
      <c r="M691" s="518"/>
      <c r="N691" s="518"/>
      <c r="O691" s="518"/>
      <c r="P691" s="518"/>
      <c r="Q691" s="518"/>
      <c r="R691" s="518"/>
      <c r="S691" s="518"/>
      <c r="T691" s="518"/>
      <c r="U691" s="518"/>
      <c r="V691" s="518"/>
    </row>
    <row r="692" spans="3:22">
      <c r="C692" s="518"/>
      <c r="D692" s="518"/>
      <c r="E692" s="518"/>
      <c r="F692" s="518"/>
      <c r="G692" s="518"/>
      <c r="H692" s="518"/>
      <c r="I692" s="518"/>
      <c r="J692" s="518"/>
      <c r="K692" s="518"/>
      <c r="L692" s="518"/>
      <c r="M692" s="518"/>
      <c r="N692" s="518"/>
      <c r="O692" s="518"/>
      <c r="P692" s="518"/>
      <c r="Q692" s="518"/>
      <c r="R692" s="518"/>
      <c r="S692" s="518"/>
      <c r="T692" s="518"/>
      <c r="U692" s="518"/>
      <c r="V692" s="518"/>
    </row>
    <row r="693" spans="3:22">
      <c r="C693" s="518"/>
      <c r="D693" s="518"/>
      <c r="E693" s="518"/>
      <c r="F693" s="518"/>
      <c r="G693" s="518"/>
      <c r="H693" s="518"/>
      <c r="I693" s="518"/>
      <c r="J693" s="518"/>
      <c r="K693" s="518"/>
      <c r="L693" s="518"/>
      <c r="M693" s="518"/>
      <c r="N693" s="518"/>
      <c r="O693" s="518"/>
      <c r="P693" s="518"/>
      <c r="Q693" s="518"/>
      <c r="R693" s="518"/>
      <c r="S693" s="518"/>
      <c r="T693" s="518"/>
      <c r="U693" s="518"/>
      <c r="V693" s="518"/>
    </row>
    <row r="694" spans="3:22">
      <c r="C694" s="518"/>
      <c r="D694" s="518"/>
      <c r="E694" s="518"/>
      <c r="F694" s="518"/>
      <c r="G694" s="518"/>
      <c r="H694" s="518"/>
      <c r="I694" s="518"/>
      <c r="J694" s="518"/>
      <c r="K694" s="518"/>
      <c r="L694" s="518"/>
      <c r="M694" s="518"/>
      <c r="N694" s="518"/>
      <c r="O694" s="518"/>
      <c r="P694" s="518"/>
      <c r="Q694" s="518"/>
      <c r="R694" s="518"/>
      <c r="S694" s="518"/>
      <c r="T694" s="518"/>
      <c r="U694" s="518"/>
      <c r="V694" s="518"/>
    </row>
    <row r="695" spans="3:22">
      <c r="C695" s="518"/>
      <c r="D695" s="518"/>
      <c r="E695" s="518"/>
      <c r="F695" s="518"/>
      <c r="G695" s="518"/>
      <c r="H695" s="518"/>
      <c r="I695" s="518"/>
      <c r="J695" s="518"/>
      <c r="K695" s="518"/>
      <c r="L695" s="518"/>
      <c r="M695" s="518"/>
      <c r="N695" s="518"/>
      <c r="O695" s="518"/>
      <c r="P695" s="518"/>
      <c r="Q695" s="518"/>
      <c r="R695" s="518"/>
      <c r="S695" s="518"/>
      <c r="T695" s="518"/>
      <c r="U695" s="518"/>
      <c r="V695" s="518"/>
    </row>
    <row r="696" spans="3:22">
      <c r="C696" s="518"/>
      <c r="D696" s="518"/>
      <c r="E696" s="518"/>
      <c r="F696" s="518"/>
      <c r="G696" s="518"/>
      <c r="H696" s="518"/>
      <c r="I696" s="518"/>
      <c r="J696" s="518"/>
      <c r="K696" s="518"/>
      <c r="L696" s="518"/>
      <c r="M696" s="518"/>
      <c r="N696" s="518"/>
      <c r="O696" s="518"/>
      <c r="P696" s="518"/>
      <c r="Q696" s="518"/>
      <c r="R696" s="518"/>
      <c r="S696" s="518"/>
      <c r="T696" s="518"/>
      <c r="U696" s="518"/>
      <c r="V696" s="518"/>
    </row>
    <row r="697" spans="3:22">
      <c r="C697" s="518"/>
      <c r="D697" s="518"/>
      <c r="E697" s="518"/>
      <c r="F697" s="518"/>
      <c r="G697" s="518"/>
      <c r="H697" s="518"/>
      <c r="I697" s="518"/>
      <c r="J697" s="518"/>
      <c r="K697" s="518"/>
      <c r="L697" s="518"/>
      <c r="M697" s="518"/>
      <c r="N697" s="518"/>
      <c r="O697" s="518"/>
      <c r="P697" s="518"/>
      <c r="Q697" s="518"/>
      <c r="R697" s="518"/>
      <c r="S697" s="518"/>
      <c r="T697" s="518"/>
      <c r="U697" s="518"/>
      <c r="V697" s="518"/>
    </row>
    <row r="698" spans="3:22">
      <c r="C698" s="518"/>
      <c r="D698" s="518"/>
      <c r="E698" s="518"/>
      <c r="F698" s="518"/>
      <c r="G698" s="518"/>
      <c r="H698" s="518"/>
      <c r="I698" s="518"/>
      <c r="J698" s="518"/>
      <c r="K698" s="518"/>
      <c r="L698" s="518"/>
      <c r="M698" s="518"/>
      <c r="N698" s="518"/>
      <c r="O698" s="518"/>
      <c r="P698" s="518"/>
      <c r="Q698" s="518"/>
      <c r="R698" s="518"/>
      <c r="S698" s="518"/>
      <c r="T698" s="518"/>
      <c r="U698" s="518"/>
      <c r="V698" s="518"/>
    </row>
    <row r="699" spans="3:22">
      <c r="C699" s="518"/>
      <c r="D699" s="518"/>
      <c r="E699" s="518"/>
      <c r="F699" s="518"/>
      <c r="G699" s="518"/>
      <c r="H699" s="518"/>
      <c r="I699" s="518"/>
      <c r="J699" s="518"/>
      <c r="K699" s="518"/>
      <c r="L699" s="518"/>
      <c r="M699" s="518"/>
      <c r="N699" s="518"/>
      <c r="O699" s="518"/>
      <c r="P699" s="518"/>
      <c r="Q699" s="518"/>
      <c r="R699" s="518"/>
      <c r="S699" s="518"/>
      <c r="T699" s="518"/>
      <c r="U699" s="518"/>
      <c r="V699" s="518"/>
    </row>
    <row r="700" spans="3:22">
      <c r="C700" s="518"/>
      <c r="D700" s="518"/>
      <c r="E700" s="518"/>
      <c r="F700" s="518"/>
      <c r="G700" s="518"/>
      <c r="H700" s="518"/>
      <c r="I700" s="518"/>
      <c r="J700" s="518"/>
      <c r="K700" s="518"/>
      <c r="L700" s="518"/>
      <c r="M700" s="518"/>
      <c r="N700" s="518"/>
      <c r="O700" s="518"/>
      <c r="P700" s="518"/>
      <c r="Q700" s="518"/>
      <c r="R700" s="518"/>
      <c r="S700" s="518"/>
      <c r="T700" s="518"/>
      <c r="U700" s="518"/>
      <c r="V700" s="518"/>
    </row>
    <row r="701" spans="3:22">
      <c r="C701" s="518"/>
      <c r="D701" s="518"/>
      <c r="E701" s="518"/>
      <c r="F701" s="518"/>
      <c r="G701" s="518"/>
      <c r="H701" s="518"/>
      <c r="I701" s="518"/>
      <c r="J701" s="518"/>
      <c r="K701" s="518"/>
      <c r="L701" s="518"/>
      <c r="M701" s="518"/>
      <c r="N701" s="518"/>
      <c r="O701" s="518"/>
      <c r="P701" s="518"/>
      <c r="Q701" s="518"/>
      <c r="R701" s="518"/>
      <c r="S701" s="518"/>
      <c r="T701" s="518"/>
      <c r="U701" s="518"/>
      <c r="V701" s="518"/>
    </row>
    <row r="702" spans="3:22">
      <c r="C702" s="518"/>
      <c r="D702" s="518"/>
      <c r="E702" s="518"/>
      <c r="F702" s="518"/>
      <c r="G702" s="518"/>
      <c r="H702" s="518"/>
      <c r="I702" s="518"/>
      <c r="J702" s="518"/>
      <c r="K702" s="518"/>
      <c r="L702" s="518"/>
      <c r="M702" s="518"/>
      <c r="N702" s="518"/>
      <c r="O702" s="518"/>
      <c r="P702" s="518"/>
      <c r="Q702" s="518"/>
      <c r="R702" s="518"/>
      <c r="S702" s="518"/>
      <c r="T702" s="518"/>
      <c r="U702" s="518"/>
      <c r="V702" s="518"/>
    </row>
    <row r="703" spans="3:22">
      <c r="C703" s="518"/>
      <c r="D703" s="518"/>
      <c r="E703" s="518"/>
      <c r="F703" s="518"/>
      <c r="G703" s="518"/>
      <c r="H703" s="518"/>
      <c r="I703" s="518"/>
      <c r="J703" s="518"/>
      <c r="K703" s="518"/>
      <c r="L703" s="518"/>
      <c r="M703" s="518"/>
      <c r="N703" s="518"/>
      <c r="O703" s="518"/>
      <c r="P703" s="518"/>
      <c r="Q703" s="518"/>
      <c r="R703" s="518"/>
      <c r="S703" s="518"/>
      <c r="T703" s="518"/>
      <c r="U703" s="518"/>
      <c r="V703" s="518"/>
    </row>
    <row r="704" spans="3:22">
      <c r="C704" s="518"/>
      <c r="D704" s="518"/>
      <c r="E704" s="518"/>
      <c r="F704" s="518"/>
      <c r="G704" s="518"/>
      <c r="H704" s="518"/>
      <c r="I704" s="518"/>
      <c r="J704" s="518"/>
      <c r="K704" s="518"/>
      <c r="L704" s="518"/>
      <c r="M704" s="518"/>
      <c r="N704" s="518"/>
      <c r="O704" s="518"/>
      <c r="P704" s="518"/>
      <c r="Q704" s="518"/>
      <c r="R704" s="518"/>
      <c r="S704" s="518"/>
      <c r="T704" s="518"/>
      <c r="U704" s="518"/>
      <c r="V704" s="518"/>
    </row>
    <row r="705" spans="3:22">
      <c r="C705" s="518"/>
      <c r="D705" s="518"/>
      <c r="E705" s="518"/>
      <c r="F705" s="518"/>
      <c r="G705" s="518"/>
      <c r="H705" s="518"/>
      <c r="I705" s="518"/>
      <c r="J705" s="518"/>
      <c r="K705" s="518"/>
      <c r="L705" s="518"/>
      <c r="M705" s="518"/>
      <c r="N705" s="518"/>
      <c r="O705" s="518"/>
      <c r="P705" s="518"/>
      <c r="Q705" s="518"/>
      <c r="R705" s="518"/>
      <c r="S705" s="518"/>
      <c r="T705" s="518"/>
      <c r="U705" s="518"/>
      <c r="V705" s="518"/>
    </row>
    <row r="706" spans="3:22">
      <c r="C706" s="518"/>
      <c r="D706" s="518"/>
      <c r="E706" s="518"/>
      <c r="F706" s="518"/>
      <c r="G706" s="518"/>
      <c r="H706" s="518"/>
      <c r="I706" s="518"/>
      <c r="J706" s="518"/>
      <c r="K706" s="518"/>
      <c r="L706" s="518"/>
      <c r="M706" s="518"/>
      <c r="N706" s="518"/>
      <c r="O706" s="518"/>
      <c r="P706" s="518"/>
      <c r="Q706" s="518"/>
      <c r="R706" s="518"/>
      <c r="S706" s="518"/>
      <c r="T706" s="518"/>
      <c r="U706" s="518"/>
      <c r="V706" s="518"/>
    </row>
    <row r="707" spans="3:22">
      <c r="C707" s="518"/>
      <c r="D707" s="518"/>
      <c r="E707" s="518"/>
      <c r="F707" s="518"/>
      <c r="G707" s="518"/>
      <c r="H707" s="518"/>
      <c r="I707" s="518"/>
      <c r="J707" s="518"/>
      <c r="K707" s="518"/>
      <c r="L707" s="518"/>
      <c r="M707" s="518"/>
      <c r="N707" s="518"/>
      <c r="O707" s="518"/>
      <c r="P707" s="518"/>
      <c r="Q707" s="518"/>
      <c r="R707" s="518"/>
      <c r="S707" s="518"/>
      <c r="T707" s="518"/>
      <c r="U707" s="518"/>
      <c r="V707" s="518"/>
    </row>
    <row r="708" spans="3:22">
      <c r="C708" s="518"/>
      <c r="D708" s="518"/>
      <c r="E708" s="518"/>
      <c r="F708" s="518"/>
      <c r="G708" s="518"/>
      <c r="H708" s="518"/>
      <c r="I708" s="518"/>
      <c r="J708" s="518"/>
      <c r="K708" s="518"/>
      <c r="L708" s="518"/>
      <c r="M708" s="518"/>
      <c r="N708" s="518"/>
      <c r="O708" s="518"/>
      <c r="P708" s="518"/>
      <c r="Q708" s="518"/>
      <c r="R708" s="518"/>
      <c r="S708" s="518"/>
      <c r="T708" s="518"/>
      <c r="U708" s="518"/>
      <c r="V708" s="518"/>
    </row>
    <row r="709" spans="3:22">
      <c r="C709" s="518"/>
      <c r="D709" s="518"/>
      <c r="E709" s="518"/>
      <c r="F709" s="518"/>
      <c r="G709" s="518"/>
      <c r="H709" s="518"/>
      <c r="I709" s="518"/>
      <c r="J709" s="518"/>
      <c r="K709" s="518"/>
      <c r="L709" s="518"/>
      <c r="M709" s="518"/>
      <c r="N709" s="518"/>
      <c r="O709" s="518"/>
      <c r="P709" s="518"/>
      <c r="Q709" s="518"/>
      <c r="R709" s="518"/>
      <c r="S709" s="518"/>
      <c r="T709" s="518"/>
      <c r="U709" s="518"/>
      <c r="V709" s="518"/>
    </row>
    <row r="710" spans="3:22">
      <c r="C710" s="518"/>
      <c r="D710" s="518"/>
      <c r="E710" s="518"/>
      <c r="F710" s="518"/>
      <c r="G710" s="518"/>
      <c r="H710" s="518"/>
      <c r="I710" s="518"/>
      <c r="J710" s="518"/>
      <c r="K710" s="518"/>
      <c r="L710" s="518"/>
      <c r="M710" s="518"/>
      <c r="N710" s="518"/>
      <c r="O710" s="518"/>
      <c r="P710" s="518"/>
      <c r="Q710" s="518"/>
      <c r="R710" s="518"/>
      <c r="S710" s="518"/>
      <c r="T710" s="518"/>
      <c r="U710" s="518"/>
      <c r="V710" s="518"/>
    </row>
    <row r="711" spans="3:22">
      <c r="C711" s="518"/>
      <c r="D711" s="518"/>
      <c r="E711" s="518"/>
      <c r="F711" s="518"/>
      <c r="G711" s="518"/>
      <c r="H711" s="518"/>
      <c r="I711" s="518"/>
      <c r="J711" s="518"/>
      <c r="K711" s="518"/>
      <c r="L711" s="518"/>
      <c r="M711" s="518"/>
      <c r="N711" s="518"/>
      <c r="O711" s="518"/>
      <c r="P711" s="518"/>
      <c r="Q711" s="518"/>
      <c r="R711" s="518"/>
      <c r="S711" s="518"/>
      <c r="T711" s="518"/>
      <c r="U711" s="518"/>
      <c r="V711" s="518"/>
    </row>
    <row r="712" spans="3:22">
      <c r="C712" s="518"/>
      <c r="D712" s="518"/>
      <c r="E712" s="518"/>
      <c r="F712" s="518"/>
      <c r="G712" s="518"/>
      <c r="H712" s="518"/>
      <c r="I712" s="518"/>
      <c r="J712" s="518"/>
      <c r="K712" s="518"/>
      <c r="L712" s="518"/>
      <c r="M712" s="518"/>
      <c r="N712" s="518"/>
      <c r="O712" s="518"/>
      <c r="P712" s="518"/>
      <c r="Q712" s="518"/>
      <c r="R712" s="518"/>
      <c r="S712" s="518"/>
      <c r="T712" s="518"/>
      <c r="U712" s="518"/>
      <c r="V712" s="518"/>
    </row>
    <row r="713" spans="3:22">
      <c r="C713" s="518"/>
      <c r="D713" s="518"/>
      <c r="E713" s="518"/>
      <c r="F713" s="518"/>
      <c r="G713" s="518"/>
      <c r="H713" s="518"/>
      <c r="I713" s="518"/>
      <c r="J713" s="518"/>
      <c r="K713" s="518"/>
      <c r="L713" s="518"/>
      <c r="M713" s="518"/>
      <c r="N713" s="518"/>
      <c r="O713" s="518"/>
      <c r="P713" s="518"/>
      <c r="Q713" s="518"/>
      <c r="R713" s="518"/>
      <c r="S713" s="518"/>
      <c r="T713" s="518"/>
      <c r="U713" s="518"/>
      <c r="V713" s="518"/>
    </row>
    <row r="714" spans="3:22">
      <c r="C714" s="518"/>
      <c r="D714" s="518"/>
      <c r="E714" s="518"/>
      <c r="F714" s="518"/>
      <c r="G714" s="518"/>
      <c r="H714" s="518"/>
      <c r="I714" s="518"/>
      <c r="J714" s="518"/>
      <c r="K714" s="518"/>
      <c r="L714" s="518"/>
      <c r="M714" s="518"/>
      <c r="N714" s="518"/>
      <c r="O714" s="518"/>
      <c r="P714" s="518"/>
      <c r="Q714" s="518"/>
      <c r="R714" s="518"/>
      <c r="S714" s="518"/>
      <c r="T714" s="518"/>
      <c r="U714" s="518"/>
      <c r="V714" s="518"/>
    </row>
    <row r="715" spans="3:22">
      <c r="C715" s="518"/>
      <c r="D715" s="518"/>
      <c r="E715" s="518"/>
      <c r="F715" s="518"/>
      <c r="G715" s="518"/>
      <c r="H715" s="518"/>
      <c r="I715" s="518"/>
      <c r="J715" s="518"/>
      <c r="K715" s="518"/>
      <c r="L715" s="518"/>
      <c r="M715" s="518"/>
      <c r="N715" s="518"/>
      <c r="O715" s="518"/>
      <c r="P715" s="518"/>
      <c r="Q715" s="518"/>
      <c r="R715" s="518"/>
      <c r="S715" s="518"/>
      <c r="T715" s="518"/>
      <c r="U715" s="518"/>
      <c r="V715" s="518"/>
    </row>
    <row r="716" spans="3:22">
      <c r="C716" s="518"/>
      <c r="D716" s="518"/>
      <c r="E716" s="518"/>
      <c r="F716" s="518"/>
      <c r="G716" s="518"/>
      <c r="H716" s="518"/>
      <c r="I716" s="518"/>
      <c r="J716" s="518"/>
      <c r="K716" s="518"/>
      <c r="L716" s="518"/>
      <c r="M716" s="518"/>
      <c r="N716" s="518"/>
      <c r="O716" s="518"/>
      <c r="P716" s="518"/>
      <c r="Q716" s="518"/>
      <c r="R716" s="518"/>
      <c r="S716" s="518"/>
      <c r="T716" s="518"/>
      <c r="U716" s="518"/>
      <c r="V716" s="518"/>
    </row>
    <row r="717" spans="3:22">
      <c r="C717" s="518"/>
      <c r="D717" s="518"/>
      <c r="E717" s="518"/>
      <c r="F717" s="518"/>
      <c r="G717" s="518"/>
      <c r="H717" s="518"/>
      <c r="I717" s="518"/>
      <c r="J717" s="518"/>
      <c r="K717" s="518"/>
      <c r="L717" s="518"/>
      <c r="M717" s="518"/>
      <c r="N717" s="518"/>
      <c r="O717" s="518"/>
      <c r="P717" s="518"/>
      <c r="Q717" s="518"/>
      <c r="R717" s="518"/>
      <c r="S717" s="518"/>
      <c r="T717" s="518"/>
      <c r="U717" s="518"/>
      <c r="V717" s="518"/>
    </row>
    <row r="718" spans="3:22">
      <c r="C718" s="518"/>
      <c r="D718" s="518"/>
      <c r="E718" s="518"/>
      <c r="F718" s="518"/>
      <c r="G718" s="518"/>
      <c r="H718" s="518"/>
      <c r="I718" s="518"/>
      <c r="J718" s="518"/>
      <c r="K718" s="518"/>
      <c r="L718" s="518"/>
      <c r="M718" s="518"/>
      <c r="N718" s="518"/>
      <c r="O718" s="518"/>
      <c r="P718" s="518"/>
      <c r="Q718" s="518"/>
      <c r="R718" s="518"/>
      <c r="S718" s="518"/>
      <c r="T718" s="518"/>
      <c r="U718" s="518"/>
      <c r="V718" s="518"/>
    </row>
    <row r="719" spans="3:22">
      <c r="C719" s="518"/>
      <c r="D719" s="518"/>
      <c r="E719" s="518"/>
      <c r="F719" s="518"/>
      <c r="G719" s="518"/>
      <c r="H719" s="518"/>
      <c r="I719" s="518"/>
      <c r="J719" s="518"/>
      <c r="K719" s="518"/>
      <c r="L719" s="518"/>
      <c r="M719" s="518"/>
      <c r="N719" s="518"/>
      <c r="O719" s="518"/>
      <c r="P719" s="518"/>
      <c r="Q719" s="518"/>
      <c r="R719" s="518"/>
      <c r="S719" s="518"/>
      <c r="T719" s="518"/>
      <c r="U719" s="518"/>
      <c r="V719" s="518"/>
    </row>
    <row r="720" spans="3:22">
      <c r="C720" s="518"/>
      <c r="D720" s="518"/>
      <c r="E720" s="518"/>
      <c r="F720" s="518"/>
      <c r="G720" s="518"/>
      <c r="H720" s="518"/>
      <c r="I720" s="518"/>
      <c r="J720" s="518"/>
      <c r="K720" s="518"/>
      <c r="L720" s="518"/>
      <c r="M720" s="518"/>
      <c r="N720" s="518"/>
      <c r="O720" s="518"/>
      <c r="P720" s="518"/>
      <c r="Q720" s="518"/>
      <c r="R720" s="518"/>
      <c r="S720" s="518"/>
      <c r="T720" s="518"/>
      <c r="U720" s="518"/>
      <c r="V720" s="518"/>
    </row>
    <row r="721" spans="3:22">
      <c r="C721" s="518"/>
      <c r="D721" s="518"/>
      <c r="E721" s="518"/>
      <c r="F721" s="518"/>
      <c r="G721" s="518"/>
      <c r="H721" s="518"/>
      <c r="I721" s="518"/>
      <c r="J721" s="518"/>
      <c r="K721" s="518"/>
      <c r="L721" s="518"/>
      <c r="M721" s="518"/>
      <c r="N721" s="518"/>
      <c r="O721" s="518"/>
      <c r="P721" s="518"/>
      <c r="Q721" s="518"/>
      <c r="R721" s="518"/>
      <c r="S721" s="518"/>
      <c r="T721" s="518"/>
      <c r="U721" s="518"/>
      <c r="V721" s="518"/>
    </row>
    <row r="722" spans="3:22">
      <c r="C722" s="518"/>
      <c r="D722" s="518"/>
      <c r="E722" s="518"/>
      <c r="F722" s="518"/>
      <c r="G722" s="518"/>
      <c r="H722" s="518"/>
      <c r="I722" s="518"/>
      <c r="J722" s="518"/>
      <c r="K722" s="518"/>
      <c r="L722" s="518"/>
      <c r="M722" s="518"/>
      <c r="N722" s="518"/>
      <c r="O722" s="518"/>
      <c r="P722" s="518"/>
      <c r="Q722" s="518"/>
      <c r="R722" s="518"/>
      <c r="S722" s="518"/>
      <c r="T722" s="518"/>
      <c r="U722" s="518"/>
      <c r="V722" s="518"/>
    </row>
    <row r="723" spans="3:22">
      <c r="C723" s="518"/>
      <c r="D723" s="518"/>
      <c r="E723" s="518"/>
      <c r="F723" s="518"/>
      <c r="G723" s="518"/>
      <c r="H723" s="518"/>
      <c r="I723" s="518"/>
      <c r="J723" s="518"/>
      <c r="K723" s="518"/>
      <c r="L723" s="518"/>
      <c r="M723" s="518"/>
      <c r="N723" s="518"/>
      <c r="O723" s="518"/>
      <c r="P723" s="518"/>
      <c r="Q723" s="518"/>
      <c r="R723" s="518"/>
      <c r="S723" s="518"/>
      <c r="T723" s="518"/>
      <c r="U723" s="518"/>
      <c r="V723" s="518"/>
    </row>
    <row r="724" spans="3:22">
      <c r="C724" s="518"/>
      <c r="D724" s="518"/>
      <c r="E724" s="518"/>
      <c r="F724" s="518"/>
      <c r="G724" s="518"/>
      <c r="H724" s="518"/>
      <c r="I724" s="518"/>
      <c r="J724" s="518"/>
      <c r="K724" s="518"/>
      <c r="L724" s="518"/>
      <c r="M724" s="518"/>
      <c r="N724" s="518"/>
      <c r="O724" s="518"/>
      <c r="P724" s="518"/>
      <c r="Q724" s="518"/>
      <c r="R724" s="518"/>
      <c r="S724" s="518"/>
      <c r="T724" s="518"/>
      <c r="U724" s="518"/>
      <c r="V724" s="518"/>
    </row>
    <row r="725" spans="3:22">
      <c r="C725" s="518"/>
      <c r="D725" s="518"/>
      <c r="E725" s="518"/>
      <c r="F725" s="518"/>
      <c r="G725" s="518"/>
      <c r="H725" s="518"/>
      <c r="I725" s="518"/>
      <c r="J725" s="518"/>
      <c r="K725" s="518"/>
      <c r="L725" s="518"/>
      <c r="M725" s="518"/>
      <c r="N725" s="518"/>
      <c r="O725" s="518"/>
      <c r="P725" s="518"/>
      <c r="Q725" s="518"/>
      <c r="R725" s="518"/>
      <c r="S725" s="518"/>
      <c r="T725" s="518"/>
      <c r="U725" s="518"/>
      <c r="V725" s="518"/>
    </row>
    <row r="726" spans="3:22">
      <c r="C726" s="518"/>
      <c r="D726" s="518"/>
      <c r="E726" s="518"/>
      <c r="F726" s="518"/>
      <c r="G726" s="518"/>
      <c r="H726" s="518"/>
      <c r="I726" s="518"/>
      <c r="J726" s="518"/>
      <c r="K726" s="518"/>
      <c r="L726" s="518"/>
      <c r="M726" s="518"/>
      <c r="N726" s="518"/>
      <c r="O726" s="518"/>
      <c r="P726" s="518"/>
      <c r="Q726" s="518"/>
      <c r="R726" s="518"/>
      <c r="S726" s="518"/>
      <c r="T726" s="518"/>
      <c r="U726" s="518"/>
      <c r="V726" s="518"/>
    </row>
    <row r="727" spans="3:22">
      <c r="C727" s="518"/>
      <c r="D727" s="518"/>
      <c r="E727" s="518"/>
      <c r="F727" s="518"/>
      <c r="G727" s="518"/>
      <c r="H727" s="518"/>
      <c r="I727" s="518"/>
      <c r="J727" s="518"/>
      <c r="K727" s="518"/>
      <c r="L727" s="518"/>
      <c r="M727" s="518"/>
      <c r="N727" s="518"/>
      <c r="O727" s="518"/>
      <c r="P727" s="518"/>
      <c r="Q727" s="518"/>
      <c r="R727" s="518"/>
      <c r="S727" s="518"/>
      <c r="T727" s="518"/>
      <c r="U727" s="518"/>
      <c r="V727" s="518"/>
    </row>
    <row r="728" spans="3:22">
      <c r="C728" s="518"/>
      <c r="D728" s="518"/>
      <c r="E728" s="518"/>
      <c r="F728" s="518"/>
      <c r="G728" s="518"/>
      <c r="H728" s="518"/>
      <c r="I728" s="518"/>
      <c r="J728" s="518"/>
      <c r="K728" s="518"/>
      <c r="L728" s="518"/>
      <c r="M728" s="518"/>
      <c r="N728" s="518"/>
      <c r="O728" s="518"/>
      <c r="P728" s="518"/>
      <c r="Q728" s="518"/>
      <c r="R728" s="518"/>
      <c r="S728" s="518"/>
      <c r="T728" s="518"/>
      <c r="U728" s="518"/>
      <c r="V728" s="518"/>
    </row>
    <row r="729" spans="3:22">
      <c r="C729" s="518"/>
      <c r="D729" s="518"/>
      <c r="E729" s="518"/>
      <c r="F729" s="518"/>
      <c r="G729" s="518"/>
      <c r="H729" s="518"/>
      <c r="I729" s="518"/>
      <c r="J729" s="518"/>
      <c r="K729" s="518"/>
      <c r="L729" s="518"/>
      <c r="M729" s="518"/>
      <c r="N729" s="518"/>
      <c r="O729" s="518"/>
      <c r="P729" s="518"/>
      <c r="Q729" s="518"/>
      <c r="R729" s="518"/>
      <c r="S729" s="518"/>
      <c r="T729" s="518"/>
      <c r="U729" s="518"/>
      <c r="V729" s="518"/>
    </row>
    <row r="730" spans="3:22">
      <c r="C730" s="518"/>
      <c r="D730" s="518"/>
      <c r="E730" s="518"/>
      <c r="F730" s="518"/>
      <c r="G730" s="518"/>
      <c r="H730" s="518"/>
      <c r="I730" s="518"/>
      <c r="J730" s="518"/>
      <c r="K730" s="518"/>
      <c r="L730" s="518"/>
      <c r="M730" s="518"/>
      <c r="N730" s="518"/>
      <c r="O730" s="518"/>
      <c r="P730" s="518"/>
      <c r="Q730" s="518"/>
      <c r="R730" s="518"/>
      <c r="S730" s="518"/>
      <c r="T730" s="518"/>
      <c r="U730" s="518"/>
      <c r="V730" s="518"/>
    </row>
    <row r="731" spans="3:22">
      <c r="C731" s="518"/>
      <c r="D731" s="518"/>
      <c r="E731" s="518"/>
      <c r="F731" s="518"/>
      <c r="G731" s="518"/>
      <c r="H731" s="518"/>
      <c r="I731" s="518"/>
      <c r="J731" s="518"/>
      <c r="K731" s="518"/>
      <c r="L731" s="518"/>
      <c r="M731" s="518"/>
      <c r="N731" s="518"/>
      <c r="O731" s="518"/>
      <c r="P731" s="518"/>
      <c r="Q731" s="518"/>
      <c r="R731" s="518"/>
      <c r="S731" s="518"/>
      <c r="T731" s="518"/>
      <c r="U731" s="518"/>
      <c r="V731" s="518"/>
    </row>
    <row r="732" spans="3:22">
      <c r="C732" s="518"/>
      <c r="D732" s="518"/>
      <c r="E732" s="518"/>
      <c r="F732" s="518"/>
      <c r="G732" s="518"/>
      <c r="H732" s="518"/>
      <c r="I732" s="518"/>
      <c r="J732" s="518"/>
      <c r="K732" s="518"/>
      <c r="L732" s="518"/>
      <c r="M732" s="518"/>
      <c r="N732" s="518"/>
      <c r="O732" s="518"/>
      <c r="P732" s="518"/>
      <c r="Q732" s="518"/>
      <c r="R732" s="518"/>
      <c r="S732" s="518"/>
      <c r="T732" s="518"/>
      <c r="U732" s="518"/>
      <c r="V732" s="518"/>
    </row>
    <row r="733" spans="3:22">
      <c r="C733" s="518"/>
      <c r="D733" s="518"/>
      <c r="E733" s="518"/>
      <c r="F733" s="518"/>
      <c r="G733" s="518"/>
      <c r="H733" s="518"/>
      <c r="I733" s="518"/>
      <c r="J733" s="518"/>
      <c r="K733" s="518"/>
      <c r="L733" s="518"/>
      <c r="M733" s="518"/>
      <c r="N733" s="518"/>
      <c r="O733" s="518"/>
      <c r="P733" s="518"/>
      <c r="Q733" s="518"/>
      <c r="R733" s="518"/>
      <c r="S733" s="518"/>
      <c r="T733" s="518"/>
      <c r="U733" s="518"/>
      <c r="V733" s="518"/>
    </row>
    <row r="734" spans="3:22">
      <c r="C734" s="518"/>
      <c r="D734" s="518"/>
      <c r="E734" s="518"/>
      <c r="F734" s="518"/>
      <c r="G734" s="518"/>
      <c r="H734" s="518"/>
      <c r="I734" s="518"/>
      <c r="J734" s="518"/>
      <c r="K734" s="518"/>
      <c r="L734" s="518"/>
      <c r="M734" s="518"/>
      <c r="N734" s="518"/>
      <c r="O734" s="518"/>
      <c r="P734" s="518"/>
      <c r="Q734" s="518"/>
      <c r="R734" s="518"/>
      <c r="S734" s="518"/>
      <c r="T734" s="518"/>
      <c r="U734" s="518"/>
      <c r="V734" s="518"/>
    </row>
    <row r="735" spans="3:22">
      <c r="C735" s="518"/>
      <c r="D735" s="518"/>
      <c r="E735" s="518"/>
      <c r="F735" s="518"/>
      <c r="G735" s="518"/>
      <c r="H735" s="518"/>
      <c r="I735" s="518"/>
      <c r="J735" s="518"/>
      <c r="K735" s="518"/>
      <c r="L735" s="518"/>
      <c r="M735" s="518"/>
      <c r="N735" s="518"/>
      <c r="O735" s="518"/>
      <c r="P735" s="518"/>
      <c r="Q735" s="518"/>
      <c r="R735" s="518"/>
      <c r="S735" s="518"/>
      <c r="T735" s="518"/>
      <c r="U735" s="518"/>
      <c r="V735" s="518"/>
    </row>
    <row r="736" spans="3:22">
      <c r="C736" s="518"/>
      <c r="D736" s="518"/>
      <c r="E736" s="518"/>
      <c r="F736" s="518"/>
      <c r="G736" s="518"/>
      <c r="H736" s="518"/>
      <c r="I736" s="518"/>
      <c r="J736" s="518"/>
      <c r="K736" s="518"/>
      <c r="L736" s="518"/>
      <c r="M736" s="518"/>
      <c r="N736" s="518"/>
      <c r="O736" s="518"/>
      <c r="P736" s="518"/>
      <c r="Q736" s="518"/>
      <c r="R736" s="518"/>
      <c r="S736" s="518"/>
      <c r="T736" s="518"/>
      <c r="U736" s="518"/>
      <c r="V736" s="518"/>
    </row>
    <row r="737" spans="3:22">
      <c r="C737" s="518"/>
      <c r="D737" s="518"/>
      <c r="E737" s="518"/>
      <c r="F737" s="518"/>
      <c r="G737" s="518"/>
      <c r="H737" s="518"/>
      <c r="I737" s="518"/>
      <c r="J737" s="518"/>
      <c r="K737" s="518"/>
      <c r="L737" s="518"/>
      <c r="M737" s="518"/>
      <c r="N737" s="518"/>
      <c r="O737" s="518"/>
      <c r="P737" s="518"/>
      <c r="Q737" s="518"/>
      <c r="R737" s="518"/>
      <c r="S737" s="518"/>
      <c r="T737" s="518"/>
      <c r="U737" s="518"/>
      <c r="V737" s="518"/>
    </row>
    <row r="738" spans="3:22">
      <c r="C738" s="518"/>
      <c r="D738" s="518"/>
      <c r="E738" s="518"/>
      <c r="F738" s="518"/>
      <c r="G738" s="518"/>
      <c r="H738" s="518"/>
      <c r="I738" s="518"/>
      <c r="J738" s="518"/>
      <c r="K738" s="518"/>
      <c r="L738" s="518"/>
      <c r="M738" s="518"/>
      <c r="N738" s="518"/>
      <c r="O738" s="518"/>
      <c r="P738" s="518"/>
      <c r="Q738" s="518"/>
      <c r="R738" s="518"/>
      <c r="S738" s="518"/>
      <c r="T738" s="518"/>
      <c r="U738" s="518"/>
      <c r="V738" s="518"/>
    </row>
    <row r="739" spans="3:22">
      <c r="C739" s="518"/>
      <c r="D739" s="518"/>
      <c r="E739" s="518"/>
      <c r="F739" s="518"/>
      <c r="G739" s="518"/>
      <c r="H739" s="518"/>
      <c r="I739" s="518"/>
      <c r="J739" s="518"/>
      <c r="K739" s="518"/>
      <c r="L739" s="518"/>
      <c r="M739" s="518"/>
      <c r="N739" s="518"/>
      <c r="O739" s="518"/>
      <c r="P739" s="518"/>
      <c r="Q739" s="518"/>
      <c r="R739" s="518"/>
      <c r="S739" s="518"/>
      <c r="T739" s="518"/>
      <c r="U739" s="518"/>
      <c r="V739" s="518"/>
    </row>
    <row r="740" spans="3:22">
      <c r="C740" s="518"/>
      <c r="D740" s="518"/>
      <c r="E740" s="518"/>
      <c r="F740" s="518"/>
      <c r="G740" s="518"/>
      <c r="H740" s="518"/>
      <c r="I740" s="518"/>
      <c r="J740" s="518"/>
      <c r="K740" s="518"/>
      <c r="L740" s="518"/>
      <c r="M740" s="518"/>
      <c r="N740" s="518"/>
      <c r="O740" s="518"/>
      <c r="P740" s="518"/>
      <c r="Q740" s="518"/>
      <c r="R740" s="518"/>
      <c r="S740" s="518"/>
      <c r="T740" s="518"/>
      <c r="U740" s="518"/>
      <c r="V740" s="518"/>
    </row>
    <row r="741" spans="3:22">
      <c r="C741" s="518"/>
      <c r="D741" s="518"/>
      <c r="E741" s="518"/>
      <c r="F741" s="518"/>
      <c r="G741" s="518"/>
      <c r="H741" s="518"/>
      <c r="I741" s="518"/>
      <c r="J741" s="518"/>
      <c r="K741" s="518"/>
      <c r="L741" s="518"/>
      <c r="M741" s="518"/>
      <c r="N741" s="518"/>
      <c r="O741" s="518"/>
      <c r="P741" s="518"/>
      <c r="Q741" s="518"/>
      <c r="R741" s="518"/>
      <c r="S741" s="518"/>
      <c r="T741" s="518"/>
      <c r="U741" s="518"/>
      <c r="V741" s="518"/>
    </row>
    <row r="742" spans="3:22">
      <c r="C742" s="518"/>
      <c r="D742" s="518"/>
      <c r="E742" s="518"/>
      <c r="F742" s="518"/>
      <c r="G742" s="518"/>
      <c r="H742" s="518"/>
      <c r="I742" s="518"/>
      <c r="J742" s="518"/>
      <c r="K742" s="518"/>
      <c r="L742" s="518"/>
      <c r="M742" s="518"/>
      <c r="N742" s="518"/>
      <c r="O742" s="518"/>
      <c r="P742" s="518"/>
      <c r="Q742" s="518"/>
      <c r="R742" s="518"/>
      <c r="S742" s="518"/>
      <c r="T742" s="518"/>
      <c r="U742" s="518"/>
      <c r="V742" s="518"/>
    </row>
    <row r="743" spans="3:22">
      <c r="C743" s="518"/>
      <c r="D743" s="518"/>
      <c r="E743" s="518"/>
      <c r="F743" s="518"/>
      <c r="G743" s="518"/>
      <c r="H743" s="518"/>
      <c r="I743" s="518"/>
      <c r="J743" s="518"/>
      <c r="K743" s="518"/>
      <c r="L743" s="518"/>
      <c r="M743" s="518"/>
      <c r="N743" s="518"/>
      <c r="O743" s="518"/>
      <c r="P743" s="518"/>
      <c r="Q743" s="518"/>
      <c r="R743" s="518"/>
      <c r="S743" s="518"/>
      <c r="T743" s="518"/>
      <c r="U743" s="518"/>
      <c r="V743" s="518"/>
    </row>
    <row r="744" spans="3:22">
      <c r="C744" s="518"/>
      <c r="D744" s="518"/>
      <c r="E744" s="518"/>
      <c r="F744" s="518"/>
      <c r="G744" s="518"/>
      <c r="H744" s="518"/>
      <c r="I744" s="518"/>
      <c r="J744" s="518"/>
      <c r="K744" s="518"/>
      <c r="L744" s="518"/>
      <c r="M744" s="518"/>
      <c r="N744" s="518"/>
      <c r="O744" s="518"/>
      <c r="P744" s="518"/>
      <c r="Q744" s="518"/>
      <c r="R744" s="518"/>
      <c r="S744" s="518"/>
      <c r="T744" s="518"/>
      <c r="U744" s="518"/>
      <c r="V744" s="518"/>
    </row>
    <row r="745" spans="3:22">
      <c r="C745" s="518"/>
      <c r="D745" s="518"/>
      <c r="E745" s="518"/>
      <c r="F745" s="518"/>
      <c r="G745" s="518"/>
      <c r="H745" s="518"/>
      <c r="I745" s="518"/>
      <c r="J745" s="518"/>
      <c r="K745" s="518"/>
      <c r="L745" s="518"/>
      <c r="M745" s="518"/>
      <c r="N745" s="518"/>
      <c r="O745" s="518"/>
      <c r="P745" s="518"/>
      <c r="Q745" s="518"/>
      <c r="R745" s="518"/>
      <c r="S745" s="518"/>
      <c r="T745" s="518"/>
      <c r="U745" s="518"/>
      <c r="V745" s="518"/>
    </row>
    <row r="746" spans="3:22">
      <c r="C746" s="518"/>
      <c r="D746" s="518"/>
      <c r="E746" s="518"/>
      <c r="F746" s="518"/>
      <c r="G746" s="518"/>
      <c r="H746" s="518"/>
      <c r="I746" s="518"/>
      <c r="J746" s="518"/>
      <c r="K746" s="518"/>
      <c r="L746" s="518"/>
      <c r="M746" s="518"/>
      <c r="N746" s="518"/>
      <c r="O746" s="518"/>
      <c r="P746" s="518"/>
      <c r="Q746" s="518"/>
      <c r="R746" s="518"/>
      <c r="S746" s="518"/>
      <c r="T746" s="518"/>
      <c r="U746" s="518"/>
      <c r="V746" s="518"/>
    </row>
    <row r="747" spans="3:22">
      <c r="C747" s="518"/>
      <c r="D747" s="518"/>
      <c r="E747" s="518"/>
      <c r="F747" s="518"/>
      <c r="G747" s="518"/>
      <c r="H747" s="518"/>
      <c r="I747" s="518"/>
      <c r="J747" s="518"/>
      <c r="K747" s="518"/>
      <c r="L747" s="518"/>
      <c r="M747" s="518"/>
      <c r="N747" s="518"/>
      <c r="O747" s="518"/>
      <c r="P747" s="518"/>
      <c r="Q747" s="518"/>
      <c r="R747" s="518"/>
      <c r="S747" s="518"/>
      <c r="T747" s="518"/>
      <c r="U747" s="518"/>
      <c r="V747" s="518"/>
    </row>
    <row r="748" spans="3:22">
      <c r="C748" s="518"/>
      <c r="D748" s="518"/>
      <c r="E748" s="518"/>
      <c r="F748" s="518"/>
      <c r="G748" s="518"/>
      <c r="H748" s="518"/>
      <c r="I748" s="518"/>
      <c r="J748" s="518"/>
      <c r="K748" s="518"/>
      <c r="L748" s="518"/>
      <c r="M748" s="518"/>
      <c r="N748" s="518"/>
      <c r="O748" s="518"/>
      <c r="P748" s="518"/>
      <c r="Q748" s="518"/>
      <c r="R748" s="518"/>
      <c r="S748" s="518"/>
      <c r="T748" s="518"/>
      <c r="U748" s="518"/>
      <c r="V748" s="518"/>
    </row>
    <row r="749" spans="3:22">
      <c r="C749" s="518"/>
      <c r="D749" s="518"/>
      <c r="E749" s="518"/>
      <c r="F749" s="518"/>
      <c r="G749" s="518"/>
      <c r="H749" s="518"/>
      <c r="I749" s="518"/>
      <c r="J749" s="518"/>
      <c r="K749" s="518"/>
      <c r="L749" s="518"/>
      <c r="M749" s="518"/>
      <c r="N749" s="518"/>
      <c r="O749" s="518"/>
      <c r="P749" s="518"/>
      <c r="Q749" s="518"/>
      <c r="R749" s="518"/>
      <c r="S749" s="518"/>
      <c r="T749" s="518"/>
      <c r="U749" s="518"/>
      <c r="V749" s="518"/>
    </row>
    <row r="750" spans="3:22">
      <c r="C750" s="518"/>
      <c r="D750" s="518"/>
      <c r="E750" s="518"/>
      <c r="F750" s="518"/>
      <c r="G750" s="518"/>
      <c r="H750" s="518"/>
      <c r="I750" s="518"/>
      <c r="J750" s="518"/>
      <c r="K750" s="518"/>
      <c r="L750" s="518"/>
      <c r="M750" s="518"/>
      <c r="N750" s="518"/>
      <c r="O750" s="518"/>
      <c r="P750" s="518"/>
      <c r="Q750" s="518"/>
      <c r="R750" s="518"/>
      <c r="S750" s="518"/>
      <c r="T750" s="518"/>
      <c r="U750" s="518"/>
      <c r="V750" s="518"/>
    </row>
    <row r="751" spans="3:22">
      <c r="C751" s="518"/>
      <c r="D751" s="518"/>
      <c r="E751" s="518"/>
      <c r="F751" s="518"/>
      <c r="G751" s="518"/>
      <c r="H751" s="518"/>
      <c r="I751" s="518"/>
      <c r="J751" s="518"/>
      <c r="K751" s="518"/>
      <c r="L751" s="518"/>
      <c r="M751" s="518"/>
      <c r="N751" s="518"/>
      <c r="O751" s="518"/>
      <c r="P751" s="518"/>
      <c r="Q751" s="518"/>
      <c r="R751" s="518"/>
      <c r="S751" s="518"/>
      <c r="T751" s="518"/>
      <c r="U751" s="518"/>
      <c r="V751" s="518"/>
    </row>
    <row r="752" spans="3:22">
      <c r="C752" s="518"/>
      <c r="D752" s="518"/>
      <c r="E752" s="518"/>
      <c r="F752" s="518"/>
      <c r="G752" s="518"/>
      <c r="H752" s="518"/>
      <c r="I752" s="518"/>
      <c r="J752" s="518"/>
      <c r="K752" s="518"/>
      <c r="L752" s="518"/>
      <c r="M752" s="518"/>
      <c r="N752" s="518"/>
      <c r="O752" s="518"/>
      <c r="P752" s="518"/>
      <c r="Q752" s="518"/>
      <c r="R752" s="518"/>
      <c r="S752" s="518"/>
      <c r="T752" s="518"/>
      <c r="U752" s="518"/>
      <c r="V752" s="518"/>
    </row>
    <row r="753" spans="3:22">
      <c r="C753" s="518"/>
      <c r="D753" s="518"/>
      <c r="E753" s="518"/>
      <c r="F753" s="518"/>
      <c r="G753" s="518"/>
      <c r="H753" s="518"/>
      <c r="I753" s="518"/>
      <c r="J753" s="518"/>
      <c r="K753" s="518"/>
      <c r="L753" s="518"/>
      <c r="M753" s="518"/>
      <c r="N753" s="518"/>
      <c r="O753" s="518"/>
      <c r="P753" s="518"/>
      <c r="Q753" s="518"/>
      <c r="R753" s="518"/>
      <c r="S753" s="518"/>
      <c r="T753" s="518"/>
      <c r="U753" s="518"/>
      <c r="V753" s="518"/>
    </row>
    <row r="754" spans="3:22">
      <c r="C754" s="518"/>
      <c r="D754" s="518"/>
      <c r="E754" s="518"/>
      <c r="F754" s="518"/>
      <c r="G754" s="518"/>
      <c r="H754" s="518"/>
      <c r="I754" s="518"/>
      <c r="J754" s="518"/>
      <c r="K754" s="518"/>
      <c r="L754" s="518"/>
      <c r="M754" s="518"/>
      <c r="N754" s="518"/>
      <c r="O754" s="518"/>
      <c r="P754" s="518"/>
      <c r="Q754" s="518"/>
      <c r="R754" s="518"/>
      <c r="S754" s="518"/>
      <c r="T754" s="518"/>
      <c r="U754" s="518"/>
      <c r="V754" s="518"/>
    </row>
    <row r="755" spans="3:22">
      <c r="C755" s="518"/>
      <c r="D755" s="518"/>
      <c r="E755" s="518"/>
      <c r="F755" s="518"/>
      <c r="G755" s="518"/>
      <c r="H755" s="518"/>
      <c r="I755" s="518"/>
      <c r="J755" s="518"/>
      <c r="K755" s="518"/>
      <c r="L755" s="518"/>
      <c r="M755" s="518"/>
      <c r="N755" s="518"/>
      <c r="O755" s="518"/>
      <c r="P755" s="518"/>
      <c r="Q755" s="518"/>
      <c r="R755" s="518"/>
      <c r="S755" s="518"/>
      <c r="T755" s="518"/>
      <c r="U755" s="518"/>
      <c r="V755" s="518"/>
    </row>
    <row r="756" spans="3:22">
      <c r="C756" s="518"/>
      <c r="D756" s="518"/>
      <c r="E756" s="518"/>
      <c r="F756" s="518"/>
      <c r="G756" s="518"/>
      <c r="H756" s="518"/>
      <c r="I756" s="518"/>
      <c r="J756" s="518"/>
      <c r="K756" s="518"/>
      <c r="L756" s="518"/>
      <c r="M756" s="518"/>
      <c r="N756" s="518"/>
      <c r="O756" s="518"/>
      <c r="P756" s="518"/>
      <c r="Q756" s="518"/>
      <c r="R756" s="518"/>
      <c r="S756" s="518"/>
      <c r="T756" s="518"/>
      <c r="U756" s="518"/>
      <c r="V756" s="518"/>
    </row>
    <row r="757" spans="3:22">
      <c r="C757" s="518"/>
      <c r="D757" s="518"/>
      <c r="E757" s="518"/>
      <c r="F757" s="518"/>
      <c r="G757" s="518"/>
      <c r="H757" s="518"/>
      <c r="I757" s="518"/>
      <c r="J757" s="518"/>
      <c r="K757" s="518"/>
      <c r="L757" s="518"/>
      <c r="M757" s="518"/>
      <c r="N757" s="518"/>
      <c r="O757" s="518"/>
      <c r="P757" s="518"/>
      <c r="Q757" s="518"/>
      <c r="R757" s="518"/>
      <c r="S757" s="518"/>
      <c r="T757" s="518"/>
      <c r="U757" s="518"/>
      <c r="V757" s="518"/>
    </row>
    <row r="758" spans="3:22">
      <c r="C758" s="518"/>
      <c r="D758" s="518"/>
      <c r="E758" s="518"/>
      <c r="F758" s="518"/>
      <c r="G758" s="518"/>
      <c r="H758" s="518"/>
      <c r="I758" s="518"/>
      <c r="J758" s="518"/>
      <c r="K758" s="518"/>
      <c r="L758" s="518"/>
      <c r="M758" s="518"/>
      <c r="N758" s="518"/>
      <c r="O758" s="518"/>
      <c r="P758" s="518"/>
      <c r="Q758" s="518"/>
      <c r="R758" s="518"/>
      <c r="S758" s="518"/>
      <c r="T758" s="518"/>
      <c r="U758" s="518"/>
      <c r="V758" s="518"/>
    </row>
    <row r="759" spans="3:22">
      <c r="C759" s="518"/>
      <c r="D759" s="518"/>
      <c r="E759" s="518"/>
      <c r="F759" s="518"/>
      <c r="G759" s="518"/>
      <c r="H759" s="518"/>
      <c r="I759" s="518"/>
      <c r="J759" s="518"/>
      <c r="K759" s="518"/>
      <c r="L759" s="518"/>
      <c r="M759" s="518"/>
      <c r="N759" s="518"/>
      <c r="O759" s="518"/>
      <c r="P759" s="518"/>
      <c r="Q759" s="518"/>
      <c r="R759" s="518"/>
      <c r="S759" s="518"/>
      <c r="T759" s="518"/>
      <c r="U759" s="518"/>
      <c r="V759" s="518"/>
    </row>
    <row r="760" spans="3:22">
      <c r="C760" s="518"/>
      <c r="D760" s="518"/>
      <c r="E760" s="518"/>
      <c r="F760" s="518"/>
      <c r="G760" s="518"/>
      <c r="H760" s="518"/>
      <c r="I760" s="518"/>
      <c r="J760" s="518"/>
      <c r="K760" s="518"/>
      <c r="L760" s="518"/>
      <c r="M760" s="518"/>
      <c r="N760" s="518"/>
      <c r="O760" s="518"/>
      <c r="P760" s="518"/>
      <c r="Q760" s="518"/>
      <c r="R760" s="518"/>
      <c r="S760" s="518"/>
      <c r="T760" s="518"/>
      <c r="U760" s="518"/>
      <c r="V760" s="518"/>
    </row>
    <row r="761" spans="3:22">
      <c r="C761" s="518"/>
      <c r="D761" s="518"/>
      <c r="E761" s="518"/>
      <c r="F761" s="518"/>
      <c r="G761" s="518"/>
      <c r="H761" s="518"/>
      <c r="I761" s="518"/>
      <c r="J761" s="518"/>
      <c r="K761" s="518"/>
      <c r="L761" s="518"/>
      <c r="M761" s="518"/>
      <c r="N761" s="518"/>
      <c r="O761" s="518"/>
      <c r="P761" s="518"/>
      <c r="Q761" s="518"/>
      <c r="R761" s="518"/>
      <c r="S761" s="518"/>
      <c r="T761" s="518"/>
      <c r="U761" s="518"/>
      <c r="V761" s="518"/>
    </row>
    <row r="762" spans="3:22">
      <c r="C762" s="518"/>
      <c r="D762" s="518"/>
      <c r="E762" s="518"/>
      <c r="F762" s="518"/>
      <c r="G762" s="518"/>
      <c r="H762" s="518"/>
      <c r="I762" s="518"/>
      <c r="J762" s="518"/>
      <c r="K762" s="518"/>
      <c r="L762" s="518"/>
      <c r="M762" s="518"/>
      <c r="N762" s="518"/>
      <c r="O762" s="518"/>
      <c r="P762" s="518"/>
      <c r="Q762" s="518"/>
      <c r="R762" s="518"/>
      <c r="S762" s="518"/>
      <c r="T762" s="518"/>
      <c r="U762" s="518"/>
      <c r="V762" s="518"/>
    </row>
    <row r="763" spans="3:22">
      <c r="C763" s="518"/>
      <c r="D763" s="518"/>
      <c r="E763" s="518"/>
      <c r="F763" s="518"/>
      <c r="G763" s="518"/>
      <c r="H763" s="518"/>
      <c r="I763" s="518"/>
      <c r="J763" s="518"/>
      <c r="K763" s="518"/>
      <c r="L763" s="518"/>
      <c r="M763" s="518"/>
      <c r="N763" s="518"/>
      <c r="O763" s="518"/>
      <c r="P763" s="518"/>
      <c r="Q763" s="518"/>
      <c r="R763" s="518"/>
      <c r="S763" s="518"/>
      <c r="T763" s="518"/>
      <c r="U763" s="518"/>
      <c r="V763" s="518"/>
    </row>
    <row r="764" spans="3:22">
      <c r="C764" s="518"/>
      <c r="D764" s="518"/>
      <c r="E764" s="518"/>
      <c r="F764" s="518"/>
      <c r="G764" s="518"/>
      <c r="H764" s="518"/>
      <c r="I764" s="518"/>
      <c r="J764" s="518"/>
      <c r="K764" s="518"/>
      <c r="L764" s="518"/>
      <c r="M764" s="518"/>
      <c r="N764" s="518"/>
      <c r="O764" s="518"/>
      <c r="P764" s="518"/>
      <c r="Q764" s="518"/>
      <c r="R764" s="518"/>
      <c r="S764" s="518"/>
      <c r="T764" s="518"/>
      <c r="U764" s="518"/>
      <c r="V764" s="518"/>
    </row>
    <row r="765" spans="3:22">
      <c r="C765" s="518"/>
      <c r="D765" s="518"/>
      <c r="E765" s="518"/>
      <c r="F765" s="518"/>
      <c r="G765" s="518"/>
      <c r="H765" s="518"/>
      <c r="I765" s="518"/>
      <c r="J765" s="518"/>
      <c r="K765" s="518"/>
      <c r="L765" s="518"/>
      <c r="M765" s="518"/>
      <c r="N765" s="518"/>
      <c r="O765" s="518"/>
      <c r="P765" s="518"/>
      <c r="Q765" s="518"/>
      <c r="R765" s="518"/>
      <c r="S765" s="518"/>
      <c r="T765" s="518"/>
      <c r="U765" s="518"/>
      <c r="V765" s="518"/>
    </row>
    <row r="766" spans="3:22">
      <c r="C766" s="518"/>
      <c r="D766" s="518"/>
      <c r="E766" s="518"/>
      <c r="F766" s="518"/>
      <c r="G766" s="518"/>
      <c r="H766" s="518"/>
      <c r="I766" s="518"/>
      <c r="J766" s="518"/>
      <c r="K766" s="518"/>
      <c r="L766" s="518"/>
      <c r="M766" s="518"/>
      <c r="N766" s="518"/>
      <c r="O766" s="518"/>
      <c r="P766" s="518"/>
      <c r="Q766" s="518"/>
      <c r="R766" s="518"/>
      <c r="S766" s="518"/>
      <c r="T766" s="518"/>
      <c r="U766" s="518"/>
      <c r="V766" s="518"/>
    </row>
    <row r="767" spans="3:22">
      <c r="C767" s="518"/>
      <c r="D767" s="518"/>
      <c r="E767" s="518"/>
      <c r="F767" s="518"/>
      <c r="G767" s="518"/>
      <c r="H767" s="518"/>
      <c r="I767" s="518"/>
      <c r="J767" s="518"/>
      <c r="K767" s="518"/>
      <c r="L767" s="518"/>
      <c r="M767" s="518"/>
      <c r="N767" s="518"/>
      <c r="O767" s="518"/>
      <c r="P767" s="518"/>
      <c r="Q767" s="518"/>
      <c r="R767" s="518"/>
      <c r="S767" s="518"/>
      <c r="T767" s="518"/>
      <c r="U767" s="518"/>
      <c r="V767" s="518"/>
    </row>
    <row r="768" spans="3:22">
      <c r="C768" s="518"/>
      <c r="D768" s="518"/>
      <c r="E768" s="518"/>
      <c r="F768" s="518"/>
      <c r="G768" s="518"/>
      <c r="H768" s="518"/>
      <c r="I768" s="518"/>
      <c r="J768" s="518"/>
      <c r="K768" s="518"/>
      <c r="L768" s="518"/>
      <c r="M768" s="518"/>
      <c r="N768" s="518"/>
      <c r="O768" s="518"/>
      <c r="P768" s="518"/>
      <c r="Q768" s="518"/>
      <c r="R768" s="518"/>
      <c r="S768" s="518"/>
      <c r="T768" s="518"/>
      <c r="U768" s="518"/>
      <c r="V768" s="518"/>
    </row>
    <row r="769" spans="3:22">
      <c r="C769" s="518"/>
      <c r="D769" s="518"/>
      <c r="E769" s="518"/>
      <c r="F769" s="518"/>
      <c r="G769" s="518"/>
      <c r="H769" s="518"/>
      <c r="I769" s="518"/>
      <c r="J769" s="518"/>
      <c r="K769" s="518"/>
      <c r="L769" s="518"/>
      <c r="M769" s="518"/>
      <c r="N769" s="518"/>
      <c r="O769" s="518"/>
      <c r="P769" s="518"/>
      <c r="Q769" s="518"/>
      <c r="R769" s="518"/>
      <c r="S769" s="518"/>
      <c r="T769" s="518"/>
      <c r="U769" s="518"/>
      <c r="V769" s="518"/>
    </row>
    <row r="770" spans="3:22">
      <c r="C770" s="518"/>
      <c r="D770" s="518"/>
      <c r="E770" s="518"/>
      <c r="F770" s="518"/>
      <c r="G770" s="518"/>
      <c r="H770" s="518"/>
      <c r="I770" s="518"/>
      <c r="J770" s="518"/>
      <c r="K770" s="518"/>
      <c r="L770" s="518"/>
      <c r="M770" s="518"/>
      <c r="N770" s="518"/>
      <c r="O770" s="518"/>
      <c r="P770" s="518"/>
      <c r="Q770" s="518"/>
      <c r="R770" s="518"/>
      <c r="S770" s="518"/>
      <c r="T770" s="518"/>
      <c r="U770" s="518"/>
      <c r="V770" s="518"/>
    </row>
    <row r="771" spans="3:22">
      <c r="C771" s="518"/>
      <c r="D771" s="518"/>
      <c r="E771" s="518"/>
      <c r="F771" s="518"/>
      <c r="G771" s="518"/>
      <c r="H771" s="518"/>
      <c r="I771" s="518"/>
      <c r="J771" s="518"/>
      <c r="K771" s="518"/>
      <c r="L771" s="518"/>
      <c r="M771" s="518"/>
      <c r="N771" s="518"/>
      <c r="O771" s="518"/>
      <c r="P771" s="518"/>
      <c r="Q771" s="518"/>
      <c r="R771" s="518"/>
      <c r="S771" s="518"/>
      <c r="T771" s="518"/>
      <c r="U771" s="518"/>
      <c r="V771" s="518"/>
    </row>
    <row r="772" spans="3:22">
      <c r="C772" s="518"/>
      <c r="D772" s="518"/>
      <c r="E772" s="518"/>
      <c r="F772" s="518"/>
      <c r="G772" s="518"/>
      <c r="H772" s="518"/>
      <c r="I772" s="518"/>
      <c r="J772" s="518"/>
      <c r="K772" s="518"/>
      <c r="L772" s="518"/>
      <c r="M772" s="518"/>
      <c r="N772" s="518"/>
      <c r="O772" s="518"/>
      <c r="P772" s="518"/>
      <c r="Q772" s="518"/>
      <c r="R772" s="518"/>
      <c r="S772" s="518"/>
      <c r="T772" s="518"/>
      <c r="U772" s="518"/>
      <c r="V772" s="518"/>
    </row>
    <row r="773" spans="3:22">
      <c r="C773" s="518"/>
      <c r="D773" s="518"/>
      <c r="E773" s="518"/>
      <c r="F773" s="518"/>
      <c r="G773" s="518"/>
      <c r="H773" s="518"/>
      <c r="I773" s="518"/>
      <c r="J773" s="518"/>
      <c r="K773" s="518"/>
      <c r="L773" s="518"/>
      <c r="M773" s="518"/>
      <c r="N773" s="518"/>
      <c r="O773" s="518"/>
      <c r="P773" s="518"/>
      <c r="Q773" s="518"/>
      <c r="R773" s="518"/>
      <c r="S773" s="518"/>
      <c r="T773" s="518"/>
      <c r="U773" s="518"/>
      <c r="V773" s="518"/>
    </row>
    <row r="774" spans="3:22">
      <c r="C774" s="518"/>
      <c r="D774" s="518"/>
      <c r="E774" s="518"/>
      <c r="F774" s="518"/>
      <c r="G774" s="518"/>
      <c r="H774" s="518"/>
      <c r="I774" s="518"/>
      <c r="J774" s="518"/>
      <c r="K774" s="518"/>
      <c r="L774" s="518"/>
      <c r="M774" s="518"/>
      <c r="N774" s="518"/>
      <c r="O774" s="518"/>
      <c r="P774" s="518"/>
      <c r="Q774" s="518"/>
      <c r="R774" s="518"/>
      <c r="S774" s="518"/>
      <c r="T774" s="518"/>
      <c r="U774" s="518"/>
      <c r="V774" s="518"/>
    </row>
    <row r="775" spans="3:22">
      <c r="C775" s="518"/>
      <c r="D775" s="518"/>
      <c r="E775" s="518"/>
      <c r="F775" s="518"/>
      <c r="G775" s="518"/>
      <c r="H775" s="518"/>
      <c r="I775" s="518"/>
      <c r="J775" s="518"/>
      <c r="K775" s="518"/>
      <c r="L775" s="518"/>
      <c r="M775" s="518"/>
      <c r="N775" s="518"/>
      <c r="O775" s="518"/>
      <c r="P775" s="518"/>
      <c r="Q775" s="518"/>
      <c r="R775" s="518"/>
      <c r="S775" s="518"/>
      <c r="T775" s="518"/>
      <c r="U775" s="518"/>
      <c r="V775" s="518"/>
    </row>
    <row r="776" spans="3:22">
      <c r="C776" s="518"/>
      <c r="D776" s="518"/>
      <c r="E776" s="518"/>
      <c r="F776" s="518"/>
      <c r="G776" s="518"/>
      <c r="H776" s="518"/>
      <c r="I776" s="518"/>
      <c r="J776" s="518"/>
      <c r="K776" s="518"/>
      <c r="L776" s="518"/>
      <c r="M776" s="518"/>
      <c r="N776" s="518"/>
      <c r="O776" s="518"/>
      <c r="P776" s="518"/>
      <c r="Q776" s="518"/>
      <c r="R776" s="518"/>
      <c r="S776" s="518"/>
      <c r="T776" s="518"/>
      <c r="U776" s="518"/>
      <c r="V776" s="518"/>
    </row>
    <row r="777" spans="3:22">
      <c r="C777" s="518"/>
      <c r="D777" s="518"/>
      <c r="E777" s="518"/>
      <c r="F777" s="518"/>
      <c r="G777" s="518"/>
      <c r="H777" s="518"/>
      <c r="I777" s="518"/>
      <c r="J777" s="518"/>
      <c r="K777" s="518"/>
      <c r="L777" s="518"/>
      <c r="M777" s="518"/>
      <c r="N777" s="518"/>
      <c r="O777" s="518"/>
      <c r="P777" s="518"/>
      <c r="Q777" s="518"/>
      <c r="R777" s="518"/>
      <c r="S777" s="518"/>
      <c r="T777" s="518"/>
      <c r="U777" s="518"/>
      <c r="V777" s="518"/>
    </row>
    <row r="778" spans="3:22">
      <c r="C778" s="518"/>
      <c r="D778" s="518"/>
      <c r="E778" s="518"/>
      <c r="F778" s="518"/>
      <c r="G778" s="518"/>
      <c r="H778" s="518"/>
      <c r="I778" s="518"/>
      <c r="J778" s="518"/>
      <c r="K778" s="518"/>
      <c r="L778" s="518"/>
      <c r="M778" s="518"/>
      <c r="N778" s="518"/>
      <c r="O778" s="518"/>
      <c r="P778" s="518"/>
      <c r="Q778" s="518"/>
      <c r="R778" s="518"/>
      <c r="S778" s="518"/>
      <c r="T778" s="518"/>
      <c r="U778" s="518"/>
      <c r="V778" s="518"/>
    </row>
    <row r="779" spans="3:22">
      <c r="C779" s="518"/>
      <c r="D779" s="518"/>
      <c r="E779" s="518"/>
      <c r="F779" s="518"/>
      <c r="G779" s="518"/>
      <c r="H779" s="518"/>
      <c r="I779" s="518"/>
      <c r="J779" s="518"/>
      <c r="K779" s="518"/>
      <c r="L779" s="518"/>
      <c r="M779" s="518"/>
      <c r="N779" s="518"/>
      <c r="O779" s="518"/>
      <c r="P779" s="518"/>
      <c r="Q779" s="518"/>
      <c r="R779" s="518"/>
      <c r="S779" s="518"/>
      <c r="T779" s="518"/>
      <c r="U779" s="518"/>
      <c r="V779" s="518"/>
    </row>
    <row r="780" spans="3:22">
      <c r="C780" s="518"/>
      <c r="D780" s="518"/>
      <c r="E780" s="518"/>
      <c r="F780" s="518"/>
      <c r="G780" s="518"/>
      <c r="H780" s="518"/>
      <c r="I780" s="518"/>
      <c r="J780" s="518"/>
      <c r="K780" s="518"/>
      <c r="L780" s="518"/>
      <c r="M780" s="518"/>
      <c r="N780" s="518"/>
      <c r="O780" s="518"/>
      <c r="P780" s="518"/>
      <c r="Q780" s="518"/>
      <c r="R780" s="518"/>
      <c r="S780" s="518"/>
      <c r="T780" s="518"/>
      <c r="U780" s="518"/>
      <c r="V780" s="518"/>
    </row>
    <row r="781" spans="3:22">
      <c r="C781" s="518"/>
      <c r="D781" s="518"/>
      <c r="E781" s="518"/>
      <c r="F781" s="518"/>
      <c r="G781" s="518"/>
      <c r="H781" s="518"/>
      <c r="I781" s="518"/>
      <c r="J781" s="518"/>
      <c r="K781" s="518"/>
      <c r="L781" s="518"/>
      <c r="M781" s="518"/>
      <c r="N781" s="518"/>
      <c r="O781" s="518"/>
      <c r="P781" s="518"/>
      <c r="Q781" s="518"/>
      <c r="R781" s="518"/>
      <c r="S781" s="518"/>
      <c r="T781" s="518"/>
      <c r="U781" s="518"/>
      <c r="V781" s="518"/>
    </row>
    <row r="782" spans="3:22">
      <c r="C782" s="518"/>
      <c r="D782" s="518"/>
      <c r="E782" s="518"/>
      <c r="F782" s="518"/>
      <c r="G782" s="518"/>
      <c r="H782" s="518"/>
      <c r="I782" s="518"/>
      <c r="J782" s="518"/>
      <c r="K782" s="518"/>
      <c r="L782" s="518"/>
      <c r="M782" s="518"/>
      <c r="N782" s="518"/>
      <c r="O782" s="518"/>
      <c r="P782" s="518"/>
      <c r="Q782" s="518"/>
      <c r="R782" s="518"/>
      <c r="S782" s="518"/>
      <c r="T782" s="518"/>
      <c r="U782" s="518"/>
      <c r="V782" s="518"/>
    </row>
    <row r="783" spans="3:22">
      <c r="C783" s="518"/>
      <c r="D783" s="518"/>
      <c r="E783" s="518"/>
      <c r="F783" s="518"/>
      <c r="G783" s="518"/>
      <c r="H783" s="518"/>
      <c r="I783" s="518"/>
      <c r="J783" s="518"/>
      <c r="K783" s="518"/>
      <c r="L783" s="518"/>
      <c r="M783" s="518"/>
      <c r="N783" s="518"/>
      <c r="O783" s="518"/>
      <c r="P783" s="518"/>
      <c r="Q783" s="518"/>
      <c r="R783" s="518"/>
      <c r="S783" s="518"/>
      <c r="T783" s="518"/>
      <c r="U783" s="518"/>
      <c r="V783" s="518"/>
    </row>
    <row r="784" spans="3:22">
      <c r="C784" s="518"/>
      <c r="D784" s="518"/>
      <c r="E784" s="518"/>
      <c r="F784" s="518"/>
      <c r="G784" s="518"/>
      <c r="H784" s="518"/>
      <c r="I784" s="518"/>
      <c r="J784" s="518"/>
      <c r="K784" s="518"/>
      <c r="L784" s="518"/>
      <c r="M784" s="518"/>
      <c r="N784" s="518"/>
      <c r="O784" s="518"/>
      <c r="P784" s="518"/>
      <c r="Q784" s="518"/>
      <c r="R784" s="518"/>
      <c r="S784" s="518"/>
      <c r="T784" s="518"/>
      <c r="U784" s="518"/>
      <c r="V784" s="518"/>
    </row>
    <row r="785" spans="3:22">
      <c r="C785" s="518"/>
      <c r="D785" s="518"/>
      <c r="E785" s="518"/>
      <c r="F785" s="518"/>
      <c r="G785" s="518"/>
      <c r="H785" s="518"/>
      <c r="I785" s="518"/>
      <c r="J785" s="518"/>
      <c r="K785" s="518"/>
      <c r="L785" s="518"/>
      <c r="M785" s="518"/>
      <c r="N785" s="518"/>
      <c r="O785" s="518"/>
      <c r="P785" s="518"/>
      <c r="Q785" s="518"/>
      <c r="R785" s="518"/>
      <c r="S785" s="518"/>
      <c r="T785" s="518"/>
      <c r="U785" s="518"/>
      <c r="V785" s="518"/>
    </row>
    <row r="786" spans="3:22">
      <c r="C786" s="518"/>
      <c r="D786" s="518"/>
      <c r="E786" s="518"/>
      <c r="F786" s="518"/>
      <c r="G786" s="518"/>
      <c r="H786" s="518"/>
      <c r="I786" s="518"/>
      <c r="J786" s="518"/>
      <c r="K786" s="518"/>
      <c r="L786" s="518"/>
      <c r="M786" s="518"/>
      <c r="N786" s="518"/>
      <c r="O786" s="518"/>
      <c r="P786" s="518"/>
      <c r="Q786" s="518"/>
      <c r="R786" s="518"/>
      <c r="S786" s="518"/>
      <c r="T786" s="518"/>
      <c r="U786" s="518"/>
      <c r="V786" s="518"/>
    </row>
    <row r="787" spans="3:22">
      <c r="C787" s="518"/>
      <c r="D787" s="518"/>
      <c r="E787" s="518"/>
      <c r="F787" s="518"/>
      <c r="G787" s="518"/>
      <c r="H787" s="518"/>
      <c r="I787" s="518"/>
      <c r="J787" s="518"/>
      <c r="K787" s="518"/>
      <c r="L787" s="518"/>
      <c r="M787" s="518"/>
      <c r="N787" s="518"/>
      <c r="O787" s="518"/>
      <c r="P787" s="518"/>
      <c r="Q787" s="518"/>
      <c r="R787" s="518"/>
      <c r="S787" s="518"/>
      <c r="T787" s="518"/>
      <c r="U787" s="518"/>
      <c r="V787" s="518"/>
    </row>
    <row r="788" spans="3:22">
      <c r="C788" s="518"/>
      <c r="D788" s="518"/>
      <c r="E788" s="518"/>
      <c r="F788" s="518"/>
      <c r="G788" s="518"/>
      <c r="H788" s="518"/>
      <c r="I788" s="518"/>
      <c r="J788" s="518"/>
      <c r="K788" s="518"/>
      <c r="L788" s="518"/>
      <c r="M788" s="518"/>
      <c r="N788" s="518"/>
      <c r="O788" s="518"/>
      <c r="P788" s="518"/>
      <c r="Q788" s="518"/>
      <c r="R788" s="518"/>
      <c r="S788" s="518"/>
      <c r="T788" s="518"/>
      <c r="U788" s="518"/>
      <c r="V788" s="518"/>
    </row>
    <row r="789" spans="3:22">
      <c r="C789" s="518"/>
      <c r="D789" s="518"/>
      <c r="E789" s="518"/>
      <c r="F789" s="518"/>
      <c r="G789" s="518"/>
      <c r="H789" s="518"/>
      <c r="I789" s="518"/>
      <c r="J789" s="518"/>
      <c r="K789" s="518"/>
      <c r="L789" s="518"/>
      <c r="M789" s="518"/>
      <c r="N789" s="518"/>
      <c r="O789" s="518"/>
      <c r="P789" s="518"/>
      <c r="Q789" s="518"/>
      <c r="R789" s="518"/>
      <c r="S789" s="518"/>
      <c r="T789" s="518"/>
      <c r="U789" s="518"/>
      <c r="V789" s="518"/>
    </row>
    <row r="790" spans="3:22">
      <c r="C790" s="518"/>
      <c r="D790" s="518"/>
      <c r="E790" s="518"/>
      <c r="F790" s="518"/>
      <c r="G790" s="518"/>
      <c r="H790" s="518"/>
      <c r="I790" s="518"/>
      <c r="J790" s="518"/>
      <c r="K790" s="518"/>
      <c r="L790" s="518"/>
      <c r="M790" s="518"/>
      <c r="N790" s="518"/>
      <c r="O790" s="518"/>
      <c r="P790" s="518"/>
      <c r="Q790" s="518"/>
      <c r="R790" s="518"/>
      <c r="S790" s="518"/>
      <c r="T790" s="518"/>
      <c r="U790" s="518"/>
      <c r="V790" s="518"/>
    </row>
    <row r="791" spans="3:22">
      <c r="C791" s="518"/>
      <c r="D791" s="518"/>
      <c r="E791" s="518"/>
      <c r="F791" s="518"/>
      <c r="G791" s="518"/>
      <c r="H791" s="518"/>
      <c r="I791" s="518"/>
      <c r="J791" s="518"/>
      <c r="K791" s="518"/>
      <c r="L791" s="518"/>
      <c r="M791" s="518"/>
      <c r="N791" s="518"/>
      <c r="O791" s="518"/>
      <c r="P791" s="518"/>
      <c r="Q791" s="518"/>
      <c r="R791" s="518"/>
      <c r="S791" s="518"/>
      <c r="T791" s="518"/>
      <c r="U791" s="518"/>
      <c r="V791" s="518"/>
    </row>
    <row r="792" spans="3:22">
      <c r="C792" s="518"/>
      <c r="D792" s="518"/>
      <c r="E792" s="518"/>
      <c r="F792" s="518"/>
      <c r="G792" s="518"/>
      <c r="H792" s="518"/>
      <c r="I792" s="518"/>
      <c r="J792" s="518"/>
      <c r="K792" s="518"/>
      <c r="L792" s="518"/>
      <c r="M792" s="518"/>
      <c r="N792" s="518"/>
      <c r="O792" s="518"/>
      <c r="P792" s="518"/>
      <c r="Q792" s="518"/>
      <c r="R792" s="518"/>
      <c r="S792" s="518"/>
      <c r="T792" s="518"/>
      <c r="U792" s="518"/>
      <c r="V792" s="518"/>
    </row>
    <row r="793" spans="3:22">
      <c r="C793" s="518"/>
      <c r="D793" s="518"/>
      <c r="E793" s="518"/>
      <c r="F793" s="518"/>
      <c r="G793" s="518"/>
      <c r="H793" s="518"/>
      <c r="I793" s="518"/>
      <c r="J793" s="518"/>
      <c r="K793" s="518"/>
      <c r="L793" s="518"/>
      <c r="M793" s="518"/>
      <c r="N793" s="518"/>
      <c r="O793" s="518"/>
      <c r="P793" s="518"/>
      <c r="Q793" s="518"/>
      <c r="R793" s="518"/>
      <c r="S793" s="518"/>
      <c r="T793" s="518"/>
      <c r="U793" s="518"/>
      <c r="V793" s="518"/>
    </row>
    <row r="794" spans="3:22">
      <c r="C794" s="518"/>
      <c r="D794" s="518"/>
      <c r="E794" s="518"/>
      <c r="F794" s="518"/>
      <c r="G794" s="518"/>
      <c r="H794" s="518"/>
      <c r="I794" s="518"/>
      <c r="J794" s="518"/>
      <c r="K794" s="518"/>
      <c r="L794" s="518"/>
      <c r="M794" s="518"/>
      <c r="N794" s="518"/>
      <c r="O794" s="518"/>
      <c r="P794" s="518"/>
      <c r="Q794" s="518"/>
      <c r="R794" s="518"/>
      <c r="S794" s="518"/>
      <c r="T794" s="518"/>
      <c r="U794" s="518"/>
      <c r="V794" s="518"/>
    </row>
    <row r="795" spans="3:22">
      <c r="C795" s="518"/>
      <c r="D795" s="518"/>
      <c r="E795" s="518"/>
      <c r="F795" s="518"/>
      <c r="G795" s="518"/>
      <c r="H795" s="518"/>
      <c r="I795" s="518"/>
      <c r="J795" s="518"/>
      <c r="K795" s="518"/>
      <c r="L795" s="518"/>
      <c r="M795" s="518"/>
      <c r="N795" s="518"/>
      <c r="O795" s="518"/>
      <c r="P795" s="518"/>
      <c r="Q795" s="518"/>
      <c r="R795" s="518"/>
      <c r="S795" s="518"/>
      <c r="T795" s="518"/>
      <c r="U795" s="518"/>
      <c r="V795" s="518"/>
    </row>
    <row r="796" spans="3:22">
      <c r="C796" s="518"/>
      <c r="D796" s="518"/>
      <c r="E796" s="518"/>
      <c r="F796" s="518"/>
      <c r="G796" s="518"/>
      <c r="H796" s="518"/>
      <c r="I796" s="518"/>
      <c r="J796" s="518"/>
      <c r="K796" s="518"/>
      <c r="L796" s="518"/>
      <c r="M796" s="518"/>
      <c r="N796" s="518"/>
      <c r="O796" s="518"/>
      <c r="P796" s="518"/>
      <c r="Q796" s="518"/>
      <c r="R796" s="518"/>
      <c r="S796" s="518"/>
      <c r="T796" s="518"/>
      <c r="U796" s="518"/>
      <c r="V796" s="518"/>
    </row>
    <row r="797" spans="3:22">
      <c r="C797" s="518"/>
      <c r="D797" s="518"/>
      <c r="E797" s="518"/>
      <c r="F797" s="518"/>
      <c r="G797" s="518"/>
      <c r="H797" s="518"/>
      <c r="I797" s="518"/>
      <c r="J797" s="518"/>
      <c r="K797" s="518"/>
      <c r="L797" s="518"/>
      <c r="M797" s="518"/>
      <c r="N797" s="518"/>
      <c r="O797" s="518"/>
      <c r="P797" s="518"/>
      <c r="Q797" s="518"/>
      <c r="R797" s="518"/>
      <c r="S797" s="518"/>
      <c r="T797" s="518"/>
      <c r="U797" s="518"/>
      <c r="V797" s="518"/>
    </row>
    <row r="798" spans="3:22">
      <c r="C798" s="518"/>
      <c r="D798" s="518"/>
      <c r="E798" s="518"/>
      <c r="F798" s="518"/>
      <c r="G798" s="518"/>
      <c r="H798" s="518"/>
      <c r="I798" s="518"/>
      <c r="J798" s="518"/>
      <c r="K798" s="518"/>
      <c r="L798" s="518"/>
      <c r="M798" s="518"/>
      <c r="N798" s="518"/>
      <c r="O798" s="518"/>
      <c r="P798" s="518"/>
      <c r="Q798" s="518"/>
      <c r="R798" s="518"/>
      <c r="S798" s="518"/>
      <c r="T798" s="518"/>
      <c r="U798" s="518"/>
      <c r="V798" s="518"/>
    </row>
    <row r="799" spans="3:22">
      <c r="C799" s="518"/>
      <c r="D799" s="518"/>
      <c r="E799" s="518"/>
      <c r="F799" s="518"/>
      <c r="G799" s="518"/>
      <c r="H799" s="518"/>
      <c r="I799" s="518"/>
      <c r="J799" s="518"/>
      <c r="K799" s="518"/>
      <c r="L799" s="518"/>
      <c r="M799" s="518"/>
      <c r="N799" s="518"/>
      <c r="O799" s="518"/>
      <c r="P799" s="518"/>
      <c r="Q799" s="518"/>
      <c r="R799" s="518"/>
      <c r="S799" s="518"/>
      <c r="T799" s="518"/>
      <c r="U799" s="518"/>
      <c r="V799" s="518"/>
    </row>
    <row r="800" spans="3:22">
      <c r="C800" s="518"/>
      <c r="D800" s="518"/>
      <c r="E800" s="518"/>
      <c r="F800" s="518"/>
      <c r="G800" s="518"/>
      <c r="H800" s="518"/>
      <c r="I800" s="518"/>
      <c r="J800" s="518"/>
      <c r="K800" s="518"/>
      <c r="L800" s="518"/>
      <c r="M800" s="518"/>
      <c r="N800" s="518"/>
      <c r="O800" s="518"/>
      <c r="P800" s="518"/>
      <c r="Q800" s="518"/>
      <c r="R800" s="518"/>
      <c r="S800" s="518"/>
      <c r="T800" s="518"/>
      <c r="U800" s="518"/>
      <c r="V800" s="518"/>
    </row>
    <row r="801" spans="3:22">
      <c r="C801" s="518"/>
      <c r="D801" s="518"/>
      <c r="E801" s="518"/>
      <c r="F801" s="518"/>
      <c r="G801" s="518"/>
      <c r="H801" s="518"/>
      <c r="I801" s="518"/>
      <c r="J801" s="518"/>
      <c r="K801" s="518"/>
      <c r="L801" s="518"/>
      <c r="M801" s="518"/>
      <c r="N801" s="518"/>
      <c r="O801" s="518"/>
      <c r="P801" s="518"/>
      <c r="Q801" s="518"/>
      <c r="R801" s="518"/>
      <c r="S801" s="518"/>
      <c r="T801" s="518"/>
      <c r="U801" s="518"/>
      <c r="V801" s="518"/>
    </row>
    <row r="802" spans="3:22">
      <c r="C802" s="518"/>
      <c r="D802" s="518"/>
      <c r="E802" s="518"/>
      <c r="F802" s="518"/>
      <c r="G802" s="518"/>
      <c r="H802" s="518"/>
      <c r="I802" s="518"/>
      <c r="J802" s="518"/>
      <c r="K802" s="518"/>
      <c r="L802" s="518"/>
      <c r="M802" s="518"/>
      <c r="N802" s="518"/>
      <c r="O802" s="518"/>
      <c r="P802" s="518"/>
      <c r="Q802" s="518"/>
      <c r="R802" s="518"/>
      <c r="S802" s="518"/>
      <c r="T802" s="518"/>
      <c r="U802" s="518"/>
      <c r="V802" s="518"/>
    </row>
    <row r="803" spans="3:22">
      <c r="C803" s="518"/>
      <c r="D803" s="518"/>
      <c r="E803" s="518"/>
      <c r="F803" s="518"/>
      <c r="G803" s="518"/>
      <c r="H803" s="518"/>
      <c r="I803" s="518"/>
      <c r="J803" s="518"/>
      <c r="K803" s="518"/>
      <c r="L803" s="518"/>
      <c r="M803" s="518"/>
      <c r="N803" s="518"/>
      <c r="O803" s="518"/>
      <c r="P803" s="518"/>
      <c r="Q803" s="518"/>
      <c r="R803" s="518"/>
      <c r="S803" s="518"/>
      <c r="T803" s="518"/>
      <c r="U803" s="518"/>
      <c r="V803" s="518"/>
    </row>
    <row r="804" spans="3:22">
      <c r="C804" s="518"/>
      <c r="D804" s="518"/>
      <c r="E804" s="518"/>
      <c r="F804" s="518"/>
      <c r="G804" s="518"/>
      <c r="H804" s="518"/>
      <c r="I804" s="518"/>
      <c r="J804" s="518"/>
      <c r="K804" s="518"/>
      <c r="L804" s="518"/>
      <c r="M804" s="518"/>
      <c r="N804" s="518"/>
      <c r="O804" s="518"/>
      <c r="P804" s="518"/>
      <c r="Q804" s="518"/>
      <c r="R804" s="518"/>
      <c r="S804" s="518"/>
      <c r="T804" s="518"/>
      <c r="U804" s="518"/>
      <c r="V804" s="518"/>
    </row>
    <row r="805" spans="3:22">
      <c r="C805" s="518"/>
      <c r="D805" s="518"/>
      <c r="E805" s="518"/>
      <c r="F805" s="518"/>
      <c r="G805" s="518"/>
      <c r="H805" s="518"/>
      <c r="I805" s="518"/>
      <c r="J805" s="518"/>
      <c r="K805" s="518"/>
      <c r="L805" s="518"/>
      <c r="M805" s="518"/>
      <c r="N805" s="518"/>
      <c r="O805" s="518"/>
      <c r="P805" s="518"/>
      <c r="Q805" s="518"/>
      <c r="R805" s="518"/>
      <c r="S805" s="518"/>
      <c r="T805" s="518"/>
      <c r="U805" s="518"/>
      <c r="V805" s="518"/>
    </row>
    <row r="806" spans="3:22">
      <c r="C806" s="518"/>
      <c r="D806" s="518"/>
      <c r="E806" s="518"/>
      <c r="F806" s="518"/>
      <c r="G806" s="518"/>
      <c r="H806" s="518"/>
      <c r="I806" s="518"/>
      <c r="J806" s="518"/>
      <c r="K806" s="518"/>
      <c r="L806" s="518"/>
      <c r="M806" s="518"/>
      <c r="N806" s="518"/>
      <c r="O806" s="518"/>
      <c r="P806" s="518"/>
      <c r="Q806" s="518"/>
      <c r="R806" s="518"/>
      <c r="S806" s="518"/>
      <c r="T806" s="518"/>
      <c r="U806" s="518"/>
      <c r="V806" s="518"/>
    </row>
    <row r="807" spans="3:22">
      <c r="C807" s="518"/>
      <c r="D807" s="518"/>
      <c r="E807" s="518"/>
      <c r="F807" s="518"/>
      <c r="G807" s="518"/>
      <c r="H807" s="518"/>
      <c r="I807" s="518"/>
      <c r="J807" s="518"/>
      <c r="K807" s="518"/>
      <c r="L807" s="518"/>
      <c r="M807" s="518"/>
      <c r="N807" s="518"/>
      <c r="O807" s="518"/>
      <c r="P807" s="518"/>
      <c r="Q807" s="518"/>
      <c r="R807" s="518"/>
      <c r="S807" s="518"/>
      <c r="T807" s="518"/>
      <c r="U807" s="518"/>
      <c r="V807" s="518"/>
    </row>
    <row r="808" spans="3:22">
      <c r="C808" s="518"/>
      <c r="D808" s="518"/>
      <c r="E808" s="518"/>
      <c r="F808" s="518"/>
      <c r="G808" s="518"/>
      <c r="H808" s="518"/>
      <c r="I808" s="518"/>
      <c r="J808" s="518"/>
      <c r="K808" s="518"/>
      <c r="L808" s="518"/>
      <c r="M808" s="518"/>
      <c r="N808" s="518"/>
      <c r="O808" s="518"/>
      <c r="P808" s="518"/>
      <c r="Q808" s="518"/>
      <c r="R808" s="518"/>
      <c r="S808" s="518"/>
      <c r="T808" s="518"/>
      <c r="U808" s="518"/>
      <c r="V808" s="518"/>
    </row>
    <row r="809" spans="3:22">
      <c r="C809" s="518"/>
      <c r="D809" s="518"/>
      <c r="E809" s="518"/>
      <c r="F809" s="518"/>
      <c r="G809" s="518"/>
      <c r="H809" s="518"/>
      <c r="I809" s="518"/>
      <c r="J809" s="518"/>
      <c r="K809" s="518"/>
      <c r="L809" s="518"/>
      <c r="M809" s="518"/>
      <c r="N809" s="518"/>
      <c r="O809" s="518"/>
      <c r="P809" s="518"/>
      <c r="Q809" s="518"/>
      <c r="R809" s="518"/>
      <c r="S809" s="518"/>
      <c r="T809" s="518"/>
      <c r="U809" s="518"/>
      <c r="V809" s="518"/>
    </row>
    <row r="810" spans="3:22">
      <c r="C810" s="518"/>
      <c r="D810" s="518"/>
      <c r="E810" s="518"/>
      <c r="F810" s="518"/>
      <c r="G810" s="518"/>
      <c r="H810" s="518"/>
      <c r="I810" s="518"/>
      <c r="J810" s="518"/>
      <c r="K810" s="518"/>
      <c r="L810" s="518"/>
      <c r="M810" s="518"/>
      <c r="N810" s="518"/>
      <c r="O810" s="518"/>
      <c r="P810" s="518"/>
      <c r="Q810" s="518"/>
      <c r="R810" s="518"/>
      <c r="S810" s="518"/>
      <c r="T810" s="518"/>
      <c r="U810" s="518"/>
      <c r="V810" s="518"/>
    </row>
    <row r="811" spans="3:22">
      <c r="C811" s="518"/>
      <c r="D811" s="518"/>
      <c r="E811" s="518"/>
      <c r="F811" s="518"/>
      <c r="G811" s="518"/>
      <c r="H811" s="518"/>
      <c r="I811" s="518"/>
      <c r="J811" s="518"/>
      <c r="K811" s="518"/>
      <c r="L811" s="518"/>
      <c r="M811" s="518"/>
      <c r="N811" s="518"/>
      <c r="O811" s="518"/>
      <c r="P811" s="518"/>
      <c r="Q811" s="518"/>
      <c r="R811" s="518"/>
      <c r="S811" s="518"/>
      <c r="T811" s="518"/>
      <c r="U811" s="518"/>
      <c r="V811" s="518"/>
    </row>
    <row r="812" spans="3:22">
      <c r="C812" s="518"/>
      <c r="D812" s="518"/>
      <c r="E812" s="518"/>
      <c r="F812" s="518"/>
      <c r="G812" s="518"/>
      <c r="H812" s="518"/>
      <c r="I812" s="518"/>
      <c r="J812" s="518"/>
      <c r="K812" s="518"/>
      <c r="L812" s="518"/>
      <c r="M812" s="518"/>
      <c r="N812" s="518"/>
      <c r="O812" s="518"/>
      <c r="P812" s="518"/>
      <c r="Q812" s="518"/>
      <c r="R812" s="518"/>
      <c r="S812" s="518"/>
      <c r="T812" s="518"/>
      <c r="U812" s="518"/>
      <c r="V812" s="518"/>
    </row>
    <row r="813" spans="3:22">
      <c r="C813" s="518"/>
      <c r="D813" s="518"/>
      <c r="E813" s="518"/>
      <c r="F813" s="518"/>
      <c r="G813" s="518"/>
      <c r="H813" s="518"/>
      <c r="I813" s="518"/>
      <c r="J813" s="518"/>
      <c r="K813" s="518"/>
      <c r="L813" s="518"/>
      <c r="M813" s="518"/>
      <c r="N813" s="518"/>
      <c r="O813" s="518"/>
      <c r="P813" s="518"/>
      <c r="Q813" s="518"/>
      <c r="R813" s="518"/>
      <c r="S813" s="518"/>
      <c r="T813" s="518"/>
      <c r="U813" s="518"/>
      <c r="V813" s="518"/>
    </row>
    <row r="814" spans="3:22">
      <c r="C814" s="518"/>
      <c r="D814" s="518"/>
      <c r="E814" s="518"/>
      <c r="F814" s="518"/>
      <c r="G814" s="518"/>
      <c r="H814" s="518"/>
      <c r="I814" s="518"/>
      <c r="J814" s="518"/>
      <c r="K814" s="518"/>
      <c r="L814" s="518"/>
      <c r="M814" s="518"/>
      <c r="N814" s="518"/>
      <c r="O814" s="518"/>
      <c r="P814" s="518"/>
      <c r="Q814" s="518"/>
      <c r="R814" s="518"/>
      <c r="S814" s="518"/>
      <c r="T814" s="518"/>
      <c r="U814" s="518"/>
      <c r="V814" s="518"/>
    </row>
    <row r="815" spans="3:22">
      <c r="C815" s="518"/>
      <c r="D815" s="518"/>
      <c r="E815" s="518"/>
      <c r="F815" s="518"/>
      <c r="G815" s="518"/>
      <c r="H815" s="518"/>
      <c r="I815" s="518"/>
      <c r="J815" s="518"/>
      <c r="K815" s="518"/>
      <c r="L815" s="518"/>
      <c r="M815" s="518"/>
      <c r="N815" s="518"/>
      <c r="O815" s="518"/>
      <c r="P815" s="518"/>
      <c r="Q815" s="518"/>
      <c r="R815" s="518"/>
      <c r="S815" s="518"/>
      <c r="T815" s="518"/>
      <c r="U815" s="518"/>
      <c r="V815" s="518"/>
    </row>
    <row r="816" spans="3:22">
      <c r="C816" s="518"/>
      <c r="D816" s="518"/>
      <c r="E816" s="518"/>
      <c r="F816" s="518"/>
      <c r="G816" s="518"/>
      <c r="H816" s="518"/>
      <c r="I816" s="518"/>
      <c r="J816" s="518"/>
      <c r="K816" s="518"/>
      <c r="L816" s="518"/>
      <c r="M816" s="518"/>
      <c r="N816" s="518"/>
      <c r="O816" s="518"/>
      <c r="P816" s="518"/>
      <c r="Q816" s="518"/>
      <c r="R816" s="518"/>
      <c r="S816" s="518"/>
      <c r="T816" s="518"/>
      <c r="U816" s="518"/>
      <c r="V816" s="518"/>
    </row>
    <row r="817" spans="3:22">
      <c r="C817" s="518"/>
      <c r="D817" s="518"/>
      <c r="E817" s="518"/>
      <c r="F817" s="518"/>
      <c r="G817" s="518"/>
      <c r="H817" s="518"/>
      <c r="I817" s="518"/>
      <c r="J817" s="518"/>
      <c r="K817" s="518"/>
      <c r="L817" s="518"/>
      <c r="M817" s="518"/>
      <c r="N817" s="518"/>
      <c r="O817" s="518"/>
      <c r="P817" s="518"/>
      <c r="Q817" s="518"/>
      <c r="R817" s="518"/>
      <c r="S817" s="518"/>
      <c r="T817" s="518"/>
      <c r="U817" s="518"/>
      <c r="V817" s="518"/>
    </row>
    <row r="818" spans="3:22">
      <c r="C818" s="518"/>
      <c r="D818" s="518"/>
      <c r="E818" s="518"/>
      <c r="F818" s="518"/>
      <c r="G818" s="518"/>
      <c r="H818" s="518"/>
      <c r="I818" s="518"/>
      <c r="J818" s="518"/>
      <c r="K818" s="518"/>
      <c r="L818" s="518"/>
      <c r="M818" s="518"/>
      <c r="N818" s="518"/>
      <c r="O818" s="518"/>
      <c r="P818" s="518"/>
      <c r="Q818" s="518"/>
      <c r="R818" s="518"/>
      <c r="S818" s="518"/>
      <c r="T818" s="518"/>
      <c r="U818" s="518"/>
      <c r="V818" s="518"/>
    </row>
    <row r="819" spans="3:22">
      <c r="C819" s="518"/>
      <c r="D819" s="518"/>
      <c r="E819" s="518"/>
      <c r="F819" s="518"/>
      <c r="G819" s="518"/>
      <c r="H819" s="518"/>
      <c r="I819" s="518"/>
      <c r="J819" s="518"/>
      <c r="K819" s="518"/>
      <c r="L819" s="518"/>
      <c r="M819" s="518"/>
      <c r="N819" s="518"/>
      <c r="O819" s="518"/>
      <c r="P819" s="518"/>
      <c r="Q819" s="518"/>
      <c r="R819" s="518"/>
      <c r="S819" s="518"/>
      <c r="T819" s="518"/>
      <c r="U819" s="518"/>
      <c r="V819" s="518"/>
    </row>
    <row r="820" spans="3:22">
      <c r="C820" s="518"/>
      <c r="D820" s="518"/>
      <c r="E820" s="518"/>
      <c r="F820" s="518"/>
      <c r="G820" s="518"/>
      <c r="H820" s="518"/>
      <c r="I820" s="518"/>
      <c r="J820" s="518"/>
      <c r="K820" s="518"/>
      <c r="L820" s="518"/>
      <c r="M820" s="518"/>
      <c r="N820" s="518"/>
      <c r="O820" s="518"/>
      <c r="P820" s="518"/>
      <c r="Q820" s="518"/>
      <c r="R820" s="518"/>
      <c r="S820" s="518"/>
      <c r="T820" s="518"/>
      <c r="U820" s="518"/>
      <c r="V820" s="518"/>
    </row>
    <row r="821" spans="3:22">
      <c r="C821" s="518"/>
      <c r="D821" s="518"/>
      <c r="E821" s="518"/>
      <c r="F821" s="518"/>
      <c r="G821" s="518"/>
      <c r="H821" s="518"/>
      <c r="I821" s="518"/>
      <c r="J821" s="518"/>
      <c r="K821" s="518"/>
      <c r="L821" s="518"/>
      <c r="M821" s="518"/>
      <c r="N821" s="518"/>
      <c r="O821" s="518"/>
      <c r="P821" s="518"/>
      <c r="Q821" s="518"/>
      <c r="R821" s="518"/>
      <c r="S821" s="518"/>
      <c r="T821" s="518"/>
      <c r="U821" s="518"/>
      <c r="V821" s="518"/>
    </row>
    <row r="822" spans="3:22">
      <c r="C822" s="518"/>
      <c r="D822" s="518"/>
      <c r="E822" s="518"/>
      <c r="F822" s="518"/>
      <c r="G822" s="518"/>
      <c r="H822" s="518"/>
      <c r="I822" s="518"/>
      <c r="J822" s="518"/>
      <c r="K822" s="518"/>
      <c r="L822" s="518"/>
      <c r="M822" s="518"/>
      <c r="N822" s="518"/>
      <c r="O822" s="518"/>
      <c r="P822" s="518"/>
      <c r="Q822" s="518"/>
      <c r="R822" s="518"/>
      <c r="S822" s="518"/>
      <c r="T822" s="518"/>
      <c r="U822" s="518"/>
      <c r="V822" s="518"/>
    </row>
    <row r="823" spans="3:22">
      <c r="C823" s="518"/>
      <c r="D823" s="518"/>
      <c r="E823" s="518"/>
      <c r="F823" s="518"/>
      <c r="G823" s="518"/>
      <c r="H823" s="518"/>
      <c r="I823" s="518"/>
      <c r="J823" s="518"/>
      <c r="K823" s="518"/>
      <c r="L823" s="518"/>
      <c r="M823" s="518"/>
      <c r="N823" s="518"/>
      <c r="O823" s="518"/>
      <c r="P823" s="518"/>
      <c r="Q823" s="518"/>
      <c r="R823" s="518"/>
      <c r="S823" s="518"/>
      <c r="T823" s="518"/>
      <c r="U823" s="518"/>
      <c r="V823" s="518"/>
    </row>
    <row r="824" spans="3:22">
      <c r="C824" s="518"/>
      <c r="D824" s="518"/>
      <c r="E824" s="518"/>
      <c r="F824" s="518"/>
      <c r="G824" s="518"/>
      <c r="H824" s="518"/>
      <c r="I824" s="518"/>
      <c r="J824" s="518"/>
      <c r="K824" s="518"/>
      <c r="L824" s="518"/>
      <c r="M824" s="518"/>
      <c r="N824" s="518"/>
      <c r="O824" s="518"/>
      <c r="P824" s="518"/>
      <c r="Q824" s="518"/>
      <c r="R824" s="518"/>
      <c r="S824" s="518"/>
      <c r="T824" s="518"/>
      <c r="U824" s="518"/>
      <c r="V824" s="518"/>
    </row>
    <row r="825" spans="3:22">
      <c r="C825" s="518"/>
      <c r="D825" s="518"/>
      <c r="E825" s="518"/>
      <c r="F825" s="518"/>
      <c r="G825" s="518"/>
      <c r="H825" s="518"/>
      <c r="I825" s="518"/>
      <c r="J825" s="518"/>
      <c r="K825" s="518"/>
      <c r="L825" s="518"/>
      <c r="M825" s="518"/>
      <c r="N825" s="518"/>
      <c r="O825" s="518"/>
      <c r="P825" s="518"/>
      <c r="Q825" s="518"/>
      <c r="R825" s="518"/>
      <c r="S825" s="518"/>
      <c r="T825" s="518"/>
      <c r="U825" s="518"/>
      <c r="V825" s="518"/>
    </row>
    <row r="826" spans="3:22">
      <c r="C826" s="518"/>
      <c r="D826" s="518"/>
      <c r="E826" s="518"/>
      <c r="F826" s="518"/>
      <c r="G826" s="518"/>
      <c r="H826" s="518"/>
      <c r="I826" s="518"/>
      <c r="J826" s="518"/>
      <c r="K826" s="518"/>
      <c r="L826" s="518"/>
      <c r="M826" s="518"/>
      <c r="N826" s="518"/>
      <c r="O826" s="518"/>
      <c r="P826" s="518"/>
      <c r="Q826" s="518"/>
      <c r="R826" s="518"/>
      <c r="S826" s="518"/>
      <c r="T826" s="518"/>
      <c r="U826" s="518"/>
      <c r="V826" s="518"/>
    </row>
    <row r="827" spans="3:22">
      <c r="C827" s="518"/>
      <c r="D827" s="518"/>
      <c r="E827" s="518"/>
      <c r="F827" s="518"/>
      <c r="G827" s="518"/>
      <c r="H827" s="518"/>
      <c r="I827" s="518"/>
      <c r="J827" s="518"/>
      <c r="K827" s="518"/>
      <c r="L827" s="518"/>
      <c r="M827" s="518"/>
      <c r="N827" s="518"/>
      <c r="O827" s="518"/>
      <c r="P827" s="518"/>
      <c r="Q827" s="518"/>
      <c r="R827" s="518"/>
      <c r="S827" s="518"/>
      <c r="T827" s="518"/>
      <c r="U827" s="518"/>
      <c r="V827" s="518"/>
    </row>
    <row r="828" spans="3:22">
      <c r="C828" s="518"/>
      <c r="D828" s="518"/>
      <c r="E828" s="518"/>
      <c r="F828" s="518"/>
      <c r="G828" s="518"/>
      <c r="H828" s="518"/>
      <c r="I828" s="518"/>
      <c r="J828" s="518"/>
      <c r="K828" s="518"/>
      <c r="L828" s="518"/>
      <c r="M828" s="518"/>
      <c r="N828" s="518"/>
      <c r="O828" s="518"/>
      <c r="P828" s="518"/>
      <c r="Q828" s="518"/>
      <c r="R828" s="518"/>
      <c r="S828" s="518"/>
      <c r="T828" s="518"/>
      <c r="U828" s="518"/>
      <c r="V828" s="518"/>
    </row>
    <row r="829" spans="3:22">
      <c r="C829" s="518"/>
      <c r="D829" s="518"/>
      <c r="E829" s="518"/>
      <c r="F829" s="518"/>
      <c r="G829" s="518"/>
      <c r="H829" s="518"/>
      <c r="I829" s="518"/>
      <c r="J829" s="518"/>
      <c r="K829" s="518"/>
      <c r="L829" s="518"/>
      <c r="M829" s="518"/>
      <c r="N829" s="518"/>
      <c r="O829" s="518"/>
      <c r="P829" s="518"/>
      <c r="Q829" s="518"/>
      <c r="R829" s="518"/>
      <c r="S829" s="518"/>
      <c r="T829" s="518"/>
      <c r="U829" s="518"/>
      <c r="V829" s="518"/>
    </row>
    <row r="830" spans="3:22">
      <c r="C830" s="518"/>
      <c r="D830" s="518"/>
      <c r="E830" s="518"/>
      <c r="F830" s="518"/>
      <c r="G830" s="518"/>
      <c r="H830" s="518"/>
      <c r="I830" s="518"/>
      <c r="J830" s="518"/>
      <c r="K830" s="518"/>
      <c r="L830" s="518"/>
      <c r="M830" s="518"/>
      <c r="N830" s="518"/>
      <c r="O830" s="518"/>
      <c r="P830" s="518"/>
      <c r="Q830" s="518"/>
      <c r="R830" s="518"/>
      <c r="S830" s="518"/>
      <c r="T830" s="518"/>
      <c r="U830" s="518"/>
      <c r="V830" s="518"/>
    </row>
    <row r="831" spans="3:22">
      <c r="C831" s="518"/>
      <c r="D831" s="518"/>
      <c r="E831" s="518"/>
      <c r="F831" s="518"/>
      <c r="G831" s="518"/>
      <c r="H831" s="518"/>
      <c r="I831" s="518"/>
      <c r="J831" s="518"/>
      <c r="K831" s="518"/>
      <c r="L831" s="518"/>
      <c r="M831" s="518"/>
      <c r="N831" s="518"/>
      <c r="O831" s="518"/>
      <c r="P831" s="518"/>
      <c r="Q831" s="518"/>
      <c r="R831" s="518"/>
      <c r="S831" s="518"/>
      <c r="T831" s="518"/>
      <c r="U831" s="518"/>
      <c r="V831" s="518"/>
    </row>
    <row r="832" spans="3:22">
      <c r="C832" s="518"/>
      <c r="D832" s="518"/>
      <c r="E832" s="518"/>
      <c r="F832" s="518"/>
      <c r="G832" s="518"/>
      <c r="H832" s="518"/>
      <c r="I832" s="518"/>
      <c r="J832" s="518"/>
      <c r="K832" s="518"/>
      <c r="L832" s="518"/>
      <c r="M832" s="518"/>
      <c r="N832" s="518"/>
      <c r="O832" s="518"/>
      <c r="P832" s="518"/>
      <c r="Q832" s="518"/>
      <c r="R832" s="518"/>
      <c r="S832" s="518"/>
      <c r="T832" s="518"/>
      <c r="U832" s="518"/>
      <c r="V832" s="518"/>
    </row>
    <row r="833" spans="3:22">
      <c r="C833" s="518"/>
      <c r="D833" s="518"/>
      <c r="E833" s="518"/>
      <c r="F833" s="518"/>
      <c r="G833" s="518"/>
      <c r="H833" s="518"/>
      <c r="I833" s="518"/>
      <c r="J833" s="518"/>
      <c r="K833" s="518"/>
      <c r="L833" s="518"/>
      <c r="M833" s="518"/>
      <c r="N833" s="518"/>
      <c r="O833" s="518"/>
      <c r="P833" s="518"/>
      <c r="Q833" s="518"/>
      <c r="R833" s="518"/>
      <c r="S833" s="518"/>
      <c r="T833" s="518"/>
      <c r="U833" s="518"/>
      <c r="V833" s="518"/>
    </row>
    <row r="834" spans="3:22">
      <c r="C834" s="518"/>
      <c r="D834" s="518"/>
      <c r="E834" s="518"/>
      <c r="F834" s="518"/>
      <c r="G834" s="518"/>
      <c r="H834" s="518"/>
      <c r="I834" s="518"/>
      <c r="J834" s="518"/>
      <c r="K834" s="518"/>
      <c r="L834" s="518"/>
      <c r="M834" s="518"/>
      <c r="N834" s="518"/>
      <c r="O834" s="518"/>
      <c r="P834" s="518"/>
      <c r="Q834" s="518"/>
      <c r="R834" s="518"/>
      <c r="S834" s="518"/>
      <c r="T834" s="518"/>
      <c r="U834" s="518"/>
      <c r="V834" s="518"/>
    </row>
    <row r="835" spans="3:22">
      <c r="C835" s="518"/>
      <c r="D835" s="518"/>
      <c r="E835" s="518"/>
      <c r="F835" s="518"/>
      <c r="G835" s="518"/>
      <c r="H835" s="518"/>
      <c r="I835" s="518"/>
      <c r="J835" s="518"/>
      <c r="K835" s="518"/>
      <c r="L835" s="518"/>
      <c r="M835" s="518"/>
      <c r="N835" s="518"/>
      <c r="O835" s="518"/>
      <c r="P835" s="518"/>
      <c r="Q835" s="518"/>
      <c r="R835" s="518"/>
      <c r="S835" s="518"/>
      <c r="T835" s="518"/>
      <c r="U835" s="518"/>
      <c r="V835" s="518"/>
    </row>
    <row r="836" spans="3:22">
      <c r="C836" s="518"/>
      <c r="D836" s="518"/>
      <c r="E836" s="518"/>
      <c r="F836" s="518"/>
      <c r="G836" s="518"/>
      <c r="H836" s="518"/>
      <c r="I836" s="518"/>
      <c r="J836" s="518"/>
      <c r="K836" s="518"/>
      <c r="L836" s="518"/>
      <c r="M836" s="518"/>
      <c r="N836" s="518"/>
      <c r="O836" s="518"/>
      <c r="P836" s="518"/>
      <c r="Q836" s="518"/>
      <c r="R836" s="518"/>
      <c r="S836" s="518"/>
      <c r="T836" s="518"/>
      <c r="U836" s="518"/>
      <c r="V836" s="518"/>
    </row>
    <row r="837" spans="3:22">
      <c r="C837" s="518"/>
      <c r="D837" s="518"/>
      <c r="E837" s="518"/>
      <c r="F837" s="518"/>
      <c r="G837" s="518"/>
      <c r="H837" s="518"/>
      <c r="I837" s="518"/>
      <c r="J837" s="518"/>
      <c r="K837" s="518"/>
      <c r="L837" s="518"/>
      <c r="M837" s="518"/>
      <c r="N837" s="518"/>
      <c r="O837" s="518"/>
      <c r="P837" s="518"/>
      <c r="Q837" s="518"/>
      <c r="R837" s="518"/>
      <c r="S837" s="518"/>
      <c r="T837" s="518"/>
      <c r="U837" s="518"/>
      <c r="V837" s="518"/>
    </row>
    <row r="838" spans="3:22">
      <c r="C838" s="518"/>
      <c r="D838" s="518"/>
      <c r="E838" s="518"/>
      <c r="F838" s="518"/>
      <c r="G838" s="518"/>
      <c r="H838" s="518"/>
      <c r="I838" s="518"/>
      <c r="J838" s="518"/>
      <c r="K838" s="518"/>
      <c r="L838" s="518"/>
      <c r="M838" s="518"/>
      <c r="N838" s="518"/>
      <c r="O838" s="518"/>
      <c r="P838" s="518"/>
      <c r="Q838" s="518"/>
      <c r="R838" s="518"/>
      <c r="S838" s="518"/>
      <c r="T838" s="518"/>
      <c r="U838" s="518"/>
      <c r="V838" s="518"/>
    </row>
    <row r="839" spans="3:22">
      <c r="C839" s="518"/>
      <c r="D839" s="518"/>
      <c r="E839" s="518"/>
      <c r="F839" s="518"/>
      <c r="G839" s="518"/>
      <c r="H839" s="518"/>
      <c r="I839" s="518"/>
      <c r="J839" s="518"/>
      <c r="K839" s="518"/>
      <c r="L839" s="518"/>
      <c r="M839" s="518"/>
      <c r="N839" s="518"/>
      <c r="O839" s="518"/>
      <c r="P839" s="518"/>
      <c r="Q839" s="518"/>
      <c r="R839" s="518"/>
      <c r="S839" s="518"/>
      <c r="T839" s="518"/>
      <c r="U839" s="518"/>
      <c r="V839" s="518"/>
    </row>
    <row r="840" spans="3:22">
      <c r="C840" s="518"/>
      <c r="D840" s="518"/>
      <c r="E840" s="518"/>
      <c r="F840" s="518"/>
      <c r="G840" s="518"/>
      <c r="H840" s="518"/>
      <c r="I840" s="518"/>
      <c r="J840" s="518"/>
      <c r="K840" s="518"/>
      <c r="L840" s="518"/>
      <c r="M840" s="518"/>
      <c r="N840" s="518"/>
      <c r="O840" s="518"/>
      <c r="P840" s="518"/>
      <c r="Q840" s="518"/>
      <c r="R840" s="518"/>
      <c r="S840" s="518"/>
      <c r="T840" s="518"/>
      <c r="U840" s="518"/>
      <c r="V840" s="518"/>
    </row>
    <row r="841" spans="3:22">
      <c r="C841" s="518"/>
      <c r="D841" s="518"/>
      <c r="E841" s="518"/>
      <c r="F841" s="518"/>
      <c r="G841" s="518"/>
      <c r="H841" s="518"/>
      <c r="I841" s="518"/>
      <c r="J841" s="518"/>
      <c r="K841" s="518"/>
      <c r="L841" s="518"/>
      <c r="M841" s="518"/>
      <c r="N841" s="518"/>
      <c r="O841" s="518"/>
      <c r="P841" s="518"/>
      <c r="Q841" s="518"/>
      <c r="R841" s="518"/>
      <c r="S841" s="518"/>
      <c r="T841" s="518"/>
      <c r="U841" s="518"/>
      <c r="V841" s="518"/>
    </row>
    <row r="842" spans="3:22">
      <c r="C842" s="518"/>
      <c r="D842" s="518"/>
      <c r="E842" s="518"/>
      <c r="F842" s="518"/>
      <c r="G842" s="518"/>
      <c r="H842" s="518"/>
      <c r="I842" s="518"/>
      <c r="J842" s="518"/>
      <c r="K842" s="518"/>
      <c r="L842" s="518"/>
      <c r="M842" s="518"/>
      <c r="N842" s="518"/>
      <c r="O842" s="518"/>
      <c r="P842" s="518"/>
      <c r="Q842" s="518"/>
      <c r="R842" s="518"/>
      <c r="S842" s="518"/>
      <c r="T842" s="518"/>
      <c r="U842" s="518"/>
      <c r="V842" s="518"/>
    </row>
    <row r="843" spans="3:22">
      <c r="C843" s="518"/>
      <c r="D843" s="518"/>
      <c r="E843" s="518"/>
      <c r="F843" s="518"/>
      <c r="G843" s="518"/>
      <c r="H843" s="518"/>
      <c r="I843" s="518"/>
      <c r="J843" s="518"/>
      <c r="K843" s="518"/>
      <c r="L843" s="518"/>
      <c r="M843" s="518"/>
      <c r="N843" s="518"/>
      <c r="O843" s="518"/>
      <c r="P843" s="518"/>
      <c r="Q843" s="518"/>
      <c r="R843" s="518"/>
      <c r="S843" s="518"/>
      <c r="T843" s="518"/>
      <c r="U843" s="518"/>
      <c r="V843" s="518"/>
    </row>
    <row r="844" spans="3:22">
      <c r="C844" s="518"/>
      <c r="D844" s="518"/>
      <c r="E844" s="518"/>
      <c r="F844" s="518"/>
      <c r="G844" s="518"/>
      <c r="H844" s="518"/>
      <c r="I844" s="518"/>
      <c r="J844" s="518"/>
      <c r="K844" s="518"/>
      <c r="L844" s="518"/>
      <c r="M844" s="518"/>
      <c r="N844" s="518"/>
      <c r="O844" s="518"/>
      <c r="P844" s="518"/>
      <c r="Q844" s="518"/>
      <c r="R844" s="518"/>
      <c r="S844" s="518"/>
      <c r="T844" s="518"/>
      <c r="U844" s="518"/>
      <c r="V844" s="518"/>
    </row>
    <row r="845" spans="3:22">
      <c r="C845" s="518"/>
      <c r="D845" s="518"/>
      <c r="E845" s="518"/>
      <c r="F845" s="518"/>
      <c r="G845" s="518"/>
      <c r="H845" s="518"/>
      <c r="I845" s="518"/>
      <c r="J845" s="518"/>
      <c r="K845" s="518"/>
      <c r="L845" s="518"/>
      <c r="M845" s="518"/>
      <c r="N845" s="518"/>
      <c r="O845" s="518"/>
      <c r="P845" s="518"/>
      <c r="Q845" s="518"/>
      <c r="R845" s="518"/>
      <c r="S845" s="518"/>
      <c r="T845" s="518"/>
      <c r="U845" s="518"/>
      <c r="V845" s="518"/>
    </row>
    <row r="846" spans="3:22">
      <c r="C846" s="518"/>
      <c r="D846" s="518"/>
      <c r="E846" s="518"/>
      <c r="F846" s="518"/>
      <c r="G846" s="518"/>
      <c r="H846" s="518"/>
      <c r="I846" s="518"/>
      <c r="J846" s="518"/>
      <c r="K846" s="518"/>
      <c r="L846" s="518"/>
      <c r="M846" s="518"/>
      <c r="N846" s="518"/>
      <c r="O846" s="518"/>
      <c r="P846" s="518"/>
      <c r="Q846" s="518"/>
      <c r="R846" s="518"/>
      <c r="S846" s="518"/>
      <c r="T846" s="518"/>
      <c r="U846" s="518"/>
      <c r="V846" s="518"/>
    </row>
    <row r="847" spans="3:22">
      <c r="C847" s="518"/>
      <c r="D847" s="518"/>
      <c r="E847" s="518"/>
      <c r="F847" s="518"/>
      <c r="G847" s="518"/>
      <c r="H847" s="518"/>
      <c r="I847" s="518"/>
      <c r="J847" s="518"/>
      <c r="K847" s="518"/>
      <c r="L847" s="518"/>
      <c r="M847" s="518"/>
      <c r="N847" s="518"/>
      <c r="O847" s="518"/>
      <c r="P847" s="518"/>
      <c r="Q847" s="518"/>
      <c r="R847" s="518"/>
      <c r="S847" s="518"/>
      <c r="T847" s="518"/>
      <c r="U847" s="518"/>
      <c r="V847" s="518"/>
    </row>
    <row r="848" spans="3:22">
      <c r="C848" s="518"/>
      <c r="D848" s="518"/>
      <c r="E848" s="518"/>
      <c r="F848" s="518"/>
      <c r="G848" s="518"/>
      <c r="H848" s="518"/>
      <c r="I848" s="518"/>
      <c r="J848" s="518"/>
      <c r="K848" s="518"/>
      <c r="L848" s="518"/>
      <c r="M848" s="518"/>
      <c r="N848" s="518"/>
      <c r="O848" s="518"/>
      <c r="P848" s="518"/>
      <c r="Q848" s="518"/>
      <c r="R848" s="518"/>
      <c r="S848" s="518"/>
      <c r="T848" s="518"/>
      <c r="U848" s="518"/>
      <c r="V848" s="518"/>
    </row>
    <row r="849" spans="3:22">
      <c r="C849" s="518"/>
      <c r="D849" s="518"/>
      <c r="E849" s="518"/>
      <c r="F849" s="518"/>
      <c r="G849" s="518"/>
      <c r="H849" s="518"/>
      <c r="I849" s="518"/>
      <c r="J849" s="518"/>
      <c r="K849" s="518"/>
      <c r="L849" s="518"/>
      <c r="M849" s="518"/>
      <c r="N849" s="518"/>
      <c r="O849" s="518"/>
      <c r="P849" s="518"/>
      <c r="Q849" s="518"/>
      <c r="R849" s="518"/>
      <c r="S849" s="518"/>
      <c r="T849" s="518"/>
      <c r="U849" s="518"/>
      <c r="V849" s="518"/>
    </row>
    <row r="850" spans="3:22">
      <c r="C850" s="518"/>
      <c r="D850" s="518"/>
      <c r="E850" s="518"/>
      <c r="F850" s="518"/>
      <c r="G850" s="518"/>
      <c r="H850" s="518"/>
      <c r="I850" s="518"/>
      <c r="J850" s="518"/>
      <c r="K850" s="518"/>
      <c r="L850" s="518"/>
      <c r="M850" s="518"/>
      <c r="N850" s="518"/>
      <c r="O850" s="518"/>
      <c r="P850" s="518"/>
      <c r="Q850" s="518"/>
      <c r="R850" s="518"/>
      <c r="S850" s="518"/>
      <c r="T850" s="518"/>
      <c r="U850" s="518"/>
      <c r="V850" s="518"/>
    </row>
    <row r="851" spans="3:22">
      <c r="C851" s="518"/>
      <c r="D851" s="518"/>
      <c r="E851" s="518"/>
      <c r="F851" s="518"/>
      <c r="G851" s="518"/>
      <c r="H851" s="518"/>
      <c r="I851" s="518"/>
      <c r="J851" s="518"/>
      <c r="K851" s="518"/>
      <c r="L851" s="518"/>
      <c r="M851" s="518"/>
      <c r="N851" s="518"/>
      <c r="O851" s="518"/>
      <c r="P851" s="518"/>
      <c r="Q851" s="518"/>
      <c r="R851" s="518"/>
      <c r="S851" s="518"/>
      <c r="T851" s="518"/>
      <c r="U851" s="518"/>
      <c r="V851" s="518"/>
    </row>
    <row r="852" spans="3:22">
      <c r="C852" s="518"/>
      <c r="D852" s="518"/>
      <c r="E852" s="518"/>
      <c r="F852" s="518"/>
      <c r="G852" s="518"/>
      <c r="H852" s="518"/>
      <c r="I852" s="518"/>
      <c r="J852" s="518"/>
      <c r="K852" s="518"/>
      <c r="L852" s="518"/>
      <c r="M852" s="518"/>
      <c r="N852" s="518"/>
      <c r="O852" s="518"/>
      <c r="P852" s="518"/>
      <c r="Q852" s="518"/>
      <c r="R852" s="518"/>
      <c r="S852" s="518"/>
      <c r="T852" s="518"/>
      <c r="U852" s="518"/>
      <c r="V852" s="518"/>
    </row>
    <row r="853" spans="3:22">
      <c r="C853" s="518"/>
      <c r="D853" s="518"/>
      <c r="E853" s="518"/>
      <c r="F853" s="518"/>
      <c r="G853" s="518"/>
      <c r="H853" s="518"/>
      <c r="I853" s="518"/>
      <c r="J853" s="518"/>
      <c r="K853" s="518"/>
      <c r="L853" s="518"/>
      <c r="M853" s="518"/>
      <c r="N853" s="518"/>
      <c r="O853" s="518"/>
      <c r="P853" s="518"/>
      <c r="Q853" s="518"/>
      <c r="R853" s="518"/>
      <c r="S853" s="518"/>
      <c r="T853" s="518"/>
      <c r="U853" s="518"/>
      <c r="V853" s="518"/>
    </row>
    <row r="854" spans="3:22">
      <c r="C854" s="518"/>
      <c r="D854" s="518"/>
      <c r="E854" s="518"/>
      <c r="F854" s="518"/>
      <c r="G854" s="518"/>
      <c r="H854" s="518"/>
      <c r="I854" s="518"/>
      <c r="J854" s="518"/>
      <c r="K854" s="518"/>
      <c r="L854" s="518"/>
      <c r="M854" s="518"/>
      <c r="N854" s="518"/>
      <c r="O854" s="518"/>
      <c r="P854" s="518"/>
      <c r="Q854" s="518"/>
      <c r="R854" s="518"/>
      <c r="S854" s="518"/>
      <c r="T854" s="518"/>
      <c r="U854" s="518"/>
      <c r="V854" s="518"/>
    </row>
    <row r="855" spans="3:22">
      <c r="C855" s="518"/>
      <c r="D855" s="518"/>
      <c r="E855" s="518"/>
      <c r="F855" s="518"/>
      <c r="G855" s="518"/>
      <c r="H855" s="518"/>
      <c r="I855" s="518"/>
      <c r="J855" s="518"/>
      <c r="K855" s="518"/>
      <c r="L855" s="518"/>
      <c r="M855" s="518"/>
      <c r="N855" s="518"/>
      <c r="O855" s="518"/>
      <c r="P855" s="518"/>
      <c r="Q855" s="518"/>
      <c r="R855" s="518"/>
      <c r="S855" s="518"/>
      <c r="T855" s="518"/>
      <c r="U855" s="518"/>
      <c r="V855" s="518"/>
    </row>
    <row r="856" spans="3:22">
      <c r="C856" s="518"/>
      <c r="D856" s="518"/>
      <c r="E856" s="518"/>
      <c r="F856" s="518"/>
      <c r="G856" s="518"/>
      <c r="H856" s="518"/>
      <c r="I856" s="518"/>
      <c r="J856" s="518"/>
      <c r="K856" s="518"/>
      <c r="L856" s="518"/>
      <c r="M856" s="518"/>
      <c r="N856" s="518"/>
      <c r="O856" s="518"/>
      <c r="P856" s="518"/>
      <c r="Q856" s="518"/>
      <c r="R856" s="518"/>
      <c r="S856" s="518"/>
      <c r="T856" s="518"/>
      <c r="U856" s="518"/>
      <c r="V856" s="518"/>
    </row>
    <row r="857" spans="3:22">
      <c r="C857" s="518"/>
      <c r="D857" s="518"/>
      <c r="E857" s="518"/>
      <c r="F857" s="518"/>
      <c r="G857" s="518"/>
      <c r="H857" s="518"/>
      <c r="I857" s="518"/>
      <c r="J857" s="518"/>
      <c r="K857" s="518"/>
      <c r="L857" s="518"/>
      <c r="M857" s="518"/>
      <c r="N857" s="518"/>
      <c r="O857" s="518"/>
      <c r="P857" s="518"/>
      <c r="Q857" s="518"/>
      <c r="R857" s="518"/>
      <c r="S857" s="518"/>
      <c r="T857" s="518"/>
      <c r="U857" s="518"/>
      <c r="V857" s="518"/>
    </row>
    <row r="858" spans="3:22">
      <c r="C858" s="518"/>
      <c r="D858" s="518"/>
      <c r="E858" s="518"/>
      <c r="F858" s="518"/>
      <c r="G858" s="518"/>
      <c r="H858" s="518"/>
      <c r="I858" s="518"/>
      <c r="J858" s="518"/>
      <c r="K858" s="518"/>
      <c r="L858" s="518"/>
      <c r="M858" s="518"/>
      <c r="N858" s="518"/>
      <c r="O858" s="518"/>
      <c r="P858" s="518"/>
      <c r="Q858" s="518"/>
      <c r="R858" s="518"/>
      <c r="S858" s="518"/>
      <c r="T858" s="518"/>
      <c r="U858" s="518"/>
      <c r="V858" s="518"/>
    </row>
    <row r="859" spans="3:22">
      <c r="C859" s="518"/>
      <c r="D859" s="518"/>
      <c r="E859" s="518"/>
      <c r="F859" s="518"/>
      <c r="G859" s="518"/>
      <c r="H859" s="518"/>
      <c r="I859" s="518"/>
      <c r="J859" s="518"/>
      <c r="K859" s="518"/>
      <c r="L859" s="518"/>
      <c r="M859" s="518"/>
      <c r="N859" s="518"/>
      <c r="O859" s="518"/>
      <c r="P859" s="518"/>
      <c r="Q859" s="518"/>
      <c r="R859" s="518"/>
      <c r="S859" s="518"/>
      <c r="T859" s="518"/>
      <c r="U859" s="518"/>
      <c r="V859" s="518"/>
    </row>
    <row r="860" spans="3:22">
      <c r="C860" s="518"/>
      <c r="D860" s="518"/>
      <c r="E860" s="518"/>
      <c r="F860" s="518"/>
      <c r="G860" s="518"/>
      <c r="H860" s="518"/>
      <c r="I860" s="518"/>
      <c r="J860" s="518"/>
      <c r="K860" s="518"/>
      <c r="L860" s="518"/>
      <c r="M860" s="518"/>
      <c r="N860" s="518"/>
      <c r="O860" s="518"/>
      <c r="P860" s="518"/>
      <c r="Q860" s="518"/>
      <c r="R860" s="518"/>
      <c r="S860" s="518"/>
      <c r="T860" s="518"/>
      <c r="U860" s="518"/>
      <c r="V860" s="518"/>
    </row>
    <row r="861" spans="3:22">
      <c r="C861" s="518"/>
      <c r="D861" s="518"/>
      <c r="E861" s="518"/>
      <c r="F861" s="518"/>
      <c r="G861" s="518"/>
      <c r="H861" s="518"/>
      <c r="I861" s="518"/>
      <c r="J861" s="518"/>
      <c r="K861" s="518"/>
      <c r="L861" s="518"/>
      <c r="M861" s="518"/>
      <c r="N861" s="518"/>
      <c r="O861" s="518"/>
      <c r="P861" s="518"/>
      <c r="Q861" s="518"/>
      <c r="R861" s="518"/>
      <c r="S861" s="518"/>
      <c r="T861" s="518"/>
      <c r="U861" s="518"/>
      <c r="V861" s="518"/>
    </row>
    <row r="862" spans="3:22">
      <c r="C862" s="518"/>
      <c r="D862" s="518"/>
      <c r="E862" s="518"/>
      <c r="F862" s="518"/>
      <c r="G862" s="518"/>
      <c r="H862" s="518"/>
      <c r="I862" s="518"/>
      <c r="J862" s="518"/>
      <c r="K862" s="518"/>
      <c r="L862" s="518"/>
      <c r="M862" s="518"/>
      <c r="N862" s="518"/>
      <c r="O862" s="518"/>
      <c r="P862" s="518"/>
      <c r="Q862" s="518"/>
      <c r="R862" s="518"/>
      <c r="S862" s="518"/>
      <c r="T862" s="518"/>
      <c r="U862" s="518"/>
      <c r="V862" s="518"/>
    </row>
    <row r="863" spans="3:22">
      <c r="C863" s="518"/>
      <c r="D863" s="518"/>
      <c r="E863" s="518"/>
      <c r="F863" s="518"/>
      <c r="G863" s="518"/>
      <c r="H863" s="518"/>
      <c r="I863" s="518"/>
      <c r="J863" s="518"/>
      <c r="K863" s="518"/>
      <c r="L863" s="518"/>
      <c r="M863" s="518"/>
      <c r="N863" s="518"/>
      <c r="O863" s="518"/>
      <c r="P863" s="518"/>
      <c r="Q863" s="518"/>
      <c r="R863" s="518"/>
      <c r="S863" s="518"/>
      <c r="T863" s="518"/>
      <c r="U863" s="518"/>
      <c r="V863" s="518"/>
    </row>
    <row r="864" spans="3:22">
      <c r="C864" s="518"/>
      <c r="D864" s="518"/>
      <c r="E864" s="518"/>
      <c r="F864" s="518"/>
      <c r="G864" s="518"/>
      <c r="H864" s="518"/>
      <c r="I864" s="518"/>
      <c r="J864" s="518"/>
      <c r="K864" s="518"/>
      <c r="L864" s="518"/>
      <c r="M864" s="518"/>
      <c r="N864" s="518"/>
      <c r="O864" s="518"/>
      <c r="P864" s="518"/>
      <c r="Q864" s="518"/>
      <c r="R864" s="518"/>
      <c r="S864" s="518"/>
      <c r="T864" s="518"/>
      <c r="U864" s="518"/>
      <c r="V864" s="518"/>
    </row>
    <row r="865" spans="3:22">
      <c r="C865" s="518"/>
      <c r="D865" s="518"/>
      <c r="E865" s="518"/>
      <c r="F865" s="518"/>
      <c r="G865" s="518"/>
      <c r="H865" s="518"/>
      <c r="I865" s="518"/>
      <c r="J865" s="518"/>
      <c r="K865" s="518"/>
      <c r="L865" s="518"/>
      <c r="M865" s="518"/>
      <c r="N865" s="518"/>
      <c r="O865" s="518"/>
      <c r="P865" s="518"/>
      <c r="Q865" s="518"/>
      <c r="R865" s="518"/>
      <c r="S865" s="518"/>
      <c r="T865" s="518"/>
      <c r="U865" s="518"/>
      <c r="V865" s="518"/>
    </row>
    <row r="866" spans="3:22">
      <c r="C866" s="518"/>
      <c r="D866" s="518"/>
      <c r="E866" s="518"/>
      <c r="F866" s="518"/>
      <c r="G866" s="518"/>
      <c r="H866" s="518"/>
      <c r="I866" s="518"/>
      <c r="J866" s="518"/>
      <c r="K866" s="518"/>
      <c r="L866" s="518"/>
      <c r="M866" s="518"/>
      <c r="N866" s="518"/>
      <c r="O866" s="518"/>
      <c r="P866" s="518"/>
      <c r="Q866" s="518"/>
      <c r="R866" s="518"/>
      <c r="S866" s="518"/>
      <c r="T866" s="518"/>
      <c r="U866" s="518"/>
      <c r="V866" s="518"/>
    </row>
    <row r="867" spans="3:22">
      <c r="C867" s="518"/>
      <c r="D867" s="518"/>
      <c r="E867" s="518"/>
      <c r="F867" s="518"/>
      <c r="G867" s="518"/>
      <c r="H867" s="518"/>
      <c r="I867" s="518"/>
      <c r="J867" s="518"/>
      <c r="K867" s="518"/>
      <c r="L867" s="518"/>
      <c r="M867" s="518"/>
      <c r="N867" s="518"/>
      <c r="O867" s="518"/>
      <c r="P867" s="518"/>
      <c r="Q867" s="518"/>
      <c r="R867" s="518"/>
      <c r="S867" s="518"/>
      <c r="T867" s="518"/>
      <c r="U867" s="518"/>
      <c r="V867" s="518"/>
    </row>
    <row r="868" spans="3:22">
      <c r="C868" s="518"/>
      <c r="D868" s="518"/>
      <c r="E868" s="518"/>
      <c r="F868" s="518"/>
      <c r="G868" s="518"/>
      <c r="H868" s="518"/>
      <c r="I868" s="518"/>
      <c r="J868" s="518"/>
      <c r="K868" s="518"/>
      <c r="L868" s="518"/>
      <c r="M868" s="518"/>
      <c r="N868" s="518"/>
      <c r="O868" s="518"/>
      <c r="P868" s="518"/>
      <c r="Q868" s="518"/>
      <c r="R868" s="518"/>
      <c r="S868" s="518"/>
      <c r="T868" s="518"/>
      <c r="U868" s="518"/>
      <c r="V868" s="518"/>
    </row>
    <row r="869" spans="3:22">
      <c r="C869" s="518"/>
      <c r="D869" s="518"/>
      <c r="E869" s="518"/>
      <c r="F869" s="518"/>
      <c r="G869" s="518"/>
      <c r="H869" s="518"/>
      <c r="I869" s="518"/>
      <c r="J869" s="518"/>
      <c r="K869" s="518"/>
      <c r="L869" s="518"/>
      <c r="M869" s="518"/>
      <c r="N869" s="518"/>
      <c r="O869" s="518"/>
      <c r="P869" s="518"/>
      <c r="Q869" s="518"/>
      <c r="R869" s="518"/>
      <c r="S869" s="518"/>
      <c r="T869" s="518"/>
      <c r="U869" s="518"/>
      <c r="V869" s="518"/>
    </row>
    <row r="870" spans="3:22">
      <c r="C870" s="518"/>
      <c r="D870" s="518"/>
      <c r="E870" s="518"/>
      <c r="F870" s="518"/>
      <c r="G870" s="518"/>
      <c r="H870" s="518"/>
      <c r="I870" s="518"/>
      <c r="J870" s="518"/>
      <c r="K870" s="518"/>
      <c r="L870" s="518"/>
      <c r="M870" s="518"/>
      <c r="N870" s="518"/>
      <c r="O870" s="518"/>
      <c r="P870" s="518"/>
      <c r="Q870" s="518"/>
      <c r="R870" s="518"/>
      <c r="S870" s="518"/>
      <c r="T870" s="518"/>
      <c r="U870" s="518"/>
      <c r="V870" s="518"/>
    </row>
    <row r="871" spans="3:22">
      <c r="C871" s="518"/>
      <c r="D871" s="518"/>
      <c r="E871" s="518"/>
      <c r="F871" s="518"/>
      <c r="G871" s="518"/>
      <c r="H871" s="518"/>
      <c r="I871" s="518"/>
      <c r="J871" s="518"/>
      <c r="K871" s="518"/>
      <c r="L871" s="518"/>
      <c r="M871" s="518"/>
      <c r="N871" s="518"/>
      <c r="O871" s="518"/>
      <c r="P871" s="518"/>
      <c r="Q871" s="518"/>
      <c r="R871" s="518"/>
      <c r="S871" s="518"/>
      <c r="T871" s="518"/>
      <c r="U871" s="518"/>
      <c r="V871" s="518"/>
    </row>
    <row r="872" spans="3:22">
      <c r="C872" s="518"/>
      <c r="D872" s="518"/>
      <c r="E872" s="518"/>
      <c r="F872" s="518"/>
      <c r="G872" s="518"/>
      <c r="H872" s="518"/>
      <c r="I872" s="518"/>
      <c r="J872" s="518"/>
      <c r="K872" s="518"/>
      <c r="L872" s="518"/>
      <c r="M872" s="518"/>
      <c r="N872" s="518"/>
      <c r="O872" s="518"/>
      <c r="P872" s="518"/>
      <c r="Q872" s="518"/>
      <c r="R872" s="518"/>
      <c r="S872" s="518"/>
      <c r="T872" s="518"/>
      <c r="U872" s="518"/>
      <c r="V872" s="518"/>
    </row>
    <row r="873" spans="3:22">
      <c r="C873" s="518"/>
      <c r="D873" s="518"/>
      <c r="E873" s="518"/>
      <c r="F873" s="518"/>
      <c r="G873" s="518"/>
      <c r="H873" s="518"/>
      <c r="I873" s="518"/>
      <c r="J873" s="518"/>
      <c r="K873" s="518"/>
      <c r="L873" s="518"/>
      <c r="M873" s="518"/>
      <c r="N873" s="518"/>
      <c r="O873" s="518"/>
      <c r="P873" s="518"/>
      <c r="Q873" s="518"/>
      <c r="R873" s="518"/>
      <c r="S873" s="518"/>
      <c r="T873" s="518"/>
      <c r="U873" s="518"/>
      <c r="V873" s="518"/>
    </row>
    <row r="874" spans="3:22">
      <c r="C874" s="518"/>
      <c r="D874" s="518"/>
      <c r="E874" s="518"/>
      <c r="F874" s="518"/>
      <c r="G874" s="518"/>
      <c r="H874" s="518"/>
      <c r="I874" s="518"/>
      <c r="J874" s="518"/>
      <c r="K874" s="518"/>
      <c r="L874" s="518"/>
      <c r="M874" s="518"/>
      <c r="N874" s="518"/>
      <c r="O874" s="518"/>
      <c r="P874" s="518"/>
      <c r="Q874" s="518"/>
      <c r="R874" s="518"/>
      <c r="S874" s="518"/>
      <c r="T874" s="518"/>
      <c r="U874" s="518"/>
      <c r="V874" s="518"/>
    </row>
    <row r="875" spans="3:22">
      <c r="C875" s="518"/>
      <c r="D875" s="518"/>
      <c r="E875" s="518"/>
      <c r="F875" s="518"/>
      <c r="G875" s="518"/>
      <c r="H875" s="518"/>
      <c r="I875" s="518"/>
      <c r="J875" s="518"/>
      <c r="K875" s="518"/>
      <c r="L875" s="518"/>
      <c r="M875" s="518"/>
      <c r="N875" s="518"/>
      <c r="O875" s="518"/>
      <c r="P875" s="518"/>
      <c r="Q875" s="518"/>
      <c r="R875" s="518"/>
      <c r="S875" s="518"/>
      <c r="T875" s="518"/>
      <c r="U875" s="518"/>
      <c r="V875" s="518"/>
    </row>
    <row r="876" spans="3:22">
      <c r="C876" s="518"/>
      <c r="D876" s="518"/>
      <c r="E876" s="518"/>
      <c r="F876" s="518"/>
      <c r="G876" s="518"/>
      <c r="H876" s="518"/>
      <c r="I876" s="518"/>
      <c r="J876" s="518"/>
      <c r="K876" s="518"/>
      <c r="L876" s="518"/>
      <c r="M876" s="518"/>
      <c r="N876" s="518"/>
      <c r="O876" s="518"/>
      <c r="P876" s="518"/>
      <c r="Q876" s="518"/>
      <c r="R876" s="518"/>
      <c r="S876" s="518"/>
      <c r="T876" s="518"/>
      <c r="U876" s="518"/>
      <c r="V876" s="518"/>
    </row>
    <row r="877" spans="3:22">
      <c r="C877" s="518"/>
      <c r="D877" s="518"/>
      <c r="E877" s="518"/>
      <c r="F877" s="518"/>
      <c r="G877" s="518"/>
      <c r="H877" s="518"/>
      <c r="I877" s="518"/>
      <c r="J877" s="518"/>
      <c r="K877" s="518"/>
      <c r="L877" s="518"/>
      <c r="M877" s="518"/>
      <c r="N877" s="518"/>
      <c r="O877" s="518"/>
      <c r="P877" s="518"/>
      <c r="Q877" s="518"/>
      <c r="R877" s="518"/>
      <c r="S877" s="518"/>
      <c r="T877" s="518"/>
      <c r="U877" s="518"/>
      <c r="V877" s="518"/>
    </row>
    <row r="878" spans="3:22">
      <c r="C878" s="518"/>
      <c r="D878" s="518"/>
      <c r="E878" s="518"/>
      <c r="F878" s="518"/>
      <c r="G878" s="518"/>
      <c r="H878" s="518"/>
      <c r="I878" s="518"/>
      <c r="J878" s="518"/>
      <c r="K878" s="518"/>
      <c r="L878" s="518"/>
      <c r="M878" s="518"/>
      <c r="N878" s="518"/>
      <c r="O878" s="518"/>
      <c r="P878" s="518"/>
      <c r="Q878" s="518"/>
      <c r="R878" s="518"/>
      <c r="S878" s="518"/>
      <c r="T878" s="518"/>
      <c r="U878" s="518"/>
      <c r="V878" s="518"/>
    </row>
    <row r="879" spans="3:22">
      <c r="C879" s="518"/>
      <c r="D879" s="518"/>
      <c r="E879" s="518"/>
      <c r="F879" s="518"/>
      <c r="G879" s="518"/>
      <c r="H879" s="518"/>
      <c r="I879" s="518"/>
      <c r="J879" s="518"/>
      <c r="K879" s="518"/>
      <c r="L879" s="518"/>
      <c r="M879" s="518"/>
      <c r="N879" s="518"/>
      <c r="O879" s="518"/>
      <c r="P879" s="518"/>
      <c r="Q879" s="518"/>
      <c r="R879" s="518"/>
      <c r="S879" s="518"/>
      <c r="T879" s="518"/>
      <c r="U879" s="518"/>
      <c r="V879" s="518"/>
    </row>
    <row r="880" spans="3:22">
      <c r="C880" s="518"/>
      <c r="D880" s="518"/>
      <c r="E880" s="518"/>
      <c r="F880" s="518"/>
      <c r="G880" s="518"/>
      <c r="H880" s="518"/>
      <c r="I880" s="518"/>
      <c r="J880" s="518"/>
      <c r="K880" s="518"/>
      <c r="L880" s="518"/>
      <c r="M880" s="518"/>
      <c r="N880" s="518"/>
      <c r="O880" s="518"/>
      <c r="P880" s="518"/>
      <c r="Q880" s="518"/>
      <c r="R880" s="518"/>
      <c r="S880" s="518"/>
      <c r="T880" s="518"/>
      <c r="U880" s="518"/>
      <c r="V880" s="518"/>
    </row>
    <row r="881" spans="3:22">
      <c r="C881" s="518"/>
      <c r="D881" s="518"/>
      <c r="E881" s="518"/>
      <c r="F881" s="518"/>
      <c r="G881" s="518"/>
      <c r="H881" s="518"/>
      <c r="I881" s="518"/>
      <c r="J881" s="518"/>
      <c r="K881" s="518"/>
      <c r="L881" s="518"/>
      <c r="M881" s="518"/>
      <c r="N881" s="518"/>
      <c r="O881" s="518"/>
      <c r="P881" s="518"/>
      <c r="Q881" s="518"/>
      <c r="R881" s="518"/>
      <c r="S881" s="518"/>
      <c r="T881" s="518"/>
      <c r="U881" s="518"/>
      <c r="V881" s="518"/>
    </row>
    <row r="882" spans="3:22">
      <c r="C882" s="518"/>
      <c r="D882" s="518"/>
      <c r="E882" s="518"/>
      <c r="F882" s="518"/>
      <c r="G882" s="518"/>
      <c r="H882" s="518"/>
      <c r="I882" s="518"/>
      <c r="J882" s="518"/>
      <c r="K882" s="518"/>
      <c r="L882" s="518"/>
      <c r="M882" s="518"/>
      <c r="N882" s="518"/>
      <c r="O882" s="518"/>
      <c r="P882" s="518"/>
      <c r="Q882" s="518"/>
      <c r="R882" s="518"/>
      <c r="S882" s="518"/>
      <c r="T882" s="518"/>
      <c r="U882" s="518"/>
      <c r="V882" s="518"/>
    </row>
    <row r="883" spans="3:22">
      <c r="C883" s="518"/>
      <c r="D883" s="518"/>
      <c r="E883" s="518"/>
      <c r="F883" s="518"/>
      <c r="G883" s="518"/>
      <c r="H883" s="518"/>
      <c r="I883" s="518"/>
      <c r="J883" s="518"/>
      <c r="K883" s="518"/>
      <c r="L883" s="518"/>
      <c r="M883" s="518"/>
      <c r="N883" s="518"/>
      <c r="O883" s="518"/>
      <c r="P883" s="518"/>
      <c r="Q883" s="518"/>
      <c r="R883" s="518"/>
      <c r="S883" s="518"/>
      <c r="T883" s="518"/>
      <c r="U883" s="518"/>
      <c r="V883" s="518"/>
    </row>
    <row r="884" spans="3:22">
      <c r="C884" s="518"/>
      <c r="D884" s="518"/>
      <c r="E884" s="518"/>
      <c r="F884" s="518"/>
      <c r="G884" s="518"/>
      <c r="H884" s="518"/>
      <c r="I884" s="518"/>
      <c r="J884" s="518"/>
      <c r="K884" s="518"/>
      <c r="L884" s="518"/>
      <c r="M884" s="518"/>
      <c r="N884" s="518"/>
      <c r="O884" s="518"/>
      <c r="P884" s="518"/>
      <c r="Q884" s="518"/>
      <c r="R884" s="518"/>
      <c r="S884" s="518"/>
      <c r="T884" s="518"/>
      <c r="U884" s="518"/>
      <c r="V884" s="518"/>
    </row>
    <row r="885" spans="3:22">
      <c r="C885" s="518"/>
      <c r="D885" s="518"/>
      <c r="E885" s="518"/>
      <c r="F885" s="518"/>
      <c r="G885" s="518"/>
      <c r="H885" s="518"/>
      <c r="I885" s="518"/>
      <c r="J885" s="518"/>
      <c r="K885" s="518"/>
      <c r="L885" s="518"/>
      <c r="M885" s="518"/>
      <c r="N885" s="518"/>
      <c r="O885" s="518"/>
      <c r="P885" s="518"/>
      <c r="Q885" s="518"/>
      <c r="R885" s="518"/>
      <c r="S885" s="518"/>
      <c r="T885" s="518"/>
      <c r="U885" s="518"/>
      <c r="V885" s="518"/>
    </row>
    <row r="886" spans="3:22">
      <c r="C886" s="518"/>
      <c r="D886" s="518"/>
      <c r="E886" s="518"/>
      <c r="F886" s="518"/>
      <c r="G886" s="518"/>
      <c r="H886" s="518"/>
      <c r="I886" s="518"/>
      <c r="J886" s="518"/>
      <c r="K886" s="518"/>
      <c r="L886" s="518"/>
      <c r="M886" s="518"/>
      <c r="N886" s="518"/>
      <c r="O886" s="518"/>
      <c r="P886" s="518"/>
      <c r="Q886" s="518"/>
      <c r="R886" s="518"/>
      <c r="S886" s="518"/>
      <c r="T886" s="518"/>
      <c r="U886" s="518"/>
      <c r="V886" s="518"/>
    </row>
    <row r="887" spans="3:22">
      <c r="C887" s="518"/>
      <c r="D887" s="518"/>
      <c r="E887" s="518"/>
      <c r="F887" s="518"/>
      <c r="G887" s="518"/>
      <c r="H887" s="518"/>
      <c r="I887" s="518"/>
      <c r="J887" s="518"/>
      <c r="K887" s="518"/>
      <c r="L887" s="518"/>
      <c r="M887" s="518"/>
      <c r="N887" s="518"/>
      <c r="O887" s="518"/>
      <c r="P887" s="518"/>
      <c r="Q887" s="518"/>
      <c r="R887" s="518"/>
      <c r="S887" s="518"/>
      <c r="T887" s="518"/>
      <c r="U887" s="518"/>
      <c r="V887" s="518"/>
    </row>
    <row r="888" spans="3:22">
      <c r="C888" s="518"/>
      <c r="D888" s="518"/>
      <c r="E888" s="518"/>
      <c r="F888" s="518"/>
      <c r="G888" s="518"/>
      <c r="H888" s="518"/>
      <c r="I888" s="518"/>
      <c r="J888" s="518"/>
      <c r="K888" s="518"/>
      <c r="L888" s="518"/>
      <c r="M888" s="518"/>
      <c r="N888" s="518"/>
      <c r="O888" s="518"/>
      <c r="P888" s="518"/>
      <c r="Q888" s="518"/>
      <c r="R888" s="518"/>
      <c r="S888" s="518"/>
      <c r="T888" s="518"/>
      <c r="U888" s="518"/>
      <c r="V888" s="518"/>
    </row>
    <row r="889" spans="3:22">
      <c r="C889" s="518"/>
      <c r="D889" s="518"/>
      <c r="E889" s="518"/>
      <c r="F889" s="518"/>
      <c r="G889" s="518"/>
      <c r="H889" s="518"/>
      <c r="I889" s="518"/>
      <c r="J889" s="518"/>
      <c r="K889" s="518"/>
      <c r="L889" s="518"/>
      <c r="M889" s="518"/>
      <c r="N889" s="518"/>
      <c r="O889" s="518"/>
      <c r="P889" s="518"/>
      <c r="Q889" s="518"/>
      <c r="R889" s="518"/>
      <c r="S889" s="518"/>
      <c r="T889" s="518"/>
      <c r="U889" s="518"/>
      <c r="V889" s="518"/>
    </row>
    <row r="890" spans="3:22">
      <c r="C890" s="518"/>
      <c r="D890" s="518"/>
      <c r="E890" s="518"/>
      <c r="F890" s="518"/>
      <c r="G890" s="518"/>
      <c r="H890" s="518"/>
      <c r="I890" s="518"/>
      <c r="J890" s="518"/>
      <c r="K890" s="518"/>
      <c r="L890" s="518"/>
      <c r="M890" s="518"/>
      <c r="N890" s="518"/>
      <c r="O890" s="518"/>
      <c r="P890" s="518"/>
      <c r="Q890" s="518"/>
      <c r="R890" s="518"/>
      <c r="S890" s="518"/>
      <c r="T890" s="518"/>
      <c r="U890" s="518"/>
      <c r="V890" s="518"/>
    </row>
    <row r="891" spans="3:22">
      <c r="C891" s="518"/>
      <c r="D891" s="518"/>
      <c r="E891" s="518"/>
      <c r="F891" s="518"/>
      <c r="G891" s="518"/>
      <c r="H891" s="518"/>
      <c r="I891" s="518"/>
      <c r="J891" s="518"/>
      <c r="K891" s="518"/>
      <c r="L891" s="518"/>
      <c r="M891" s="518"/>
      <c r="N891" s="518"/>
      <c r="O891" s="518"/>
      <c r="P891" s="518"/>
      <c r="Q891" s="518"/>
      <c r="R891" s="518"/>
      <c r="S891" s="518"/>
      <c r="T891" s="518"/>
      <c r="U891" s="518"/>
      <c r="V891" s="518"/>
    </row>
    <row r="892" spans="3:22">
      <c r="C892" s="518"/>
      <c r="D892" s="518"/>
      <c r="E892" s="518"/>
      <c r="F892" s="518"/>
      <c r="G892" s="518"/>
      <c r="H892" s="518"/>
      <c r="I892" s="518"/>
      <c r="J892" s="518"/>
      <c r="K892" s="518"/>
      <c r="L892" s="518"/>
      <c r="M892" s="518"/>
      <c r="N892" s="518"/>
      <c r="O892" s="518"/>
      <c r="P892" s="518"/>
      <c r="Q892" s="518"/>
      <c r="R892" s="518"/>
      <c r="S892" s="518"/>
      <c r="T892" s="518"/>
      <c r="U892" s="518"/>
      <c r="V892" s="518"/>
    </row>
    <row r="893" spans="3:22">
      <c r="C893" s="518"/>
      <c r="D893" s="518"/>
      <c r="E893" s="518"/>
      <c r="F893" s="518"/>
      <c r="G893" s="518"/>
      <c r="H893" s="518"/>
      <c r="I893" s="518"/>
      <c r="J893" s="518"/>
      <c r="K893" s="518"/>
      <c r="L893" s="518"/>
      <c r="M893" s="518"/>
      <c r="N893" s="518"/>
      <c r="O893" s="518"/>
      <c r="P893" s="518"/>
      <c r="Q893" s="518"/>
      <c r="R893" s="518"/>
      <c r="S893" s="518"/>
      <c r="T893" s="518"/>
      <c r="U893" s="518"/>
      <c r="V893" s="518"/>
    </row>
    <row r="894" spans="3:22">
      <c r="C894" s="518"/>
      <c r="D894" s="518"/>
      <c r="E894" s="518"/>
      <c r="F894" s="518"/>
      <c r="G894" s="518"/>
      <c r="H894" s="518"/>
      <c r="I894" s="518"/>
      <c r="J894" s="518"/>
      <c r="K894" s="518"/>
      <c r="L894" s="518"/>
      <c r="M894" s="518"/>
      <c r="N894" s="518"/>
      <c r="O894" s="518"/>
      <c r="P894" s="518"/>
      <c r="Q894" s="518"/>
      <c r="R894" s="518"/>
      <c r="S894" s="518"/>
      <c r="T894" s="518"/>
      <c r="U894" s="518"/>
      <c r="V894" s="518"/>
    </row>
    <row r="895" spans="3:22">
      <c r="C895" s="518"/>
      <c r="D895" s="518"/>
      <c r="E895" s="518"/>
      <c r="F895" s="518"/>
      <c r="G895" s="518"/>
      <c r="H895" s="518"/>
      <c r="I895" s="518"/>
      <c r="J895" s="518"/>
      <c r="K895" s="518"/>
      <c r="L895" s="518"/>
      <c r="M895" s="518"/>
      <c r="N895" s="518"/>
      <c r="O895" s="518"/>
      <c r="P895" s="518"/>
      <c r="Q895" s="518"/>
      <c r="R895" s="518"/>
      <c r="S895" s="518"/>
      <c r="T895" s="518"/>
      <c r="U895" s="518"/>
      <c r="V895" s="518"/>
    </row>
    <row r="896" spans="3:22">
      <c r="C896" s="518"/>
      <c r="D896" s="518"/>
      <c r="E896" s="518"/>
      <c r="F896" s="518"/>
      <c r="G896" s="518"/>
      <c r="H896" s="518"/>
      <c r="I896" s="518"/>
      <c r="J896" s="518"/>
      <c r="K896" s="518"/>
      <c r="L896" s="518"/>
      <c r="M896" s="518"/>
      <c r="N896" s="518"/>
      <c r="O896" s="518"/>
      <c r="P896" s="518"/>
      <c r="Q896" s="518"/>
      <c r="R896" s="518"/>
      <c r="S896" s="518"/>
      <c r="T896" s="518"/>
      <c r="U896" s="518"/>
      <c r="V896" s="518"/>
    </row>
    <row r="897" spans="3:22">
      <c r="C897" s="518"/>
      <c r="D897" s="518"/>
      <c r="E897" s="518"/>
      <c r="F897" s="518"/>
      <c r="G897" s="518"/>
      <c r="H897" s="518"/>
      <c r="I897" s="518"/>
      <c r="J897" s="518"/>
      <c r="K897" s="518"/>
      <c r="L897" s="518"/>
      <c r="M897" s="518"/>
      <c r="N897" s="518"/>
      <c r="O897" s="518"/>
      <c r="P897" s="518"/>
      <c r="Q897" s="518"/>
      <c r="R897" s="518"/>
      <c r="S897" s="518"/>
      <c r="T897" s="518"/>
      <c r="U897" s="518"/>
      <c r="V897" s="518"/>
    </row>
    <row r="898" spans="3:22">
      <c r="C898" s="518"/>
      <c r="D898" s="518"/>
      <c r="E898" s="518"/>
      <c r="F898" s="518"/>
      <c r="G898" s="518"/>
      <c r="H898" s="518"/>
      <c r="I898" s="518"/>
      <c r="J898" s="518"/>
      <c r="K898" s="518"/>
      <c r="L898" s="518"/>
      <c r="M898" s="518"/>
      <c r="N898" s="518"/>
      <c r="O898" s="518"/>
      <c r="P898" s="518"/>
      <c r="Q898" s="518"/>
      <c r="R898" s="518"/>
      <c r="S898" s="518"/>
      <c r="T898" s="518"/>
      <c r="U898" s="518"/>
      <c r="V898" s="518"/>
    </row>
    <row r="899" spans="3:22">
      <c r="C899" s="518"/>
      <c r="D899" s="518"/>
      <c r="E899" s="518"/>
      <c r="F899" s="518"/>
      <c r="G899" s="518"/>
      <c r="H899" s="518"/>
      <c r="I899" s="518"/>
      <c r="J899" s="518"/>
      <c r="K899" s="518"/>
      <c r="L899" s="518"/>
      <c r="M899" s="518"/>
      <c r="N899" s="518"/>
      <c r="O899" s="518"/>
      <c r="P899" s="518"/>
      <c r="Q899" s="518"/>
      <c r="R899" s="518"/>
      <c r="S899" s="518"/>
      <c r="T899" s="518"/>
      <c r="U899" s="518"/>
      <c r="V899" s="518"/>
    </row>
    <row r="900" spans="3:22">
      <c r="C900" s="518"/>
      <c r="D900" s="518"/>
      <c r="E900" s="518"/>
      <c r="F900" s="518"/>
      <c r="G900" s="518"/>
      <c r="H900" s="518"/>
      <c r="I900" s="518"/>
      <c r="J900" s="518"/>
      <c r="K900" s="518"/>
      <c r="L900" s="518"/>
      <c r="M900" s="518"/>
      <c r="N900" s="518"/>
      <c r="O900" s="518"/>
      <c r="P900" s="518"/>
      <c r="Q900" s="518"/>
      <c r="R900" s="518"/>
      <c r="S900" s="518"/>
      <c r="T900" s="518"/>
      <c r="U900" s="518"/>
      <c r="V900" s="518"/>
    </row>
    <row r="901" spans="3:22">
      <c r="C901" s="518"/>
      <c r="D901" s="518"/>
      <c r="E901" s="518"/>
      <c r="F901" s="518"/>
      <c r="G901" s="518"/>
      <c r="H901" s="518"/>
      <c r="I901" s="518"/>
      <c r="J901" s="518"/>
      <c r="K901" s="518"/>
      <c r="L901" s="518"/>
      <c r="M901" s="518"/>
      <c r="N901" s="518"/>
      <c r="O901" s="518"/>
      <c r="P901" s="518"/>
      <c r="Q901" s="518"/>
      <c r="R901" s="518"/>
      <c r="S901" s="518"/>
      <c r="T901" s="518"/>
      <c r="U901" s="518"/>
      <c r="V901" s="518"/>
    </row>
    <row r="902" spans="3:22">
      <c r="C902" s="518"/>
      <c r="D902" s="518"/>
      <c r="E902" s="518"/>
      <c r="F902" s="518"/>
      <c r="G902" s="518"/>
      <c r="H902" s="518"/>
      <c r="I902" s="518"/>
      <c r="J902" s="518"/>
      <c r="K902" s="518"/>
      <c r="L902" s="518"/>
      <c r="M902" s="518"/>
      <c r="N902" s="518"/>
      <c r="O902" s="518"/>
      <c r="P902" s="518"/>
      <c r="Q902" s="518"/>
      <c r="R902" s="518"/>
      <c r="S902" s="518"/>
      <c r="T902" s="518"/>
      <c r="U902" s="518"/>
      <c r="V902" s="518"/>
    </row>
    <row r="903" spans="3:22">
      <c r="C903" s="518"/>
      <c r="D903" s="518"/>
      <c r="E903" s="518"/>
      <c r="F903" s="518"/>
      <c r="G903" s="518"/>
      <c r="H903" s="518"/>
      <c r="I903" s="518"/>
      <c r="J903" s="518"/>
      <c r="K903" s="518"/>
      <c r="L903" s="518"/>
      <c r="M903" s="518"/>
      <c r="N903" s="518"/>
      <c r="O903" s="518"/>
      <c r="P903" s="518"/>
      <c r="Q903" s="518"/>
      <c r="R903" s="518"/>
      <c r="S903" s="518"/>
      <c r="T903" s="518"/>
      <c r="U903" s="518"/>
      <c r="V903" s="518"/>
    </row>
    <row r="904" spans="3:22">
      <c r="C904" s="518"/>
      <c r="D904" s="518"/>
      <c r="E904" s="518"/>
      <c r="F904" s="518"/>
      <c r="G904" s="518"/>
      <c r="H904" s="518"/>
      <c r="I904" s="518"/>
      <c r="J904" s="518"/>
      <c r="K904" s="518"/>
      <c r="L904" s="518"/>
      <c r="M904" s="518"/>
      <c r="N904" s="518"/>
      <c r="O904" s="518"/>
      <c r="P904" s="518"/>
      <c r="Q904" s="518"/>
      <c r="R904" s="518"/>
      <c r="S904" s="518"/>
      <c r="T904" s="518"/>
      <c r="U904" s="518"/>
      <c r="V904" s="518"/>
    </row>
    <row r="905" spans="3:22">
      <c r="C905" s="518"/>
      <c r="D905" s="518"/>
      <c r="E905" s="518"/>
      <c r="F905" s="518"/>
      <c r="G905" s="518"/>
      <c r="H905" s="518"/>
      <c r="I905" s="518"/>
      <c r="J905" s="518"/>
      <c r="K905" s="518"/>
      <c r="L905" s="518"/>
      <c r="M905" s="518"/>
      <c r="N905" s="518"/>
      <c r="O905" s="518"/>
      <c r="P905" s="518"/>
      <c r="Q905" s="518"/>
      <c r="R905" s="518"/>
      <c r="S905" s="518"/>
      <c r="T905" s="518"/>
      <c r="U905" s="518"/>
      <c r="V905" s="518"/>
    </row>
    <row r="906" spans="3:22">
      <c r="C906" s="518"/>
      <c r="D906" s="518"/>
      <c r="E906" s="518"/>
      <c r="F906" s="518"/>
      <c r="G906" s="518"/>
      <c r="H906" s="518"/>
      <c r="I906" s="518"/>
      <c r="J906" s="518"/>
      <c r="K906" s="518"/>
      <c r="L906" s="518"/>
      <c r="M906" s="518"/>
      <c r="N906" s="518"/>
      <c r="O906" s="518"/>
      <c r="P906" s="518"/>
      <c r="Q906" s="518"/>
      <c r="R906" s="518"/>
      <c r="S906" s="518"/>
      <c r="T906" s="518"/>
      <c r="U906" s="518"/>
      <c r="V906" s="518"/>
    </row>
    <row r="907" spans="3:22">
      <c r="C907" s="518"/>
      <c r="D907" s="518"/>
      <c r="E907" s="518"/>
      <c r="F907" s="518"/>
      <c r="G907" s="518"/>
      <c r="H907" s="518"/>
      <c r="I907" s="518"/>
      <c r="J907" s="518"/>
      <c r="K907" s="518"/>
      <c r="L907" s="518"/>
      <c r="M907" s="518"/>
      <c r="N907" s="518"/>
      <c r="O907" s="518"/>
      <c r="P907" s="518"/>
      <c r="Q907" s="518"/>
      <c r="R907" s="518"/>
      <c r="S907" s="518"/>
      <c r="T907" s="518"/>
      <c r="U907" s="518"/>
      <c r="V907" s="518"/>
    </row>
    <row r="908" spans="3:22">
      <c r="C908" s="518"/>
      <c r="D908" s="518"/>
      <c r="E908" s="518"/>
      <c r="F908" s="518"/>
      <c r="G908" s="518"/>
      <c r="H908" s="518"/>
      <c r="I908" s="518"/>
      <c r="J908" s="518"/>
      <c r="K908" s="518"/>
      <c r="L908" s="518"/>
      <c r="M908" s="518"/>
      <c r="N908" s="518"/>
      <c r="O908" s="518"/>
      <c r="P908" s="518"/>
      <c r="Q908" s="518"/>
      <c r="R908" s="518"/>
      <c r="S908" s="518"/>
      <c r="T908" s="518"/>
      <c r="U908" s="518"/>
      <c r="V908" s="518"/>
    </row>
    <row r="909" spans="3:22">
      <c r="C909" s="518"/>
      <c r="D909" s="518"/>
      <c r="E909" s="518"/>
      <c r="F909" s="518"/>
      <c r="G909" s="518"/>
      <c r="H909" s="518"/>
      <c r="I909" s="518"/>
      <c r="J909" s="518"/>
      <c r="K909" s="518"/>
      <c r="L909" s="518"/>
      <c r="M909" s="518"/>
      <c r="N909" s="518"/>
      <c r="O909" s="518"/>
      <c r="P909" s="518"/>
      <c r="Q909" s="518"/>
      <c r="R909" s="518"/>
      <c r="S909" s="518"/>
      <c r="T909" s="518"/>
      <c r="U909" s="518"/>
      <c r="V909" s="518"/>
    </row>
    <row r="910" spans="3:22">
      <c r="C910" s="518"/>
      <c r="D910" s="518"/>
      <c r="E910" s="518"/>
      <c r="F910" s="518"/>
      <c r="G910" s="518"/>
      <c r="H910" s="518"/>
      <c r="I910" s="518"/>
      <c r="J910" s="518"/>
      <c r="K910" s="518"/>
      <c r="L910" s="518"/>
      <c r="M910" s="518"/>
      <c r="N910" s="518"/>
      <c r="O910" s="518"/>
      <c r="P910" s="518"/>
      <c r="Q910" s="518"/>
      <c r="R910" s="518"/>
      <c r="S910" s="518"/>
      <c r="T910" s="518"/>
      <c r="U910" s="518"/>
      <c r="V910" s="518"/>
    </row>
    <row r="911" spans="3:22">
      <c r="C911" s="518"/>
      <c r="D911" s="518"/>
      <c r="E911" s="518"/>
      <c r="F911" s="518"/>
      <c r="G911" s="518"/>
      <c r="H911" s="518"/>
      <c r="I911" s="518"/>
      <c r="J911" s="518"/>
      <c r="K911" s="518"/>
      <c r="L911" s="518"/>
      <c r="M911" s="518"/>
      <c r="N911" s="518"/>
      <c r="O911" s="518"/>
      <c r="P911" s="518"/>
      <c r="Q911" s="518"/>
      <c r="R911" s="518"/>
      <c r="S911" s="518"/>
      <c r="T911" s="518"/>
      <c r="U911" s="518"/>
      <c r="V911" s="518"/>
    </row>
    <row r="912" spans="3:22">
      <c r="C912" s="518"/>
      <c r="D912" s="518"/>
      <c r="E912" s="518"/>
      <c r="F912" s="518"/>
      <c r="G912" s="518"/>
      <c r="H912" s="518"/>
      <c r="I912" s="518"/>
      <c r="J912" s="518"/>
      <c r="K912" s="518"/>
      <c r="L912" s="518"/>
      <c r="M912" s="518"/>
      <c r="N912" s="518"/>
      <c r="O912" s="518"/>
      <c r="P912" s="518"/>
      <c r="Q912" s="518"/>
      <c r="R912" s="518"/>
      <c r="S912" s="518"/>
      <c r="T912" s="518"/>
      <c r="U912" s="518"/>
      <c r="V912" s="518"/>
    </row>
    <row r="913" spans="3:22">
      <c r="C913" s="518"/>
      <c r="D913" s="518"/>
      <c r="E913" s="518"/>
      <c r="F913" s="518"/>
      <c r="G913" s="518"/>
      <c r="H913" s="518"/>
      <c r="I913" s="518"/>
      <c r="J913" s="518"/>
      <c r="K913" s="518"/>
      <c r="L913" s="518"/>
      <c r="M913" s="518"/>
      <c r="N913" s="518"/>
      <c r="O913" s="518"/>
      <c r="P913" s="518"/>
      <c r="Q913" s="518"/>
      <c r="R913" s="518"/>
      <c r="S913" s="518"/>
      <c r="T913" s="518"/>
      <c r="U913" s="518"/>
      <c r="V913" s="518"/>
    </row>
    <row r="914" spans="3:22">
      <c r="C914" s="518"/>
      <c r="D914" s="518"/>
      <c r="E914" s="518"/>
      <c r="F914" s="518"/>
      <c r="G914" s="518"/>
      <c r="H914" s="518"/>
      <c r="I914" s="518"/>
      <c r="J914" s="518"/>
      <c r="K914" s="518"/>
      <c r="L914" s="518"/>
      <c r="M914" s="518"/>
      <c r="N914" s="518"/>
      <c r="O914" s="518"/>
      <c r="P914" s="518"/>
      <c r="Q914" s="518"/>
      <c r="R914" s="518"/>
      <c r="S914" s="518"/>
      <c r="T914" s="518"/>
      <c r="U914" s="518"/>
      <c r="V914" s="518"/>
    </row>
    <row r="915" spans="3:22">
      <c r="C915" s="518"/>
      <c r="D915" s="518"/>
      <c r="E915" s="518"/>
      <c r="F915" s="518"/>
      <c r="G915" s="518"/>
      <c r="H915" s="518"/>
      <c r="I915" s="518"/>
      <c r="J915" s="518"/>
      <c r="K915" s="518"/>
      <c r="L915" s="518"/>
      <c r="M915" s="518"/>
      <c r="N915" s="518"/>
      <c r="O915" s="518"/>
      <c r="P915" s="518"/>
      <c r="Q915" s="518"/>
      <c r="R915" s="518"/>
      <c r="S915" s="518"/>
      <c r="T915" s="518"/>
      <c r="U915" s="518"/>
      <c r="V915" s="518"/>
    </row>
    <row r="916" spans="3:22">
      <c r="C916" s="518"/>
      <c r="D916" s="518"/>
      <c r="E916" s="518"/>
      <c r="F916" s="518"/>
      <c r="G916" s="518"/>
      <c r="H916" s="518"/>
      <c r="I916" s="518"/>
      <c r="J916" s="518"/>
      <c r="K916" s="518"/>
      <c r="L916" s="518"/>
      <c r="M916" s="518"/>
      <c r="N916" s="518"/>
      <c r="O916" s="518"/>
      <c r="P916" s="518"/>
      <c r="Q916" s="518"/>
      <c r="R916" s="518"/>
      <c r="S916" s="518"/>
      <c r="T916" s="518"/>
      <c r="U916" s="518"/>
      <c r="V916" s="518"/>
    </row>
    <row r="917" spans="3:22">
      <c r="C917" s="518"/>
      <c r="D917" s="518"/>
      <c r="E917" s="518"/>
      <c r="F917" s="518"/>
      <c r="G917" s="518"/>
      <c r="H917" s="518"/>
      <c r="I917" s="518"/>
      <c r="J917" s="518"/>
      <c r="K917" s="518"/>
      <c r="L917" s="518"/>
      <c r="M917" s="518"/>
      <c r="N917" s="518"/>
      <c r="O917" s="518"/>
      <c r="P917" s="518"/>
      <c r="Q917" s="518"/>
      <c r="R917" s="518"/>
      <c r="S917" s="518"/>
      <c r="T917" s="518"/>
      <c r="U917" s="518"/>
      <c r="V917" s="518"/>
    </row>
    <row r="918" spans="3:22">
      <c r="C918" s="518"/>
      <c r="D918" s="518"/>
      <c r="E918" s="518"/>
      <c r="F918" s="518"/>
      <c r="G918" s="518"/>
      <c r="H918" s="518"/>
      <c r="I918" s="518"/>
      <c r="J918" s="518"/>
      <c r="K918" s="518"/>
      <c r="L918" s="518"/>
      <c r="M918" s="518"/>
      <c r="N918" s="518"/>
      <c r="O918" s="518"/>
      <c r="P918" s="518"/>
      <c r="Q918" s="518"/>
      <c r="R918" s="518"/>
      <c r="S918" s="518"/>
      <c r="T918" s="518"/>
      <c r="U918" s="518"/>
      <c r="V918" s="518"/>
    </row>
    <row r="919" spans="3:22">
      <c r="C919" s="518"/>
      <c r="D919" s="518"/>
      <c r="E919" s="518"/>
      <c r="F919" s="518"/>
      <c r="G919" s="518"/>
      <c r="H919" s="518"/>
      <c r="I919" s="518"/>
      <c r="J919" s="518"/>
      <c r="K919" s="518"/>
      <c r="L919" s="518"/>
      <c r="M919" s="518"/>
      <c r="N919" s="518"/>
      <c r="O919" s="518"/>
      <c r="P919" s="518"/>
      <c r="Q919" s="518"/>
      <c r="R919" s="518"/>
      <c r="S919" s="518"/>
      <c r="T919" s="518"/>
      <c r="U919" s="518"/>
      <c r="V919" s="518"/>
    </row>
    <row r="920" spans="3:22">
      <c r="C920" s="518"/>
      <c r="D920" s="518"/>
      <c r="E920" s="518"/>
      <c r="F920" s="518"/>
      <c r="G920" s="518"/>
      <c r="H920" s="518"/>
      <c r="I920" s="518"/>
      <c r="J920" s="518"/>
      <c r="K920" s="518"/>
      <c r="L920" s="518"/>
      <c r="M920" s="518"/>
      <c r="N920" s="518"/>
      <c r="O920" s="518"/>
      <c r="P920" s="518"/>
      <c r="Q920" s="518"/>
      <c r="R920" s="518"/>
      <c r="S920" s="518"/>
      <c r="T920" s="518"/>
      <c r="U920" s="518"/>
      <c r="V920" s="518"/>
    </row>
    <row r="921" spans="3:22">
      <c r="C921" s="518"/>
      <c r="D921" s="518"/>
      <c r="E921" s="518"/>
      <c r="F921" s="518"/>
      <c r="G921" s="518"/>
      <c r="H921" s="518"/>
      <c r="I921" s="518"/>
      <c r="J921" s="518"/>
      <c r="K921" s="518"/>
      <c r="L921" s="518"/>
      <c r="M921" s="518"/>
      <c r="N921" s="518"/>
      <c r="O921" s="518"/>
      <c r="P921" s="518"/>
      <c r="Q921" s="518"/>
      <c r="R921" s="518"/>
      <c r="S921" s="518"/>
      <c r="T921" s="518"/>
      <c r="U921" s="518"/>
      <c r="V921" s="518"/>
    </row>
    <row r="922" spans="3:22">
      <c r="C922" s="518"/>
      <c r="D922" s="518"/>
      <c r="E922" s="518"/>
      <c r="F922" s="518"/>
      <c r="G922" s="518"/>
      <c r="H922" s="518"/>
      <c r="I922" s="518"/>
      <c r="J922" s="518"/>
      <c r="K922" s="518"/>
      <c r="L922" s="518"/>
      <c r="M922" s="518"/>
      <c r="N922" s="518"/>
      <c r="O922" s="518"/>
      <c r="P922" s="518"/>
      <c r="Q922" s="518"/>
      <c r="R922" s="518"/>
      <c r="S922" s="518"/>
      <c r="T922" s="518"/>
      <c r="U922" s="518"/>
      <c r="V922" s="518"/>
    </row>
    <row r="923" spans="3:22">
      <c r="C923" s="518"/>
      <c r="D923" s="518"/>
      <c r="E923" s="518"/>
      <c r="F923" s="518"/>
      <c r="G923" s="518"/>
      <c r="H923" s="518"/>
      <c r="I923" s="518"/>
      <c r="J923" s="518"/>
      <c r="K923" s="518"/>
      <c r="L923" s="518"/>
      <c r="M923" s="518"/>
      <c r="N923" s="518"/>
      <c r="O923" s="518"/>
      <c r="P923" s="518"/>
      <c r="Q923" s="518"/>
      <c r="R923" s="518"/>
      <c r="S923" s="518"/>
      <c r="T923" s="518"/>
      <c r="U923" s="518"/>
      <c r="V923" s="518"/>
    </row>
    <row r="924" spans="3:22">
      <c r="C924" s="518"/>
      <c r="D924" s="518"/>
      <c r="E924" s="518"/>
      <c r="F924" s="518"/>
      <c r="G924" s="518"/>
      <c r="H924" s="518"/>
      <c r="I924" s="518"/>
      <c r="J924" s="518"/>
      <c r="K924" s="518"/>
      <c r="L924" s="518"/>
      <c r="M924" s="518"/>
      <c r="N924" s="518"/>
      <c r="O924" s="518"/>
      <c r="P924" s="518"/>
      <c r="Q924" s="518"/>
      <c r="R924" s="518"/>
      <c r="S924" s="518"/>
      <c r="T924" s="518"/>
      <c r="U924" s="518"/>
      <c r="V924" s="518"/>
    </row>
    <row r="925" spans="3:22">
      <c r="C925" s="518"/>
      <c r="D925" s="518"/>
      <c r="E925" s="518"/>
      <c r="F925" s="518"/>
      <c r="G925" s="518"/>
      <c r="H925" s="518"/>
      <c r="I925" s="518"/>
      <c r="J925" s="518"/>
      <c r="K925" s="518"/>
      <c r="L925" s="518"/>
      <c r="M925" s="518"/>
      <c r="N925" s="518"/>
      <c r="O925" s="518"/>
      <c r="P925" s="518"/>
      <c r="Q925" s="518"/>
      <c r="R925" s="518"/>
      <c r="S925" s="518"/>
      <c r="T925" s="518"/>
      <c r="U925" s="518"/>
      <c r="V925" s="518"/>
    </row>
    <row r="926" spans="3:22">
      <c r="C926" s="518"/>
      <c r="D926" s="518"/>
      <c r="E926" s="518"/>
      <c r="F926" s="518"/>
      <c r="G926" s="518"/>
      <c r="H926" s="518"/>
      <c r="I926" s="518"/>
      <c r="J926" s="518"/>
      <c r="K926" s="518"/>
      <c r="L926" s="518"/>
      <c r="M926" s="518"/>
      <c r="N926" s="518"/>
      <c r="O926" s="518"/>
      <c r="P926" s="518"/>
      <c r="Q926" s="518"/>
      <c r="R926" s="518"/>
      <c r="S926" s="518"/>
      <c r="T926" s="518"/>
      <c r="U926" s="518"/>
      <c r="V926" s="518"/>
    </row>
    <row r="927" spans="3:22">
      <c r="C927" s="518"/>
      <c r="D927" s="518"/>
      <c r="E927" s="518"/>
      <c r="F927" s="518"/>
      <c r="G927" s="518"/>
      <c r="H927" s="518"/>
      <c r="I927" s="518"/>
      <c r="J927" s="518"/>
      <c r="K927" s="518"/>
      <c r="L927" s="518"/>
      <c r="M927" s="518"/>
      <c r="N927" s="518"/>
      <c r="O927" s="518"/>
      <c r="P927" s="518"/>
      <c r="Q927" s="518"/>
      <c r="R927" s="518"/>
      <c r="S927" s="518"/>
      <c r="T927" s="518"/>
      <c r="U927" s="518"/>
      <c r="V927" s="518"/>
    </row>
    <row r="928" spans="3:22">
      <c r="C928" s="518"/>
      <c r="D928" s="518"/>
      <c r="E928" s="518"/>
      <c r="F928" s="518"/>
      <c r="G928" s="518"/>
      <c r="H928" s="518"/>
      <c r="I928" s="518"/>
      <c r="J928" s="518"/>
      <c r="K928" s="518"/>
      <c r="L928" s="518"/>
      <c r="M928" s="518"/>
      <c r="N928" s="518"/>
      <c r="O928" s="518"/>
      <c r="P928" s="518"/>
      <c r="Q928" s="518"/>
      <c r="R928" s="518"/>
      <c r="S928" s="518"/>
      <c r="T928" s="518"/>
      <c r="U928" s="518"/>
      <c r="V928" s="518"/>
    </row>
    <row r="929" spans="3:22">
      <c r="C929" s="518"/>
      <c r="D929" s="518"/>
      <c r="E929" s="518"/>
      <c r="F929" s="518"/>
      <c r="G929" s="518"/>
      <c r="H929" s="518"/>
      <c r="I929" s="518"/>
      <c r="J929" s="518"/>
      <c r="K929" s="518"/>
      <c r="L929" s="518"/>
      <c r="M929" s="518"/>
      <c r="N929" s="518"/>
      <c r="O929" s="518"/>
      <c r="P929" s="518"/>
      <c r="Q929" s="518"/>
      <c r="R929" s="518"/>
      <c r="S929" s="518"/>
      <c r="T929" s="518"/>
      <c r="U929" s="518"/>
      <c r="V929" s="518"/>
    </row>
    <row r="930" spans="3:22">
      <c r="C930" s="518"/>
      <c r="D930" s="518"/>
      <c r="E930" s="518"/>
      <c r="F930" s="518"/>
      <c r="G930" s="518"/>
      <c r="H930" s="518"/>
      <c r="I930" s="518"/>
      <c r="J930" s="518"/>
      <c r="K930" s="518"/>
      <c r="L930" s="518"/>
      <c r="M930" s="518"/>
      <c r="N930" s="518"/>
      <c r="O930" s="518"/>
      <c r="P930" s="518"/>
      <c r="Q930" s="518"/>
      <c r="R930" s="518"/>
      <c r="S930" s="518"/>
      <c r="T930" s="518"/>
      <c r="U930" s="518"/>
      <c r="V930" s="518"/>
    </row>
    <row r="931" spans="3:22">
      <c r="C931" s="518"/>
      <c r="D931" s="518"/>
      <c r="E931" s="518"/>
      <c r="F931" s="518"/>
      <c r="G931" s="518"/>
      <c r="H931" s="518"/>
      <c r="I931" s="518"/>
      <c r="J931" s="518"/>
      <c r="K931" s="518"/>
      <c r="L931" s="518"/>
      <c r="M931" s="518"/>
      <c r="N931" s="518"/>
      <c r="O931" s="518"/>
      <c r="P931" s="518"/>
      <c r="Q931" s="518"/>
      <c r="R931" s="518"/>
      <c r="S931" s="518"/>
      <c r="T931" s="518"/>
      <c r="U931" s="518"/>
      <c r="V931" s="518"/>
    </row>
    <row r="932" spans="3:22">
      <c r="C932" s="518"/>
      <c r="D932" s="518"/>
      <c r="E932" s="518"/>
      <c r="F932" s="518"/>
      <c r="G932" s="518"/>
      <c r="H932" s="518"/>
      <c r="I932" s="518"/>
      <c r="J932" s="518"/>
      <c r="K932" s="518"/>
      <c r="L932" s="518"/>
      <c r="M932" s="518"/>
      <c r="N932" s="518"/>
      <c r="O932" s="518"/>
      <c r="P932" s="518"/>
      <c r="Q932" s="518"/>
      <c r="R932" s="518"/>
      <c r="S932" s="518"/>
      <c r="T932" s="518"/>
      <c r="U932" s="518"/>
      <c r="V932" s="518"/>
    </row>
    <row r="933" spans="3:22">
      <c r="C933" s="518"/>
      <c r="D933" s="518"/>
      <c r="E933" s="518"/>
      <c r="F933" s="518"/>
      <c r="G933" s="518"/>
      <c r="H933" s="518"/>
      <c r="I933" s="518"/>
      <c r="J933" s="518"/>
      <c r="K933" s="518"/>
      <c r="L933" s="518"/>
      <c r="M933" s="518"/>
      <c r="N933" s="518"/>
      <c r="O933" s="518"/>
      <c r="P933" s="518"/>
      <c r="Q933" s="518"/>
      <c r="R933" s="518"/>
      <c r="S933" s="518"/>
      <c r="T933" s="518"/>
      <c r="U933" s="518"/>
      <c r="V933" s="518"/>
    </row>
    <row r="934" spans="3:22">
      <c r="C934" s="518"/>
      <c r="D934" s="518"/>
      <c r="E934" s="518"/>
      <c r="F934" s="518"/>
      <c r="G934" s="518"/>
      <c r="H934" s="518"/>
      <c r="I934" s="518"/>
      <c r="J934" s="518"/>
      <c r="K934" s="518"/>
      <c r="L934" s="518"/>
      <c r="M934" s="518"/>
      <c r="N934" s="518"/>
      <c r="O934" s="518"/>
      <c r="P934" s="518"/>
      <c r="Q934" s="518"/>
      <c r="R934" s="518"/>
      <c r="S934" s="518"/>
      <c r="T934" s="518"/>
      <c r="U934" s="518"/>
      <c r="V934" s="518"/>
    </row>
    <row r="935" spans="3:22">
      <c r="C935" s="518"/>
      <c r="D935" s="518"/>
      <c r="E935" s="518"/>
      <c r="F935" s="518"/>
      <c r="G935" s="518"/>
      <c r="H935" s="518"/>
      <c r="I935" s="518"/>
      <c r="J935" s="518"/>
      <c r="K935" s="518"/>
      <c r="L935" s="518"/>
      <c r="M935" s="518"/>
      <c r="N935" s="518"/>
      <c r="O935" s="518"/>
      <c r="P935" s="518"/>
      <c r="Q935" s="518"/>
      <c r="R935" s="518"/>
      <c r="S935" s="518"/>
      <c r="T935" s="518"/>
      <c r="U935" s="518"/>
      <c r="V935" s="518"/>
    </row>
    <row r="936" spans="3:22">
      <c r="C936" s="518"/>
      <c r="D936" s="518"/>
      <c r="E936" s="518"/>
      <c r="F936" s="518"/>
      <c r="G936" s="518"/>
      <c r="H936" s="518"/>
      <c r="I936" s="518"/>
      <c r="J936" s="518"/>
      <c r="K936" s="518"/>
      <c r="L936" s="518"/>
      <c r="M936" s="518"/>
      <c r="N936" s="518"/>
      <c r="O936" s="518"/>
      <c r="P936" s="518"/>
      <c r="Q936" s="518"/>
      <c r="R936" s="518"/>
      <c r="S936" s="518"/>
      <c r="T936" s="518"/>
      <c r="U936" s="518"/>
      <c r="V936" s="518"/>
    </row>
    <row r="937" spans="3:22">
      <c r="C937" s="518"/>
      <c r="D937" s="518"/>
      <c r="E937" s="518"/>
      <c r="F937" s="518"/>
      <c r="G937" s="518"/>
      <c r="H937" s="518"/>
      <c r="I937" s="518"/>
      <c r="J937" s="518"/>
      <c r="K937" s="518"/>
      <c r="L937" s="518"/>
      <c r="M937" s="518"/>
      <c r="N937" s="518"/>
      <c r="O937" s="518"/>
      <c r="P937" s="518"/>
      <c r="Q937" s="518"/>
      <c r="R937" s="518"/>
      <c r="S937" s="518"/>
      <c r="T937" s="518"/>
      <c r="U937" s="518"/>
      <c r="V937" s="518"/>
    </row>
    <row r="938" spans="3:22">
      <c r="C938" s="518"/>
      <c r="D938" s="518"/>
      <c r="E938" s="518"/>
      <c r="F938" s="518"/>
      <c r="G938" s="518"/>
      <c r="H938" s="518"/>
      <c r="I938" s="518"/>
      <c r="J938" s="518"/>
      <c r="K938" s="518"/>
      <c r="L938" s="518"/>
      <c r="M938" s="518"/>
      <c r="N938" s="518"/>
      <c r="O938" s="518"/>
      <c r="P938" s="518"/>
      <c r="Q938" s="518"/>
      <c r="R938" s="518"/>
      <c r="S938" s="518"/>
      <c r="T938" s="518"/>
      <c r="U938" s="518"/>
      <c r="V938" s="518"/>
    </row>
    <row r="939" spans="3:22">
      <c r="C939" s="518"/>
      <c r="D939" s="518"/>
      <c r="E939" s="518"/>
      <c r="F939" s="518"/>
      <c r="G939" s="518"/>
      <c r="H939" s="518"/>
      <c r="I939" s="518"/>
      <c r="J939" s="518"/>
      <c r="K939" s="518"/>
      <c r="L939" s="518"/>
      <c r="M939" s="518"/>
      <c r="N939" s="518"/>
      <c r="O939" s="518"/>
      <c r="P939" s="518"/>
      <c r="Q939" s="518"/>
      <c r="R939" s="518"/>
      <c r="S939" s="518"/>
      <c r="T939" s="518"/>
      <c r="U939" s="518"/>
      <c r="V939" s="518"/>
    </row>
    <row r="940" spans="3:22">
      <c r="C940" s="518"/>
      <c r="D940" s="518"/>
      <c r="E940" s="518"/>
      <c r="F940" s="518"/>
      <c r="G940" s="518"/>
      <c r="H940" s="518"/>
      <c r="I940" s="518"/>
      <c r="J940" s="518"/>
      <c r="K940" s="518"/>
      <c r="L940" s="518"/>
      <c r="M940" s="518"/>
      <c r="N940" s="518"/>
      <c r="O940" s="518"/>
      <c r="P940" s="518"/>
      <c r="Q940" s="518"/>
      <c r="R940" s="518"/>
      <c r="S940" s="518"/>
      <c r="T940" s="518"/>
      <c r="U940" s="518"/>
      <c r="V940" s="518"/>
    </row>
    <row r="941" spans="3:22">
      <c r="C941" s="518"/>
      <c r="D941" s="518"/>
      <c r="E941" s="518"/>
      <c r="F941" s="518"/>
      <c r="G941" s="518"/>
      <c r="H941" s="518"/>
      <c r="I941" s="518"/>
      <c r="J941" s="518"/>
      <c r="K941" s="518"/>
      <c r="L941" s="518"/>
      <c r="M941" s="518"/>
      <c r="N941" s="518"/>
      <c r="O941" s="518"/>
      <c r="P941" s="518"/>
      <c r="Q941" s="518"/>
      <c r="R941" s="518"/>
      <c r="S941" s="518"/>
      <c r="T941" s="518"/>
      <c r="U941" s="518"/>
      <c r="V941" s="518"/>
    </row>
    <row r="942" spans="3:22">
      <c r="C942" s="518"/>
      <c r="D942" s="518"/>
      <c r="E942" s="518"/>
      <c r="F942" s="518"/>
      <c r="G942" s="518"/>
      <c r="H942" s="518"/>
      <c r="I942" s="518"/>
      <c r="J942" s="518"/>
      <c r="K942" s="518"/>
      <c r="L942" s="518"/>
      <c r="M942" s="518"/>
      <c r="N942" s="518"/>
      <c r="O942" s="518"/>
      <c r="P942" s="518"/>
      <c r="Q942" s="518"/>
      <c r="R942" s="518"/>
      <c r="S942" s="518"/>
      <c r="T942" s="518"/>
      <c r="U942" s="518"/>
      <c r="V942" s="518"/>
    </row>
    <row r="943" spans="3:22">
      <c r="C943" s="518"/>
      <c r="D943" s="518"/>
      <c r="E943" s="518"/>
      <c r="F943" s="518"/>
      <c r="G943" s="518"/>
      <c r="H943" s="518"/>
      <c r="I943" s="518"/>
      <c r="J943" s="518"/>
      <c r="K943" s="518"/>
      <c r="L943" s="518"/>
      <c r="M943" s="518"/>
      <c r="N943" s="518"/>
      <c r="O943" s="518"/>
      <c r="P943" s="518"/>
      <c r="Q943" s="518"/>
      <c r="R943" s="518"/>
      <c r="S943" s="518"/>
      <c r="T943" s="518"/>
      <c r="U943" s="518"/>
      <c r="V943" s="518"/>
    </row>
    <row r="944" spans="3:22">
      <c r="C944" s="518"/>
      <c r="D944" s="518"/>
      <c r="E944" s="518"/>
      <c r="F944" s="518"/>
      <c r="G944" s="518"/>
      <c r="H944" s="518"/>
      <c r="I944" s="518"/>
      <c r="J944" s="518"/>
      <c r="K944" s="518"/>
      <c r="L944" s="518"/>
      <c r="M944" s="518"/>
      <c r="N944" s="518"/>
      <c r="O944" s="518"/>
      <c r="P944" s="518"/>
      <c r="Q944" s="518"/>
      <c r="R944" s="518"/>
      <c r="S944" s="518"/>
      <c r="T944" s="518"/>
      <c r="U944" s="518"/>
      <c r="V944" s="518"/>
    </row>
    <row r="945" spans="3:22">
      <c r="C945" s="518"/>
      <c r="D945" s="518"/>
      <c r="E945" s="518"/>
      <c r="F945" s="518"/>
      <c r="G945" s="518"/>
      <c r="H945" s="518"/>
      <c r="I945" s="518"/>
      <c r="J945" s="518"/>
      <c r="K945" s="518"/>
      <c r="L945" s="518"/>
      <c r="M945" s="518"/>
      <c r="N945" s="518"/>
      <c r="O945" s="518"/>
      <c r="P945" s="518"/>
      <c r="Q945" s="518"/>
      <c r="R945" s="518"/>
      <c r="S945" s="518"/>
      <c r="T945" s="518"/>
      <c r="U945" s="518"/>
      <c r="V945" s="518"/>
    </row>
    <row r="946" spans="3:22">
      <c r="C946" s="518"/>
      <c r="D946" s="518"/>
      <c r="E946" s="518"/>
      <c r="F946" s="518"/>
      <c r="G946" s="518"/>
      <c r="H946" s="518"/>
      <c r="I946" s="518"/>
      <c r="J946" s="518"/>
      <c r="K946" s="518"/>
      <c r="L946" s="518"/>
      <c r="M946" s="518"/>
      <c r="N946" s="518"/>
      <c r="O946" s="518"/>
      <c r="P946" s="518"/>
      <c r="Q946" s="518"/>
      <c r="R946" s="518"/>
      <c r="S946" s="518"/>
      <c r="T946" s="518"/>
      <c r="U946" s="518"/>
      <c r="V946" s="518"/>
    </row>
    <row r="947" spans="3:22">
      <c r="C947" s="518"/>
      <c r="D947" s="518"/>
      <c r="E947" s="518"/>
      <c r="F947" s="518"/>
      <c r="G947" s="518"/>
      <c r="H947" s="518"/>
      <c r="I947" s="518"/>
      <c r="J947" s="518"/>
      <c r="K947" s="518"/>
      <c r="L947" s="518"/>
      <c r="M947" s="518"/>
      <c r="N947" s="518"/>
      <c r="O947" s="518"/>
      <c r="P947" s="518"/>
      <c r="Q947" s="518"/>
      <c r="R947" s="518"/>
      <c r="S947" s="518"/>
      <c r="T947" s="518"/>
      <c r="U947" s="518"/>
      <c r="V947" s="518"/>
    </row>
    <row r="948" spans="3:22">
      <c r="C948" s="518"/>
      <c r="D948" s="518"/>
      <c r="E948" s="518"/>
      <c r="F948" s="518"/>
      <c r="G948" s="518"/>
      <c r="H948" s="518"/>
      <c r="I948" s="518"/>
      <c r="J948" s="518"/>
      <c r="K948" s="518"/>
      <c r="L948" s="518"/>
      <c r="M948" s="518"/>
      <c r="N948" s="518"/>
      <c r="O948" s="518"/>
      <c r="P948" s="518"/>
      <c r="Q948" s="518"/>
      <c r="R948" s="518"/>
      <c r="S948" s="518"/>
      <c r="T948" s="518"/>
      <c r="U948" s="518"/>
      <c r="V948" s="518"/>
    </row>
    <row r="949" spans="3:22">
      <c r="C949" s="518"/>
      <c r="D949" s="518"/>
      <c r="E949" s="518"/>
      <c r="F949" s="518"/>
      <c r="G949" s="518"/>
      <c r="H949" s="518"/>
      <c r="I949" s="518"/>
      <c r="J949" s="518"/>
      <c r="K949" s="518"/>
      <c r="L949" s="518"/>
      <c r="M949" s="518"/>
      <c r="N949" s="518"/>
      <c r="O949" s="518"/>
      <c r="P949" s="518"/>
      <c r="Q949" s="518"/>
      <c r="R949" s="518"/>
      <c r="S949" s="518"/>
      <c r="T949" s="518"/>
      <c r="U949" s="518"/>
      <c r="V949" s="518"/>
    </row>
    <row r="950" spans="3:22">
      <c r="C950" s="518"/>
      <c r="D950" s="518"/>
      <c r="E950" s="518"/>
      <c r="F950" s="518"/>
      <c r="G950" s="518"/>
      <c r="H950" s="518"/>
      <c r="I950" s="518"/>
      <c r="J950" s="518"/>
      <c r="K950" s="518"/>
      <c r="L950" s="518"/>
      <c r="M950" s="518"/>
      <c r="N950" s="518"/>
      <c r="O950" s="518"/>
      <c r="P950" s="518"/>
      <c r="Q950" s="518"/>
      <c r="R950" s="518"/>
      <c r="S950" s="518"/>
      <c r="T950" s="518"/>
      <c r="U950" s="518"/>
      <c r="V950" s="518"/>
    </row>
    <row r="951" spans="3:22">
      <c r="C951" s="518"/>
      <c r="D951" s="518"/>
      <c r="E951" s="518"/>
      <c r="F951" s="518"/>
      <c r="G951" s="518"/>
      <c r="H951" s="518"/>
      <c r="I951" s="518"/>
      <c r="J951" s="518"/>
      <c r="K951" s="518"/>
      <c r="L951" s="518"/>
      <c r="M951" s="518"/>
      <c r="N951" s="518"/>
      <c r="O951" s="518"/>
      <c r="P951" s="518"/>
      <c r="Q951" s="518"/>
      <c r="R951" s="518"/>
      <c r="S951" s="518"/>
      <c r="T951" s="518"/>
      <c r="U951" s="518"/>
      <c r="V951" s="518"/>
    </row>
    <row r="952" spans="3:22">
      <c r="C952" s="518"/>
      <c r="D952" s="518"/>
      <c r="E952" s="518"/>
      <c r="F952" s="518"/>
      <c r="G952" s="518"/>
      <c r="H952" s="518"/>
      <c r="I952" s="518"/>
      <c r="J952" s="518"/>
      <c r="K952" s="518"/>
      <c r="L952" s="518"/>
      <c r="M952" s="518"/>
      <c r="N952" s="518"/>
      <c r="O952" s="518"/>
      <c r="P952" s="518"/>
      <c r="Q952" s="518"/>
      <c r="R952" s="518"/>
      <c r="S952" s="518"/>
      <c r="T952" s="518"/>
      <c r="U952" s="518"/>
      <c r="V952" s="518"/>
    </row>
    <row r="953" spans="3:22">
      <c r="C953" s="518"/>
      <c r="D953" s="518"/>
      <c r="E953" s="518"/>
      <c r="F953" s="518"/>
      <c r="G953" s="518"/>
      <c r="H953" s="518"/>
      <c r="I953" s="518"/>
      <c r="J953" s="518"/>
      <c r="K953" s="518"/>
      <c r="L953" s="518"/>
      <c r="M953" s="518"/>
      <c r="N953" s="518"/>
      <c r="O953" s="518"/>
      <c r="P953" s="518"/>
      <c r="Q953" s="518"/>
      <c r="R953" s="518"/>
      <c r="S953" s="518"/>
      <c r="T953" s="518"/>
      <c r="U953" s="518"/>
      <c r="V953" s="518"/>
    </row>
    <row r="954" spans="3:22">
      <c r="C954" s="518"/>
      <c r="D954" s="518"/>
      <c r="E954" s="518"/>
      <c r="F954" s="518"/>
      <c r="G954" s="518"/>
      <c r="H954" s="518"/>
      <c r="I954" s="518"/>
      <c r="J954" s="518"/>
      <c r="K954" s="518"/>
      <c r="L954" s="518"/>
      <c r="M954" s="518"/>
      <c r="N954" s="518"/>
      <c r="O954" s="518"/>
      <c r="P954" s="518"/>
      <c r="Q954" s="518"/>
      <c r="R954" s="518"/>
      <c r="S954" s="518"/>
      <c r="T954" s="518"/>
      <c r="U954" s="518"/>
      <c r="V954" s="518"/>
    </row>
    <row r="955" spans="3:22">
      <c r="C955" s="518"/>
      <c r="D955" s="518"/>
      <c r="E955" s="518"/>
      <c r="F955" s="518"/>
      <c r="G955" s="518"/>
      <c r="H955" s="518"/>
      <c r="I955" s="518"/>
      <c r="J955" s="518"/>
      <c r="K955" s="518"/>
      <c r="L955" s="518"/>
      <c r="M955" s="518"/>
      <c r="N955" s="518"/>
      <c r="O955" s="518"/>
      <c r="P955" s="518"/>
      <c r="Q955" s="518"/>
      <c r="R955" s="518"/>
      <c r="S955" s="518"/>
      <c r="T955" s="518"/>
      <c r="U955" s="518"/>
      <c r="V955" s="518"/>
    </row>
    <row r="956" spans="3:22">
      <c r="C956" s="518"/>
      <c r="D956" s="518"/>
      <c r="E956" s="518"/>
      <c r="F956" s="518"/>
      <c r="G956" s="518"/>
      <c r="H956" s="518"/>
      <c r="I956" s="518"/>
      <c r="J956" s="518"/>
      <c r="K956" s="518"/>
      <c r="L956" s="518"/>
      <c r="M956" s="518"/>
      <c r="N956" s="518"/>
      <c r="O956" s="518"/>
      <c r="P956" s="518"/>
      <c r="Q956" s="518"/>
      <c r="R956" s="518"/>
      <c r="S956" s="518"/>
      <c r="T956" s="518"/>
      <c r="U956" s="518"/>
      <c r="V956" s="518"/>
    </row>
    <row r="957" spans="3:22">
      <c r="C957" s="518"/>
      <c r="D957" s="518"/>
      <c r="E957" s="518"/>
      <c r="F957" s="518"/>
      <c r="G957" s="518"/>
      <c r="H957" s="518"/>
      <c r="I957" s="518"/>
      <c r="J957" s="518"/>
      <c r="K957" s="518"/>
      <c r="L957" s="518"/>
      <c r="M957" s="518"/>
      <c r="N957" s="518"/>
      <c r="O957" s="518"/>
      <c r="P957" s="518"/>
      <c r="Q957" s="518"/>
      <c r="R957" s="518"/>
      <c r="S957" s="518"/>
      <c r="T957" s="518"/>
      <c r="U957" s="518"/>
      <c r="V957" s="518"/>
    </row>
    <row r="958" spans="3:22">
      <c r="C958" s="518"/>
      <c r="D958" s="518"/>
      <c r="E958" s="518"/>
      <c r="F958" s="518"/>
      <c r="G958" s="518"/>
      <c r="H958" s="518"/>
      <c r="I958" s="518"/>
      <c r="J958" s="518"/>
      <c r="K958" s="518"/>
      <c r="L958" s="518"/>
      <c r="M958" s="518"/>
      <c r="N958" s="518"/>
      <c r="O958" s="518"/>
      <c r="P958" s="518"/>
      <c r="Q958" s="518"/>
      <c r="R958" s="518"/>
      <c r="S958" s="518"/>
      <c r="T958" s="518"/>
      <c r="U958" s="518"/>
      <c r="V958" s="518"/>
    </row>
    <row r="959" spans="3:22">
      <c r="C959" s="518"/>
      <c r="D959" s="518"/>
      <c r="E959" s="518"/>
      <c r="F959" s="518"/>
      <c r="G959" s="518"/>
      <c r="H959" s="518"/>
      <c r="I959" s="518"/>
      <c r="J959" s="518"/>
      <c r="K959" s="518"/>
      <c r="L959" s="518"/>
      <c r="M959" s="518"/>
      <c r="N959" s="518"/>
      <c r="O959" s="518"/>
      <c r="P959" s="518"/>
      <c r="Q959" s="518"/>
      <c r="R959" s="518"/>
      <c r="S959" s="518"/>
      <c r="T959" s="518"/>
      <c r="U959" s="518"/>
      <c r="V959" s="518"/>
    </row>
    <row r="960" spans="3:22">
      <c r="C960" s="518"/>
      <c r="D960" s="518"/>
      <c r="E960" s="518"/>
      <c r="F960" s="518"/>
      <c r="G960" s="518"/>
      <c r="H960" s="518"/>
      <c r="I960" s="518"/>
      <c r="J960" s="518"/>
      <c r="K960" s="518"/>
      <c r="L960" s="518"/>
      <c r="M960" s="518"/>
      <c r="N960" s="518"/>
      <c r="O960" s="518"/>
      <c r="P960" s="518"/>
      <c r="Q960" s="518"/>
      <c r="R960" s="518"/>
      <c r="S960" s="518"/>
      <c r="T960" s="518"/>
      <c r="U960" s="518"/>
      <c r="V960" s="518"/>
    </row>
    <row r="961" spans="3:22">
      <c r="C961" s="518"/>
      <c r="D961" s="518"/>
      <c r="E961" s="518"/>
      <c r="F961" s="518"/>
      <c r="G961" s="518"/>
      <c r="H961" s="518"/>
      <c r="I961" s="518"/>
      <c r="J961" s="518"/>
      <c r="K961" s="518"/>
      <c r="L961" s="518"/>
      <c r="M961" s="518"/>
      <c r="N961" s="518"/>
      <c r="O961" s="518"/>
      <c r="P961" s="518"/>
      <c r="Q961" s="518"/>
      <c r="R961" s="518"/>
      <c r="S961" s="518"/>
      <c r="T961" s="518"/>
      <c r="U961" s="518"/>
      <c r="V961" s="518"/>
    </row>
    <row r="962" spans="3:22">
      <c r="C962" s="518"/>
      <c r="D962" s="518"/>
      <c r="E962" s="518"/>
      <c r="F962" s="518"/>
      <c r="G962" s="518"/>
      <c r="H962" s="518"/>
      <c r="I962" s="518"/>
      <c r="J962" s="518"/>
      <c r="K962" s="518"/>
      <c r="L962" s="518"/>
      <c r="M962" s="518"/>
      <c r="N962" s="518"/>
      <c r="O962" s="518"/>
      <c r="P962" s="518"/>
      <c r="Q962" s="518"/>
      <c r="R962" s="518"/>
      <c r="S962" s="518"/>
      <c r="T962" s="518"/>
      <c r="U962" s="518"/>
      <c r="V962" s="518"/>
    </row>
    <row r="963" spans="3:22">
      <c r="C963" s="518"/>
      <c r="D963" s="518"/>
      <c r="E963" s="518"/>
      <c r="F963" s="518"/>
      <c r="G963" s="518"/>
      <c r="H963" s="518"/>
      <c r="I963" s="518"/>
      <c r="J963" s="518"/>
      <c r="K963" s="518"/>
      <c r="L963" s="518"/>
      <c r="M963" s="518"/>
      <c r="N963" s="518"/>
      <c r="O963" s="518"/>
      <c r="P963" s="518"/>
      <c r="Q963" s="518"/>
      <c r="R963" s="518"/>
      <c r="S963" s="518"/>
      <c r="T963" s="518"/>
      <c r="U963" s="518"/>
      <c r="V963" s="518"/>
    </row>
    <row r="964" spans="3:22">
      <c r="C964" s="518"/>
      <c r="D964" s="518"/>
      <c r="E964" s="518"/>
      <c r="F964" s="518"/>
      <c r="G964" s="518"/>
      <c r="H964" s="518"/>
      <c r="I964" s="518"/>
      <c r="J964" s="518"/>
      <c r="K964" s="518"/>
      <c r="L964" s="518"/>
      <c r="M964" s="518"/>
      <c r="N964" s="518"/>
      <c r="O964" s="518"/>
      <c r="P964" s="518"/>
      <c r="Q964" s="518"/>
      <c r="R964" s="518"/>
      <c r="S964" s="518"/>
      <c r="T964" s="518"/>
      <c r="U964" s="518"/>
      <c r="V964" s="518"/>
    </row>
    <row r="965" spans="3:22">
      <c r="C965" s="518"/>
      <c r="D965" s="518"/>
      <c r="E965" s="518"/>
      <c r="F965" s="518"/>
      <c r="G965" s="518"/>
      <c r="H965" s="518"/>
      <c r="I965" s="518"/>
      <c r="J965" s="518"/>
      <c r="K965" s="518"/>
      <c r="L965" s="518"/>
      <c r="M965" s="518"/>
      <c r="N965" s="518"/>
      <c r="O965" s="518"/>
      <c r="P965" s="518"/>
      <c r="Q965" s="518"/>
      <c r="R965" s="518"/>
      <c r="S965" s="518"/>
      <c r="T965" s="518"/>
      <c r="U965" s="518"/>
      <c r="V965" s="518"/>
    </row>
    <row r="966" spans="3:22">
      <c r="C966" s="518"/>
      <c r="D966" s="518"/>
      <c r="E966" s="518"/>
      <c r="F966" s="518"/>
      <c r="G966" s="518"/>
      <c r="H966" s="518"/>
      <c r="I966" s="518"/>
      <c r="J966" s="518"/>
      <c r="K966" s="518"/>
      <c r="L966" s="518"/>
      <c r="M966" s="518"/>
      <c r="N966" s="518"/>
      <c r="O966" s="518"/>
      <c r="P966" s="518"/>
      <c r="Q966" s="518"/>
      <c r="R966" s="518"/>
      <c r="S966" s="518"/>
      <c r="T966" s="518"/>
      <c r="U966" s="518"/>
      <c r="V966" s="518"/>
    </row>
    <row r="967" spans="3:22">
      <c r="C967" s="518"/>
      <c r="D967" s="518"/>
      <c r="E967" s="518"/>
      <c r="F967" s="518"/>
      <c r="G967" s="518"/>
      <c r="H967" s="518"/>
      <c r="I967" s="518"/>
      <c r="J967" s="518"/>
      <c r="K967" s="518"/>
      <c r="L967" s="518"/>
      <c r="M967" s="518"/>
      <c r="N967" s="518"/>
      <c r="O967" s="518"/>
      <c r="P967" s="518"/>
      <c r="Q967" s="518"/>
      <c r="R967" s="518"/>
      <c r="S967" s="518"/>
      <c r="T967" s="518"/>
      <c r="U967" s="518"/>
      <c r="V967" s="518"/>
    </row>
    <row r="968" spans="3:22">
      <c r="C968" s="518"/>
      <c r="D968" s="518"/>
      <c r="E968" s="518"/>
      <c r="F968" s="518"/>
      <c r="G968" s="518"/>
      <c r="H968" s="518"/>
      <c r="I968" s="518"/>
      <c r="J968" s="518"/>
      <c r="K968" s="518"/>
      <c r="L968" s="518"/>
      <c r="M968" s="518"/>
      <c r="N968" s="518"/>
      <c r="O968" s="518"/>
      <c r="P968" s="518"/>
      <c r="Q968" s="518"/>
      <c r="R968" s="518"/>
      <c r="S968" s="518"/>
      <c r="T968" s="518"/>
      <c r="U968" s="518"/>
      <c r="V968" s="518"/>
    </row>
    <row r="969" spans="3:22">
      <c r="C969" s="518"/>
      <c r="D969" s="518"/>
      <c r="E969" s="518"/>
      <c r="F969" s="518"/>
      <c r="G969" s="518"/>
      <c r="H969" s="518"/>
      <c r="I969" s="518"/>
      <c r="J969" s="518"/>
      <c r="K969" s="518"/>
      <c r="L969" s="518"/>
      <c r="M969" s="518"/>
      <c r="N969" s="518"/>
      <c r="O969" s="518"/>
      <c r="P969" s="518"/>
      <c r="Q969" s="518"/>
      <c r="R969" s="518"/>
      <c r="S969" s="518"/>
      <c r="T969" s="518"/>
      <c r="U969" s="518"/>
      <c r="V969" s="518"/>
    </row>
    <row r="970" spans="3:22">
      <c r="C970" s="518"/>
      <c r="D970" s="518"/>
      <c r="E970" s="518"/>
      <c r="F970" s="518"/>
      <c r="G970" s="518"/>
      <c r="H970" s="518"/>
      <c r="I970" s="518"/>
      <c r="J970" s="518"/>
      <c r="K970" s="518"/>
      <c r="L970" s="518"/>
      <c r="M970" s="518"/>
      <c r="N970" s="518"/>
      <c r="O970" s="518"/>
      <c r="P970" s="518"/>
      <c r="Q970" s="518"/>
      <c r="R970" s="518"/>
      <c r="S970" s="518"/>
      <c r="T970" s="518"/>
      <c r="U970" s="518"/>
      <c r="V970" s="518"/>
    </row>
    <row r="971" spans="3:22">
      <c r="C971" s="518"/>
      <c r="D971" s="518"/>
      <c r="E971" s="518"/>
      <c r="F971" s="518"/>
      <c r="G971" s="518"/>
      <c r="H971" s="518"/>
      <c r="I971" s="518"/>
      <c r="J971" s="518"/>
      <c r="K971" s="518"/>
      <c r="L971" s="518"/>
      <c r="M971" s="518"/>
      <c r="N971" s="518"/>
      <c r="O971" s="518"/>
      <c r="P971" s="518"/>
      <c r="Q971" s="518"/>
      <c r="R971" s="518"/>
      <c r="S971" s="518"/>
      <c r="T971" s="518"/>
      <c r="U971" s="518"/>
      <c r="V971" s="518"/>
    </row>
    <row r="972" spans="3:22">
      <c r="C972" s="518"/>
      <c r="D972" s="518"/>
      <c r="E972" s="518"/>
      <c r="F972" s="518"/>
      <c r="G972" s="518"/>
      <c r="H972" s="518"/>
      <c r="I972" s="518"/>
      <c r="J972" s="518"/>
      <c r="K972" s="518"/>
      <c r="L972" s="518"/>
      <c r="M972" s="518"/>
      <c r="N972" s="518"/>
      <c r="O972" s="518"/>
      <c r="P972" s="518"/>
      <c r="Q972" s="518"/>
      <c r="R972" s="518"/>
      <c r="S972" s="518"/>
      <c r="T972" s="518"/>
      <c r="U972" s="518"/>
      <c r="V972" s="518"/>
    </row>
    <row r="973" spans="3:22">
      <c r="C973" s="518"/>
      <c r="D973" s="518"/>
      <c r="E973" s="518"/>
      <c r="F973" s="518"/>
      <c r="G973" s="518"/>
      <c r="H973" s="518"/>
      <c r="I973" s="518"/>
      <c r="J973" s="518"/>
      <c r="K973" s="518"/>
      <c r="L973" s="518"/>
      <c r="M973" s="518"/>
      <c r="N973" s="518"/>
      <c r="O973" s="518"/>
      <c r="P973" s="518"/>
      <c r="Q973" s="518"/>
      <c r="R973" s="518"/>
      <c r="S973" s="518"/>
      <c r="T973" s="518"/>
      <c r="U973" s="518"/>
      <c r="V973" s="518"/>
    </row>
    <row r="974" spans="3:22">
      <c r="C974" s="518"/>
      <c r="D974" s="518"/>
      <c r="E974" s="518"/>
      <c r="F974" s="518"/>
      <c r="G974" s="518"/>
      <c r="H974" s="518"/>
      <c r="I974" s="518"/>
      <c r="J974" s="518"/>
      <c r="K974" s="518"/>
      <c r="L974" s="518"/>
      <c r="M974" s="518"/>
      <c r="N974" s="518"/>
      <c r="O974" s="518"/>
      <c r="P974" s="518"/>
      <c r="Q974" s="518"/>
      <c r="R974" s="518"/>
      <c r="S974" s="518"/>
      <c r="T974" s="518"/>
      <c r="U974" s="518"/>
      <c r="V974" s="518"/>
    </row>
    <row r="975" spans="3:22">
      <c r="C975" s="518"/>
      <c r="D975" s="518"/>
      <c r="E975" s="518"/>
      <c r="F975" s="518"/>
      <c r="G975" s="518"/>
      <c r="H975" s="518"/>
      <c r="I975" s="518"/>
      <c r="J975" s="518"/>
      <c r="K975" s="518"/>
      <c r="L975" s="518"/>
      <c r="M975" s="518"/>
      <c r="N975" s="518"/>
      <c r="O975" s="518"/>
      <c r="P975" s="518"/>
      <c r="Q975" s="518"/>
      <c r="R975" s="518"/>
      <c r="S975" s="518"/>
      <c r="T975" s="518"/>
      <c r="U975" s="518"/>
      <c r="V975" s="518"/>
    </row>
    <row r="976" spans="3:22">
      <c r="C976" s="518"/>
      <c r="D976" s="518"/>
      <c r="E976" s="518"/>
      <c r="F976" s="518"/>
      <c r="G976" s="518"/>
      <c r="H976" s="518"/>
      <c r="I976" s="518"/>
      <c r="J976" s="518"/>
      <c r="K976" s="518"/>
      <c r="L976" s="518"/>
      <c r="M976" s="518"/>
      <c r="N976" s="518"/>
      <c r="O976" s="518"/>
      <c r="P976" s="518"/>
      <c r="Q976" s="518"/>
      <c r="R976" s="518"/>
      <c r="S976" s="518"/>
      <c r="T976" s="518"/>
      <c r="U976" s="518"/>
      <c r="V976" s="518"/>
    </row>
    <row r="977" spans="3:22">
      <c r="C977" s="518"/>
      <c r="D977" s="518"/>
      <c r="E977" s="518"/>
      <c r="F977" s="518"/>
      <c r="G977" s="518"/>
      <c r="H977" s="518"/>
      <c r="I977" s="518"/>
      <c r="J977" s="518"/>
      <c r="K977" s="518"/>
      <c r="L977" s="518"/>
      <c r="M977" s="518"/>
      <c r="N977" s="518"/>
      <c r="O977" s="518"/>
      <c r="P977" s="518"/>
      <c r="Q977" s="518"/>
      <c r="R977" s="518"/>
      <c r="S977" s="518"/>
      <c r="T977" s="518"/>
      <c r="U977" s="518"/>
      <c r="V977" s="518"/>
    </row>
    <row r="978" spans="3:22">
      <c r="C978" s="518"/>
      <c r="D978" s="518"/>
      <c r="E978" s="518"/>
      <c r="F978" s="518"/>
      <c r="G978" s="518"/>
      <c r="H978" s="518"/>
      <c r="I978" s="518"/>
      <c r="J978" s="518"/>
      <c r="K978" s="518"/>
      <c r="L978" s="518"/>
      <c r="M978" s="518"/>
      <c r="N978" s="518"/>
      <c r="O978" s="518"/>
      <c r="P978" s="518"/>
      <c r="Q978" s="518"/>
      <c r="R978" s="518"/>
      <c r="S978" s="518"/>
      <c r="T978" s="518"/>
      <c r="U978" s="518"/>
      <c r="V978" s="518"/>
    </row>
    <row r="979" spans="3:22">
      <c r="C979" s="518"/>
      <c r="D979" s="518"/>
      <c r="E979" s="518"/>
      <c r="F979" s="518"/>
      <c r="G979" s="518"/>
      <c r="H979" s="518"/>
      <c r="I979" s="518"/>
      <c r="J979" s="518"/>
      <c r="K979" s="518"/>
      <c r="L979" s="518"/>
      <c r="M979" s="518"/>
      <c r="N979" s="518"/>
      <c r="O979" s="518"/>
      <c r="P979" s="518"/>
      <c r="Q979" s="518"/>
      <c r="R979" s="518"/>
      <c r="S979" s="518"/>
      <c r="T979" s="518"/>
      <c r="U979" s="518"/>
      <c r="V979" s="518"/>
    </row>
    <row r="980" spans="3:22">
      <c r="C980" s="518"/>
      <c r="D980" s="518"/>
      <c r="E980" s="518"/>
      <c r="F980" s="518"/>
      <c r="G980" s="518"/>
      <c r="H980" s="518"/>
      <c r="I980" s="518"/>
      <c r="J980" s="518"/>
      <c r="K980" s="518"/>
      <c r="L980" s="518"/>
      <c r="M980" s="518"/>
      <c r="N980" s="518"/>
      <c r="O980" s="518"/>
      <c r="P980" s="518"/>
      <c r="Q980" s="518"/>
      <c r="R980" s="518"/>
      <c r="S980" s="518"/>
      <c r="T980" s="518"/>
      <c r="U980" s="518"/>
      <c r="V980" s="518"/>
    </row>
    <row r="981" spans="3:22">
      <c r="C981" s="518"/>
      <c r="D981" s="518"/>
      <c r="E981" s="518"/>
      <c r="F981" s="518"/>
      <c r="G981" s="518"/>
      <c r="H981" s="518"/>
      <c r="I981" s="518"/>
      <c r="J981" s="518"/>
      <c r="K981" s="518"/>
      <c r="L981" s="518"/>
      <c r="M981" s="518"/>
      <c r="N981" s="518"/>
      <c r="O981" s="518"/>
      <c r="P981" s="518"/>
      <c r="Q981" s="518"/>
      <c r="R981" s="518"/>
      <c r="S981" s="518"/>
      <c r="T981" s="518"/>
      <c r="U981" s="518"/>
      <c r="V981" s="518"/>
    </row>
    <row r="982" spans="3:22">
      <c r="C982" s="518"/>
      <c r="D982" s="518"/>
      <c r="E982" s="518"/>
      <c r="F982" s="518"/>
      <c r="G982" s="518"/>
      <c r="H982" s="518"/>
      <c r="I982" s="518"/>
      <c r="J982" s="518"/>
      <c r="K982" s="518"/>
      <c r="L982" s="518"/>
      <c r="M982" s="518"/>
      <c r="N982" s="518"/>
      <c r="O982" s="518"/>
      <c r="P982" s="518"/>
      <c r="Q982" s="518"/>
      <c r="R982" s="518"/>
      <c r="S982" s="518"/>
      <c r="T982" s="518"/>
      <c r="U982" s="518"/>
      <c r="V982" s="518"/>
    </row>
    <row r="983" spans="3:22">
      <c r="C983" s="518"/>
      <c r="D983" s="518"/>
      <c r="E983" s="518"/>
      <c r="F983" s="518"/>
      <c r="G983" s="518"/>
      <c r="H983" s="518"/>
      <c r="I983" s="518"/>
      <c r="J983" s="518"/>
      <c r="K983" s="518"/>
      <c r="L983" s="518"/>
      <c r="M983" s="518"/>
      <c r="N983" s="518"/>
      <c r="O983" s="518"/>
      <c r="P983" s="518"/>
      <c r="Q983" s="518"/>
      <c r="R983" s="518"/>
      <c r="S983" s="518"/>
      <c r="T983" s="518"/>
      <c r="U983" s="518"/>
      <c r="V983" s="518"/>
    </row>
    <row r="984" spans="3:22">
      <c r="C984" s="518"/>
      <c r="D984" s="518"/>
      <c r="E984" s="518"/>
      <c r="F984" s="518"/>
      <c r="G984" s="518"/>
      <c r="H984" s="518"/>
      <c r="I984" s="518"/>
      <c r="J984" s="518"/>
      <c r="K984" s="518"/>
      <c r="L984" s="518"/>
      <c r="M984" s="518"/>
      <c r="N984" s="518"/>
      <c r="O984" s="518"/>
      <c r="P984" s="518"/>
      <c r="Q984" s="518"/>
      <c r="R984" s="518"/>
      <c r="S984" s="518"/>
      <c r="T984" s="518"/>
      <c r="U984" s="518"/>
      <c r="V984" s="518"/>
    </row>
    <row r="985" spans="3:22">
      <c r="C985" s="518"/>
      <c r="D985" s="518"/>
      <c r="E985" s="518"/>
      <c r="F985" s="518"/>
      <c r="G985" s="518"/>
      <c r="H985" s="518"/>
      <c r="I985" s="518"/>
      <c r="J985" s="518"/>
      <c r="K985" s="518"/>
      <c r="L985" s="518"/>
      <c r="M985" s="518"/>
      <c r="N985" s="518"/>
      <c r="O985" s="518"/>
      <c r="P985" s="518"/>
      <c r="Q985" s="518"/>
      <c r="R985" s="518"/>
      <c r="S985" s="518"/>
      <c r="T985" s="518"/>
      <c r="U985" s="518"/>
      <c r="V985" s="518"/>
    </row>
    <row r="986" spans="3:22">
      <c r="C986" s="518"/>
      <c r="D986" s="518"/>
      <c r="E986" s="518"/>
      <c r="F986" s="518"/>
      <c r="G986" s="518"/>
      <c r="H986" s="518"/>
      <c r="I986" s="518"/>
      <c r="J986" s="518"/>
      <c r="K986" s="518"/>
      <c r="L986" s="518"/>
      <c r="M986" s="518"/>
      <c r="N986" s="518"/>
      <c r="O986" s="518"/>
      <c r="P986" s="518"/>
      <c r="Q986" s="518"/>
      <c r="R986" s="518"/>
      <c r="S986" s="518"/>
      <c r="T986" s="518"/>
      <c r="U986" s="518"/>
      <c r="V986" s="518"/>
    </row>
    <row r="987" spans="3:22">
      <c r="C987" s="518"/>
      <c r="D987" s="518"/>
      <c r="E987" s="518"/>
      <c r="F987" s="518"/>
      <c r="G987" s="518"/>
      <c r="H987" s="518"/>
      <c r="I987" s="518"/>
      <c r="J987" s="518"/>
      <c r="K987" s="518"/>
      <c r="L987" s="518"/>
      <c r="M987" s="518"/>
      <c r="N987" s="518"/>
      <c r="O987" s="518"/>
      <c r="P987" s="518"/>
      <c r="Q987" s="518"/>
      <c r="R987" s="518"/>
      <c r="S987" s="518"/>
      <c r="T987" s="518"/>
      <c r="U987" s="518"/>
      <c r="V987" s="518"/>
    </row>
    <row r="988" spans="3:22">
      <c r="C988" s="518"/>
      <c r="D988" s="518"/>
      <c r="E988" s="518"/>
      <c r="F988" s="518"/>
      <c r="G988" s="518"/>
      <c r="H988" s="518"/>
      <c r="I988" s="518"/>
      <c r="J988" s="518"/>
      <c r="K988" s="518"/>
      <c r="L988" s="518"/>
      <c r="M988" s="518"/>
      <c r="N988" s="518"/>
      <c r="O988" s="518"/>
      <c r="P988" s="518"/>
      <c r="Q988" s="518"/>
      <c r="R988" s="518"/>
      <c r="S988" s="518"/>
      <c r="T988" s="518"/>
      <c r="U988" s="518"/>
      <c r="V988" s="518"/>
    </row>
    <row r="989" spans="3:22">
      <c r="C989" s="518"/>
      <c r="D989" s="518"/>
      <c r="E989" s="518"/>
      <c r="F989" s="518"/>
      <c r="G989" s="518"/>
      <c r="H989" s="518"/>
      <c r="I989" s="518"/>
      <c r="J989" s="518"/>
      <c r="K989" s="518"/>
      <c r="L989" s="518"/>
      <c r="M989" s="518"/>
      <c r="N989" s="518"/>
      <c r="O989" s="518"/>
      <c r="P989" s="518"/>
      <c r="Q989" s="518"/>
      <c r="R989" s="518"/>
      <c r="S989" s="518"/>
      <c r="T989" s="518"/>
      <c r="U989" s="518"/>
      <c r="V989" s="518"/>
    </row>
    <row r="990" spans="3:22">
      <c r="C990" s="518"/>
      <c r="D990" s="518"/>
      <c r="E990" s="518"/>
      <c r="F990" s="518"/>
      <c r="G990" s="518"/>
      <c r="H990" s="518"/>
      <c r="I990" s="518"/>
      <c r="J990" s="518"/>
      <c r="K990" s="518"/>
      <c r="L990" s="518"/>
      <c r="M990" s="518"/>
      <c r="N990" s="518"/>
      <c r="O990" s="518"/>
      <c r="P990" s="518"/>
      <c r="Q990" s="518"/>
      <c r="R990" s="518"/>
      <c r="S990" s="518"/>
      <c r="T990" s="518"/>
      <c r="U990" s="518"/>
      <c r="V990" s="518"/>
    </row>
    <row r="991" spans="3:22">
      <c r="C991" s="518"/>
      <c r="D991" s="518"/>
      <c r="E991" s="518"/>
      <c r="F991" s="518"/>
      <c r="G991" s="518"/>
      <c r="H991" s="518"/>
      <c r="I991" s="518"/>
      <c r="J991" s="518"/>
      <c r="K991" s="518"/>
      <c r="L991" s="518"/>
      <c r="M991" s="518"/>
      <c r="N991" s="518"/>
      <c r="O991" s="518"/>
      <c r="P991" s="518"/>
      <c r="Q991" s="518"/>
      <c r="R991" s="518"/>
      <c r="S991" s="518"/>
      <c r="T991" s="518"/>
      <c r="U991" s="518"/>
      <c r="V991" s="518"/>
    </row>
    <row r="992" spans="3:22">
      <c r="C992" s="518"/>
      <c r="D992" s="518"/>
      <c r="E992" s="518"/>
      <c r="F992" s="518"/>
      <c r="G992" s="518"/>
      <c r="H992" s="518"/>
      <c r="I992" s="518"/>
      <c r="J992" s="518"/>
      <c r="K992" s="518"/>
      <c r="L992" s="518"/>
      <c r="M992" s="518"/>
      <c r="N992" s="518"/>
      <c r="O992" s="518"/>
      <c r="P992" s="518"/>
      <c r="Q992" s="518"/>
      <c r="R992" s="518"/>
      <c r="S992" s="518"/>
      <c r="T992" s="518"/>
      <c r="U992" s="518"/>
      <c r="V992" s="518"/>
    </row>
    <row r="993" spans="3:22">
      <c r="C993" s="518"/>
      <c r="D993" s="518"/>
      <c r="E993" s="518"/>
      <c r="F993" s="518"/>
      <c r="G993" s="518"/>
      <c r="H993" s="518"/>
      <c r="I993" s="518"/>
      <c r="J993" s="518"/>
      <c r="K993" s="518"/>
      <c r="L993" s="518"/>
      <c r="M993" s="518"/>
      <c r="N993" s="518"/>
      <c r="O993" s="518"/>
      <c r="P993" s="518"/>
      <c r="Q993" s="518"/>
      <c r="R993" s="518"/>
      <c r="S993" s="518"/>
      <c r="T993" s="518"/>
      <c r="U993" s="518"/>
      <c r="V993" s="518"/>
    </row>
    <row r="994" spans="3:22">
      <c r="C994" s="518"/>
      <c r="D994" s="518"/>
      <c r="E994" s="518"/>
      <c r="F994" s="518"/>
      <c r="G994" s="518"/>
      <c r="H994" s="518"/>
      <c r="I994" s="518"/>
      <c r="J994" s="518"/>
      <c r="K994" s="518"/>
      <c r="L994" s="518"/>
      <c r="M994" s="518"/>
      <c r="N994" s="518"/>
      <c r="O994" s="518"/>
      <c r="P994" s="518"/>
      <c r="Q994" s="518"/>
      <c r="R994" s="518"/>
      <c r="S994" s="518"/>
      <c r="T994" s="518"/>
      <c r="U994" s="518"/>
      <c r="V994" s="518"/>
    </row>
    <row r="995" spans="3:22">
      <c r="C995" s="518"/>
      <c r="D995" s="518"/>
      <c r="E995" s="518"/>
      <c r="F995" s="518"/>
      <c r="G995" s="518"/>
      <c r="H995" s="518"/>
      <c r="I995" s="518"/>
      <c r="J995" s="518"/>
      <c r="K995" s="518"/>
      <c r="L995" s="518"/>
      <c r="M995" s="518"/>
      <c r="N995" s="518"/>
      <c r="O995" s="518"/>
      <c r="P995" s="518"/>
      <c r="Q995" s="518"/>
      <c r="R995" s="518"/>
      <c r="S995" s="518"/>
      <c r="T995" s="518"/>
      <c r="U995" s="518"/>
      <c r="V995" s="518"/>
    </row>
    <row r="996" spans="3:22">
      <c r="C996" s="518"/>
      <c r="D996" s="518"/>
      <c r="E996" s="518"/>
      <c r="F996" s="518"/>
      <c r="G996" s="518"/>
      <c r="H996" s="518"/>
      <c r="I996" s="518"/>
      <c r="J996" s="518"/>
      <c r="K996" s="518"/>
      <c r="L996" s="518"/>
      <c r="M996" s="518"/>
      <c r="N996" s="518"/>
      <c r="O996" s="518"/>
      <c r="P996" s="518"/>
      <c r="Q996" s="518"/>
      <c r="R996" s="518"/>
      <c r="S996" s="518"/>
      <c r="T996" s="518"/>
      <c r="U996" s="518"/>
      <c r="V996" s="518"/>
    </row>
    <row r="997" spans="3:22">
      <c r="C997" s="518"/>
      <c r="D997" s="518"/>
      <c r="E997" s="518"/>
      <c r="F997" s="518"/>
      <c r="G997" s="518"/>
      <c r="H997" s="518"/>
      <c r="I997" s="518"/>
      <c r="J997" s="518"/>
      <c r="K997" s="518"/>
      <c r="L997" s="518"/>
      <c r="M997" s="518"/>
      <c r="N997" s="518"/>
      <c r="O997" s="518"/>
      <c r="P997" s="518"/>
      <c r="Q997" s="518"/>
      <c r="R997" s="518"/>
      <c r="S997" s="518"/>
      <c r="T997" s="518"/>
      <c r="U997" s="518"/>
      <c r="V997" s="518"/>
    </row>
    <row r="998" spans="3:22">
      <c r="C998" s="518"/>
      <c r="D998" s="518"/>
      <c r="E998" s="518"/>
      <c r="F998" s="518"/>
      <c r="G998" s="518"/>
      <c r="H998" s="518"/>
      <c r="I998" s="518"/>
      <c r="J998" s="518"/>
      <c r="K998" s="518"/>
      <c r="L998" s="518"/>
      <c r="M998" s="518"/>
      <c r="N998" s="518"/>
      <c r="O998" s="518"/>
      <c r="P998" s="518"/>
      <c r="Q998" s="518"/>
      <c r="R998" s="518"/>
      <c r="S998" s="518"/>
      <c r="T998" s="518"/>
      <c r="U998" s="518"/>
      <c r="V998" s="518"/>
    </row>
    <row r="999" spans="3:22">
      <c r="C999" s="518"/>
      <c r="D999" s="518"/>
      <c r="E999" s="518"/>
      <c r="F999" s="518"/>
      <c r="G999" s="518"/>
      <c r="H999" s="518"/>
      <c r="I999" s="518"/>
      <c r="J999" s="518"/>
      <c r="K999" s="518"/>
      <c r="L999" s="518"/>
      <c r="M999" s="518"/>
      <c r="N999" s="518"/>
      <c r="O999" s="518"/>
      <c r="P999" s="518"/>
      <c r="Q999" s="518"/>
      <c r="R999" s="518"/>
      <c r="S999" s="518"/>
      <c r="T999" s="518"/>
      <c r="U999" s="518"/>
      <c r="V999" s="518"/>
    </row>
    <row r="1000" spans="3:22">
      <c r="C1000" s="518"/>
      <c r="D1000" s="518"/>
      <c r="E1000" s="518"/>
      <c r="F1000" s="518"/>
      <c r="G1000" s="518"/>
      <c r="H1000" s="518"/>
      <c r="I1000" s="518"/>
      <c r="J1000" s="518"/>
      <c r="K1000" s="518"/>
      <c r="L1000" s="518"/>
      <c r="M1000" s="518"/>
      <c r="N1000" s="518"/>
      <c r="O1000" s="518"/>
      <c r="P1000" s="518"/>
      <c r="Q1000" s="518"/>
      <c r="R1000" s="518"/>
      <c r="S1000" s="518"/>
      <c r="T1000" s="518"/>
      <c r="U1000" s="518"/>
      <c r="V1000" s="518"/>
    </row>
    <row r="1001" spans="3:22">
      <c r="C1001" s="518"/>
      <c r="D1001" s="518"/>
      <c r="E1001" s="518"/>
      <c r="F1001" s="518"/>
      <c r="G1001" s="518"/>
      <c r="H1001" s="518"/>
      <c r="I1001" s="518"/>
      <c r="J1001" s="518"/>
      <c r="K1001" s="518"/>
      <c r="L1001" s="518"/>
      <c r="M1001" s="518"/>
      <c r="N1001" s="518"/>
      <c r="O1001" s="518"/>
      <c r="P1001" s="518"/>
      <c r="Q1001" s="518"/>
      <c r="R1001" s="518"/>
      <c r="S1001" s="518"/>
      <c r="T1001" s="518"/>
      <c r="U1001" s="518"/>
      <c r="V1001" s="518"/>
    </row>
    <row r="1002" spans="3:22">
      <c r="C1002" s="518"/>
      <c r="D1002" s="518"/>
      <c r="E1002" s="518"/>
      <c r="F1002" s="518"/>
      <c r="G1002" s="518"/>
      <c r="H1002" s="518"/>
      <c r="I1002" s="518"/>
      <c r="J1002" s="518"/>
      <c r="K1002" s="518"/>
      <c r="L1002" s="518"/>
      <c r="M1002" s="518"/>
      <c r="N1002" s="518"/>
      <c r="O1002" s="518"/>
      <c r="P1002" s="518"/>
      <c r="Q1002" s="518"/>
      <c r="R1002" s="518"/>
      <c r="S1002" s="518"/>
      <c r="T1002" s="518"/>
      <c r="U1002" s="518"/>
      <c r="V1002" s="518"/>
    </row>
    <row r="1003" spans="3:22">
      <c r="C1003" s="518"/>
      <c r="D1003" s="518"/>
      <c r="E1003" s="518"/>
      <c r="F1003" s="518"/>
      <c r="G1003" s="518"/>
      <c r="H1003" s="518"/>
      <c r="I1003" s="518"/>
      <c r="J1003" s="518"/>
      <c r="K1003" s="518"/>
      <c r="L1003" s="518"/>
      <c r="M1003" s="518"/>
      <c r="N1003" s="518"/>
      <c r="O1003" s="518"/>
      <c r="P1003" s="518"/>
      <c r="Q1003" s="518"/>
      <c r="R1003" s="518"/>
      <c r="S1003" s="518"/>
      <c r="T1003" s="518"/>
      <c r="U1003" s="518"/>
      <c r="V1003" s="518"/>
    </row>
    <row r="1004" spans="3:22">
      <c r="C1004" s="518"/>
      <c r="D1004" s="518"/>
      <c r="E1004" s="518"/>
      <c r="F1004" s="518"/>
      <c r="G1004" s="518"/>
      <c r="H1004" s="518"/>
      <c r="I1004" s="518"/>
      <c r="J1004" s="518"/>
      <c r="K1004" s="518"/>
      <c r="L1004" s="518"/>
      <c r="M1004" s="518"/>
      <c r="N1004" s="518"/>
      <c r="O1004" s="518"/>
      <c r="P1004" s="518"/>
      <c r="Q1004" s="518"/>
      <c r="R1004" s="518"/>
      <c r="S1004" s="518"/>
      <c r="T1004" s="518"/>
      <c r="U1004" s="518"/>
      <c r="V1004" s="518"/>
    </row>
    <row r="1005" spans="3:22">
      <c r="C1005" s="518"/>
      <c r="D1005" s="518"/>
      <c r="E1005" s="518"/>
      <c r="F1005" s="518"/>
      <c r="G1005" s="518"/>
      <c r="H1005" s="518"/>
      <c r="I1005" s="518"/>
      <c r="J1005" s="518"/>
      <c r="K1005" s="518"/>
      <c r="L1005" s="518"/>
      <c r="M1005" s="518"/>
      <c r="N1005" s="518"/>
      <c r="O1005" s="518"/>
      <c r="P1005" s="518"/>
      <c r="Q1005" s="518"/>
      <c r="R1005" s="518"/>
      <c r="S1005" s="518"/>
      <c r="T1005" s="518"/>
      <c r="U1005" s="518"/>
      <c r="V1005" s="518"/>
    </row>
    <row r="1006" spans="3:22">
      <c r="C1006" s="518"/>
      <c r="D1006" s="518"/>
      <c r="E1006" s="518"/>
      <c r="F1006" s="518"/>
      <c r="G1006" s="518"/>
      <c r="H1006" s="518"/>
      <c r="I1006" s="518"/>
      <c r="J1006" s="518"/>
      <c r="K1006" s="518"/>
      <c r="L1006" s="518"/>
      <c r="M1006" s="518"/>
      <c r="N1006" s="518"/>
      <c r="O1006" s="518"/>
      <c r="P1006" s="518"/>
      <c r="Q1006" s="518"/>
      <c r="R1006" s="518"/>
      <c r="S1006" s="518"/>
      <c r="T1006" s="518"/>
      <c r="U1006" s="518"/>
      <c r="V1006" s="518"/>
    </row>
    <row r="1007" spans="3:22">
      <c r="C1007" s="518"/>
      <c r="D1007" s="518"/>
      <c r="E1007" s="518"/>
      <c r="F1007" s="518"/>
      <c r="G1007" s="518"/>
      <c r="H1007" s="518"/>
      <c r="I1007" s="518"/>
      <c r="J1007" s="518"/>
      <c r="K1007" s="518"/>
      <c r="L1007" s="518"/>
      <c r="M1007" s="518"/>
      <c r="N1007" s="518"/>
      <c r="O1007" s="518"/>
      <c r="P1007" s="518"/>
      <c r="Q1007" s="518"/>
      <c r="R1007" s="518"/>
      <c r="S1007" s="518"/>
      <c r="T1007" s="518"/>
      <c r="U1007" s="518"/>
      <c r="V1007" s="518"/>
    </row>
    <row r="1008" spans="3:22">
      <c r="C1008" s="518"/>
      <c r="D1008" s="518"/>
      <c r="E1008" s="518"/>
      <c r="F1008" s="518"/>
      <c r="G1008" s="518"/>
      <c r="H1008" s="518"/>
      <c r="I1008" s="518"/>
      <c r="J1008" s="518"/>
      <c r="K1008" s="518"/>
      <c r="L1008" s="518"/>
      <c r="M1008" s="518"/>
      <c r="N1008" s="518"/>
      <c r="O1008" s="518"/>
      <c r="P1008" s="518"/>
      <c r="Q1008" s="518"/>
      <c r="R1008" s="518"/>
      <c r="S1008" s="518"/>
      <c r="T1008" s="518"/>
      <c r="U1008" s="518"/>
      <c r="V1008" s="518"/>
    </row>
    <row r="1009" spans="3:22">
      <c r="C1009" s="518"/>
      <c r="D1009" s="518"/>
      <c r="E1009" s="518"/>
      <c r="F1009" s="518"/>
      <c r="G1009" s="518"/>
      <c r="H1009" s="518"/>
      <c r="I1009" s="518"/>
      <c r="J1009" s="518"/>
      <c r="K1009" s="518"/>
      <c r="L1009" s="518"/>
      <c r="M1009" s="518"/>
      <c r="N1009" s="518"/>
      <c r="O1009" s="518"/>
      <c r="P1009" s="518"/>
      <c r="Q1009" s="518"/>
      <c r="R1009" s="518"/>
      <c r="S1009" s="518"/>
      <c r="T1009" s="518"/>
      <c r="U1009" s="518"/>
      <c r="V1009" s="518"/>
    </row>
    <row r="1010" spans="3:22">
      <c r="C1010" s="518"/>
      <c r="D1010" s="518"/>
      <c r="E1010" s="518"/>
      <c r="F1010" s="518"/>
      <c r="G1010" s="518"/>
      <c r="H1010" s="518"/>
      <c r="I1010" s="518"/>
      <c r="J1010" s="518"/>
      <c r="K1010" s="518"/>
      <c r="L1010" s="518"/>
      <c r="M1010" s="518"/>
      <c r="N1010" s="518"/>
      <c r="O1010" s="518"/>
      <c r="P1010" s="518"/>
      <c r="Q1010" s="518"/>
      <c r="R1010" s="518"/>
      <c r="S1010" s="518"/>
      <c r="T1010" s="518"/>
      <c r="U1010" s="518"/>
      <c r="V1010" s="518"/>
    </row>
    <row r="1011" spans="3:22">
      <c r="C1011" s="518"/>
      <c r="D1011" s="518"/>
      <c r="E1011" s="518"/>
      <c r="F1011" s="518"/>
      <c r="G1011" s="518"/>
      <c r="H1011" s="518"/>
      <c r="I1011" s="518"/>
      <c r="J1011" s="518"/>
      <c r="K1011" s="518"/>
      <c r="L1011" s="518"/>
      <c r="M1011" s="518"/>
      <c r="N1011" s="518"/>
      <c r="O1011" s="518"/>
      <c r="P1011" s="518"/>
      <c r="Q1011" s="518"/>
      <c r="R1011" s="518"/>
      <c r="S1011" s="518"/>
      <c r="T1011" s="518"/>
      <c r="U1011" s="518"/>
      <c r="V1011" s="518"/>
    </row>
    <row r="1012" spans="3:22">
      <c r="C1012" s="518"/>
      <c r="D1012" s="518"/>
      <c r="E1012" s="518"/>
      <c r="F1012" s="518"/>
      <c r="G1012" s="518"/>
      <c r="H1012" s="518"/>
      <c r="I1012" s="518"/>
      <c r="J1012" s="518"/>
      <c r="K1012" s="518"/>
      <c r="L1012" s="518"/>
      <c r="M1012" s="518"/>
      <c r="N1012" s="518"/>
      <c r="O1012" s="518"/>
      <c r="P1012" s="518"/>
      <c r="Q1012" s="518"/>
      <c r="R1012" s="518"/>
      <c r="S1012" s="518"/>
      <c r="T1012" s="518"/>
      <c r="U1012" s="518"/>
      <c r="V1012" s="518"/>
    </row>
    <row r="1013" spans="3:22">
      <c r="C1013" s="518"/>
      <c r="D1013" s="518"/>
      <c r="E1013" s="518"/>
      <c r="F1013" s="518"/>
      <c r="G1013" s="518"/>
      <c r="H1013" s="518"/>
      <c r="I1013" s="518"/>
      <c r="J1013" s="518"/>
      <c r="K1013" s="518"/>
      <c r="L1013" s="518"/>
      <c r="M1013" s="518"/>
      <c r="N1013" s="518"/>
      <c r="O1013" s="518"/>
      <c r="P1013" s="518"/>
      <c r="Q1013" s="518"/>
      <c r="R1013" s="518"/>
      <c r="S1013" s="518"/>
      <c r="T1013" s="518"/>
      <c r="U1013" s="518"/>
      <c r="V1013" s="518"/>
    </row>
    <row r="1014" spans="3:22">
      <c r="C1014" s="518"/>
      <c r="D1014" s="518"/>
      <c r="E1014" s="518"/>
      <c r="F1014" s="518"/>
      <c r="G1014" s="518"/>
      <c r="H1014" s="518"/>
      <c r="I1014" s="518"/>
      <c r="J1014" s="518"/>
      <c r="K1014" s="518"/>
      <c r="L1014" s="518"/>
      <c r="M1014" s="518"/>
      <c r="N1014" s="518"/>
      <c r="O1014" s="518"/>
      <c r="P1014" s="518"/>
      <c r="Q1014" s="518"/>
      <c r="R1014" s="518"/>
      <c r="S1014" s="518"/>
      <c r="T1014" s="518"/>
      <c r="U1014" s="518"/>
      <c r="V1014" s="518"/>
    </row>
    <row r="1015" spans="3:22">
      <c r="C1015" s="518"/>
      <c r="D1015" s="518"/>
      <c r="E1015" s="518"/>
      <c r="F1015" s="518"/>
      <c r="G1015" s="518"/>
      <c r="H1015" s="518"/>
      <c r="I1015" s="518"/>
      <c r="J1015" s="518"/>
      <c r="K1015" s="518"/>
      <c r="L1015" s="518"/>
      <c r="M1015" s="518"/>
      <c r="N1015" s="518"/>
      <c r="O1015" s="518"/>
      <c r="P1015" s="518"/>
      <c r="Q1015" s="518"/>
      <c r="R1015" s="518"/>
      <c r="S1015" s="518"/>
      <c r="T1015" s="518"/>
      <c r="U1015" s="518"/>
      <c r="V1015" s="518"/>
    </row>
    <row r="1016" spans="3:22">
      <c r="C1016" s="518"/>
      <c r="D1016" s="518"/>
      <c r="E1016" s="518"/>
      <c r="F1016" s="518"/>
      <c r="G1016" s="518"/>
      <c r="H1016" s="518"/>
      <c r="I1016" s="518"/>
      <c r="J1016" s="518"/>
      <c r="K1016" s="518"/>
      <c r="L1016" s="518"/>
      <c r="M1016" s="518"/>
      <c r="N1016" s="518"/>
      <c r="O1016" s="518"/>
      <c r="P1016" s="518"/>
      <c r="Q1016" s="518"/>
      <c r="R1016" s="518"/>
      <c r="S1016" s="518"/>
      <c r="T1016" s="518"/>
      <c r="U1016" s="518"/>
      <c r="V1016" s="518"/>
    </row>
    <row r="1017" spans="3:22">
      <c r="C1017" s="518"/>
      <c r="D1017" s="518"/>
      <c r="E1017" s="518"/>
      <c r="F1017" s="518"/>
      <c r="G1017" s="518"/>
      <c r="H1017" s="518"/>
      <c r="I1017" s="518"/>
      <c r="J1017" s="518"/>
      <c r="K1017" s="518"/>
      <c r="L1017" s="518"/>
      <c r="M1017" s="518"/>
      <c r="N1017" s="518"/>
      <c r="O1017" s="518"/>
      <c r="P1017" s="518"/>
      <c r="Q1017" s="518"/>
      <c r="R1017" s="518"/>
      <c r="S1017" s="518"/>
      <c r="T1017" s="518"/>
      <c r="U1017" s="518"/>
      <c r="V1017" s="518"/>
    </row>
    <row r="1018" spans="3:22">
      <c r="C1018" s="518"/>
      <c r="D1018" s="518"/>
      <c r="E1018" s="518"/>
      <c r="F1018" s="518"/>
      <c r="G1018" s="518"/>
      <c r="H1018" s="518"/>
      <c r="I1018" s="518"/>
      <c r="J1018" s="518"/>
      <c r="K1018" s="518"/>
      <c r="L1018" s="518"/>
      <c r="M1018" s="518"/>
      <c r="N1018" s="518"/>
      <c r="O1018" s="518"/>
      <c r="P1018" s="518"/>
      <c r="Q1018" s="518"/>
      <c r="R1018" s="518"/>
      <c r="S1018" s="518"/>
      <c r="T1018" s="518"/>
      <c r="U1018" s="518"/>
      <c r="V1018" s="518"/>
    </row>
    <row r="1019" spans="3:22">
      <c r="C1019" s="518"/>
      <c r="D1019" s="518"/>
      <c r="E1019" s="518"/>
      <c r="F1019" s="518"/>
      <c r="G1019" s="518"/>
      <c r="H1019" s="518"/>
      <c r="I1019" s="518"/>
      <c r="J1019" s="518"/>
      <c r="K1019" s="518"/>
      <c r="L1019" s="518"/>
      <c r="M1019" s="518"/>
      <c r="N1019" s="518"/>
      <c r="O1019" s="518"/>
      <c r="P1019" s="518"/>
      <c r="Q1019" s="518"/>
      <c r="R1019" s="518"/>
      <c r="S1019" s="518"/>
      <c r="T1019" s="518"/>
      <c r="U1019" s="518"/>
      <c r="V1019" s="518"/>
    </row>
    <row r="1020" spans="3:22">
      <c r="C1020" s="518"/>
      <c r="D1020" s="518"/>
      <c r="E1020" s="518"/>
      <c r="F1020" s="518"/>
      <c r="G1020" s="518"/>
      <c r="H1020" s="518"/>
      <c r="I1020" s="518"/>
      <c r="J1020" s="518"/>
      <c r="K1020" s="518"/>
      <c r="L1020" s="518"/>
      <c r="M1020" s="518"/>
      <c r="N1020" s="518"/>
      <c r="O1020" s="518"/>
      <c r="P1020" s="518"/>
      <c r="Q1020" s="518"/>
      <c r="R1020" s="518"/>
      <c r="S1020" s="518"/>
      <c r="T1020" s="518"/>
      <c r="U1020" s="518"/>
      <c r="V1020" s="518"/>
    </row>
    <row r="1021" spans="3:22">
      <c r="C1021" s="518"/>
      <c r="D1021" s="518"/>
      <c r="E1021" s="518"/>
      <c r="F1021" s="518"/>
      <c r="G1021" s="518"/>
      <c r="H1021" s="518"/>
      <c r="I1021" s="518"/>
      <c r="J1021" s="518"/>
      <c r="K1021" s="518"/>
      <c r="L1021" s="518"/>
      <c r="M1021" s="518"/>
      <c r="N1021" s="518"/>
      <c r="O1021" s="518"/>
      <c r="P1021" s="518"/>
      <c r="Q1021" s="518"/>
      <c r="R1021" s="518"/>
      <c r="S1021" s="518"/>
      <c r="T1021" s="518"/>
      <c r="U1021" s="518"/>
      <c r="V1021" s="518"/>
    </row>
    <row r="1022" spans="3:22">
      <c r="C1022" s="518"/>
      <c r="D1022" s="518"/>
      <c r="E1022" s="518"/>
      <c r="F1022" s="518"/>
      <c r="G1022" s="518"/>
      <c r="H1022" s="518"/>
      <c r="I1022" s="518"/>
      <c r="J1022" s="518"/>
      <c r="K1022" s="518"/>
      <c r="L1022" s="518"/>
      <c r="M1022" s="518"/>
      <c r="N1022" s="518"/>
      <c r="O1022" s="518"/>
      <c r="P1022" s="518"/>
      <c r="Q1022" s="518"/>
      <c r="R1022" s="518"/>
      <c r="S1022" s="518"/>
      <c r="T1022" s="518"/>
      <c r="U1022" s="518"/>
      <c r="V1022" s="518"/>
    </row>
    <row r="1023" spans="3:22">
      <c r="C1023" s="518"/>
      <c r="D1023" s="518"/>
      <c r="E1023" s="518"/>
      <c r="F1023" s="518"/>
      <c r="G1023" s="518"/>
      <c r="H1023" s="518"/>
      <c r="I1023" s="518"/>
      <c r="J1023" s="518"/>
      <c r="K1023" s="518"/>
      <c r="L1023" s="518"/>
      <c r="M1023" s="518"/>
      <c r="N1023" s="518"/>
      <c r="O1023" s="518"/>
      <c r="P1023" s="518"/>
      <c r="Q1023" s="518"/>
      <c r="R1023" s="518"/>
      <c r="S1023" s="518"/>
      <c r="T1023" s="518"/>
      <c r="U1023" s="518"/>
      <c r="V1023" s="518"/>
    </row>
    <row r="1024" spans="3:22">
      <c r="C1024" s="518"/>
      <c r="D1024" s="518"/>
      <c r="E1024" s="518"/>
      <c r="F1024" s="518"/>
      <c r="G1024" s="518"/>
      <c r="H1024" s="518"/>
      <c r="I1024" s="518"/>
      <c r="J1024" s="518"/>
      <c r="K1024" s="518"/>
      <c r="L1024" s="518"/>
      <c r="M1024" s="518"/>
      <c r="N1024" s="518"/>
      <c r="O1024" s="518"/>
      <c r="P1024" s="518"/>
      <c r="Q1024" s="518"/>
      <c r="R1024" s="518"/>
      <c r="S1024" s="518"/>
      <c r="T1024" s="518"/>
      <c r="U1024" s="518"/>
      <c r="V1024" s="518"/>
    </row>
    <row r="1025" spans="3:22">
      <c r="C1025" s="518"/>
      <c r="D1025" s="518"/>
      <c r="E1025" s="518"/>
      <c r="F1025" s="518"/>
      <c r="G1025" s="518"/>
      <c r="H1025" s="518"/>
      <c r="I1025" s="518"/>
      <c r="J1025" s="518"/>
      <c r="K1025" s="518"/>
      <c r="L1025" s="518"/>
      <c r="M1025" s="518"/>
      <c r="N1025" s="518"/>
      <c r="O1025" s="518"/>
      <c r="P1025" s="518"/>
      <c r="Q1025" s="518"/>
      <c r="R1025" s="518"/>
      <c r="S1025" s="518"/>
      <c r="T1025" s="518"/>
      <c r="U1025" s="518"/>
      <c r="V1025" s="518"/>
    </row>
    <row r="1026" spans="3:22">
      <c r="C1026" s="518"/>
      <c r="D1026" s="518"/>
      <c r="E1026" s="518"/>
      <c r="F1026" s="518"/>
      <c r="G1026" s="518"/>
      <c r="H1026" s="518"/>
      <c r="I1026" s="518"/>
      <c r="J1026" s="518"/>
      <c r="K1026" s="518"/>
      <c r="L1026" s="518"/>
      <c r="M1026" s="518"/>
      <c r="N1026" s="518"/>
      <c r="O1026" s="518"/>
      <c r="P1026" s="518"/>
      <c r="Q1026" s="518"/>
      <c r="R1026" s="518"/>
      <c r="S1026" s="518"/>
      <c r="T1026" s="518"/>
      <c r="U1026" s="518"/>
      <c r="V1026" s="518"/>
    </row>
    <row r="1027" spans="3:22">
      <c r="C1027" s="518"/>
      <c r="D1027" s="518"/>
      <c r="E1027" s="518"/>
      <c r="F1027" s="518"/>
      <c r="G1027" s="518"/>
      <c r="H1027" s="518"/>
      <c r="I1027" s="518"/>
      <c r="J1027" s="518"/>
      <c r="K1027" s="518"/>
      <c r="L1027" s="518"/>
      <c r="M1027" s="518"/>
      <c r="N1027" s="518"/>
      <c r="O1027" s="518"/>
      <c r="P1027" s="518"/>
      <c r="Q1027" s="518"/>
      <c r="R1027" s="518"/>
      <c r="S1027" s="518"/>
      <c r="T1027" s="518"/>
      <c r="U1027" s="518"/>
      <c r="V1027" s="518"/>
    </row>
    <row r="1028" spans="3:22">
      <c r="C1028" s="518"/>
      <c r="D1028" s="518"/>
      <c r="E1028" s="518"/>
      <c r="F1028" s="518"/>
      <c r="G1028" s="518"/>
      <c r="H1028" s="518"/>
      <c r="I1028" s="518"/>
      <c r="J1028" s="518"/>
      <c r="K1028" s="518"/>
      <c r="L1028" s="518"/>
      <c r="M1028" s="518"/>
      <c r="N1028" s="518"/>
      <c r="O1028" s="518"/>
      <c r="P1028" s="518"/>
      <c r="Q1028" s="518"/>
      <c r="R1028" s="518"/>
      <c r="S1028" s="518"/>
      <c r="T1028" s="518"/>
      <c r="U1028" s="518"/>
      <c r="V1028" s="518"/>
    </row>
    <row r="1029" spans="3:22">
      <c r="C1029" s="518"/>
      <c r="D1029" s="518"/>
      <c r="E1029" s="518"/>
      <c r="F1029" s="518"/>
      <c r="G1029" s="518"/>
      <c r="H1029" s="518"/>
      <c r="I1029" s="518"/>
      <c r="J1029" s="518"/>
      <c r="K1029" s="518"/>
      <c r="L1029" s="518"/>
      <c r="M1029" s="518"/>
      <c r="N1029" s="518"/>
      <c r="O1029" s="518"/>
      <c r="P1029" s="518"/>
      <c r="Q1029" s="518"/>
      <c r="R1029" s="518"/>
      <c r="S1029" s="518"/>
      <c r="T1029" s="518"/>
      <c r="U1029" s="518"/>
      <c r="V1029" s="518"/>
    </row>
    <row r="1030" spans="3:22">
      <c r="C1030" s="518"/>
      <c r="D1030" s="518"/>
      <c r="E1030" s="518"/>
      <c r="F1030" s="518"/>
      <c r="G1030" s="518"/>
      <c r="H1030" s="518"/>
      <c r="I1030" s="518"/>
      <c r="J1030" s="518"/>
      <c r="K1030" s="518"/>
      <c r="L1030" s="518"/>
      <c r="M1030" s="518"/>
      <c r="N1030" s="518"/>
      <c r="O1030" s="518"/>
      <c r="P1030" s="518"/>
      <c r="Q1030" s="518"/>
      <c r="R1030" s="518"/>
      <c r="S1030" s="518"/>
      <c r="T1030" s="518"/>
      <c r="U1030" s="518"/>
      <c r="V1030" s="518"/>
    </row>
    <row r="1031" spans="3:22">
      <c r="C1031" s="518"/>
      <c r="D1031" s="518"/>
      <c r="E1031" s="518"/>
      <c r="F1031" s="518"/>
      <c r="G1031" s="518"/>
      <c r="H1031" s="518"/>
      <c r="I1031" s="518"/>
      <c r="J1031" s="518"/>
      <c r="K1031" s="518"/>
      <c r="L1031" s="518"/>
      <c r="M1031" s="518"/>
      <c r="N1031" s="518"/>
      <c r="O1031" s="518"/>
      <c r="P1031" s="518"/>
      <c r="Q1031" s="518"/>
      <c r="R1031" s="518"/>
      <c r="S1031" s="518"/>
      <c r="T1031" s="518"/>
      <c r="U1031" s="518"/>
      <c r="V1031" s="518"/>
    </row>
    <row r="1032" spans="3:22">
      <c r="C1032" s="518"/>
      <c r="D1032" s="518"/>
      <c r="E1032" s="518"/>
      <c r="F1032" s="518"/>
      <c r="G1032" s="518"/>
      <c r="H1032" s="518"/>
      <c r="I1032" s="518"/>
      <c r="J1032" s="518"/>
      <c r="K1032" s="518"/>
      <c r="L1032" s="518"/>
      <c r="M1032" s="518"/>
      <c r="N1032" s="518"/>
      <c r="O1032" s="518"/>
      <c r="P1032" s="518"/>
      <c r="Q1032" s="518"/>
      <c r="R1032" s="518"/>
      <c r="S1032" s="518"/>
      <c r="T1032" s="518"/>
      <c r="U1032" s="518"/>
      <c r="V1032" s="518"/>
    </row>
    <row r="1033" spans="3:22">
      <c r="C1033" s="518"/>
      <c r="D1033" s="518"/>
      <c r="E1033" s="518"/>
      <c r="F1033" s="518"/>
      <c r="G1033" s="518"/>
      <c r="H1033" s="518"/>
      <c r="I1033" s="518"/>
      <c r="J1033" s="518"/>
      <c r="K1033" s="518"/>
      <c r="L1033" s="518"/>
      <c r="M1033" s="518"/>
      <c r="N1033" s="518"/>
      <c r="O1033" s="518"/>
      <c r="P1033" s="518"/>
      <c r="Q1033" s="518"/>
      <c r="R1033" s="518"/>
      <c r="S1033" s="518"/>
      <c r="T1033" s="518"/>
      <c r="U1033" s="518"/>
      <c r="V1033" s="518"/>
    </row>
    <row r="1034" spans="3:22">
      <c r="C1034" s="518"/>
      <c r="D1034" s="518"/>
      <c r="E1034" s="518"/>
      <c r="F1034" s="518"/>
      <c r="G1034" s="518"/>
      <c r="H1034" s="518"/>
      <c r="I1034" s="518"/>
      <c r="J1034" s="518"/>
      <c r="K1034" s="518"/>
      <c r="L1034" s="518"/>
      <c r="M1034" s="518"/>
      <c r="N1034" s="518"/>
      <c r="O1034" s="518"/>
      <c r="P1034" s="518"/>
      <c r="Q1034" s="518"/>
      <c r="R1034" s="518"/>
      <c r="S1034" s="518"/>
      <c r="T1034" s="518"/>
      <c r="U1034" s="518"/>
      <c r="V1034" s="518"/>
    </row>
    <row r="1035" spans="3:22">
      <c r="C1035" s="518"/>
      <c r="D1035" s="518"/>
      <c r="E1035" s="518"/>
      <c r="F1035" s="518"/>
      <c r="G1035" s="518"/>
      <c r="H1035" s="518"/>
      <c r="I1035" s="518"/>
      <c r="J1035" s="518"/>
      <c r="K1035" s="518"/>
      <c r="L1035" s="518"/>
      <c r="M1035" s="518"/>
      <c r="N1035" s="518"/>
      <c r="O1035" s="518"/>
      <c r="P1035" s="518"/>
      <c r="Q1035" s="518"/>
      <c r="R1035" s="518"/>
      <c r="S1035" s="518"/>
      <c r="T1035" s="518"/>
      <c r="U1035" s="518"/>
      <c r="V1035" s="518"/>
    </row>
    <row r="1036" spans="3:22">
      <c r="C1036" s="518"/>
      <c r="D1036" s="518"/>
      <c r="E1036" s="518"/>
      <c r="F1036" s="518"/>
      <c r="G1036" s="518"/>
      <c r="H1036" s="518"/>
      <c r="I1036" s="518"/>
      <c r="J1036" s="518"/>
      <c r="K1036" s="518"/>
      <c r="L1036" s="518"/>
      <c r="M1036" s="518"/>
      <c r="N1036" s="518"/>
      <c r="O1036" s="518"/>
      <c r="P1036" s="518"/>
      <c r="Q1036" s="518"/>
      <c r="R1036" s="518"/>
      <c r="S1036" s="518"/>
      <c r="T1036" s="518"/>
      <c r="U1036" s="518"/>
      <c r="V1036" s="518"/>
    </row>
    <row r="1037" spans="3:22">
      <c r="C1037" s="518"/>
      <c r="D1037" s="518"/>
      <c r="E1037" s="518"/>
      <c r="F1037" s="518"/>
      <c r="G1037" s="518"/>
      <c r="H1037" s="518"/>
      <c r="I1037" s="518"/>
      <c r="J1037" s="518"/>
      <c r="K1037" s="518"/>
      <c r="L1037" s="518"/>
      <c r="M1037" s="518"/>
      <c r="N1037" s="518"/>
      <c r="O1037" s="518"/>
      <c r="P1037" s="518"/>
      <c r="Q1037" s="518"/>
      <c r="R1037" s="518"/>
      <c r="S1037" s="518"/>
      <c r="T1037" s="518"/>
      <c r="U1037" s="518"/>
      <c r="V1037" s="518"/>
    </row>
    <row r="1038" spans="3:22">
      <c r="C1038" s="518"/>
      <c r="D1038" s="518"/>
      <c r="E1038" s="518"/>
      <c r="F1038" s="518"/>
      <c r="G1038" s="518"/>
      <c r="H1038" s="518"/>
      <c r="I1038" s="518"/>
      <c r="J1038" s="518"/>
      <c r="K1038" s="518"/>
      <c r="L1038" s="518"/>
      <c r="M1038" s="518"/>
      <c r="N1038" s="518"/>
      <c r="O1038" s="518"/>
      <c r="P1038" s="518"/>
      <c r="Q1038" s="518"/>
      <c r="R1038" s="518"/>
      <c r="S1038" s="518"/>
      <c r="T1038" s="518"/>
      <c r="U1038" s="518"/>
      <c r="V1038" s="518"/>
    </row>
    <row r="1039" spans="3:22">
      <c r="C1039" s="518"/>
      <c r="D1039" s="518"/>
      <c r="E1039" s="518"/>
      <c r="F1039" s="518"/>
      <c r="G1039" s="518"/>
      <c r="H1039" s="518"/>
      <c r="I1039" s="518"/>
      <c r="J1039" s="518"/>
      <c r="K1039" s="518"/>
      <c r="L1039" s="518"/>
      <c r="M1039" s="518"/>
      <c r="N1039" s="518"/>
      <c r="O1039" s="518"/>
      <c r="P1039" s="518"/>
      <c r="Q1039" s="518"/>
      <c r="R1039" s="518"/>
      <c r="S1039" s="518"/>
      <c r="T1039" s="518"/>
      <c r="U1039" s="518"/>
      <c r="V1039" s="518"/>
    </row>
    <row r="1040" spans="3:22">
      <c r="C1040" s="518"/>
      <c r="D1040" s="518"/>
      <c r="E1040" s="518"/>
      <c r="F1040" s="518"/>
      <c r="G1040" s="518"/>
      <c r="H1040" s="518"/>
      <c r="I1040" s="518"/>
      <c r="J1040" s="518"/>
      <c r="K1040" s="518"/>
      <c r="L1040" s="518"/>
      <c r="M1040" s="518"/>
      <c r="N1040" s="518"/>
      <c r="O1040" s="518"/>
      <c r="P1040" s="518"/>
      <c r="Q1040" s="518"/>
      <c r="R1040" s="518"/>
      <c r="S1040" s="518"/>
      <c r="T1040" s="518"/>
      <c r="U1040" s="518"/>
      <c r="V1040" s="518"/>
    </row>
    <row r="1041" spans="3:22">
      <c r="C1041" s="518"/>
      <c r="D1041" s="518"/>
      <c r="E1041" s="518"/>
      <c r="F1041" s="518"/>
      <c r="G1041" s="518"/>
      <c r="H1041" s="518"/>
      <c r="I1041" s="518"/>
      <c r="J1041" s="518"/>
      <c r="K1041" s="518"/>
      <c r="L1041" s="518"/>
      <c r="M1041" s="518"/>
      <c r="N1041" s="518"/>
      <c r="O1041" s="518"/>
      <c r="P1041" s="518"/>
      <c r="Q1041" s="518"/>
      <c r="R1041" s="518"/>
      <c r="S1041" s="518"/>
      <c r="T1041" s="518"/>
      <c r="U1041" s="518"/>
      <c r="V1041" s="518"/>
    </row>
    <row r="1042" spans="3:22">
      <c r="C1042" s="518"/>
      <c r="D1042" s="518"/>
      <c r="E1042" s="518"/>
      <c r="F1042" s="518"/>
      <c r="G1042" s="518"/>
      <c r="H1042" s="518"/>
      <c r="I1042" s="518"/>
      <c r="J1042" s="518"/>
      <c r="K1042" s="518"/>
      <c r="L1042" s="518"/>
      <c r="M1042" s="518"/>
      <c r="N1042" s="518"/>
      <c r="O1042" s="518"/>
      <c r="P1042" s="518"/>
      <c r="Q1042" s="518"/>
      <c r="R1042" s="518"/>
      <c r="S1042" s="518"/>
      <c r="T1042" s="518"/>
      <c r="U1042" s="518"/>
      <c r="V1042" s="518"/>
    </row>
    <row r="1043" spans="3:22">
      <c r="C1043" s="518"/>
      <c r="D1043" s="518"/>
      <c r="E1043" s="518"/>
      <c r="F1043" s="518"/>
      <c r="G1043" s="518"/>
      <c r="H1043" s="518"/>
      <c r="I1043" s="518"/>
      <c r="J1043" s="518"/>
      <c r="K1043" s="518"/>
      <c r="L1043" s="518"/>
      <c r="M1043" s="518"/>
      <c r="N1043" s="518"/>
      <c r="O1043" s="518"/>
      <c r="P1043" s="518"/>
      <c r="Q1043" s="518"/>
      <c r="R1043" s="518"/>
      <c r="S1043" s="518"/>
      <c r="T1043" s="518"/>
      <c r="U1043" s="518"/>
      <c r="V1043" s="518"/>
    </row>
    <row r="1044" spans="3:22">
      <c r="C1044" s="518"/>
      <c r="D1044" s="518"/>
      <c r="E1044" s="518"/>
      <c r="F1044" s="518"/>
      <c r="G1044" s="518"/>
      <c r="H1044" s="518"/>
      <c r="I1044" s="518"/>
      <c r="J1044" s="518"/>
      <c r="K1044" s="518"/>
      <c r="L1044" s="518"/>
      <c r="M1044" s="518"/>
      <c r="N1044" s="518"/>
      <c r="O1044" s="518"/>
      <c r="P1044" s="518"/>
      <c r="Q1044" s="518"/>
      <c r="R1044" s="518"/>
      <c r="S1044" s="518"/>
      <c r="T1044" s="518"/>
      <c r="U1044" s="518"/>
      <c r="V1044" s="518"/>
    </row>
    <row r="1045" spans="3:22">
      <c r="C1045" s="518"/>
      <c r="D1045" s="518"/>
      <c r="E1045" s="518"/>
      <c r="F1045" s="518"/>
      <c r="G1045" s="518"/>
      <c r="H1045" s="518"/>
      <c r="I1045" s="518"/>
      <c r="J1045" s="518"/>
      <c r="K1045" s="518"/>
      <c r="L1045" s="518"/>
      <c r="M1045" s="518"/>
      <c r="N1045" s="518"/>
      <c r="O1045" s="518"/>
      <c r="P1045" s="518"/>
      <c r="Q1045" s="518"/>
      <c r="R1045" s="518"/>
      <c r="S1045" s="518"/>
      <c r="T1045" s="518"/>
      <c r="U1045" s="518"/>
      <c r="V1045" s="518"/>
    </row>
    <row r="1046" spans="3:22">
      <c r="C1046" s="518"/>
      <c r="D1046" s="518"/>
      <c r="E1046" s="518"/>
      <c r="F1046" s="518"/>
      <c r="G1046" s="518"/>
      <c r="H1046" s="518"/>
      <c r="I1046" s="518"/>
      <c r="J1046" s="518"/>
      <c r="K1046" s="518"/>
      <c r="L1046" s="518"/>
      <c r="M1046" s="518"/>
      <c r="N1046" s="518"/>
      <c r="O1046" s="518"/>
      <c r="P1046" s="518"/>
      <c r="Q1046" s="518"/>
      <c r="R1046" s="518"/>
      <c r="S1046" s="518"/>
      <c r="T1046" s="518"/>
      <c r="U1046" s="518"/>
      <c r="V1046" s="518"/>
    </row>
    <row r="1047" spans="3:22">
      <c r="C1047" s="518"/>
      <c r="D1047" s="518"/>
      <c r="E1047" s="518"/>
      <c r="F1047" s="518"/>
      <c r="G1047" s="518"/>
      <c r="H1047" s="518"/>
      <c r="I1047" s="518"/>
      <c r="J1047" s="518"/>
      <c r="K1047" s="518"/>
      <c r="L1047" s="518"/>
      <c r="M1047" s="518"/>
      <c r="N1047" s="518"/>
      <c r="O1047" s="518"/>
      <c r="P1047" s="518"/>
      <c r="Q1047" s="518"/>
      <c r="R1047" s="518"/>
      <c r="S1047" s="518"/>
      <c r="T1047" s="518"/>
      <c r="U1047" s="518"/>
      <c r="V1047" s="518"/>
    </row>
    <row r="1048" spans="3:22">
      <c r="C1048" s="518"/>
      <c r="D1048" s="518"/>
      <c r="E1048" s="518"/>
      <c r="F1048" s="518"/>
      <c r="G1048" s="518"/>
      <c r="H1048" s="518"/>
      <c r="I1048" s="518"/>
      <c r="J1048" s="518"/>
      <c r="K1048" s="518"/>
      <c r="L1048" s="518"/>
      <c r="M1048" s="518"/>
      <c r="N1048" s="518"/>
      <c r="O1048" s="518"/>
      <c r="P1048" s="518"/>
      <c r="Q1048" s="518"/>
      <c r="R1048" s="518"/>
      <c r="S1048" s="518"/>
      <c r="T1048" s="518"/>
      <c r="U1048" s="518"/>
      <c r="V1048" s="518"/>
    </row>
    <row r="1049" spans="3:22">
      <c r="C1049" s="518"/>
      <c r="D1049" s="518"/>
      <c r="E1049" s="518"/>
      <c r="F1049" s="518"/>
      <c r="G1049" s="518"/>
      <c r="H1049" s="518"/>
      <c r="I1049" s="518"/>
      <c r="J1049" s="518"/>
      <c r="K1049" s="518"/>
      <c r="L1049" s="518"/>
      <c r="M1049" s="518"/>
      <c r="N1049" s="518"/>
      <c r="O1049" s="518"/>
      <c r="P1049" s="518"/>
      <c r="Q1049" s="518"/>
      <c r="R1049" s="518"/>
      <c r="S1049" s="518"/>
      <c r="T1049" s="518"/>
      <c r="U1049" s="518"/>
      <c r="V1049" s="518"/>
    </row>
    <row r="1050" spans="3:22">
      <c r="C1050" s="518"/>
      <c r="D1050" s="518"/>
      <c r="E1050" s="518"/>
      <c r="F1050" s="518"/>
      <c r="G1050" s="518"/>
      <c r="H1050" s="518"/>
      <c r="I1050" s="518"/>
      <c r="J1050" s="518"/>
      <c r="K1050" s="518"/>
      <c r="L1050" s="518"/>
      <c r="M1050" s="518"/>
      <c r="N1050" s="518"/>
      <c r="O1050" s="518"/>
      <c r="P1050" s="518"/>
      <c r="Q1050" s="518"/>
      <c r="R1050" s="518"/>
      <c r="S1050" s="518"/>
      <c r="T1050" s="518"/>
      <c r="U1050" s="518"/>
      <c r="V1050" s="518"/>
    </row>
    <row r="1051" spans="3:22">
      <c r="C1051" s="518"/>
      <c r="D1051" s="518"/>
      <c r="E1051" s="518"/>
      <c r="F1051" s="518"/>
      <c r="G1051" s="518"/>
      <c r="H1051" s="518"/>
      <c r="I1051" s="518"/>
      <c r="J1051" s="518"/>
      <c r="K1051" s="518"/>
      <c r="L1051" s="518"/>
      <c r="M1051" s="518"/>
      <c r="N1051" s="518"/>
      <c r="O1051" s="518"/>
      <c r="P1051" s="518"/>
      <c r="Q1051" s="518"/>
      <c r="R1051" s="518"/>
      <c r="S1051" s="518"/>
      <c r="T1051" s="518"/>
      <c r="U1051" s="518"/>
      <c r="V1051" s="518"/>
    </row>
    <row r="1052" spans="3:22">
      <c r="C1052" s="518"/>
      <c r="D1052" s="518"/>
      <c r="E1052" s="518"/>
      <c r="F1052" s="518"/>
      <c r="G1052" s="518"/>
      <c r="H1052" s="518"/>
      <c r="I1052" s="518"/>
      <c r="J1052" s="518"/>
      <c r="K1052" s="518"/>
      <c r="L1052" s="518"/>
      <c r="M1052" s="518"/>
      <c r="N1052" s="518"/>
      <c r="O1052" s="518"/>
      <c r="P1052" s="518"/>
      <c r="Q1052" s="518"/>
      <c r="R1052" s="518"/>
      <c r="S1052" s="518"/>
      <c r="T1052" s="518"/>
      <c r="U1052" s="518"/>
      <c r="V1052" s="518"/>
    </row>
    <row r="1053" spans="3:22">
      <c r="C1053" s="518"/>
      <c r="D1053" s="518"/>
      <c r="E1053" s="518"/>
      <c r="F1053" s="518"/>
      <c r="G1053" s="518"/>
      <c r="H1053" s="518"/>
      <c r="I1053" s="518"/>
      <c r="J1053" s="518"/>
      <c r="K1053" s="518"/>
      <c r="L1053" s="518"/>
      <c r="M1053" s="518"/>
      <c r="N1053" s="518"/>
      <c r="O1053" s="518"/>
      <c r="P1053" s="518"/>
      <c r="Q1053" s="518"/>
      <c r="R1053" s="518"/>
      <c r="S1053" s="518"/>
      <c r="T1053" s="518"/>
      <c r="U1053" s="518"/>
      <c r="V1053" s="518"/>
    </row>
    <row r="1054" spans="3:22">
      <c r="C1054" s="518"/>
      <c r="D1054" s="518"/>
      <c r="E1054" s="518"/>
      <c r="F1054" s="518"/>
      <c r="G1054" s="518"/>
      <c r="H1054" s="518"/>
      <c r="I1054" s="518"/>
      <c r="J1054" s="518"/>
      <c r="K1054" s="518"/>
      <c r="L1054" s="518"/>
      <c r="M1054" s="518"/>
      <c r="N1054" s="518"/>
      <c r="O1054" s="518"/>
      <c r="P1054" s="518"/>
      <c r="Q1054" s="518"/>
      <c r="R1054" s="518"/>
      <c r="S1054" s="518"/>
      <c r="T1054" s="518"/>
      <c r="U1054" s="518"/>
      <c r="V1054" s="518"/>
    </row>
    <row r="1055" spans="3:22">
      <c r="C1055" s="518"/>
      <c r="D1055" s="518"/>
      <c r="E1055" s="518"/>
      <c r="F1055" s="518"/>
      <c r="G1055" s="518"/>
      <c r="H1055" s="518"/>
      <c r="I1055" s="518"/>
      <c r="J1055" s="518"/>
      <c r="K1055" s="518"/>
      <c r="L1055" s="518"/>
      <c r="M1055" s="518"/>
      <c r="N1055" s="518"/>
      <c r="O1055" s="518"/>
      <c r="P1055" s="518"/>
      <c r="Q1055" s="518"/>
      <c r="R1055" s="518"/>
      <c r="S1055" s="518"/>
      <c r="T1055" s="518"/>
      <c r="U1055" s="518"/>
      <c r="V1055" s="518"/>
    </row>
    <row r="1056" spans="3:22">
      <c r="C1056" s="518"/>
      <c r="D1056" s="518"/>
      <c r="E1056" s="518"/>
      <c r="F1056" s="518"/>
      <c r="G1056" s="518"/>
      <c r="H1056" s="518"/>
      <c r="I1056" s="518"/>
      <c r="J1056" s="518"/>
      <c r="K1056" s="518"/>
      <c r="L1056" s="518"/>
      <c r="M1056" s="518"/>
      <c r="N1056" s="518"/>
      <c r="O1056" s="518"/>
      <c r="P1056" s="518"/>
      <c r="Q1056" s="518"/>
      <c r="R1056" s="518"/>
      <c r="S1056" s="518"/>
      <c r="T1056" s="518"/>
      <c r="U1056" s="518"/>
      <c r="V1056" s="518"/>
    </row>
    <row r="1057" spans="3:22">
      <c r="C1057" s="518"/>
      <c r="D1057" s="518"/>
      <c r="E1057" s="518"/>
      <c r="F1057" s="518"/>
      <c r="G1057" s="518"/>
      <c r="H1057" s="518"/>
      <c r="I1057" s="518"/>
      <c r="J1057" s="518"/>
      <c r="K1057" s="518"/>
      <c r="L1057" s="518"/>
      <c r="M1057" s="518"/>
      <c r="N1057" s="518"/>
      <c r="O1057" s="518"/>
      <c r="P1057" s="518"/>
      <c r="Q1057" s="518"/>
      <c r="R1057" s="518"/>
      <c r="S1057" s="518"/>
      <c r="T1057" s="518"/>
      <c r="U1057" s="518"/>
      <c r="V1057" s="518"/>
    </row>
    <row r="1058" spans="3:22">
      <c r="C1058" s="518"/>
      <c r="D1058" s="518"/>
      <c r="E1058" s="518"/>
      <c r="F1058" s="518"/>
      <c r="G1058" s="518"/>
      <c r="H1058" s="518"/>
      <c r="I1058" s="518"/>
      <c r="J1058" s="518"/>
      <c r="K1058" s="518"/>
      <c r="L1058" s="518"/>
      <c r="M1058" s="518"/>
      <c r="N1058" s="518"/>
      <c r="O1058" s="518"/>
      <c r="P1058" s="518"/>
      <c r="Q1058" s="518"/>
      <c r="R1058" s="518"/>
      <c r="S1058" s="518"/>
      <c r="T1058" s="518"/>
      <c r="U1058" s="518"/>
      <c r="V1058" s="518"/>
    </row>
    <row r="1059" spans="3:22">
      <c r="C1059" s="518"/>
      <c r="D1059" s="518"/>
      <c r="E1059" s="518"/>
      <c r="F1059" s="518"/>
      <c r="G1059" s="518"/>
      <c r="H1059" s="518"/>
      <c r="I1059" s="518"/>
      <c r="J1059" s="518"/>
      <c r="K1059" s="518"/>
      <c r="L1059" s="518"/>
      <c r="M1059" s="518"/>
      <c r="N1059" s="518"/>
      <c r="O1059" s="518"/>
      <c r="P1059" s="518"/>
      <c r="Q1059" s="518"/>
      <c r="R1059" s="518"/>
      <c r="S1059" s="518"/>
      <c r="T1059" s="518"/>
      <c r="U1059" s="518"/>
      <c r="V1059" s="518"/>
    </row>
    <row r="1060" spans="3:22">
      <c r="C1060" s="518"/>
      <c r="D1060" s="518"/>
      <c r="E1060" s="518"/>
      <c r="F1060" s="518"/>
      <c r="G1060" s="518"/>
      <c r="H1060" s="518"/>
      <c r="I1060" s="518"/>
      <c r="J1060" s="518"/>
      <c r="K1060" s="518"/>
      <c r="L1060" s="518"/>
      <c r="M1060" s="518"/>
      <c r="N1060" s="518"/>
      <c r="O1060" s="518"/>
      <c r="P1060" s="518"/>
      <c r="Q1060" s="518"/>
      <c r="R1060" s="518"/>
      <c r="S1060" s="518"/>
      <c r="T1060" s="518"/>
      <c r="U1060" s="518"/>
      <c r="V1060" s="518"/>
    </row>
    <row r="1061" spans="3:22">
      <c r="C1061" s="518"/>
      <c r="D1061" s="518"/>
      <c r="E1061" s="518"/>
      <c r="F1061" s="518"/>
      <c r="G1061" s="518"/>
      <c r="H1061" s="518"/>
      <c r="I1061" s="518"/>
      <c r="J1061" s="518"/>
      <c r="K1061" s="518"/>
      <c r="L1061" s="518"/>
      <c r="M1061" s="518"/>
      <c r="N1061" s="518"/>
      <c r="O1061" s="518"/>
      <c r="P1061" s="518"/>
      <c r="Q1061" s="518"/>
      <c r="R1061" s="518"/>
      <c r="S1061" s="518"/>
      <c r="T1061" s="518"/>
      <c r="U1061" s="518"/>
      <c r="V1061" s="518"/>
    </row>
    <row r="1062" spans="3:22">
      <c r="C1062" s="518"/>
      <c r="D1062" s="518"/>
      <c r="E1062" s="518"/>
      <c r="F1062" s="518"/>
      <c r="G1062" s="518"/>
      <c r="H1062" s="518"/>
      <c r="I1062" s="518"/>
      <c r="J1062" s="518"/>
      <c r="K1062" s="518"/>
      <c r="L1062" s="518"/>
      <c r="M1062" s="518"/>
      <c r="N1062" s="518"/>
      <c r="O1062" s="518"/>
      <c r="P1062" s="518"/>
      <c r="Q1062" s="518"/>
      <c r="R1062" s="518"/>
      <c r="S1062" s="518"/>
      <c r="T1062" s="518"/>
      <c r="U1062" s="518"/>
      <c r="V1062" s="518"/>
    </row>
    <row r="1063" spans="3:22">
      <c r="C1063" s="518"/>
      <c r="D1063" s="518"/>
      <c r="E1063" s="518"/>
      <c r="F1063" s="518"/>
      <c r="G1063" s="518"/>
      <c r="H1063" s="518"/>
      <c r="I1063" s="518"/>
      <c r="J1063" s="518"/>
      <c r="K1063" s="518"/>
      <c r="L1063" s="518"/>
      <c r="M1063" s="518"/>
      <c r="N1063" s="518"/>
      <c r="O1063" s="518"/>
      <c r="P1063" s="518"/>
      <c r="Q1063" s="518"/>
      <c r="R1063" s="518"/>
      <c r="S1063" s="518"/>
      <c r="T1063" s="518"/>
      <c r="U1063" s="518"/>
      <c r="V1063" s="518"/>
    </row>
    <row r="1064" spans="3:22">
      <c r="C1064" s="518"/>
      <c r="D1064" s="518"/>
      <c r="E1064" s="518"/>
      <c r="F1064" s="518"/>
      <c r="G1064" s="518"/>
      <c r="H1064" s="518"/>
      <c r="I1064" s="518"/>
      <c r="J1064" s="518"/>
      <c r="K1064" s="518"/>
      <c r="L1064" s="518"/>
      <c r="M1064" s="518"/>
      <c r="N1064" s="518"/>
      <c r="O1064" s="518"/>
      <c r="P1064" s="518"/>
      <c r="Q1064" s="518"/>
      <c r="R1064" s="518"/>
      <c r="S1064" s="518"/>
      <c r="T1064" s="518"/>
      <c r="U1064" s="518"/>
      <c r="V1064" s="518"/>
    </row>
    <row r="1065" spans="3:22">
      <c r="C1065" s="518"/>
      <c r="D1065" s="518"/>
      <c r="E1065" s="518"/>
      <c r="F1065" s="518"/>
      <c r="G1065" s="518"/>
      <c r="H1065" s="518"/>
      <c r="I1065" s="518"/>
      <c r="J1065" s="518"/>
      <c r="K1065" s="518"/>
      <c r="L1065" s="518"/>
      <c r="M1065" s="518"/>
      <c r="N1065" s="518"/>
      <c r="O1065" s="518"/>
      <c r="P1065" s="518"/>
      <c r="Q1065" s="518"/>
      <c r="R1065" s="518"/>
      <c r="S1065" s="518"/>
      <c r="T1065" s="518"/>
      <c r="U1065" s="518"/>
      <c r="V1065" s="518"/>
    </row>
    <row r="1066" spans="3:22">
      <c r="C1066" s="518"/>
      <c r="D1066" s="518"/>
      <c r="E1066" s="518"/>
      <c r="F1066" s="518"/>
      <c r="G1066" s="518"/>
      <c r="H1066" s="518"/>
      <c r="I1066" s="518"/>
      <c r="J1066" s="518"/>
      <c r="K1066" s="518"/>
      <c r="L1066" s="518"/>
      <c r="M1066" s="518"/>
      <c r="N1066" s="518"/>
      <c r="O1066" s="518"/>
      <c r="P1066" s="518"/>
      <c r="Q1066" s="518"/>
      <c r="R1066" s="518"/>
      <c r="S1066" s="518"/>
      <c r="T1066" s="518"/>
      <c r="U1066" s="518"/>
      <c r="V1066" s="518"/>
    </row>
    <row r="1067" spans="3:22">
      <c r="C1067" s="518"/>
      <c r="D1067" s="518"/>
      <c r="E1067" s="518"/>
      <c r="F1067" s="518"/>
      <c r="G1067" s="518"/>
      <c r="H1067" s="518"/>
      <c r="I1067" s="518"/>
      <c r="J1067" s="518"/>
      <c r="K1067" s="518"/>
      <c r="L1067" s="518"/>
      <c r="M1067" s="518"/>
      <c r="N1067" s="518"/>
      <c r="O1067" s="518"/>
      <c r="P1067" s="518"/>
      <c r="Q1067" s="518"/>
      <c r="R1067" s="518"/>
      <c r="S1067" s="518"/>
      <c r="T1067" s="518"/>
      <c r="U1067" s="518"/>
      <c r="V1067" s="518"/>
    </row>
    <row r="1068" spans="3:22">
      <c r="C1068" s="518"/>
      <c r="D1068" s="518"/>
      <c r="E1068" s="518"/>
      <c r="F1068" s="518"/>
      <c r="G1068" s="518"/>
      <c r="H1068" s="518"/>
      <c r="I1068" s="518"/>
      <c r="J1068" s="518"/>
      <c r="K1068" s="518"/>
      <c r="L1068" s="518"/>
      <c r="M1068" s="518"/>
      <c r="N1068" s="518"/>
      <c r="O1068" s="518"/>
      <c r="P1068" s="518"/>
      <c r="Q1068" s="518"/>
      <c r="R1068" s="518"/>
      <c r="S1068" s="518"/>
      <c r="T1068" s="518"/>
      <c r="U1068" s="518"/>
      <c r="V1068" s="518"/>
    </row>
    <row r="1069" spans="3:22">
      <c r="C1069" s="518"/>
      <c r="D1069" s="518"/>
      <c r="E1069" s="518"/>
      <c r="F1069" s="518"/>
      <c r="G1069" s="518"/>
      <c r="H1069" s="518"/>
      <c r="I1069" s="518"/>
      <c r="J1069" s="518"/>
      <c r="K1069" s="518"/>
      <c r="L1069" s="518"/>
      <c r="M1069" s="518"/>
      <c r="N1069" s="518"/>
      <c r="O1069" s="518"/>
      <c r="P1069" s="518"/>
      <c r="Q1069" s="518"/>
      <c r="R1069" s="518"/>
      <c r="S1069" s="518"/>
      <c r="T1069" s="518"/>
      <c r="U1069" s="518"/>
      <c r="V1069" s="518"/>
    </row>
    <row r="1070" spans="3:22">
      <c r="C1070" s="518"/>
      <c r="D1070" s="518"/>
      <c r="E1070" s="518"/>
      <c r="F1070" s="518"/>
      <c r="G1070" s="518"/>
      <c r="H1070" s="518"/>
      <c r="I1070" s="518"/>
      <c r="J1070" s="518"/>
      <c r="K1070" s="518"/>
      <c r="L1070" s="518"/>
      <c r="M1070" s="518"/>
      <c r="N1070" s="518"/>
      <c r="O1070" s="518"/>
      <c r="P1070" s="518"/>
      <c r="Q1070" s="518"/>
      <c r="R1070" s="518"/>
      <c r="S1070" s="518"/>
      <c r="T1070" s="518"/>
      <c r="U1070" s="518"/>
      <c r="V1070" s="518"/>
    </row>
    <row r="1071" spans="3:22">
      <c r="C1071" s="518"/>
      <c r="D1071" s="518"/>
      <c r="E1071" s="518"/>
      <c r="F1071" s="518"/>
      <c r="G1071" s="518"/>
      <c r="H1071" s="518"/>
      <c r="I1071" s="518"/>
      <c r="J1071" s="518"/>
      <c r="K1071" s="518"/>
      <c r="L1071" s="518"/>
      <c r="M1071" s="518"/>
      <c r="N1071" s="518"/>
      <c r="O1071" s="518"/>
      <c r="P1071" s="518"/>
      <c r="Q1071" s="518"/>
      <c r="R1071" s="518"/>
      <c r="S1071" s="518"/>
      <c r="T1071" s="518"/>
      <c r="U1071" s="518"/>
      <c r="V1071" s="518"/>
    </row>
    <row r="1072" spans="3:22">
      <c r="C1072" s="518"/>
      <c r="D1072" s="518"/>
      <c r="E1072" s="518"/>
      <c r="F1072" s="518"/>
      <c r="G1072" s="518"/>
      <c r="H1072" s="518"/>
      <c r="I1072" s="518"/>
      <c r="J1072" s="518"/>
      <c r="K1072" s="518"/>
      <c r="L1072" s="518"/>
      <c r="M1072" s="518"/>
      <c r="N1072" s="518"/>
      <c r="O1072" s="518"/>
      <c r="P1072" s="518"/>
      <c r="Q1072" s="518"/>
      <c r="R1072" s="518"/>
      <c r="S1072" s="518"/>
      <c r="T1072" s="518"/>
      <c r="U1072" s="518"/>
      <c r="V1072" s="518"/>
    </row>
    <row r="1073" spans="3:22">
      <c r="C1073" s="518"/>
      <c r="D1073" s="518"/>
      <c r="E1073" s="518"/>
      <c r="F1073" s="518"/>
      <c r="G1073" s="518"/>
      <c r="H1073" s="518"/>
      <c r="I1073" s="518"/>
      <c r="J1073" s="518"/>
      <c r="K1073" s="518"/>
      <c r="L1073" s="518"/>
      <c r="M1073" s="518"/>
      <c r="N1073" s="518"/>
      <c r="O1073" s="518"/>
      <c r="P1073" s="518"/>
      <c r="Q1073" s="518"/>
      <c r="R1073" s="518"/>
      <c r="S1073" s="518"/>
      <c r="T1073" s="518"/>
      <c r="U1073" s="518"/>
      <c r="V1073" s="518"/>
    </row>
    <row r="1074" spans="3:22">
      <c r="C1074" s="518"/>
      <c r="D1074" s="518"/>
      <c r="E1074" s="518"/>
      <c r="F1074" s="518"/>
      <c r="G1074" s="518"/>
      <c r="H1074" s="518"/>
      <c r="I1074" s="518"/>
      <c r="J1074" s="518"/>
      <c r="K1074" s="518"/>
      <c r="L1074" s="518"/>
      <c r="M1074" s="518"/>
      <c r="N1074" s="518"/>
      <c r="O1074" s="518"/>
      <c r="P1074" s="518"/>
      <c r="Q1074" s="518"/>
      <c r="R1074" s="518"/>
      <c r="S1074" s="518"/>
      <c r="T1074" s="518"/>
      <c r="U1074" s="518"/>
      <c r="V1074" s="518"/>
    </row>
    <row r="1075" spans="3:22">
      <c r="C1075" s="518"/>
      <c r="D1075" s="518"/>
      <c r="E1075" s="518"/>
      <c r="F1075" s="518"/>
      <c r="G1075" s="518"/>
      <c r="H1075" s="518"/>
      <c r="I1075" s="518"/>
      <c r="J1075" s="518"/>
      <c r="K1075" s="518"/>
      <c r="L1075" s="518"/>
      <c r="M1075" s="518"/>
      <c r="N1075" s="518"/>
      <c r="O1075" s="518"/>
      <c r="P1075" s="518"/>
      <c r="Q1075" s="518"/>
      <c r="R1075" s="518"/>
      <c r="S1075" s="518"/>
      <c r="T1075" s="518"/>
      <c r="U1075" s="518"/>
      <c r="V1075" s="518"/>
    </row>
    <row r="1076" spans="3:22">
      <c r="C1076" s="518"/>
      <c r="D1076" s="518"/>
      <c r="E1076" s="518"/>
      <c r="F1076" s="518"/>
      <c r="G1076" s="518"/>
      <c r="H1076" s="518"/>
      <c r="I1076" s="518"/>
      <c r="J1076" s="518"/>
      <c r="K1076" s="518"/>
      <c r="L1076" s="518"/>
      <c r="M1076" s="518"/>
      <c r="N1076" s="518"/>
      <c r="O1076" s="518"/>
      <c r="P1076" s="518"/>
      <c r="Q1076" s="518"/>
      <c r="R1076" s="518"/>
      <c r="S1076" s="518"/>
      <c r="T1076" s="518"/>
      <c r="U1076" s="518"/>
      <c r="V1076" s="518"/>
    </row>
    <row r="1077" spans="3:22">
      <c r="C1077" s="518"/>
      <c r="D1077" s="518"/>
      <c r="E1077" s="518"/>
      <c r="F1077" s="518"/>
      <c r="G1077" s="518"/>
      <c r="H1077" s="518"/>
      <c r="I1077" s="518"/>
      <c r="J1077" s="518"/>
      <c r="K1077" s="518"/>
      <c r="L1077" s="518"/>
      <c r="M1077" s="518"/>
      <c r="N1077" s="518"/>
      <c r="O1077" s="518"/>
      <c r="P1077" s="518"/>
      <c r="Q1077" s="518"/>
      <c r="R1077" s="518"/>
      <c r="S1077" s="518"/>
      <c r="T1077" s="518"/>
      <c r="U1077" s="518"/>
      <c r="V1077" s="518"/>
    </row>
    <row r="1078" spans="3:22">
      <c r="C1078" s="518"/>
      <c r="D1078" s="518"/>
      <c r="E1078" s="518"/>
      <c r="F1078" s="518"/>
      <c r="G1078" s="518"/>
      <c r="H1078" s="518"/>
      <c r="I1078" s="518"/>
      <c r="J1078" s="518"/>
      <c r="K1078" s="518"/>
      <c r="L1078" s="518"/>
      <c r="M1078" s="518"/>
      <c r="N1078" s="518"/>
      <c r="O1078" s="518"/>
      <c r="P1078" s="518"/>
      <c r="Q1078" s="518"/>
      <c r="R1078" s="518"/>
      <c r="S1078" s="518"/>
      <c r="T1078" s="518"/>
      <c r="U1078" s="518"/>
      <c r="V1078" s="518"/>
    </row>
    <row r="1079" spans="3:22">
      <c r="C1079" s="518"/>
      <c r="D1079" s="518"/>
      <c r="E1079" s="518"/>
      <c r="F1079" s="518"/>
      <c r="G1079" s="518"/>
      <c r="H1079" s="518"/>
      <c r="I1079" s="518"/>
      <c r="J1079" s="518"/>
      <c r="K1079" s="518"/>
      <c r="L1079" s="518"/>
      <c r="M1079" s="518"/>
      <c r="N1079" s="518"/>
      <c r="O1079" s="518"/>
      <c r="P1079" s="518"/>
      <c r="Q1079" s="518"/>
      <c r="R1079" s="518"/>
      <c r="S1079" s="518"/>
      <c r="T1079" s="518"/>
      <c r="U1079" s="518"/>
      <c r="V1079" s="518"/>
    </row>
    <row r="1080" spans="3:22">
      <c r="C1080" s="518"/>
      <c r="D1080" s="518"/>
      <c r="E1080" s="518"/>
      <c r="F1080" s="518"/>
      <c r="G1080" s="518"/>
      <c r="H1080" s="518"/>
      <c r="I1080" s="518"/>
      <c r="J1080" s="518"/>
      <c r="K1080" s="518"/>
      <c r="L1080" s="518"/>
      <c r="M1080" s="518"/>
      <c r="N1080" s="518"/>
      <c r="O1080" s="518"/>
      <c r="P1080" s="518"/>
      <c r="Q1080" s="518"/>
      <c r="R1080" s="518"/>
      <c r="S1080" s="518"/>
      <c r="T1080" s="518"/>
      <c r="U1080" s="518"/>
      <c r="V1080" s="518"/>
    </row>
    <row r="1081" spans="3:22">
      <c r="C1081" s="518"/>
      <c r="D1081" s="518"/>
      <c r="E1081" s="518"/>
      <c r="F1081" s="518"/>
      <c r="G1081" s="518"/>
      <c r="H1081" s="518"/>
      <c r="I1081" s="518"/>
      <c r="J1081" s="518"/>
      <c r="K1081" s="518"/>
      <c r="L1081" s="518"/>
      <c r="M1081" s="518"/>
      <c r="N1081" s="518"/>
      <c r="O1081" s="518"/>
      <c r="P1081" s="518"/>
      <c r="Q1081" s="518"/>
      <c r="R1081" s="518"/>
      <c r="S1081" s="518"/>
      <c r="T1081" s="518"/>
      <c r="U1081" s="518"/>
      <c r="V1081" s="518"/>
    </row>
    <row r="1082" spans="3:22">
      <c r="C1082" s="518"/>
      <c r="D1082" s="518"/>
      <c r="E1082" s="518"/>
      <c r="F1082" s="518"/>
      <c r="G1082" s="518"/>
      <c r="H1082" s="518"/>
      <c r="I1082" s="518"/>
      <c r="J1082" s="518"/>
      <c r="K1082" s="518"/>
      <c r="L1082" s="518"/>
      <c r="M1082" s="518"/>
      <c r="N1082" s="518"/>
      <c r="O1082" s="518"/>
      <c r="P1082" s="518"/>
      <c r="Q1082" s="518"/>
      <c r="R1082" s="518"/>
      <c r="S1082" s="518"/>
      <c r="T1082" s="518"/>
      <c r="U1082" s="518"/>
      <c r="V1082" s="518"/>
    </row>
    <row r="1083" spans="3:22">
      <c r="C1083" s="518"/>
      <c r="D1083" s="518"/>
      <c r="E1083" s="518"/>
      <c r="F1083" s="518"/>
      <c r="G1083" s="518"/>
      <c r="H1083" s="518"/>
      <c r="I1083" s="518"/>
      <c r="J1083" s="518"/>
      <c r="K1083" s="518"/>
      <c r="L1083" s="518"/>
      <c r="M1083" s="518"/>
      <c r="N1083" s="518"/>
      <c r="O1083" s="518"/>
      <c r="P1083" s="518"/>
      <c r="Q1083" s="518"/>
      <c r="R1083" s="518"/>
      <c r="S1083" s="518"/>
      <c r="T1083" s="518"/>
      <c r="U1083" s="518"/>
      <c r="V1083" s="518"/>
    </row>
    <row r="1084" spans="3:22">
      <c r="C1084" s="518"/>
      <c r="D1084" s="518"/>
      <c r="E1084" s="518"/>
      <c r="F1084" s="518"/>
      <c r="G1084" s="518"/>
      <c r="H1084" s="518"/>
      <c r="I1084" s="518"/>
      <c r="J1084" s="518"/>
      <c r="K1084" s="518"/>
      <c r="L1084" s="518"/>
      <c r="M1084" s="518"/>
      <c r="N1084" s="518"/>
      <c r="O1084" s="518"/>
      <c r="P1084" s="518"/>
      <c r="Q1084" s="518"/>
      <c r="R1084" s="518"/>
      <c r="S1084" s="518"/>
      <c r="T1084" s="518"/>
      <c r="U1084" s="518"/>
      <c r="V1084" s="518"/>
    </row>
    <row r="1085" spans="3:22">
      <c r="C1085" s="518"/>
      <c r="D1085" s="518"/>
      <c r="E1085" s="518"/>
      <c r="F1085" s="518"/>
      <c r="G1085" s="518"/>
      <c r="H1085" s="518"/>
      <c r="I1085" s="518"/>
      <c r="J1085" s="518"/>
      <c r="K1085" s="518"/>
      <c r="L1085" s="518"/>
      <c r="M1085" s="518"/>
      <c r="N1085" s="518"/>
      <c r="O1085" s="518"/>
      <c r="P1085" s="518"/>
      <c r="Q1085" s="518"/>
      <c r="R1085" s="518"/>
      <c r="S1085" s="518"/>
      <c r="T1085" s="518"/>
      <c r="U1085" s="518"/>
      <c r="V1085" s="518"/>
    </row>
    <row r="1086" spans="3:22">
      <c r="C1086" s="518"/>
      <c r="D1086" s="518"/>
      <c r="E1086" s="518"/>
      <c r="F1086" s="518"/>
      <c r="G1086" s="518"/>
      <c r="H1086" s="518"/>
      <c r="I1086" s="518"/>
      <c r="J1086" s="518"/>
      <c r="K1086" s="518"/>
      <c r="L1086" s="518"/>
      <c r="M1086" s="518"/>
      <c r="N1086" s="518"/>
      <c r="O1086" s="518"/>
      <c r="P1086" s="518"/>
      <c r="Q1086" s="518"/>
      <c r="R1086" s="518"/>
      <c r="S1086" s="518"/>
      <c r="T1086" s="518"/>
      <c r="U1086" s="518"/>
      <c r="V1086" s="518"/>
    </row>
    <row r="1087" spans="3:22">
      <c r="C1087" s="518"/>
      <c r="D1087" s="518"/>
      <c r="E1087" s="518"/>
      <c r="F1087" s="518"/>
      <c r="G1087" s="518"/>
      <c r="H1087" s="518"/>
      <c r="I1087" s="518"/>
      <c r="J1087" s="518"/>
      <c r="K1087" s="518"/>
      <c r="L1087" s="518"/>
      <c r="M1087" s="518"/>
      <c r="N1087" s="518"/>
      <c r="O1087" s="518"/>
      <c r="P1087" s="518"/>
      <c r="Q1087" s="518"/>
      <c r="R1087" s="518"/>
      <c r="S1087" s="518"/>
      <c r="T1087" s="518"/>
      <c r="U1087" s="518"/>
      <c r="V1087" s="518"/>
    </row>
    <row r="1088" spans="3:22">
      <c r="C1088" s="518"/>
      <c r="D1088" s="518"/>
      <c r="E1088" s="518"/>
      <c r="F1088" s="518"/>
      <c r="G1088" s="518"/>
      <c r="H1088" s="518"/>
      <c r="I1088" s="518"/>
      <c r="J1088" s="518"/>
      <c r="K1088" s="518"/>
      <c r="L1088" s="518"/>
      <c r="M1088" s="518"/>
      <c r="N1088" s="518"/>
      <c r="O1088" s="518"/>
      <c r="P1088" s="518"/>
      <c r="Q1088" s="518"/>
      <c r="R1088" s="518"/>
      <c r="S1088" s="518"/>
      <c r="T1088" s="518"/>
      <c r="U1088" s="518"/>
      <c r="V1088" s="518"/>
    </row>
    <row r="1089" spans="3:22">
      <c r="C1089" s="518"/>
      <c r="D1089" s="518"/>
      <c r="E1089" s="518"/>
      <c r="F1089" s="518"/>
      <c r="G1089" s="518"/>
      <c r="H1089" s="518"/>
      <c r="I1089" s="518"/>
      <c r="J1089" s="518"/>
      <c r="K1089" s="518"/>
      <c r="L1089" s="518"/>
      <c r="M1089" s="518"/>
      <c r="N1089" s="518"/>
      <c r="O1089" s="518"/>
      <c r="P1089" s="518"/>
      <c r="Q1089" s="518"/>
      <c r="R1089" s="518"/>
      <c r="S1089" s="518"/>
      <c r="T1089" s="518"/>
      <c r="U1089" s="518"/>
      <c r="V1089" s="518"/>
    </row>
    <row r="1090" spans="3:22">
      <c r="C1090" s="518"/>
      <c r="D1090" s="518"/>
      <c r="E1090" s="518"/>
      <c r="F1090" s="518"/>
      <c r="G1090" s="518"/>
      <c r="H1090" s="518"/>
      <c r="I1090" s="518"/>
      <c r="J1090" s="518"/>
      <c r="K1090" s="518"/>
      <c r="L1090" s="518"/>
      <c r="M1090" s="518"/>
      <c r="N1090" s="518"/>
      <c r="O1090" s="518"/>
      <c r="P1090" s="518"/>
      <c r="Q1090" s="518"/>
      <c r="R1090" s="518"/>
      <c r="S1090" s="518"/>
      <c r="T1090" s="518"/>
      <c r="U1090" s="518"/>
      <c r="V1090" s="518"/>
    </row>
    <row r="1091" spans="3:22">
      <c r="C1091" s="518"/>
      <c r="D1091" s="518"/>
      <c r="E1091" s="518"/>
      <c r="F1091" s="518"/>
      <c r="G1091" s="518"/>
      <c r="H1091" s="518"/>
      <c r="I1091" s="518"/>
      <c r="J1091" s="518"/>
      <c r="K1091" s="518"/>
      <c r="L1091" s="518"/>
      <c r="M1091" s="518"/>
      <c r="N1091" s="518"/>
      <c r="O1091" s="518"/>
      <c r="P1091" s="518"/>
      <c r="Q1091" s="518"/>
      <c r="R1091" s="518"/>
      <c r="S1091" s="518"/>
      <c r="T1091" s="518"/>
      <c r="U1091" s="518"/>
      <c r="V1091" s="518"/>
    </row>
    <row r="1092" spans="3:22">
      <c r="C1092" s="518"/>
      <c r="D1092" s="518"/>
      <c r="E1092" s="518"/>
      <c r="F1092" s="518"/>
      <c r="G1092" s="518"/>
      <c r="H1092" s="518"/>
      <c r="I1092" s="518"/>
      <c r="J1092" s="518"/>
      <c r="K1092" s="518"/>
      <c r="L1092" s="518"/>
      <c r="M1092" s="518"/>
      <c r="N1092" s="518"/>
      <c r="O1092" s="518"/>
      <c r="P1092" s="518"/>
      <c r="Q1092" s="518"/>
      <c r="R1092" s="518"/>
      <c r="S1092" s="518"/>
      <c r="T1092" s="518"/>
      <c r="U1092" s="518"/>
      <c r="V1092" s="518"/>
    </row>
    <row r="1093" spans="3:22">
      <c r="C1093" s="518"/>
      <c r="D1093" s="518"/>
      <c r="E1093" s="518"/>
      <c r="F1093" s="518"/>
      <c r="G1093" s="518"/>
      <c r="H1093" s="518"/>
      <c r="I1093" s="518"/>
      <c r="J1093" s="518"/>
      <c r="K1093" s="518"/>
      <c r="L1093" s="518"/>
      <c r="M1093" s="518"/>
      <c r="N1093" s="518"/>
      <c r="O1093" s="518"/>
      <c r="P1093" s="518"/>
      <c r="Q1093" s="518"/>
      <c r="R1093" s="518"/>
      <c r="S1093" s="518"/>
      <c r="T1093" s="518"/>
      <c r="U1093" s="518"/>
      <c r="V1093" s="518"/>
    </row>
    <row r="1094" spans="3:22">
      <c r="C1094" s="518"/>
      <c r="D1094" s="518"/>
      <c r="E1094" s="518"/>
      <c r="F1094" s="518"/>
      <c r="G1094" s="518"/>
      <c r="H1094" s="518"/>
      <c r="I1094" s="518"/>
      <c r="J1094" s="518"/>
      <c r="K1094" s="518"/>
      <c r="L1094" s="518"/>
      <c r="M1094" s="518"/>
      <c r="N1094" s="518"/>
      <c r="O1094" s="518"/>
      <c r="P1094" s="518"/>
      <c r="Q1094" s="518"/>
      <c r="R1094" s="518"/>
      <c r="S1094" s="518"/>
      <c r="T1094" s="518"/>
      <c r="U1094" s="518"/>
      <c r="V1094" s="518"/>
    </row>
    <row r="1095" spans="3:22">
      <c r="C1095" s="518"/>
      <c r="D1095" s="518"/>
      <c r="E1095" s="518"/>
      <c r="F1095" s="518"/>
      <c r="G1095" s="518"/>
      <c r="H1095" s="518"/>
      <c r="I1095" s="518"/>
      <c r="J1095" s="518"/>
      <c r="K1095" s="518"/>
      <c r="L1095" s="518"/>
      <c r="M1095" s="518"/>
      <c r="N1095" s="518"/>
      <c r="O1095" s="518"/>
      <c r="P1095" s="518"/>
      <c r="Q1095" s="518"/>
      <c r="R1095" s="518"/>
      <c r="S1095" s="518"/>
      <c r="T1095" s="518"/>
      <c r="U1095" s="518"/>
      <c r="V1095" s="518"/>
    </row>
    <row r="1096" spans="3:22">
      <c r="C1096" s="518"/>
      <c r="D1096" s="518"/>
      <c r="E1096" s="518"/>
      <c r="F1096" s="518"/>
      <c r="G1096" s="518"/>
      <c r="H1096" s="518"/>
      <c r="I1096" s="518"/>
      <c r="J1096" s="518"/>
      <c r="K1096" s="518"/>
      <c r="L1096" s="518"/>
      <c r="M1096" s="518"/>
      <c r="N1096" s="518"/>
      <c r="O1096" s="518"/>
      <c r="P1096" s="518"/>
      <c r="Q1096" s="518"/>
      <c r="R1096" s="518"/>
      <c r="S1096" s="518"/>
      <c r="T1096" s="518"/>
      <c r="U1096" s="518"/>
      <c r="V1096" s="518"/>
    </row>
    <row r="1097" spans="3:22">
      <c r="C1097" s="518"/>
      <c r="D1097" s="518"/>
      <c r="E1097" s="518"/>
      <c r="F1097" s="518"/>
      <c r="G1097" s="518"/>
      <c r="H1097" s="518"/>
      <c r="I1097" s="518"/>
      <c r="J1097" s="518"/>
      <c r="K1097" s="518"/>
      <c r="L1097" s="518"/>
      <c r="M1097" s="518"/>
      <c r="N1097" s="518"/>
      <c r="O1097" s="518"/>
      <c r="P1097" s="518"/>
      <c r="Q1097" s="518"/>
      <c r="R1097" s="518"/>
      <c r="S1097" s="518"/>
      <c r="T1097" s="518"/>
      <c r="U1097" s="518"/>
      <c r="V1097" s="518"/>
    </row>
    <row r="1098" spans="3:22">
      <c r="C1098" s="518"/>
      <c r="D1098" s="518"/>
      <c r="E1098" s="518"/>
      <c r="F1098" s="518"/>
      <c r="G1098" s="518"/>
      <c r="H1098" s="518"/>
      <c r="I1098" s="518"/>
      <c r="J1098" s="518"/>
      <c r="K1098" s="518"/>
      <c r="L1098" s="518"/>
      <c r="M1098" s="518"/>
      <c r="N1098" s="518"/>
      <c r="O1098" s="518"/>
      <c r="P1098" s="518"/>
      <c r="Q1098" s="518"/>
      <c r="R1098" s="518"/>
      <c r="S1098" s="518"/>
      <c r="T1098" s="518"/>
      <c r="U1098" s="518"/>
      <c r="V1098" s="518"/>
    </row>
    <row r="1099" spans="3:22">
      <c r="C1099" s="518"/>
      <c r="D1099" s="518"/>
      <c r="E1099" s="518"/>
      <c r="F1099" s="518"/>
      <c r="G1099" s="518"/>
      <c r="H1099" s="518"/>
      <c r="I1099" s="518"/>
      <c r="J1099" s="518"/>
      <c r="K1099" s="518"/>
      <c r="L1099" s="518"/>
      <c r="M1099" s="518"/>
      <c r="N1099" s="518"/>
      <c r="O1099" s="518"/>
      <c r="P1099" s="518"/>
      <c r="Q1099" s="518"/>
      <c r="R1099" s="518"/>
      <c r="S1099" s="518"/>
      <c r="T1099" s="518"/>
      <c r="U1099" s="518"/>
      <c r="V1099" s="518"/>
    </row>
    <row r="1100" spans="3:22">
      <c r="C1100" s="518"/>
      <c r="D1100" s="518"/>
      <c r="E1100" s="518"/>
      <c r="F1100" s="518"/>
      <c r="G1100" s="518"/>
      <c r="H1100" s="518"/>
      <c r="I1100" s="518"/>
      <c r="J1100" s="518"/>
      <c r="K1100" s="518"/>
      <c r="L1100" s="518"/>
      <c r="M1100" s="518"/>
      <c r="N1100" s="518"/>
      <c r="O1100" s="518"/>
      <c r="P1100" s="518"/>
      <c r="Q1100" s="518"/>
      <c r="R1100" s="518"/>
      <c r="S1100" s="518"/>
      <c r="T1100" s="518"/>
      <c r="U1100" s="518"/>
      <c r="V1100" s="518"/>
    </row>
    <row r="1101" spans="3:22">
      <c r="C1101" s="518"/>
      <c r="D1101" s="518"/>
      <c r="E1101" s="518"/>
      <c r="F1101" s="518"/>
      <c r="G1101" s="518"/>
      <c r="H1101" s="518"/>
      <c r="I1101" s="518"/>
      <c r="J1101" s="518"/>
      <c r="K1101" s="518"/>
      <c r="L1101" s="518"/>
      <c r="M1101" s="518"/>
      <c r="N1101" s="518"/>
      <c r="O1101" s="518"/>
      <c r="P1101" s="518"/>
      <c r="Q1101" s="518"/>
      <c r="R1101" s="518"/>
      <c r="S1101" s="518"/>
      <c r="T1101" s="518"/>
      <c r="U1101" s="518"/>
      <c r="V1101" s="518"/>
    </row>
    <row r="1102" spans="3:22">
      <c r="C1102" s="518"/>
      <c r="D1102" s="518"/>
      <c r="E1102" s="518"/>
      <c r="F1102" s="518"/>
      <c r="G1102" s="518"/>
      <c r="H1102" s="518"/>
      <c r="I1102" s="518"/>
      <c r="J1102" s="518"/>
      <c r="K1102" s="518"/>
      <c r="L1102" s="518"/>
      <c r="M1102" s="518"/>
      <c r="N1102" s="518"/>
      <c r="O1102" s="518"/>
      <c r="P1102" s="518"/>
      <c r="Q1102" s="518"/>
      <c r="R1102" s="518"/>
      <c r="S1102" s="518"/>
      <c r="T1102" s="518"/>
      <c r="U1102" s="518"/>
      <c r="V1102" s="518"/>
    </row>
    <row r="1103" spans="3:22">
      <c r="C1103" s="518"/>
      <c r="D1103" s="518"/>
      <c r="E1103" s="518"/>
      <c r="F1103" s="518"/>
      <c r="G1103" s="518"/>
      <c r="H1103" s="518"/>
      <c r="I1103" s="518"/>
      <c r="J1103" s="518"/>
      <c r="K1103" s="518"/>
      <c r="L1103" s="518"/>
      <c r="M1103" s="518"/>
      <c r="N1103" s="518"/>
      <c r="O1103" s="518"/>
      <c r="P1103" s="518"/>
      <c r="Q1103" s="518"/>
      <c r="R1103" s="518"/>
      <c r="S1103" s="518"/>
      <c r="T1103" s="518"/>
      <c r="U1103" s="518"/>
      <c r="V1103" s="518"/>
    </row>
    <row r="1104" spans="3:22">
      <c r="C1104" s="518"/>
      <c r="D1104" s="518"/>
      <c r="E1104" s="518"/>
      <c r="F1104" s="518"/>
      <c r="G1104" s="518"/>
      <c r="H1104" s="518"/>
      <c r="I1104" s="518"/>
      <c r="J1104" s="518"/>
      <c r="K1104" s="518"/>
      <c r="L1104" s="518"/>
      <c r="M1104" s="518"/>
      <c r="N1104" s="518"/>
      <c r="O1104" s="518"/>
      <c r="P1104" s="518"/>
      <c r="Q1104" s="518"/>
      <c r="R1104" s="518"/>
      <c r="S1104" s="518"/>
      <c r="T1104" s="518"/>
      <c r="U1104" s="518"/>
      <c r="V1104" s="518"/>
    </row>
    <row r="1105" spans="3:22">
      <c r="C1105" s="518"/>
      <c r="D1105" s="518"/>
      <c r="E1105" s="518"/>
      <c r="F1105" s="518"/>
      <c r="G1105" s="518"/>
      <c r="H1105" s="518"/>
      <c r="I1105" s="518"/>
      <c r="J1105" s="518"/>
      <c r="K1105" s="518"/>
      <c r="L1105" s="518"/>
      <c r="M1105" s="518"/>
      <c r="N1105" s="518"/>
      <c r="O1105" s="518"/>
      <c r="P1105" s="518"/>
      <c r="Q1105" s="518"/>
      <c r="R1105" s="518"/>
      <c r="S1105" s="518"/>
      <c r="T1105" s="518"/>
      <c r="U1105" s="518"/>
      <c r="V1105" s="518"/>
    </row>
    <row r="1106" spans="3:22">
      <c r="C1106" s="518"/>
      <c r="D1106" s="518"/>
      <c r="E1106" s="518"/>
      <c r="F1106" s="518"/>
      <c r="G1106" s="518"/>
      <c r="H1106" s="518"/>
      <c r="I1106" s="518"/>
      <c r="J1106" s="518"/>
      <c r="K1106" s="518"/>
      <c r="L1106" s="518"/>
      <c r="M1106" s="518"/>
      <c r="N1106" s="518"/>
      <c r="O1106" s="518"/>
      <c r="P1106" s="518"/>
      <c r="Q1106" s="518"/>
      <c r="R1106" s="518"/>
      <c r="S1106" s="518"/>
      <c r="T1106" s="518"/>
      <c r="U1106" s="518"/>
      <c r="V1106" s="518"/>
    </row>
    <row r="1107" spans="3:22">
      <c r="C1107" s="518"/>
      <c r="D1107" s="518"/>
      <c r="E1107" s="518"/>
      <c r="F1107" s="518"/>
      <c r="G1107" s="518"/>
      <c r="H1107" s="518"/>
      <c r="I1107" s="518"/>
      <c r="J1107" s="518"/>
      <c r="K1107" s="518"/>
      <c r="L1107" s="518"/>
      <c r="M1107" s="518"/>
      <c r="N1107" s="518"/>
      <c r="O1107" s="518"/>
      <c r="P1107" s="518"/>
      <c r="Q1107" s="518"/>
      <c r="R1107" s="518"/>
      <c r="S1107" s="518"/>
      <c r="T1107" s="518"/>
      <c r="U1107" s="518"/>
      <c r="V1107" s="518"/>
    </row>
    <row r="1108" spans="3:22">
      <c r="C1108" s="518"/>
      <c r="D1108" s="518"/>
      <c r="E1108" s="518"/>
      <c r="F1108" s="518"/>
      <c r="G1108" s="518"/>
      <c r="H1108" s="518"/>
      <c r="I1108" s="518"/>
      <c r="J1108" s="518"/>
      <c r="K1108" s="518"/>
      <c r="L1108" s="518"/>
      <c r="M1108" s="518"/>
      <c r="N1108" s="518"/>
      <c r="O1108" s="518"/>
      <c r="P1108" s="518"/>
      <c r="Q1108" s="518"/>
      <c r="R1108" s="518"/>
      <c r="S1108" s="518"/>
      <c r="T1108" s="518"/>
      <c r="U1108" s="518"/>
      <c r="V1108" s="518"/>
    </row>
    <row r="1109" spans="3:22">
      <c r="C1109" s="518"/>
      <c r="D1109" s="518"/>
      <c r="E1109" s="518"/>
      <c r="F1109" s="518"/>
      <c r="G1109" s="518"/>
      <c r="H1109" s="518"/>
      <c r="I1109" s="518"/>
      <c r="J1109" s="518"/>
      <c r="K1109" s="518"/>
      <c r="L1109" s="518"/>
      <c r="M1109" s="518"/>
      <c r="N1109" s="518"/>
      <c r="O1109" s="518"/>
      <c r="P1109" s="518"/>
      <c r="Q1109" s="518"/>
      <c r="R1109" s="518"/>
      <c r="S1109" s="518"/>
      <c r="T1109" s="518"/>
      <c r="U1109" s="518"/>
      <c r="V1109" s="518"/>
    </row>
    <row r="1110" spans="3:22">
      <c r="C1110" s="518"/>
      <c r="D1110" s="518"/>
      <c r="E1110" s="518"/>
      <c r="F1110" s="518"/>
      <c r="G1110" s="518"/>
      <c r="H1110" s="518"/>
      <c r="I1110" s="518"/>
      <c r="J1110" s="518"/>
      <c r="K1110" s="518"/>
      <c r="L1110" s="518"/>
      <c r="M1110" s="518"/>
      <c r="N1110" s="518"/>
      <c r="O1110" s="518"/>
      <c r="P1110" s="518"/>
      <c r="Q1110" s="518"/>
      <c r="R1110" s="518"/>
      <c r="S1110" s="518"/>
      <c r="T1110" s="518"/>
      <c r="U1110" s="518"/>
      <c r="V1110" s="518"/>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74"/>
  <sheetViews>
    <sheetView topLeftCell="A242" zoomScale="82" zoomScaleNormal="82" workbookViewId="0">
      <selection activeCell="G273" sqref="G273"/>
    </sheetView>
  </sheetViews>
  <sheetFormatPr defaultColWidth="8.7109375" defaultRowHeight="12"/>
  <cols>
    <col min="1" max="1" width="8.7109375" style="1097"/>
    <col min="2" max="2" width="32" style="1097" customWidth="1"/>
    <col min="3" max="3" width="11.5703125" style="1097" customWidth="1"/>
    <col min="4" max="4" width="13.7109375" style="1097" bestFit="1" customWidth="1"/>
    <col min="5" max="5" width="13.42578125" style="1097" customWidth="1"/>
    <col min="6" max="8" width="14.140625" style="1097" bestFit="1" customWidth="1"/>
    <col min="9" max="10" width="13.140625" style="1097" bestFit="1" customWidth="1"/>
    <col min="11" max="11" width="12.42578125" style="1097" bestFit="1" customWidth="1"/>
    <col min="12" max="22" width="13.5703125" style="1097" bestFit="1" customWidth="1"/>
    <col min="23" max="16384" width="8.7109375" style="1097"/>
  </cols>
  <sheetData>
    <row r="1" spans="1:22">
      <c r="A1" s="1095" t="s">
        <v>533</v>
      </c>
      <c r="B1" s="1096"/>
    </row>
    <row r="2" spans="1:22">
      <c r="A2" s="32" t="s">
        <v>1321</v>
      </c>
      <c r="B2" s="1096"/>
    </row>
    <row r="3" spans="1:22">
      <c r="A3" s="1098" t="s">
        <v>534</v>
      </c>
      <c r="B3" s="1096"/>
    </row>
    <row r="4" spans="1:22" ht="12.75" thickBot="1"/>
    <row r="5" spans="1:22" ht="12.75" thickBot="1">
      <c r="B5" s="1099" t="s">
        <v>1134</v>
      </c>
    </row>
    <row r="6" spans="1:22" ht="12.75" thickBot="1"/>
    <row r="7" spans="1:22">
      <c r="B7" s="1100" t="s">
        <v>1174</v>
      </c>
      <c r="C7" s="1101" t="s">
        <v>25</v>
      </c>
      <c r="D7" s="1102" t="s">
        <v>151</v>
      </c>
    </row>
    <row r="8" spans="1:22" ht="12.75" thickBot="1">
      <c r="B8" s="1103" t="s">
        <v>1175</v>
      </c>
      <c r="C8" s="1104" t="s">
        <v>148</v>
      </c>
      <c r="D8" s="1105">
        <f>'Inv-Sum'!E8</f>
        <v>0.08</v>
      </c>
    </row>
    <row r="10" spans="1:22">
      <c r="C10" s="1106" t="s">
        <v>326</v>
      </c>
      <c r="D10" s="1106" t="s">
        <v>327</v>
      </c>
      <c r="E10" s="1106" t="s">
        <v>328</v>
      </c>
      <c r="F10" s="1106" t="s">
        <v>329</v>
      </c>
      <c r="G10" s="1106" t="s">
        <v>330</v>
      </c>
      <c r="H10" s="1106" t="s">
        <v>331</v>
      </c>
      <c r="I10" s="1106" t="s">
        <v>332</v>
      </c>
      <c r="J10" s="1106" t="s">
        <v>333</v>
      </c>
      <c r="K10" s="1106" t="s">
        <v>334</v>
      </c>
      <c r="L10" s="1106" t="s">
        <v>335</v>
      </c>
      <c r="M10" s="1106" t="s">
        <v>336</v>
      </c>
      <c r="N10" s="1106" t="s">
        <v>337</v>
      </c>
      <c r="O10" s="1106" t="s">
        <v>338</v>
      </c>
      <c r="P10" s="1106" t="s">
        <v>339</v>
      </c>
      <c r="Q10" s="1106" t="s">
        <v>340</v>
      </c>
      <c r="R10" s="1106" t="s">
        <v>341</v>
      </c>
      <c r="S10" s="1106" t="s">
        <v>342</v>
      </c>
      <c r="T10" s="1106" t="s">
        <v>343</v>
      </c>
      <c r="U10" s="1106" t="s">
        <v>344</v>
      </c>
      <c r="V10" s="1106" t="s">
        <v>345</v>
      </c>
    </row>
    <row r="11" spans="1:22" ht="12.75" thickBot="1"/>
    <row r="12" spans="1:22" ht="12.75" thickBot="1">
      <c r="B12" s="1107" t="s">
        <v>1212</v>
      </c>
      <c r="C12" s="1108"/>
      <c r="D12" s="1108"/>
      <c r="E12" s="1108"/>
      <c r="F12" s="1108"/>
      <c r="G12" s="1108"/>
      <c r="H12" s="1108"/>
      <c r="I12" s="1108"/>
      <c r="J12" s="1108"/>
      <c r="K12" s="1108"/>
      <c r="L12" s="1108"/>
      <c r="M12" s="1108"/>
      <c r="N12" s="1108"/>
      <c r="O12" s="1108"/>
      <c r="P12" s="1108"/>
      <c r="Q12" s="1108"/>
      <c r="R12" s="1108"/>
      <c r="S12" s="1108"/>
      <c r="T12" s="1108"/>
      <c r="U12" s="1108"/>
      <c r="V12" s="1109"/>
    </row>
    <row r="14" spans="1:22">
      <c r="B14" s="1110" t="s">
        <v>862</v>
      </c>
      <c r="C14" s="1110"/>
      <c r="D14" s="1110"/>
      <c r="E14" s="1110"/>
      <c r="F14" s="1110"/>
      <c r="G14" s="1110"/>
      <c r="H14" s="1110"/>
      <c r="I14" s="1110"/>
      <c r="J14" s="1110"/>
      <c r="K14" s="1110"/>
      <c r="L14" s="1110"/>
      <c r="M14" s="1110"/>
      <c r="N14" s="1110"/>
      <c r="O14" s="1110"/>
      <c r="P14" s="1110"/>
      <c r="Q14" s="1110"/>
      <c r="R14" s="1110"/>
      <c r="S14" s="1110"/>
      <c r="T14" s="1110"/>
      <c r="U14" s="1110"/>
      <c r="V14" s="1110"/>
    </row>
    <row r="15" spans="1:22">
      <c r="C15" s="1111"/>
      <c r="D15" s="1111"/>
      <c r="E15" s="1111"/>
      <c r="F15" s="1111"/>
      <c r="G15" s="1111"/>
      <c r="H15" s="1111"/>
      <c r="I15" s="1111"/>
      <c r="J15" s="1111"/>
      <c r="K15" s="1111"/>
      <c r="L15" s="1111"/>
      <c r="M15" s="1111"/>
      <c r="N15" s="1111"/>
      <c r="O15" s="1111"/>
      <c r="P15" s="1111"/>
      <c r="Q15" s="1111"/>
      <c r="R15" s="1111"/>
      <c r="S15" s="1111"/>
      <c r="T15" s="1111"/>
      <c r="U15" s="1111"/>
      <c r="V15" s="1111"/>
    </row>
    <row r="16" spans="1:22">
      <c r="B16" s="1097" t="s">
        <v>1208</v>
      </c>
      <c r="C16" s="1111"/>
      <c r="D16" s="1111"/>
      <c r="E16" s="1111"/>
      <c r="F16" s="1111"/>
      <c r="G16" s="1111"/>
      <c r="H16" s="1111"/>
      <c r="I16" s="1111"/>
      <c r="J16" s="1111"/>
      <c r="K16" s="1111"/>
      <c r="L16" s="1111"/>
      <c r="M16" s="1111"/>
      <c r="N16" s="1111"/>
      <c r="O16" s="1111"/>
      <c r="P16" s="1111"/>
      <c r="Q16" s="1111"/>
      <c r="R16" s="1111"/>
      <c r="S16" s="1111"/>
      <c r="T16" s="1111"/>
      <c r="U16" s="1111"/>
      <c r="V16" s="1111"/>
    </row>
    <row r="17" spans="2:22">
      <c r="C17" s="1111"/>
      <c r="D17" s="1111"/>
      <c r="E17" s="1111"/>
      <c r="F17" s="1111"/>
      <c r="G17" s="1111"/>
      <c r="H17" s="1111"/>
      <c r="I17" s="1111"/>
      <c r="J17" s="1111"/>
      <c r="K17" s="1111"/>
      <c r="L17" s="1111"/>
      <c r="M17" s="1111"/>
      <c r="N17" s="1111"/>
      <c r="O17" s="1111"/>
      <c r="P17" s="1111"/>
      <c r="Q17" s="1111"/>
      <c r="R17" s="1111"/>
      <c r="S17" s="1111"/>
      <c r="T17" s="1111"/>
      <c r="U17" s="1111"/>
      <c r="V17" s="1111"/>
    </row>
    <row r="18" spans="2:22">
      <c r="B18" s="1096" t="s">
        <v>62</v>
      </c>
      <c r="C18" s="1111">
        <f>'Forest-A-R'!E60-'Forest-A-R'!E38</f>
        <v>0</v>
      </c>
      <c r="D18" s="1111">
        <f>'Forest-A-R'!F60-'Forest-A-R'!F38</f>
        <v>0</v>
      </c>
      <c r="E18" s="1111">
        <f>'Forest-A-R'!G60-'Forest-A-R'!G38</f>
        <v>0</v>
      </c>
      <c r="F18" s="1111">
        <f>'Forest-A-R'!H60-'Forest-A-R'!H38</f>
        <v>0</v>
      </c>
      <c r="G18" s="1111">
        <f>'Forest-A-R'!I60-'Forest-A-R'!I38</f>
        <v>0</v>
      </c>
      <c r="H18" s="1111">
        <f>'Forest-A-R'!J60-'Forest-A-R'!J38</f>
        <v>0</v>
      </c>
      <c r="I18" s="1111">
        <f>'Forest-A-R'!K60-'Forest-A-R'!K38</f>
        <v>0</v>
      </c>
      <c r="J18" s="1111">
        <f>'Forest-A-R'!L60-'Forest-A-R'!L38</f>
        <v>0</v>
      </c>
      <c r="K18" s="1111">
        <f>'Forest-A-R'!M60-'Forest-A-R'!M38</f>
        <v>0</v>
      </c>
      <c r="L18" s="1111">
        <f>'Forest-A-R'!N60-'Forest-A-R'!N38</f>
        <v>-65.602151785531419</v>
      </c>
      <c r="M18" s="1111">
        <f>'Forest-A-R'!O60-'Forest-A-R'!O38</f>
        <v>80.635978236382357</v>
      </c>
      <c r="N18" s="1111">
        <f>'Forest-A-R'!P60-'Forest-A-R'!P38</f>
        <v>519.35036830212368</v>
      </c>
      <c r="O18" s="1111">
        <f>'Forest-A-R'!Q60-'Forest-A-R'!Q38</f>
        <v>665.58849832403757</v>
      </c>
      <c r="P18" s="1111">
        <f>'Forest-A-R'!R60-'Forest-A-R'!R38</f>
        <v>665.58849832403757</v>
      </c>
      <c r="Q18" s="1111">
        <f>'Forest-A-R'!S60-'Forest-A-R'!S38</f>
        <v>665.58849832403757</v>
      </c>
      <c r="R18" s="1111">
        <f>'Forest-A-R'!T60-'Forest-A-R'!T38</f>
        <v>-65.602151785531419</v>
      </c>
      <c r="S18" s="1111">
        <f>'Forest-A-R'!U60-'Forest-A-R'!U38</f>
        <v>-65.602151785531419</v>
      </c>
      <c r="T18" s="1111">
        <f>'Forest-A-R'!V60-'Forest-A-R'!V38</f>
        <v>0</v>
      </c>
      <c r="U18" s="1111">
        <f>'Forest-A-R'!W60-'Forest-A-R'!W38</f>
        <v>0</v>
      </c>
      <c r="V18" s="1111">
        <f>'Forest-A-R'!X60-'Forest-A-R'!X38</f>
        <v>-584.28513888983696</v>
      </c>
    </row>
    <row r="19" spans="2:22">
      <c r="B19" s="1096" t="s">
        <v>94</v>
      </c>
      <c r="C19" s="1111">
        <f>'Forest-A-R'!E61-'Forest-A-R'!E39</f>
        <v>0</v>
      </c>
      <c r="D19" s="1111">
        <f>'Forest-A-R'!F61-'Forest-A-R'!F39</f>
        <v>0</v>
      </c>
      <c r="E19" s="1111">
        <f>'Forest-A-R'!G61-'Forest-A-R'!G39</f>
        <v>0</v>
      </c>
      <c r="F19" s="1111">
        <f>'Forest-A-R'!H61-'Forest-A-R'!H39</f>
        <v>0</v>
      </c>
      <c r="G19" s="1111">
        <f>'Forest-A-R'!I61-'Forest-A-R'!I39</f>
        <v>0</v>
      </c>
      <c r="H19" s="1111">
        <f>'Forest-A-R'!J61-'Forest-A-R'!J39</f>
        <v>0</v>
      </c>
      <c r="I19" s="1111">
        <f>'Forest-A-R'!K61-'Forest-A-R'!K39</f>
        <v>0</v>
      </c>
      <c r="J19" s="1111">
        <f>'Forest-A-R'!L61-'Forest-A-R'!L39</f>
        <v>0</v>
      </c>
      <c r="K19" s="1111">
        <f>'Forest-A-R'!M61-'Forest-A-R'!M39</f>
        <v>0</v>
      </c>
      <c r="L19" s="1111">
        <f>'Forest-A-R'!N61-'Forest-A-R'!N39</f>
        <v>0</v>
      </c>
      <c r="M19" s="1111">
        <f>'Forest-A-R'!O61-'Forest-A-R'!O39</f>
        <v>0</v>
      </c>
      <c r="N19" s="1111">
        <f>'Forest-A-R'!P61-'Forest-A-R'!P39</f>
        <v>0</v>
      </c>
      <c r="O19" s="1111">
        <f>'Forest-A-R'!Q61-'Forest-A-R'!Q39</f>
        <v>0</v>
      </c>
      <c r="P19" s="1111">
        <f>'Forest-A-R'!R61-'Forest-A-R'!R39</f>
        <v>0</v>
      </c>
      <c r="Q19" s="1111">
        <f>'Forest-A-R'!S61-'Forest-A-R'!S39</f>
        <v>0</v>
      </c>
      <c r="R19" s="1111">
        <f>'Forest-A-R'!T61-'Forest-A-R'!T39</f>
        <v>0</v>
      </c>
      <c r="S19" s="1111">
        <f>'Forest-A-R'!U61-'Forest-A-R'!U39</f>
        <v>0</v>
      </c>
      <c r="T19" s="1111">
        <f>'Forest-A-R'!V61-'Forest-A-R'!V39</f>
        <v>0</v>
      </c>
      <c r="U19" s="1111">
        <f>'Forest-A-R'!W61-'Forest-A-R'!W39</f>
        <v>0</v>
      </c>
      <c r="V19" s="1111">
        <f>'Forest-A-R'!X61-'Forest-A-R'!X39</f>
        <v>0</v>
      </c>
    </row>
    <row r="20" spans="2:22">
      <c r="B20" s="1096" t="s">
        <v>65</v>
      </c>
      <c r="C20" s="1111">
        <f>'Forest-A-R'!E62-'Forest-A-R'!E40</f>
        <v>0</v>
      </c>
      <c r="D20" s="1111">
        <f>'Forest-A-R'!F62-'Forest-A-R'!F40</f>
        <v>0</v>
      </c>
      <c r="E20" s="1111">
        <f>'Forest-A-R'!G62-'Forest-A-R'!G40</f>
        <v>0</v>
      </c>
      <c r="F20" s="1111">
        <f>'Forest-A-R'!H62-'Forest-A-R'!H40</f>
        <v>0</v>
      </c>
      <c r="G20" s="1111">
        <f>'Forest-A-R'!I62-'Forest-A-R'!I40</f>
        <v>0</v>
      </c>
      <c r="H20" s="1111">
        <f>'Forest-A-R'!J62-'Forest-A-R'!J40</f>
        <v>-466.94838308882248</v>
      </c>
      <c r="I20" s="1111">
        <f>'Forest-A-R'!K62-'Forest-A-R'!K40</f>
        <v>519.17287330270415</v>
      </c>
      <c r="J20" s="1111">
        <f>'Forest-A-R'!L62-'Forest-A-R'!L40</f>
        <v>3477.5366424772837</v>
      </c>
      <c r="K20" s="1111">
        <f>'Forest-A-R'!M62-'Forest-A-R'!M40</f>
        <v>4463.6578988688107</v>
      </c>
      <c r="L20" s="1111">
        <f>'Forest-A-R'!N62-'Forest-A-R'!N40</f>
        <v>4463.6578988688107</v>
      </c>
      <c r="M20" s="1111">
        <f>'Forest-A-R'!O62-'Forest-A-R'!O40</f>
        <v>4463.6578988688107</v>
      </c>
      <c r="N20" s="1111">
        <f>'Forest-A-R'!P62-'Forest-A-R'!P40</f>
        <v>-915.21883085409218</v>
      </c>
      <c r="O20" s="1111">
        <f>'Forest-A-R'!Q62-'Forest-A-R'!Q40</f>
        <v>31.457575281773416</v>
      </c>
      <c r="P20" s="1111">
        <f>'Forest-A-R'!R62-'Forest-A-R'!R40</f>
        <v>3338.4351767781927</v>
      </c>
      <c r="Q20" s="1111">
        <f>'Forest-A-R'!S62-'Forest-A-R'!S40</f>
        <v>4285.1115829140581</v>
      </c>
      <c r="R20" s="1111">
        <f>'Forest-A-R'!T62-'Forest-A-R'!T40</f>
        <v>4285.1115829140581</v>
      </c>
      <c r="S20" s="1111">
        <f>'Forest-A-R'!U62-'Forest-A-R'!U40</f>
        <v>4285.1115829140581</v>
      </c>
      <c r="T20" s="1111">
        <f>'Forest-A-R'!V62-'Forest-A-R'!V40</f>
        <v>-448.27044776526964</v>
      </c>
      <c r="U20" s="1111">
        <f>'Forest-A-R'!W62-'Forest-A-R'!W40</f>
        <v>-448.27044776526964</v>
      </c>
      <c r="V20" s="1111">
        <f>'Forest-A-R'!X62-'Forest-A-R'!X40</f>
        <v>-30880.853068274129</v>
      </c>
    </row>
    <row r="21" spans="2:22">
      <c r="B21" s="1096" t="s">
        <v>594</v>
      </c>
      <c r="C21" s="1111">
        <f>'Forest-A-R'!E65-'Forest-A-R'!E43</f>
        <v>0</v>
      </c>
      <c r="D21" s="1111">
        <f>'Forest-A-R'!F65-'Forest-A-R'!F43</f>
        <v>0</v>
      </c>
      <c r="E21" s="1111">
        <f>'Forest-A-R'!G65-'Forest-A-R'!G43</f>
        <v>0</v>
      </c>
      <c r="F21" s="1111">
        <f>'Forest-A-R'!H65-'Forest-A-R'!H43</f>
        <v>0</v>
      </c>
      <c r="G21" s="1111">
        <f>'Forest-A-R'!I65-'Forest-A-R'!I43</f>
        <v>0</v>
      </c>
      <c r="H21" s="1111">
        <f>'Forest-A-R'!J65-'Forest-A-R'!J43</f>
        <v>0</v>
      </c>
      <c r="I21" s="1111">
        <f>'Forest-A-R'!K65-'Forest-A-R'!K43</f>
        <v>0</v>
      </c>
      <c r="J21" s="1111">
        <f>'Forest-A-R'!L65-'Forest-A-R'!L43</f>
        <v>0</v>
      </c>
      <c r="K21" s="1111">
        <f>'Forest-A-R'!M65-'Forest-A-R'!M43</f>
        <v>0</v>
      </c>
      <c r="L21" s="1111">
        <f>'Forest-A-R'!N65-'Forest-A-R'!N43</f>
        <v>-1009.2638736235604</v>
      </c>
      <c r="M21" s="1111">
        <f>'Forest-A-R'!O65-'Forest-A-R'!O43</f>
        <v>1240.5535113289598</v>
      </c>
      <c r="N21" s="1111">
        <f>'Forest-A-R'!P65-'Forest-A-R'!P43</f>
        <v>7990.0056661865201</v>
      </c>
      <c r="O21" s="1111">
        <f>'Forest-A-R'!Q65-'Forest-A-R'!Q43</f>
        <v>10239.823051139039</v>
      </c>
      <c r="P21" s="1111">
        <f>'Forest-A-R'!R65-'Forest-A-R'!R43</f>
        <v>10239.823051139039</v>
      </c>
      <c r="Q21" s="1111">
        <f>'Forest-A-R'!S65-'Forest-A-R'!S43</f>
        <v>10239.823051139039</v>
      </c>
      <c r="R21" s="1111">
        <f>'Forest-A-R'!T65-'Forest-A-R'!T43</f>
        <v>-1009.2638736235604</v>
      </c>
      <c r="S21" s="1111">
        <f>'Forest-A-R'!U65-'Forest-A-R'!U43</f>
        <v>-1009.2638736235604</v>
      </c>
      <c r="T21" s="1111">
        <f>'Forest-A-R'!V65-'Forest-A-R'!V43</f>
        <v>0</v>
      </c>
      <c r="U21" s="1111">
        <f>'Forest-A-R'!W65-'Forest-A-R'!W43</f>
        <v>0</v>
      </c>
      <c r="V21" s="1111">
        <f>'Forest-A-R'!X65-'Forest-A-R'!X43</f>
        <v>-1412.9694230729847</v>
      </c>
    </row>
    <row r="23" spans="2:22">
      <c r="B23" s="1097" t="s">
        <v>1209</v>
      </c>
      <c r="C23" s="1112"/>
      <c r="D23" s="1112"/>
      <c r="E23" s="1112"/>
      <c r="F23" s="1112"/>
      <c r="G23" s="1112"/>
      <c r="H23" s="1112"/>
      <c r="I23" s="1112"/>
      <c r="J23" s="1112"/>
      <c r="K23" s="1112"/>
      <c r="L23" s="1112"/>
      <c r="M23" s="1112"/>
      <c r="N23" s="1112"/>
      <c r="O23" s="1112"/>
      <c r="P23" s="1112"/>
      <c r="Q23" s="1112"/>
      <c r="R23" s="1112"/>
      <c r="S23" s="1112"/>
      <c r="T23" s="1112"/>
      <c r="U23" s="1112"/>
      <c r="V23" s="1112"/>
    </row>
    <row r="24" spans="2:22">
      <c r="C24" s="1112"/>
      <c r="D24" s="1112"/>
      <c r="E24" s="1112"/>
      <c r="F24" s="1112"/>
      <c r="G24" s="1112"/>
      <c r="H24" s="1112"/>
      <c r="I24" s="1112"/>
      <c r="J24" s="1112"/>
      <c r="K24" s="1112"/>
      <c r="L24" s="1112"/>
      <c r="M24" s="1112"/>
      <c r="N24" s="1112"/>
      <c r="O24" s="1112"/>
      <c r="P24" s="1112"/>
      <c r="Q24" s="1112"/>
      <c r="R24" s="1112"/>
      <c r="S24" s="1112"/>
      <c r="T24" s="1112"/>
      <c r="U24" s="1112"/>
      <c r="V24" s="1112"/>
    </row>
    <row r="25" spans="2:22">
      <c r="B25" s="1096" t="s">
        <v>58</v>
      </c>
      <c r="C25" s="1111">
        <f>'Forest-A-R'!E63-'Forest-A-R'!E41</f>
        <v>0</v>
      </c>
      <c r="D25" s="1111">
        <f>'Forest-A-R'!F63-'Forest-A-R'!F41</f>
        <v>0</v>
      </c>
      <c r="E25" s="1111">
        <f>'Forest-A-R'!G63-'Forest-A-R'!G41</f>
        <v>0</v>
      </c>
      <c r="F25" s="1111">
        <f>'Forest-A-R'!H63-'Forest-A-R'!H41</f>
        <v>0</v>
      </c>
      <c r="G25" s="1111">
        <f>'Forest-A-R'!I63-'Forest-A-R'!I41</f>
        <v>0</v>
      </c>
      <c r="H25" s="1111">
        <f>'Forest-A-R'!J63-'Forest-A-R'!J41</f>
        <v>0</v>
      </c>
      <c r="I25" s="1111">
        <f>'Forest-A-R'!K63-'Forest-A-R'!K41</f>
        <v>-15941.781640190327</v>
      </c>
      <c r="J25" s="1111">
        <f>'Forest-A-R'!L63-'Forest-A-R'!L41</f>
        <v>6841.6812872483497</v>
      </c>
      <c r="K25" s="1111">
        <f>'Forest-A-R'!M63-'Forest-A-R'!M41</f>
        <v>125940.0749575036</v>
      </c>
      <c r="L25" s="1111">
        <f>'Forest-A-R'!N63-'Forest-A-R'!N41</f>
        <v>250418.81993132309</v>
      </c>
      <c r="M25" s="1111">
        <f>'Forest-A-R'!O63-'Forest-A-R'!O41</f>
        <v>424649.20844056987</v>
      </c>
      <c r="N25" s="1111">
        <f>'Forest-A-R'!P63-'Forest-A-R'!P41</f>
        <v>718974.3519725838</v>
      </c>
      <c r="O25" s="1111">
        <f>'Forest-A-R'!Q63-'Forest-A-R'!Q41</f>
        <v>834618.69295413117</v>
      </c>
      <c r="P25" s="1111">
        <f>'Forest-A-R'!R63-'Forest-A-R'!R41</f>
        <v>992907.29982318776</v>
      </c>
      <c r="Q25" s="1111">
        <f>'Forest-A-R'!S63-'Forest-A-R'!S41</f>
        <v>1266640.9754032893</v>
      </c>
      <c r="R25" s="1111">
        <f>'Forest-A-R'!T63-'Forest-A-R'!T41</f>
        <v>1418818.5659769392</v>
      </c>
      <c r="S25" s="1111">
        <f>'Forest-A-R'!U63-'Forest-A-R'!U41</f>
        <v>1543297.3109507586</v>
      </c>
      <c r="T25" s="1111">
        <f>'Forest-A-R'!V63-'Forest-A-R'!V41</f>
        <v>1712147.3481564412</v>
      </c>
      <c r="U25" s="1111">
        <f>'Forest-A-R'!W63-'Forest-A-R'!W41</f>
        <v>1674883.4335724963</v>
      </c>
      <c r="V25" s="1111">
        <f>'Forest-A-R'!X63-'Forest-A-R'!X41</f>
        <v>1662130.0082603442</v>
      </c>
    </row>
    <row r="26" spans="2:22">
      <c r="B26" s="1096" t="s">
        <v>59</v>
      </c>
      <c r="C26" s="1111">
        <f>'Forest-A-R'!E64-'Forest-A-R'!E42</f>
        <v>0</v>
      </c>
      <c r="D26" s="1111">
        <f>'Forest-A-R'!F64-'Forest-A-R'!F42</f>
        <v>0</v>
      </c>
      <c r="E26" s="1111">
        <f>'Forest-A-R'!G64-'Forest-A-R'!G42</f>
        <v>0</v>
      </c>
      <c r="F26" s="1111">
        <f>'Forest-A-R'!H64-'Forest-A-R'!H42</f>
        <v>0</v>
      </c>
      <c r="G26" s="1111">
        <f>'Forest-A-R'!I64-'Forest-A-R'!I42</f>
        <v>0</v>
      </c>
      <c r="H26" s="1111">
        <f>'Forest-A-R'!J64-'Forest-A-R'!J42</f>
        <v>0</v>
      </c>
      <c r="I26" s="1111">
        <f>'Forest-A-R'!K64-'Forest-A-R'!K42</f>
        <v>-983.04922755541588</v>
      </c>
      <c r="J26" s="1111">
        <f>'Forest-A-R'!L64-'Forest-A-R'!L42</f>
        <v>421.8919601591997</v>
      </c>
      <c r="K26" s="1111">
        <f>'Forest-A-R'!M64-'Forest-A-R'!M42</f>
        <v>7766.0888976877877</v>
      </c>
      <c r="L26" s="1111">
        <f>'Forest-A-R'!N64-'Forest-A-R'!N42</f>
        <v>16031.894486049574</v>
      </c>
      <c r="M26" s="1111">
        <f>'Forest-A-R'!O64-'Forest-A-R'!O42</f>
        <v>26050.80453021852</v>
      </c>
      <c r="N26" s="1111">
        <f>'Forest-A-R'!P64-'Forest-A-R'!P42</f>
        <v>39412.901155765518</v>
      </c>
      <c r="O26" s="1111">
        <f>'Forest-A-R'!Q64-'Forest-A-R'!Q42</f>
        <v>41215.977280640072</v>
      </c>
      <c r="P26" s="1111">
        <f>'Forest-A-R'!R64-'Forest-A-R'!R42</f>
        <v>45298.089198063935</v>
      </c>
      <c r="Q26" s="1111">
        <f>'Forest-A-R'!S64-'Forest-A-R'!S42</f>
        <v>53343.527917915395</v>
      </c>
      <c r="R26" s="1111">
        <f>'Forest-A-R'!T64-'Forest-A-R'!T42</f>
        <v>59131.230245147904</v>
      </c>
      <c r="S26" s="1111">
        <f>'Forest-A-R'!U64-'Forest-A-R'!U42</f>
        <v>63845.770498965743</v>
      </c>
      <c r="T26" s="1111">
        <f>'Forest-A-R'!V64-'Forest-A-R'!V42</f>
        <v>70268.358785661127</v>
      </c>
      <c r="U26" s="1111">
        <f>'Forest-A-R'!W64-'Forest-A-R'!W42</f>
        <v>68801.977021224317</v>
      </c>
      <c r="V26" s="1111">
        <f>'Forest-A-R'!X64-'Forest-A-R'!X42</f>
        <v>68330.113391997715</v>
      </c>
    </row>
    <row r="27" spans="2:22">
      <c r="C27" s="1112"/>
      <c r="D27" s="1112"/>
      <c r="E27" s="1112"/>
      <c r="F27" s="1112"/>
      <c r="G27" s="1112"/>
      <c r="H27" s="1112"/>
      <c r="I27" s="1112"/>
      <c r="J27" s="1112"/>
      <c r="K27" s="1112"/>
      <c r="L27" s="1112"/>
      <c r="M27" s="1112"/>
      <c r="N27" s="1112"/>
      <c r="O27" s="1112"/>
      <c r="P27" s="1112"/>
      <c r="Q27" s="1112"/>
      <c r="R27" s="1112"/>
      <c r="S27" s="1112"/>
      <c r="T27" s="1112"/>
      <c r="U27" s="1112"/>
      <c r="V27" s="1112"/>
    </row>
    <row r="28" spans="2:22">
      <c r="B28" s="1110" t="s">
        <v>61</v>
      </c>
      <c r="C28" s="1110"/>
      <c r="D28" s="1110"/>
      <c r="E28" s="1110"/>
      <c r="F28" s="1110"/>
      <c r="G28" s="1110"/>
      <c r="H28" s="1110"/>
      <c r="I28" s="1110"/>
      <c r="J28" s="1110"/>
      <c r="K28" s="1110"/>
      <c r="L28" s="1110"/>
      <c r="M28" s="1110"/>
      <c r="N28" s="1110"/>
      <c r="O28" s="1110"/>
      <c r="P28" s="1110"/>
      <c r="Q28" s="1110"/>
      <c r="R28" s="1110"/>
      <c r="S28" s="1110"/>
      <c r="T28" s="1110"/>
      <c r="U28" s="1110"/>
      <c r="V28" s="1110"/>
    </row>
    <row r="29" spans="2:22">
      <c r="C29" s="1111"/>
      <c r="D29" s="1111"/>
      <c r="E29" s="1111"/>
      <c r="F29" s="1111"/>
      <c r="G29" s="1111"/>
      <c r="H29" s="1111"/>
      <c r="I29" s="1111"/>
      <c r="J29" s="1111"/>
      <c r="K29" s="1111"/>
      <c r="L29" s="1111"/>
      <c r="M29" s="1111"/>
      <c r="N29" s="1111"/>
      <c r="O29" s="1111"/>
      <c r="P29" s="1111"/>
      <c r="Q29" s="1111"/>
      <c r="R29" s="1111"/>
      <c r="S29" s="1111"/>
      <c r="T29" s="1111"/>
      <c r="U29" s="1111"/>
      <c r="V29" s="1111"/>
    </row>
    <row r="30" spans="2:22">
      <c r="B30" s="1097" t="s">
        <v>1210</v>
      </c>
      <c r="C30" s="1111"/>
      <c r="D30" s="1111"/>
      <c r="E30" s="1111"/>
      <c r="F30" s="1111"/>
      <c r="G30" s="1111"/>
      <c r="H30" s="1111"/>
      <c r="I30" s="1111"/>
      <c r="J30" s="1111"/>
      <c r="K30" s="1111"/>
      <c r="L30" s="1111"/>
      <c r="M30" s="1111"/>
      <c r="N30" s="1111"/>
      <c r="O30" s="1111"/>
      <c r="P30" s="1111"/>
      <c r="Q30" s="1111"/>
      <c r="R30" s="1111"/>
      <c r="S30" s="1111"/>
      <c r="T30" s="1111"/>
      <c r="U30" s="1111"/>
      <c r="V30" s="1111"/>
    </row>
    <row r="31" spans="2:22">
      <c r="C31" s="1111"/>
      <c r="D31" s="1111"/>
      <c r="E31" s="1111"/>
      <c r="F31" s="1111"/>
      <c r="G31" s="1111"/>
      <c r="H31" s="1111"/>
      <c r="I31" s="1111"/>
      <c r="J31" s="1111"/>
      <c r="K31" s="1111"/>
      <c r="L31" s="1111"/>
      <c r="M31" s="1111"/>
      <c r="N31" s="1111"/>
      <c r="O31" s="1111"/>
      <c r="P31" s="1111"/>
      <c r="Q31" s="1111"/>
      <c r="R31" s="1111"/>
      <c r="S31" s="1111"/>
      <c r="T31" s="1111"/>
      <c r="U31" s="1111"/>
      <c r="V31" s="1111"/>
    </row>
    <row r="32" spans="2:22">
      <c r="B32" s="1096" t="s">
        <v>62</v>
      </c>
      <c r="C32" s="1111">
        <f>'Forest-Enr.'!D127</f>
        <v>0</v>
      </c>
      <c r="D32" s="1111">
        <f>'Forest-Enr.'!E127</f>
        <v>0</v>
      </c>
      <c r="E32" s="1111">
        <f>'Forest-Enr.'!F127</f>
        <v>0</v>
      </c>
      <c r="F32" s="1111">
        <f>'Forest-Enr.'!G127</f>
        <v>0</v>
      </c>
      <c r="G32" s="1111">
        <f>'Forest-Enr.'!H127</f>
        <v>0</v>
      </c>
      <c r="H32" s="1111">
        <f>'Forest-Enr.'!I127</f>
        <v>0</v>
      </c>
      <c r="I32" s="1111">
        <f>'Forest-Enr.'!J127</f>
        <v>0</v>
      </c>
      <c r="J32" s="1111">
        <f>'Forest-Enr.'!K127</f>
        <v>0</v>
      </c>
      <c r="K32" s="1111">
        <f>'Forest-Enr.'!L127</f>
        <v>0</v>
      </c>
      <c r="L32" s="1111">
        <f>'Forest-Enr.'!M127</f>
        <v>0</v>
      </c>
      <c r="M32" s="1111">
        <f>'Forest-Enr.'!N127</f>
        <v>94.492330168005836</v>
      </c>
      <c r="N32" s="1111">
        <f>'Forest-Enr.'!O127</f>
        <v>377.96932067202334</v>
      </c>
      <c r="O32" s="1111">
        <f>'Forest-Enr.'!P127</f>
        <v>472.46165084002917</v>
      </c>
      <c r="P32" s="1111">
        <f>'Forest-Enr.'!Q127</f>
        <v>472.46165084002917</v>
      </c>
      <c r="Q32" s="1111">
        <f>'Forest-Enr.'!R127</f>
        <v>472.46165084002917</v>
      </c>
      <c r="R32" s="1111">
        <f>'Forest-Enr.'!S127</f>
        <v>0</v>
      </c>
      <c r="S32" s="1111">
        <f>'Forest-Enr.'!T127</f>
        <v>0</v>
      </c>
      <c r="T32" s="1111">
        <f>'Forest-Enr.'!U127</f>
        <v>0</v>
      </c>
      <c r="U32" s="1111">
        <f>'Forest-Enr.'!V127</f>
        <v>0</v>
      </c>
      <c r="V32" s="1111">
        <f>'Forest-Enr.'!W127</f>
        <v>0</v>
      </c>
    </row>
    <row r="33" spans="2:22">
      <c r="B33" s="1096" t="s">
        <v>94</v>
      </c>
      <c r="C33" s="1111">
        <f>'Forest-Enr.'!D249</f>
        <v>0</v>
      </c>
      <c r="D33" s="1111">
        <f>'Forest-Enr.'!E249</f>
        <v>0</v>
      </c>
      <c r="E33" s="1111">
        <f>'Forest-Enr.'!F249</f>
        <v>0</v>
      </c>
      <c r="F33" s="1111">
        <f>'Forest-Enr.'!G249</f>
        <v>0</v>
      </c>
      <c r="G33" s="1111">
        <f>'Forest-Enr.'!H249</f>
        <v>0</v>
      </c>
      <c r="H33" s="1111">
        <f>'Forest-Enr.'!I249</f>
        <v>0</v>
      </c>
      <c r="I33" s="1111">
        <f>'Forest-Enr.'!J249</f>
        <v>0</v>
      </c>
      <c r="J33" s="1111">
        <f>'Forest-Enr.'!K249</f>
        <v>0</v>
      </c>
      <c r="K33" s="1111">
        <f>'Forest-Enr.'!L249</f>
        <v>0</v>
      </c>
      <c r="L33" s="1111">
        <f>'Forest-Enr.'!M249</f>
        <v>0</v>
      </c>
      <c r="M33" s="1111">
        <f>'Forest-Enr.'!N249</f>
        <v>0</v>
      </c>
      <c r="N33" s="1111">
        <f>'Forest-Enr.'!O249</f>
        <v>0</v>
      </c>
      <c r="O33" s="1111">
        <f>'Forest-Enr.'!P249</f>
        <v>0</v>
      </c>
      <c r="P33" s="1111">
        <f>'Forest-Enr.'!Q249</f>
        <v>0</v>
      </c>
      <c r="Q33" s="1111">
        <f>'Forest-Enr.'!R249</f>
        <v>0</v>
      </c>
      <c r="R33" s="1111">
        <f>'Forest-Enr.'!S249</f>
        <v>0</v>
      </c>
      <c r="S33" s="1111">
        <f>'Forest-Enr.'!T249</f>
        <v>0</v>
      </c>
      <c r="T33" s="1111">
        <f>'Forest-Enr.'!U249</f>
        <v>0</v>
      </c>
      <c r="U33" s="1111">
        <f>'Forest-Enr.'!V249</f>
        <v>0</v>
      </c>
      <c r="V33" s="1111">
        <f>'Forest-Enr.'!W249</f>
        <v>0</v>
      </c>
    </row>
    <row r="35" spans="2:22">
      <c r="B35" s="1097" t="s">
        <v>1211</v>
      </c>
      <c r="C35" s="1111"/>
      <c r="D35" s="1111"/>
      <c r="E35" s="1111"/>
      <c r="F35" s="1111"/>
      <c r="G35" s="1111"/>
      <c r="H35" s="1111"/>
      <c r="I35" s="1111"/>
      <c r="J35" s="1111"/>
      <c r="K35" s="1111"/>
      <c r="L35" s="1111"/>
      <c r="M35" s="1111"/>
      <c r="N35" s="1111"/>
      <c r="O35" s="1111"/>
      <c r="P35" s="1111"/>
      <c r="Q35" s="1111"/>
      <c r="R35" s="1111"/>
      <c r="S35" s="1111"/>
      <c r="T35" s="1111"/>
      <c r="U35" s="1111"/>
      <c r="V35" s="1111"/>
    </row>
    <row r="36" spans="2:22">
      <c r="C36" s="1111"/>
      <c r="D36" s="1111"/>
      <c r="E36" s="1111"/>
      <c r="F36" s="1111"/>
      <c r="G36" s="1111"/>
      <c r="H36" s="1111"/>
      <c r="I36" s="1111"/>
      <c r="J36" s="1111"/>
      <c r="K36" s="1111"/>
      <c r="L36" s="1111"/>
      <c r="M36" s="1111"/>
      <c r="N36" s="1111"/>
      <c r="O36" s="1111"/>
      <c r="P36" s="1111"/>
      <c r="Q36" s="1111"/>
      <c r="R36" s="1111"/>
      <c r="S36" s="1111"/>
      <c r="T36" s="1111"/>
      <c r="U36" s="1111"/>
      <c r="V36" s="1111"/>
    </row>
    <row r="37" spans="2:22">
      <c r="B37" s="1096" t="s">
        <v>58</v>
      </c>
      <c r="C37" s="1111">
        <f>'Forest-Enr.'!D369</f>
        <v>0</v>
      </c>
      <c r="D37" s="1111">
        <f>'Forest-Enr.'!E369</f>
        <v>0</v>
      </c>
      <c r="E37" s="1111">
        <f>'Forest-Enr.'!F369</f>
        <v>0</v>
      </c>
      <c r="F37" s="1111">
        <f>'Forest-Enr.'!G369</f>
        <v>0</v>
      </c>
      <c r="G37" s="1111">
        <f>'Forest-Enr.'!H369</f>
        <v>0</v>
      </c>
      <c r="H37" s="1111">
        <f>'Forest-Enr.'!I369</f>
        <v>0</v>
      </c>
      <c r="I37" s="1111">
        <f>'Forest-Enr.'!J369</f>
        <v>0</v>
      </c>
      <c r="J37" s="1111">
        <f>'Forest-Enr.'!K369</f>
        <v>14605.661066471874</v>
      </c>
      <c r="K37" s="1111">
        <f>'Forest-Enr.'!L369</f>
        <v>70107.173119064988</v>
      </c>
      <c r="L37" s="1111">
        <f>'Forest-Enr.'!M369</f>
        <v>134372.08181154123</v>
      </c>
      <c r="M37" s="1111">
        <f>'Forest-Enr.'!N369</f>
        <v>219084.91599707809</v>
      </c>
      <c r="N37" s="1111">
        <f>'Forest-Enr.'!O369</f>
        <v>350535.8655953249</v>
      </c>
      <c r="O37" s="1111">
        <f>'Forest-Enr.'!P369</f>
        <v>417721.90650109557</v>
      </c>
      <c r="P37" s="1111">
        <f>'Forest-Enr.'!Q369</f>
        <v>502434.74068663246</v>
      </c>
      <c r="Q37" s="1111">
        <f>'Forest-Enr.'!R369</f>
        <v>628043.42585829052</v>
      </c>
      <c r="R37" s="1111">
        <f>'Forest-Enr.'!S369</f>
        <v>701071.73119064979</v>
      </c>
      <c r="S37" s="1111">
        <f>'Forest-Enr.'!T369</f>
        <v>765336.63988312613</v>
      </c>
      <c r="T37" s="1111">
        <f>'Forest-Enr.'!U369</f>
        <v>841286.0774287798</v>
      </c>
      <c r="U37" s="1111">
        <f>'Forest-Enr.'!V369</f>
        <v>832522.68078889675</v>
      </c>
      <c r="V37" s="1111">
        <f>'Forest-Enr.'!W369</f>
        <v>832522.68078889675</v>
      </c>
    </row>
    <row r="38" spans="2:22">
      <c r="C38" s="1111"/>
      <c r="D38" s="1111"/>
      <c r="E38" s="1111"/>
      <c r="F38" s="1111"/>
      <c r="G38" s="1111"/>
      <c r="H38" s="1111"/>
      <c r="I38" s="1111"/>
      <c r="J38" s="1111"/>
      <c r="K38" s="1111"/>
      <c r="L38" s="1111"/>
      <c r="M38" s="1111"/>
      <c r="N38" s="1111"/>
      <c r="O38" s="1111"/>
      <c r="P38" s="1111"/>
      <c r="Q38" s="1111"/>
      <c r="R38" s="1111"/>
      <c r="S38" s="1111"/>
      <c r="T38" s="1111"/>
      <c r="U38" s="1111"/>
      <c r="V38" s="1111"/>
    </row>
    <row r="39" spans="2:22">
      <c r="B39" s="1110" t="s">
        <v>370</v>
      </c>
      <c r="C39" s="1110"/>
      <c r="D39" s="1110"/>
      <c r="E39" s="1110"/>
      <c r="F39" s="1110"/>
      <c r="G39" s="1110"/>
      <c r="H39" s="1110"/>
      <c r="I39" s="1110"/>
      <c r="J39" s="1110"/>
      <c r="K39" s="1110"/>
      <c r="L39" s="1110"/>
      <c r="M39" s="1110"/>
      <c r="N39" s="1110"/>
      <c r="O39" s="1110"/>
      <c r="P39" s="1110"/>
      <c r="Q39" s="1110"/>
      <c r="R39" s="1110"/>
      <c r="S39" s="1110"/>
      <c r="T39" s="1110"/>
      <c r="U39" s="1110"/>
      <c r="V39" s="1110"/>
    </row>
    <row r="40" spans="2:22">
      <c r="C40" s="1111"/>
      <c r="D40" s="1111"/>
      <c r="E40" s="1111"/>
      <c r="F40" s="1111"/>
      <c r="G40" s="1111"/>
      <c r="H40" s="1111"/>
      <c r="I40" s="1111"/>
      <c r="J40" s="1111"/>
      <c r="K40" s="1111"/>
      <c r="L40" s="1111"/>
      <c r="M40" s="1111"/>
      <c r="N40" s="1111"/>
      <c r="O40" s="1111"/>
      <c r="P40" s="1111"/>
      <c r="Q40" s="1111"/>
      <c r="R40" s="1111"/>
      <c r="S40" s="1111"/>
      <c r="T40" s="1111"/>
      <c r="U40" s="1111"/>
      <c r="V40" s="1111"/>
    </row>
    <row r="41" spans="2:22">
      <c r="B41" s="1096" t="s">
        <v>370</v>
      </c>
      <c r="C41" s="1111">
        <f>Pasture!D289</f>
        <v>0</v>
      </c>
      <c r="D41" s="1111">
        <f>Pasture!E289</f>
        <v>0</v>
      </c>
      <c r="E41" s="1111">
        <f>Pasture!F289</f>
        <v>214509.03776434832</v>
      </c>
      <c r="F41" s="1111">
        <f>Pasture!G289</f>
        <v>616917.27494223334</v>
      </c>
      <c r="G41" s="1111">
        <f>Pasture!H289</f>
        <v>1053651.9894797169</v>
      </c>
      <c r="H41" s="1111">
        <f>Pasture!I289</f>
        <v>1686036.2454210115</v>
      </c>
      <c r="I41" s="1111">
        <f>Pasture!J289</f>
        <v>2433112.0663692215</v>
      </c>
      <c r="J41" s="1111">
        <f>Pasture!K289</f>
        <v>2806696.4459573422</v>
      </c>
      <c r="K41" s="1111">
        <f>Pasture!L289</f>
        <v>3217948.1680498617</v>
      </c>
      <c r="L41" s="1111">
        <f>Pasture!M289</f>
        <v>3561980.8087099502</v>
      </c>
      <c r="M41" s="1111">
        <f>Pasture!N289</f>
        <v>3370982.7495274898</v>
      </c>
      <c r="N41" s="1111">
        <f>Pasture!O289</f>
        <v>3174658.2196902069</v>
      </c>
      <c r="O41" s="1111">
        <f>Pasture!P289</f>
        <v>3111522.3774906266</v>
      </c>
      <c r="P41" s="1111">
        <f>Pasture!Q289</f>
        <v>3153499.0894523659</v>
      </c>
      <c r="Q41" s="1111">
        <f>Pasture!R289</f>
        <v>3251644.2582463594</v>
      </c>
      <c r="R41" s="1111">
        <f>Pasture!S289</f>
        <v>3419669.7242613873</v>
      </c>
      <c r="S41" s="1111">
        <f>Pasture!T289</f>
        <v>3645870.2874663561</v>
      </c>
      <c r="T41" s="1111">
        <f>Pasture!U289</f>
        <v>3835469.9466331629</v>
      </c>
      <c r="U41" s="1111">
        <f>Pasture!V289</f>
        <v>3978102.9771729391</v>
      </c>
      <c r="V41" s="1111">
        <f>Pasture!W289</f>
        <v>4150457.3042682791</v>
      </c>
    </row>
    <row r="42" spans="2:22">
      <c r="B42" s="1096"/>
      <c r="C42" s="1111"/>
      <c r="D42" s="1111"/>
      <c r="E42" s="1111"/>
      <c r="F42" s="1111"/>
      <c r="G42" s="1111"/>
      <c r="H42" s="1111"/>
      <c r="I42" s="1111"/>
      <c r="J42" s="1111"/>
      <c r="K42" s="1111"/>
      <c r="L42" s="1111"/>
      <c r="M42" s="1111"/>
      <c r="N42" s="1111"/>
      <c r="O42" s="1111"/>
      <c r="P42" s="1111"/>
      <c r="Q42" s="1111"/>
      <c r="R42" s="1111"/>
      <c r="S42" s="1111"/>
      <c r="T42" s="1111"/>
      <c r="U42" s="1111"/>
      <c r="V42" s="1111"/>
    </row>
    <row r="43" spans="2:22">
      <c r="B43" s="1113" t="s">
        <v>864</v>
      </c>
      <c r="C43" s="1114"/>
      <c r="D43" s="1114"/>
      <c r="E43" s="1114"/>
      <c r="F43" s="1114"/>
      <c r="G43" s="1114"/>
      <c r="H43" s="1114"/>
      <c r="I43" s="1114"/>
      <c r="J43" s="1114"/>
      <c r="K43" s="1114"/>
      <c r="L43" s="1114"/>
      <c r="M43" s="1114"/>
      <c r="N43" s="1114"/>
      <c r="O43" s="1114"/>
      <c r="P43" s="1114"/>
      <c r="Q43" s="1114"/>
      <c r="R43" s="1114"/>
      <c r="S43" s="1114"/>
      <c r="T43" s="1114"/>
      <c r="U43" s="1114"/>
      <c r="V43" s="1114"/>
    </row>
    <row r="44" spans="2:22">
      <c r="C44" s="1111"/>
      <c r="D44" s="1111"/>
      <c r="E44" s="1111"/>
      <c r="F44" s="1111"/>
      <c r="G44" s="1111"/>
      <c r="H44" s="1111"/>
      <c r="I44" s="1111"/>
      <c r="J44" s="1111"/>
      <c r="K44" s="1111"/>
      <c r="L44" s="1111"/>
      <c r="M44" s="1111"/>
      <c r="N44" s="1111"/>
      <c r="O44" s="1111"/>
      <c r="P44" s="1111"/>
      <c r="Q44" s="1111"/>
      <c r="R44" s="1111"/>
      <c r="S44" s="1111"/>
      <c r="T44" s="1111"/>
      <c r="U44" s="1111"/>
      <c r="V44" s="1111"/>
    </row>
    <row r="45" spans="2:22">
      <c r="B45" s="1096" t="s">
        <v>60</v>
      </c>
      <c r="C45" s="1111">
        <f>'F-N orchards'!D146</f>
        <v>0</v>
      </c>
      <c r="D45" s="1111">
        <f>'F-N orchards'!E146</f>
        <v>-131.48283418553689</v>
      </c>
      <c r="E45" s="1111">
        <f>'F-N orchards'!F146</f>
        <v>-350.6208911614317</v>
      </c>
      <c r="F45" s="1111">
        <f>'F-N orchards'!G146</f>
        <v>-394.44850255661066</v>
      </c>
      <c r="G45" s="1111">
        <f>'F-N orchards'!H146</f>
        <v>592899.92695398105</v>
      </c>
      <c r="H45" s="1111">
        <f>'F-N orchards'!I146</f>
        <v>1612965.6683710739</v>
      </c>
      <c r="I45" s="1111">
        <f>'F-N orchards'!J146</f>
        <v>1862783.0533235942</v>
      </c>
      <c r="J45" s="1111">
        <f>'F-N orchards'!K146</f>
        <v>2596621.6216216218</v>
      </c>
      <c r="K45" s="1111">
        <f>'F-N orchards'!L146</f>
        <v>3679163.6230825423</v>
      </c>
      <c r="L45" s="1111">
        <f>'F-N orchards'!M146</f>
        <v>3850913.0752373999</v>
      </c>
      <c r="M45" s="1111">
        <f>'F-N orchards'!N146</f>
        <v>4038276.1139517901</v>
      </c>
      <c r="N45" s="1111">
        <f>'F-N orchards'!O146</f>
        <v>4152775.7487216946</v>
      </c>
      <c r="O45" s="1111">
        <f>'F-N orchards'!P146</f>
        <v>4090321.4024835643</v>
      </c>
      <c r="P45" s="1111">
        <f>'F-N orchards'!Q146</f>
        <v>4059094.2293644994</v>
      </c>
      <c r="Q45" s="1111">
        <f>'F-N orchards'!R146</f>
        <v>4142366.6910153399</v>
      </c>
      <c r="R45" s="1111">
        <f>'F-N orchards'!S146</f>
        <v>4152775.7487216946</v>
      </c>
      <c r="S45" s="1111">
        <f>'F-N orchards'!T146</f>
        <v>4090321.4024835643</v>
      </c>
      <c r="T45" s="1111">
        <f>'F-N orchards'!U146</f>
        <v>4059094.2293644994</v>
      </c>
      <c r="U45" s="1111">
        <f>'F-N orchards'!V146</f>
        <v>4142366.6910153399</v>
      </c>
      <c r="V45" s="1111">
        <f>'F-N orchards'!W146</f>
        <v>4152775.7487216946</v>
      </c>
    </row>
    <row r="46" spans="2:22">
      <c r="B46" s="1096" t="s">
        <v>63</v>
      </c>
      <c r="C46" s="1111">
        <f>'F-N orchards'!D291</f>
        <v>0</v>
      </c>
      <c r="D46" s="1111">
        <f>'F-N orchards'!E291</f>
        <v>-43.827611395178963</v>
      </c>
      <c r="E46" s="1111">
        <f>'F-N orchards'!F291</f>
        <v>-116.87363038714389</v>
      </c>
      <c r="F46" s="1111">
        <f>'F-N orchards'!G291</f>
        <v>84017.531044558084</v>
      </c>
      <c r="G46" s="1111">
        <f>'F-N orchards'!H291</f>
        <v>284004.38276113954</v>
      </c>
      <c r="H46" s="1111">
        <f>'F-N orchards'!I291</f>
        <v>419196.4937910884</v>
      </c>
      <c r="I46" s="1111">
        <f>'F-N orchards'!J291</f>
        <v>465758.94813732657</v>
      </c>
      <c r="J46" s="1111">
        <f>'F-N orchards'!K291</f>
        <v>593244.70416362304</v>
      </c>
      <c r="K46" s="1111">
        <f>'F-N orchards'!L291</f>
        <v>760140.24835646455</v>
      </c>
      <c r="L46" s="1111">
        <f>'F-N orchards'!M291</f>
        <v>786647.18772826879</v>
      </c>
      <c r="M46" s="1111">
        <f>'F-N orchards'!N291</f>
        <v>820306.79327976622</v>
      </c>
      <c r="N46" s="1111">
        <f>'F-N orchards'!O291</f>
        <v>839240.3214024835</v>
      </c>
      <c r="O46" s="1111">
        <f>'F-N orchards'!P291</f>
        <v>826617.9693206721</v>
      </c>
      <c r="P46" s="1111">
        <f>'F-N orchards'!Q291</f>
        <v>820306.79327976611</v>
      </c>
      <c r="Q46" s="1111">
        <f>'F-N orchards'!R291</f>
        <v>837136.59605551488</v>
      </c>
      <c r="R46" s="1111">
        <f>'F-N orchards'!S291</f>
        <v>839240.3214024835</v>
      </c>
      <c r="S46" s="1111">
        <f>'F-N orchards'!T291</f>
        <v>826617.9693206721</v>
      </c>
      <c r="T46" s="1111">
        <f>'F-N orchards'!U291</f>
        <v>820306.79327976611</v>
      </c>
      <c r="U46" s="1111">
        <f>'F-N orchards'!V291</f>
        <v>837136.59605551488</v>
      </c>
      <c r="V46" s="1111">
        <f>'F-N orchards'!W291</f>
        <v>839240.3214024835</v>
      </c>
    </row>
    <row r="47" spans="2:22">
      <c r="B47" s="1096" t="s">
        <v>64</v>
      </c>
      <c r="C47" s="1111">
        <f>'F-N orchards'!D436</f>
        <v>0</v>
      </c>
      <c r="D47" s="1111">
        <f>'F-N orchards'!E436</f>
        <v>-43.827611395178963</v>
      </c>
      <c r="E47" s="1111">
        <f>'F-N orchards'!F436</f>
        <v>-116.87363038714389</v>
      </c>
      <c r="F47" s="1111">
        <f>'F-N orchards'!G436</f>
        <v>67187.728268809355</v>
      </c>
      <c r="G47" s="1111">
        <f>'F-N orchards'!H436</f>
        <v>255954.71146822497</v>
      </c>
      <c r="H47" s="1111">
        <f>'F-N orchards'!I436</f>
        <v>413586.55953250552</v>
      </c>
      <c r="I47" s="1111">
        <f>'F-N orchards'!J436</f>
        <v>462953.98100803507</v>
      </c>
      <c r="J47" s="1111">
        <f>'F-N orchards'!K436</f>
        <v>632514.24397370347</v>
      </c>
      <c r="K47" s="1111">
        <f>'F-N orchards'!L436</f>
        <v>870235.2081811541</v>
      </c>
      <c r="L47" s="1111">
        <f>'F-N orchards'!M436</f>
        <v>909364.49963476998</v>
      </c>
      <c r="M47" s="1111">
        <f>'F-N orchards'!N436</f>
        <v>952841.49013878743</v>
      </c>
      <c r="N47" s="1111">
        <f>'F-N orchards'!O436</f>
        <v>979138.05697589472</v>
      </c>
      <c r="O47" s="1111">
        <f>'F-N orchards'!P436</f>
        <v>964411.97954711458</v>
      </c>
      <c r="P47" s="1111">
        <f>'F-N orchards'!Q436</f>
        <v>957048.94083272456</v>
      </c>
      <c r="Q47" s="1111">
        <f>'F-N orchards'!R436</f>
        <v>976683.71073776472</v>
      </c>
      <c r="R47" s="1111">
        <f>'F-N orchards'!S436</f>
        <v>979138.05697589472</v>
      </c>
      <c r="S47" s="1111">
        <f>'F-N orchards'!T436</f>
        <v>964411.97954711458</v>
      </c>
      <c r="T47" s="1111">
        <f>'F-N orchards'!U436</f>
        <v>957048.94083272456</v>
      </c>
      <c r="U47" s="1111">
        <f>'F-N orchards'!V436</f>
        <v>976683.71073776472</v>
      </c>
      <c r="V47" s="1111">
        <f>'F-N orchards'!W436</f>
        <v>979138.05697589472</v>
      </c>
    </row>
    <row r="48" spans="2:22">
      <c r="B48" s="1096" t="s">
        <v>57</v>
      </c>
      <c r="C48" s="1111">
        <f>'F-N orchards'!D579</f>
        <v>0</v>
      </c>
      <c r="D48" s="1111">
        <f>'F-N orchards'!E579</f>
        <v>-131.48283418553689</v>
      </c>
      <c r="E48" s="1111">
        <f>'F-N orchards'!F579</f>
        <v>-350.6208911614317</v>
      </c>
      <c r="F48" s="1111">
        <f>'F-N orchards'!G579</f>
        <v>-394.44850255661066</v>
      </c>
      <c r="G48" s="1111">
        <f>'F-N orchards'!H579</f>
        <v>222077.24616508401</v>
      </c>
      <c r="H48" s="1111">
        <f>'F-N orchards'!I579</f>
        <v>604588.20306793286</v>
      </c>
      <c r="I48" s="1111">
        <f>'F-N orchards'!J579</f>
        <v>748068.84587289998</v>
      </c>
      <c r="J48" s="1111">
        <f>'F-N orchards'!K579</f>
        <v>872053.04967129312</v>
      </c>
      <c r="K48" s="1111">
        <f>'F-N orchards'!L579</f>
        <v>1123333.1811541272</v>
      </c>
      <c r="L48" s="1111">
        <f>'F-N orchards'!M579</f>
        <v>1484906.8663257854</v>
      </c>
      <c r="M48" s="1111">
        <f>'F-N orchards'!N579</f>
        <v>1600496.7129291454</v>
      </c>
      <c r="N48" s="1111">
        <f>'F-N orchards'!O579</f>
        <v>1641519.357195033</v>
      </c>
      <c r="O48" s="1111">
        <f>'F-N orchards'!P579</f>
        <v>1653089.8466033603</v>
      </c>
      <c r="P48" s="1111">
        <f>'F-N orchards'!Q579</f>
        <v>1640467.4945215487</v>
      </c>
      <c r="Q48" s="1111">
        <f>'F-N orchards'!R579</f>
        <v>1674127.1000730461</v>
      </c>
      <c r="R48" s="1111">
        <f>'F-N orchards'!S579</f>
        <v>1678334.5507669833</v>
      </c>
      <c r="S48" s="1111">
        <f>'F-N orchards'!T579</f>
        <v>1653089.8466033603</v>
      </c>
      <c r="T48" s="1111">
        <f>'F-N orchards'!U579</f>
        <v>1640467.4945215487</v>
      </c>
      <c r="U48" s="1111">
        <f>'F-N orchards'!V579</f>
        <v>1674127.1000730461</v>
      </c>
      <c r="V48" s="1111">
        <f>'F-N orchards'!W579</f>
        <v>1678334.5507669833</v>
      </c>
    </row>
    <row r="49" spans="2:22">
      <c r="B49" s="1096" t="s">
        <v>59</v>
      </c>
      <c r="C49" s="1111">
        <f>'F-N orchards'!D721</f>
        <v>0</v>
      </c>
      <c r="D49" s="1111">
        <f>'F-N orchards'!E721</f>
        <v>-131.48283418553689</v>
      </c>
      <c r="E49" s="1111">
        <f>'F-N orchards'!F721</f>
        <v>-350.6208911614317</v>
      </c>
      <c r="F49" s="1111">
        <f>'F-N orchards'!G721</f>
        <v>-394.44850255661066</v>
      </c>
      <c r="G49" s="1111">
        <f>'F-N orchards'!H721</f>
        <v>-416.36230825420012</v>
      </c>
      <c r="H49" s="1111">
        <f>'F-N orchards'!I721</f>
        <v>-438.27611395178963</v>
      </c>
      <c r="I49" s="1111">
        <f>'F-N orchards'!J721</f>
        <v>312083.27246165089</v>
      </c>
      <c r="J49" s="1111">
        <f>'F-N orchards'!K721</f>
        <v>832952.52008765528</v>
      </c>
      <c r="K49" s="1111">
        <f>'F-N orchards'!L721</f>
        <v>1218395.7633308985</v>
      </c>
      <c r="L49" s="1111">
        <f>'F-N orchards'!M721</f>
        <v>1770517.165814463</v>
      </c>
      <c r="M49" s="1111">
        <f>'F-N orchards'!N721</f>
        <v>2072621.3294375453</v>
      </c>
      <c r="N49" s="1111">
        <f>'F-N orchards'!O721</f>
        <v>2303540.0292184073</v>
      </c>
      <c r="O49" s="1111">
        <f>'F-N orchards'!P721</f>
        <v>2353890.7231555874</v>
      </c>
      <c r="P49" s="1111">
        <f>'F-N orchards'!Q721</f>
        <v>2352154.4923301679</v>
      </c>
      <c r="Q49" s="1111">
        <f>'F-N orchards'!R721</f>
        <v>2418131.263696129</v>
      </c>
      <c r="R49" s="1111">
        <f>'F-N orchards'!S721</f>
        <v>2424208.0715850987</v>
      </c>
      <c r="S49" s="1111">
        <f>'F-N orchards'!T721</f>
        <v>2387747.2242512782</v>
      </c>
      <c r="T49" s="1111">
        <f>'F-N orchards'!U721</f>
        <v>2369516.8005843684</v>
      </c>
      <c r="U49" s="1111">
        <f>'F-N orchards'!V721</f>
        <v>2418131.263696129</v>
      </c>
      <c r="V49" s="1111">
        <f>'F-N orchards'!W721</f>
        <v>2424208.0715850987</v>
      </c>
    </row>
    <row r="50" spans="2:22">
      <c r="B50" s="1096" t="s">
        <v>58</v>
      </c>
      <c r="C50" s="1111">
        <f>'F-N orchards'!D863</f>
        <v>0</v>
      </c>
      <c r="D50" s="1111">
        <f>'F-N orchards'!E863</f>
        <v>-876.55222790357925</v>
      </c>
      <c r="E50" s="1111">
        <f>'F-N orchards'!F863</f>
        <v>-2337.4726077428777</v>
      </c>
      <c r="F50" s="1111">
        <f>'F-N orchards'!G863</f>
        <v>-2629.6566837107375</v>
      </c>
      <c r="G50" s="1111">
        <f>'F-N orchards'!H863</f>
        <v>1844573.8495252004</v>
      </c>
      <c r="H50" s="1111">
        <f>'F-N orchards'!I863</f>
        <v>5020572.680788896</v>
      </c>
      <c r="I50" s="1111">
        <f>'F-N orchards'!J863</f>
        <v>5798404.0905770622</v>
      </c>
      <c r="J50" s="1111">
        <f>'F-N orchards'!K863</f>
        <v>9055573.1190650109</v>
      </c>
      <c r="K50" s="1111">
        <f>'F-N orchards'!L863</f>
        <v>13998043.535427317</v>
      </c>
      <c r="L50" s="1111">
        <f>'F-N orchards'!M863</f>
        <v>14824489.408327246</v>
      </c>
      <c r="M50" s="1111">
        <f>'F-N orchards'!N863</f>
        <v>16607019.722425127</v>
      </c>
      <c r="N50" s="1111">
        <f>'F-N orchards'!O863</f>
        <v>18754158.509861208</v>
      </c>
      <c r="O50" s="1111">
        <f>'F-N orchards'!P863</f>
        <v>18786568.151935719</v>
      </c>
      <c r="P50" s="1111">
        <f>'F-N orchards'!Q863</f>
        <v>18794670.562454343</v>
      </c>
      <c r="Q50" s="1111">
        <f>'F-N orchards'!R863</f>
        <v>19345634.477720968</v>
      </c>
      <c r="R50" s="1111">
        <f>'F-N orchards'!S863</f>
        <v>19394248.940832727</v>
      </c>
      <c r="S50" s="1111">
        <f>'F-N orchards'!T863</f>
        <v>19102562.162162166</v>
      </c>
      <c r="T50" s="1111">
        <f>'F-N orchards'!U863</f>
        <v>18956718.77282688</v>
      </c>
      <c r="U50" s="1111">
        <f>'F-N orchards'!V863</f>
        <v>19345634.477720968</v>
      </c>
      <c r="V50" s="1111">
        <f>'F-N orchards'!W863</f>
        <v>19394248.940832727</v>
      </c>
    </row>
    <row r="51" spans="2:22">
      <c r="C51" s="1111"/>
      <c r="D51" s="1111"/>
      <c r="E51" s="1111"/>
      <c r="F51" s="1111"/>
      <c r="G51" s="1111"/>
      <c r="H51" s="1111"/>
      <c r="I51" s="1111"/>
      <c r="J51" s="1111"/>
      <c r="K51" s="1111"/>
      <c r="L51" s="1111"/>
      <c r="M51" s="1111"/>
      <c r="N51" s="1111"/>
      <c r="O51" s="1111"/>
      <c r="P51" s="1111"/>
      <c r="Q51" s="1111"/>
      <c r="R51" s="1111"/>
      <c r="S51" s="1111"/>
      <c r="T51" s="1111"/>
      <c r="U51" s="1111"/>
      <c r="V51" s="1111"/>
    </row>
    <row r="52" spans="2:22">
      <c r="B52" s="1113" t="s">
        <v>650</v>
      </c>
      <c r="C52" s="1114"/>
      <c r="D52" s="1114"/>
      <c r="E52" s="1114"/>
      <c r="F52" s="1114"/>
      <c r="G52" s="1114"/>
      <c r="H52" s="1114"/>
      <c r="I52" s="1114"/>
      <c r="J52" s="1114"/>
      <c r="K52" s="1114"/>
      <c r="L52" s="1114"/>
      <c r="M52" s="1114"/>
      <c r="N52" s="1114"/>
      <c r="O52" s="1114"/>
      <c r="P52" s="1114"/>
      <c r="Q52" s="1114"/>
      <c r="R52" s="1114"/>
      <c r="S52" s="1114"/>
      <c r="T52" s="1114"/>
      <c r="U52" s="1114"/>
      <c r="V52" s="1114"/>
    </row>
    <row r="53" spans="2:22">
      <c r="C53" s="1111"/>
      <c r="D53" s="1111"/>
      <c r="E53" s="1111"/>
      <c r="F53" s="1111"/>
      <c r="G53" s="1111"/>
      <c r="H53" s="1111"/>
      <c r="I53" s="1111"/>
      <c r="J53" s="1111"/>
      <c r="K53" s="1111"/>
      <c r="L53" s="1111"/>
      <c r="M53" s="1111"/>
      <c r="N53" s="1111"/>
      <c r="O53" s="1111"/>
      <c r="P53" s="1111"/>
      <c r="Q53" s="1111"/>
      <c r="R53" s="1111"/>
      <c r="S53" s="1111"/>
      <c r="T53" s="1111"/>
      <c r="U53" s="1111"/>
      <c r="V53" s="1111"/>
    </row>
    <row r="54" spans="2:22">
      <c r="B54" s="1096" t="s">
        <v>650</v>
      </c>
      <c r="C54" s="1111">
        <f>CA!D212</f>
        <v>0</v>
      </c>
      <c r="D54" s="1111">
        <f>CA!E212</f>
        <v>0</v>
      </c>
      <c r="E54" s="1111">
        <f>CA!F212</f>
        <v>0</v>
      </c>
      <c r="F54" s="1111">
        <f>CA!G212</f>
        <v>34688.984660335977</v>
      </c>
      <c r="G54" s="1111">
        <f>CA!H212</f>
        <v>86722.461650839963</v>
      </c>
      <c r="H54" s="1111">
        <f>CA!I212</f>
        <v>156100.43097151193</v>
      </c>
      <c r="I54" s="1111">
        <f>CA!J212</f>
        <v>277511.87728268787</v>
      </c>
      <c r="J54" s="1111">
        <f>CA!K212</f>
        <v>398923.32359386375</v>
      </c>
      <c r="K54" s="1111">
        <f>CA!L212</f>
        <v>416267.81592403178</v>
      </c>
      <c r="L54" s="1111">
        <f>CA!M212</f>
        <v>364234.33893352776</v>
      </c>
      <c r="M54" s="1111">
        <f>CA!N212</f>
        <v>381578.83126369579</v>
      </c>
      <c r="N54" s="1111">
        <f>CA!O212</f>
        <v>398923.32359386375</v>
      </c>
      <c r="O54" s="1111">
        <f>CA!P212</f>
        <v>416267.81592403178</v>
      </c>
      <c r="P54" s="1111">
        <f>CA!Q212</f>
        <v>364234.33893352776</v>
      </c>
      <c r="Q54" s="1111">
        <f>CA!R212</f>
        <v>381578.83126369579</v>
      </c>
      <c r="R54" s="1111">
        <f>CA!S212</f>
        <v>398923.32359386375</v>
      </c>
      <c r="S54" s="1111">
        <f>CA!T212</f>
        <v>416267.81592403178</v>
      </c>
      <c r="T54" s="1111">
        <f>CA!U212</f>
        <v>364234.33893352776</v>
      </c>
      <c r="U54" s="1111">
        <f>CA!V212</f>
        <v>381578.83126369579</v>
      </c>
      <c r="V54" s="1111">
        <f>CA!W212</f>
        <v>398923.32359386375</v>
      </c>
    </row>
    <row r="55" spans="2:22">
      <c r="C55" s="1111"/>
      <c r="D55" s="1111"/>
      <c r="E55" s="1111"/>
      <c r="F55" s="1111"/>
      <c r="G55" s="1111"/>
      <c r="H55" s="1111"/>
      <c r="I55" s="1111"/>
      <c r="J55" s="1111"/>
      <c r="K55" s="1111"/>
      <c r="L55" s="1111"/>
      <c r="M55" s="1111"/>
      <c r="N55" s="1111"/>
      <c r="O55" s="1111"/>
      <c r="P55" s="1111"/>
      <c r="Q55" s="1111"/>
      <c r="R55" s="1111"/>
      <c r="S55" s="1111"/>
      <c r="T55" s="1111"/>
      <c r="U55" s="1111"/>
      <c r="V55" s="1111"/>
    </row>
    <row r="56" spans="2:22">
      <c r="B56" s="1113" t="s">
        <v>430</v>
      </c>
      <c r="C56" s="1114"/>
      <c r="D56" s="1114"/>
      <c r="E56" s="1114"/>
      <c r="F56" s="1114"/>
      <c r="G56" s="1114"/>
      <c r="H56" s="1114"/>
      <c r="I56" s="1114"/>
      <c r="J56" s="1114"/>
      <c r="K56" s="1114"/>
      <c r="L56" s="1114"/>
      <c r="M56" s="1114"/>
      <c r="N56" s="1114"/>
      <c r="O56" s="1114"/>
      <c r="P56" s="1114"/>
      <c r="Q56" s="1114"/>
      <c r="R56" s="1114"/>
      <c r="S56" s="1114"/>
      <c r="T56" s="1114"/>
      <c r="U56" s="1114"/>
      <c r="V56" s="1114"/>
    </row>
    <row r="57" spans="2:22">
      <c r="C57" s="1111"/>
      <c r="D57" s="1111"/>
      <c r="E57" s="1111"/>
      <c r="F57" s="1111"/>
      <c r="G57" s="1111"/>
      <c r="H57" s="1111"/>
      <c r="I57" s="1111"/>
      <c r="J57" s="1111"/>
      <c r="K57" s="1111"/>
      <c r="L57" s="1111"/>
      <c r="M57" s="1111"/>
      <c r="N57" s="1111"/>
      <c r="O57" s="1111"/>
      <c r="P57" s="1111"/>
      <c r="Q57" s="1111"/>
      <c r="R57" s="1111"/>
      <c r="S57" s="1111"/>
      <c r="T57" s="1111"/>
      <c r="U57" s="1111"/>
      <c r="V57" s="1111"/>
    </row>
    <row r="58" spans="2:22">
      <c r="B58" s="1096" t="s">
        <v>528</v>
      </c>
      <c r="C58" s="1111">
        <f>GreenH.!D135</f>
        <v>0</v>
      </c>
      <c r="D58" s="1111">
        <f>GreenH.!E135</f>
        <v>30924.762600438276</v>
      </c>
      <c r="E58" s="1111">
        <f>GreenH.!F135</f>
        <v>94707.085463842232</v>
      </c>
      <c r="F58" s="1111">
        <f>GreenH.!G135</f>
        <v>162355.00365230095</v>
      </c>
      <c r="G58" s="1111">
        <f>GreenH.!H135</f>
        <v>233868.51716581447</v>
      </c>
      <c r="H58" s="1111">
        <f>GreenH.!I135</f>
        <v>339012.71000730462</v>
      </c>
      <c r="I58" s="1111">
        <f>GreenH.!J135</f>
        <v>354475.09130752378</v>
      </c>
      <c r="J58" s="1111">
        <f>GreenH.!K135</f>
        <v>366071.8772826881</v>
      </c>
      <c r="K58" s="1111">
        <f>GreenH.!L135</f>
        <v>373803.06793279765</v>
      </c>
      <c r="L58" s="1111">
        <f>GreenH.!M135</f>
        <v>376508.98466033605</v>
      </c>
      <c r="M58" s="1111">
        <f>GreenH.!N135</f>
        <v>377282.10372534697</v>
      </c>
      <c r="N58" s="1111">
        <f>GreenH.!O135</f>
        <v>376895.54419284151</v>
      </c>
      <c r="O58" s="1111">
        <f>GreenH.!P135</f>
        <v>377668.66325785249</v>
      </c>
      <c r="P58" s="1111">
        <f>GreenH.!Q135</f>
        <v>376895.54419284151</v>
      </c>
      <c r="Q58" s="1111">
        <f>GreenH.!R135</f>
        <v>377668.66325785249</v>
      </c>
      <c r="R58" s="1111">
        <f>GreenH.!S135</f>
        <v>377282.10372534697</v>
      </c>
      <c r="S58" s="1111">
        <f>GreenH.!T135</f>
        <v>376508.98466033605</v>
      </c>
      <c r="T58" s="1111">
        <f>GreenH.!U135</f>
        <v>376895.54419284151</v>
      </c>
      <c r="U58" s="1111">
        <f>GreenH.!V135</f>
        <v>375735.86559532507</v>
      </c>
      <c r="V58" s="1111">
        <f>GreenH.!W135</f>
        <v>376508.98466033605</v>
      </c>
    </row>
    <row r="59" spans="2:22">
      <c r="B59" s="1096" t="s">
        <v>529</v>
      </c>
      <c r="C59" s="1111">
        <f>GreenH.!D253</f>
        <v>0</v>
      </c>
      <c r="D59" s="1111">
        <f>GreenH.!E253</f>
        <v>23193.571950328704</v>
      </c>
      <c r="E59" s="1111">
        <f>GreenH.!F253</f>
        <v>71030.314097881652</v>
      </c>
      <c r="F59" s="1111">
        <f>GreenH.!G253</f>
        <v>121766.2527392257</v>
      </c>
      <c r="G59" s="1111">
        <f>GreenH.!H253</f>
        <v>175401.38787436084</v>
      </c>
      <c r="H59" s="1111">
        <f>GreenH.!I253</f>
        <v>254259.53250547842</v>
      </c>
      <c r="I59" s="1111">
        <f>GreenH.!J253</f>
        <v>265856.3184806428</v>
      </c>
      <c r="J59" s="1111">
        <f>GreenH.!K253</f>
        <v>274553.90796201606</v>
      </c>
      <c r="K59" s="1111">
        <f>GreenH.!L253</f>
        <v>280352.3009495982</v>
      </c>
      <c r="L59" s="1111">
        <f>GreenH.!M253</f>
        <v>282381.73849525198</v>
      </c>
      <c r="M59" s="1111">
        <f>GreenH.!N253</f>
        <v>282961.57779401017</v>
      </c>
      <c r="N59" s="1111">
        <f>GreenH.!O253</f>
        <v>282671.65814463113</v>
      </c>
      <c r="O59" s="1111">
        <f>GreenH.!P253</f>
        <v>283251.49744338932</v>
      </c>
      <c r="P59" s="1111">
        <f>GreenH.!Q253</f>
        <v>282671.65814463107</v>
      </c>
      <c r="Q59" s="1111">
        <f>GreenH.!R253</f>
        <v>283251.49744338926</v>
      </c>
      <c r="R59" s="1111">
        <f>GreenH.!S253</f>
        <v>282961.57779401017</v>
      </c>
      <c r="S59" s="1111">
        <f>GreenH.!T253</f>
        <v>282381.73849525198</v>
      </c>
      <c r="T59" s="1111">
        <f>GreenH.!U253</f>
        <v>282671.65814463107</v>
      </c>
      <c r="U59" s="1111">
        <f>GreenH.!V253</f>
        <v>281801.89919649379</v>
      </c>
      <c r="V59" s="1111">
        <f>GreenH.!W253</f>
        <v>282381.73849525198</v>
      </c>
    </row>
    <row r="60" spans="2:22">
      <c r="C60" s="1111"/>
      <c r="D60" s="1111"/>
      <c r="E60" s="1111"/>
      <c r="F60" s="1111"/>
      <c r="G60" s="1111"/>
      <c r="H60" s="1111"/>
      <c r="I60" s="1111"/>
      <c r="J60" s="1111"/>
      <c r="K60" s="1111"/>
      <c r="L60" s="1111"/>
      <c r="M60" s="1111"/>
      <c r="N60" s="1111"/>
      <c r="O60" s="1111"/>
      <c r="P60" s="1111"/>
      <c r="Q60" s="1111"/>
      <c r="R60" s="1111"/>
      <c r="S60" s="1111"/>
      <c r="T60" s="1111"/>
      <c r="U60" s="1111"/>
      <c r="V60" s="1111"/>
    </row>
    <row r="61" spans="2:22">
      <c r="B61" s="1113" t="s">
        <v>611</v>
      </c>
      <c r="C61" s="1114"/>
      <c r="D61" s="1114"/>
      <c r="E61" s="1114"/>
      <c r="F61" s="1114"/>
      <c r="G61" s="1114"/>
      <c r="H61" s="1114"/>
      <c r="I61" s="1114"/>
      <c r="J61" s="1114"/>
      <c r="K61" s="1114"/>
      <c r="L61" s="1114"/>
      <c r="M61" s="1114"/>
      <c r="N61" s="1114"/>
      <c r="O61" s="1114"/>
      <c r="P61" s="1114"/>
      <c r="Q61" s="1114"/>
      <c r="R61" s="1114"/>
      <c r="S61" s="1114"/>
      <c r="T61" s="1114"/>
      <c r="U61" s="1114"/>
      <c r="V61" s="1114"/>
    </row>
    <row r="62" spans="2:22">
      <c r="C62" s="1111"/>
      <c r="D62" s="1111"/>
      <c r="E62" s="1111"/>
      <c r="F62" s="1111"/>
      <c r="G62" s="1111"/>
      <c r="H62" s="1111"/>
      <c r="I62" s="1111"/>
      <c r="J62" s="1111"/>
      <c r="K62" s="1111"/>
      <c r="L62" s="1111"/>
      <c r="M62" s="1111"/>
      <c r="N62" s="1111"/>
      <c r="O62" s="1111"/>
      <c r="P62" s="1111"/>
      <c r="Q62" s="1111"/>
      <c r="R62" s="1111"/>
      <c r="S62" s="1111"/>
      <c r="T62" s="1111"/>
      <c r="U62" s="1111"/>
      <c r="V62" s="1111"/>
    </row>
    <row r="63" spans="2:22">
      <c r="B63" s="1096" t="s">
        <v>611</v>
      </c>
      <c r="C63" s="1111">
        <f>Nursery!D127</f>
        <v>0</v>
      </c>
      <c r="D63" s="1111">
        <f>Nursery!E127</f>
        <v>0</v>
      </c>
      <c r="E63" s="1111">
        <f>Nursery!F127</f>
        <v>0</v>
      </c>
      <c r="F63" s="1111">
        <f>Nursery!G127</f>
        <v>56902.848794740676</v>
      </c>
      <c r="G63" s="1111">
        <f>Nursery!H127</f>
        <v>85354.27319211101</v>
      </c>
      <c r="H63" s="1111">
        <f>Nursery!I127</f>
        <v>142257.12198685168</v>
      </c>
      <c r="I63" s="1111">
        <f>Nursery!J127</f>
        <v>56902.848794740676</v>
      </c>
      <c r="J63" s="1111">
        <f>Nursery!K127</f>
        <v>85354.27319211101</v>
      </c>
      <c r="K63" s="1111">
        <f>Nursery!L127</f>
        <v>142257.12198685168</v>
      </c>
      <c r="L63" s="1111">
        <f>Nursery!M127</f>
        <v>56902.848794740676</v>
      </c>
      <c r="M63" s="1111">
        <f>Nursery!N127</f>
        <v>85354.27319211101</v>
      </c>
      <c r="N63" s="1111">
        <f>Nursery!O127</f>
        <v>142257.12198685168</v>
      </c>
      <c r="O63" s="1111">
        <f>Nursery!P127</f>
        <v>54057.70635500364</v>
      </c>
      <c r="P63" s="1111">
        <f>Nursery!Q127</f>
        <v>81086.55953250546</v>
      </c>
      <c r="Q63" s="1111">
        <f>Nursery!R127</f>
        <v>135144.2658875091</v>
      </c>
      <c r="R63" s="1111">
        <f>Nursery!S127</f>
        <v>56902.848794740676</v>
      </c>
      <c r="S63" s="1111">
        <f>Nursery!T127</f>
        <v>85354.27319211101</v>
      </c>
      <c r="T63" s="1111">
        <f>Nursery!U127</f>
        <v>142257.12198685168</v>
      </c>
      <c r="U63" s="1111">
        <f>Nursery!V127</f>
        <v>56902.848794740676</v>
      </c>
      <c r="V63" s="1111">
        <f>Nursery!W127</f>
        <v>85354.27319211101</v>
      </c>
    </row>
    <row r="64" spans="2:22">
      <c r="C64" s="1111"/>
      <c r="D64" s="1111"/>
      <c r="E64" s="1111"/>
      <c r="F64" s="1111"/>
      <c r="G64" s="1111"/>
      <c r="H64" s="1111"/>
      <c r="I64" s="1111"/>
      <c r="J64" s="1111"/>
      <c r="K64" s="1111"/>
      <c r="L64" s="1111"/>
      <c r="M64" s="1111"/>
      <c r="N64" s="1111"/>
      <c r="O64" s="1111"/>
      <c r="P64" s="1111"/>
      <c r="Q64" s="1111"/>
      <c r="R64" s="1111"/>
      <c r="S64" s="1111"/>
      <c r="T64" s="1111"/>
      <c r="U64" s="1111"/>
      <c r="V64" s="1111"/>
    </row>
    <row r="65" spans="2:22">
      <c r="B65" s="1113" t="s">
        <v>519</v>
      </c>
      <c r="C65" s="1114"/>
      <c r="D65" s="1114"/>
      <c r="E65" s="1114"/>
      <c r="F65" s="1114"/>
      <c r="G65" s="1114"/>
      <c r="H65" s="1114"/>
      <c r="I65" s="1114"/>
      <c r="J65" s="1114"/>
      <c r="K65" s="1114"/>
      <c r="L65" s="1114"/>
      <c r="M65" s="1114"/>
      <c r="N65" s="1114"/>
      <c r="O65" s="1114"/>
      <c r="P65" s="1114"/>
      <c r="Q65" s="1114"/>
      <c r="R65" s="1114"/>
      <c r="S65" s="1114"/>
      <c r="T65" s="1114"/>
      <c r="U65" s="1114"/>
      <c r="V65" s="1114"/>
    </row>
    <row r="66" spans="2:22">
      <c r="C66" s="1111"/>
      <c r="D66" s="1111"/>
      <c r="E66" s="1111"/>
      <c r="F66" s="1111"/>
      <c r="G66" s="1111"/>
      <c r="H66" s="1111"/>
      <c r="I66" s="1111"/>
      <c r="J66" s="1111"/>
      <c r="K66" s="1111"/>
      <c r="L66" s="1111"/>
      <c r="M66" s="1111"/>
      <c r="N66" s="1111"/>
      <c r="O66" s="1111"/>
      <c r="P66" s="1111"/>
      <c r="Q66" s="1111"/>
      <c r="R66" s="1111"/>
      <c r="S66" s="1111"/>
      <c r="T66" s="1111"/>
      <c r="U66" s="1111"/>
      <c r="V66" s="1111"/>
    </row>
    <row r="67" spans="2:22">
      <c r="B67" s="1096" t="s">
        <v>520</v>
      </c>
      <c r="C67" s="1111">
        <f>Beekeeping!D118</f>
        <v>0</v>
      </c>
      <c r="D67" s="1111">
        <f>Beekeeping!E118</f>
        <v>8099.342585829073</v>
      </c>
      <c r="E67" s="1111">
        <f>Beekeeping!F118</f>
        <v>24298.02775748722</v>
      </c>
      <c r="F67" s="1111">
        <f>Beekeeping!G118</f>
        <v>40496.712929145368</v>
      </c>
      <c r="G67" s="1111">
        <f>Beekeeping!H118</f>
        <v>55075.529583637697</v>
      </c>
      <c r="H67" s="1111">
        <f>Beekeeping!I118</f>
        <v>77753.688823959106</v>
      </c>
      <c r="I67" s="1111">
        <f>Beekeeping!J118</f>
        <v>77753.688823959106</v>
      </c>
      <c r="J67" s="1111">
        <f>Beekeeping!K118</f>
        <v>77753.688823959106</v>
      </c>
      <c r="K67" s="1111">
        <f>Beekeeping!L118</f>
        <v>74513.951789627477</v>
      </c>
      <c r="L67" s="1111">
        <f>Beekeeping!M118</f>
        <v>77753.688823959106</v>
      </c>
      <c r="M67" s="1111">
        <f>Beekeeping!N118</f>
        <v>77753.688823959106</v>
      </c>
      <c r="N67" s="1111">
        <f>Beekeeping!O118</f>
        <v>77753.688823959106</v>
      </c>
      <c r="O67" s="1111">
        <f>Beekeeping!P118</f>
        <v>74513.951789627477</v>
      </c>
      <c r="P67" s="1111">
        <f>Beekeeping!Q118</f>
        <v>77753.688823959106</v>
      </c>
      <c r="Q67" s="1111">
        <f>Beekeeping!R118</f>
        <v>77753.688823959106</v>
      </c>
      <c r="R67" s="1111">
        <f>Beekeeping!S118</f>
        <v>77753.688823959106</v>
      </c>
      <c r="S67" s="1111">
        <f>Beekeeping!T118</f>
        <v>74513.951789627477</v>
      </c>
      <c r="T67" s="1111">
        <f>Beekeeping!U118</f>
        <v>77753.688823959106</v>
      </c>
      <c r="U67" s="1111">
        <f>Beekeeping!V118</f>
        <v>77753.688823959106</v>
      </c>
      <c r="V67" s="1111">
        <f>Beekeeping!W118</f>
        <v>77753.688823959106</v>
      </c>
    </row>
    <row r="68" spans="2:22">
      <c r="B68" s="1096" t="s">
        <v>521</v>
      </c>
      <c r="C68" s="1111">
        <f>Beekeeping!D233</f>
        <v>0</v>
      </c>
      <c r="D68" s="1111">
        <f>Beekeeping!E233</f>
        <v>10124.178232286342</v>
      </c>
      <c r="E68" s="1111">
        <f>Beekeeping!F233</f>
        <v>30372.534696859024</v>
      </c>
      <c r="F68" s="1111">
        <f>Beekeeping!G233</f>
        <v>50620.891161431704</v>
      </c>
      <c r="G68" s="1111">
        <f>Beekeeping!H233</f>
        <v>68844.41197954712</v>
      </c>
      <c r="H68" s="1111">
        <f>Beekeeping!I233</f>
        <v>97192.111029948894</v>
      </c>
      <c r="I68" s="1111">
        <f>Beekeeping!J233</f>
        <v>97192.111029948865</v>
      </c>
      <c r="J68" s="1111">
        <f>Beekeeping!K233</f>
        <v>97192.111029948865</v>
      </c>
      <c r="K68" s="1111">
        <f>Beekeeping!L233</f>
        <v>93142.439737034336</v>
      </c>
      <c r="L68" s="1111">
        <f>Beekeeping!M233</f>
        <v>97192.111029948894</v>
      </c>
      <c r="M68" s="1111">
        <f>Beekeeping!N233</f>
        <v>97192.111029948865</v>
      </c>
      <c r="N68" s="1111">
        <f>Beekeeping!O233</f>
        <v>97192.111029948865</v>
      </c>
      <c r="O68" s="1111">
        <f>Beekeeping!P233</f>
        <v>93142.439737034336</v>
      </c>
      <c r="P68" s="1111">
        <f>Beekeeping!Q233</f>
        <v>97192.111029948894</v>
      </c>
      <c r="Q68" s="1111">
        <f>Beekeeping!R233</f>
        <v>97192.111029948865</v>
      </c>
      <c r="R68" s="1111">
        <f>Beekeeping!S233</f>
        <v>97192.111029948865</v>
      </c>
      <c r="S68" s="1111">
        <f>Beekeeping!T233</f>
        <v>93142.439737034336</v>
      </c>
      <c r="T68" s="1111">
        <f>Beekeeping!U233</f>
        <v>97192.111029948894</v>
      </c>
      <c r="U68" s="1111">
        <f>Beekeeping!V233</f>
        <v>97192.111029948865</v>
      </c>
      <c r="V68" s="1111">
        <f>Beekeeping!W233</f>
        <v>97192.111029948865</v>
      </c>
    </row>
    <row r="69" spans="2:22">
      <c r="C69" s="1111"/>
      <c r="D69" s="1111"/>
      <c r="E69" s="1111"/>
      <c r="F69" s="1111"/>
      <c r="G69" s="1111"/>
      <c r="H69" s="1111"/>
      <c r="I69" s="1111"/>
      <c r="J69" s="1111"/>
      <c r="K69" s="1111"/>
      <c r="L69" s="1111"/>
      <c r="M69" s="1111"/>
      <c r="N69" s="1111"/>
      <c r="O69" s="1111"/>
      <c r="P69" s="1111"/>
      <c r="Q69" s="1111"/>
      <c r="R69" s="1111"/>
      <c r="S69" s="1111"/>
      <c r="T69" s="1111"/>
      <c r="U69" s="1111"/>
      <c r="V69" s="1111"/>
    </row>
    <row r="70" spans="2:22">
      <c r="B70" s="1113" t="s">
        <v>596</v>
      </c>
      <c r="C70" s="1114"/>
      <c r="D70" s="1114"/>
      <c r="E70" s="1114"/>
      <c r="F70" s="1114"/>
      <c r="G70" s="1114"/>
      <c r="H70" s="1114"/>
      <c r="I70" s="1114"/>
      <c r="J70" s="1114"/>
      <c r="K70" s="1114"/>
      <c r="L70" s="1114"/>
      <c r="M70" s="1114"/>
      <c r="N70" s="1114"/>
      <c r="O70" s="1114"/>
      <c r="P70" s="1114"/>
      <c r="Q70" s="1114"/>
      <c r="R70" s="1114"/>
      <c r="S70" s="1114"/>
      <c r="T70" s="1114"/>
      <c r="U70" s="1114"/>
      <c r="V70" s="1114"/>
    </row>
    <row r="71" spans="2:22">
      <c r="C71" s="1111"/>
      <c r="D71" s="1111"/>
      <c r="E71" s="1111"/>
      <c r="F71" s="1111"/>
      <c r="G71" s="1111"/>
      <c r="H71" s="1111"/>
      <c r="I71" s="1111"/>
      <c r="J71" s="1111"/>
      <c r="K71" s="1111"/>
      <c r="L71" s="1111"/>
      <c r="M71" s="1111"/>
      <c r="N71" s="1111"/>
      <c r="O71" s="1111"/>
      <c r="P71" s="1111"/>
      <c r="Q71" s="1111"/>
      <c r="R71" s="1111"/>
      <c r="S71" s="1111"/>
      <c r="T71" s="1111"/>
      <c r="U71" s="1111"/>
      <c r="V71" s="1111"/>
    </row>
    <row r="72" spans="2:22">
      <c r="B72" s="1096" t="s">
        <v>596</v>
      </c>
      <c r="C72" s="1111">
        <f>Broiler!D114</f>
        <v>0</v>
      </c>
      <c r="D72" s="1111">
        <f>Broiler!E114</f>
        <v>80149.744338933524</v>
      </c>
      <c r="E72" s="1111">
        <f>Broiler!F114</f>
        <v>183199.41563184807</v>
      </c>
      <c r="F72" s="1111">
        <f>Broiler!G114</f>
        <v>377848.79474068666</v>
      </c>
      <c r="G72" s="1111">
        <f>Broiler!H114</f>
        <v>652647.91818845877</v>
      </c>
      <c r="H72" s="1111">
        <f>Broiler!I114</f>
        <v>984696.85902118334</v>
      </c>
      <c r="I72" s="1111">
        <f>Broiler!J114</f>
        <v>1064846.6033601169</v>
      </c>
      <c r="J72" s="1111">
        <f>Broiler!K114</f>
        <v>1076296.5668371073</v>
      </c>
      <c r="K72" s="1111">
        <f>Broiler!L114</f>
        <v>1053396.6398831264</v>
      </c>
      <c r="L72" s="1111">
        <f>Broiler!M114</f>
        <v>1122096.4207450694</v>
      </c>
      <c r="M72" s="1111">
        <f>Broiler!N114</f>
        <v>1099196.4937910885</v>
      </c>
      <c r="N72" s="1111">
        <f>Broiler!O114</f>
        <v>1076296.5668371073</v>
      </c>
      <c r="O72" s="1111">
        <f>Broiler!P114</f>
        <v>1053396.6398831264</v>
      </c>
      <c r="P72" s="1111">
        <f>Broiler!Q114</f>
        <v>1122096.4207450694</v>
      </c>
      <c r="Q72" s="1111">
        <f>Broiler!R114</f>
        <v>1099196.4937910885</v>
      </c>
      <c r="R72" s="1111">
        <f>Broiler!S114</f>
        <v>1076296.5668371073</v>
      </c>
      <c r="S72" s="1111">
        <f>Broiler!T114</f>
        <v>1053396.6398831264</v>
      </c>
      <c r="T72" s="1111">
        <f>Broiler!U114</f>
        <v>1122096.4207450694</v>
      </c>
      <c r="U72" s="1111">
        <f>Broiler!V114</f>
        <v>1099196.4937910885</v>
      </c>
      <c r="V72" s="1111">
        <f>Broiler!W114</f>
        <v>1076296.5668371073</v>
      </c>
    </row>
    <row r="73" spans="2:22">
      <c r="B73" s="1096"/>
      <c r="C73" s="1111"/>
      <c r="D73" s="1111"/>
      <c r="E73" s="1111"/>
      <c r="F73" s="1111"/>
      <c r="G73" s="1111"/>
      <c r="H73" s="1111"/>
      <c r="I73" s="1111"/>
      <c r="J73" s="1111"/>
      <c r="K73" s="1111"/>
      <c r="L73" s="1111"/>
      <c r="M73" s="1111"/>
      <c r="N73" s="1111"/>
      <c r="O73" s="1111"/>
      <c r="P73" s="1111"/>
      <c r="Q73" s="1111"/>
      <c r="R73" s="1111"/>
      <c r="S73" s="1111"/>
      <c r="T73" s="1111"/>
      <c r="U73" s="1111"/>
      <c r="V73" s="1111"/>
    </row>
    <row r="74" spans="2:22">
      <c r="B74" s="1113" t="s">
        <v>597</v>
      </c>
      <c r="C74" s="1114"/>
      <c r="D74" s="1114"/>
      <c r="E74" s="1114"/>
      <c r="F74" s="1114"/>
      <c r="G74" s="1114"/>
      <c r="H74" s="1114"/>
      <c r="I74" s="1114"/>
      <c r="J74" s="1114"/>
      <c r="K74" s="1114"/>
      <c r="L74" s="1114"/>
      <c r="M74" s="1114"/>
      <c r="N74" s="1114"/>
      <c r="O74" s="1114"/>
      <c r="P74" s="1114"/>
      <c r="Q74" s="1114"/>
      <c r="R74" s="1114"/>
      <c r="S74" s="1114"/>
      <c r="T74" s="1114"/>
      <c r="U74" s="1114"/>
      <c r="V74" s="1114"/>
    </row>
    <row r="75" spans="2:22">
      <c r="C75" s="1111"/>
      <c r="D75" s="1111"/>
      <c r="E75" s="1111"/>
      <c r="F75" s="1111"/>
      <c r="G75" s="1111"/>
      <c r="H75" s="1111"/>
      <c r="I75" s="1111"/>
      <c r="J75" s="1111"/>
      <c r="K75" s="1111"/>
      <c r="L75" s="1111"/>
      <c r="M75" s="1111"/>
      <c r="N75" s="1111"/>
      <c r="O75" s="1111"/>
      <c r="P75" s="1111"/>
      <c r="Q75" s="1111"/>
      <c r="R75" s="1111"/>
      <c r="S75" s="1111"/>
      <c r="T75" s="1111"/>
      <c r="U75" s="1111"/>
      <c r="V75" s="1111"/>
    </row>
    <row r="76" spans="2:22">
      <c r="B76" s="1096" t="s">
        <v>597</v>
      </c>
      <c r="C76" s="1111">
        <f>Turkey!D113</f>
        <v>0</v>
      </c>
      <c r="D76" s="1111">
        <f>Turkey!E113</f>
        <v>10686.632578524468</v>
      </c>
      <c r="E76" s="1111">
        <f>Turkey!F113</f>
        <v>22899.926953981005</v>
      </c>
      <c r="F76" s="1111">
        <f>Turkey!G113</f>
        <v>46563.184806428049</v>
      </c>
      <c r="G76" s="1111">
        <f>Turkey!H113</f>
        <v>80455.076698319928</v>
      </c>
      <c r="H76" s="1111">
        <f>Turkey!I113</f>
        <v>120148.28341855368</v>
      </c>
      <c r="I76" s="1111">
        <f>Turkey!J113</f>
        <v>127323.5938641344</v>
      </c>
      <c r="J76" s="1111">
        <f>Turkey!K113</f>
        <v>131445.58071585099</v>
      </c>
      <c r="K76" s="1111">
        <f>Turkey!L113</f>
        <v>134498.90430971512</v>
      </c>
      <c r="L76" s="1111">
        <f>Turkey!M113</f>
        <v>147322.86340394447</v>
      </c>
      <c r="M76" s="1111">
        <f>Turkey!N113</f>
        <v>146559.53250547842</v>
      </c>
      <c r="N76" s="1111">
        <f>Turkey!O113</f>
        <v>143506.20891161432</v>
      </c>
      <c r="O76" s="1111">
        <f>Turkey!P113</f>
        <v>140452.88531775016</v>
      </c>
      <c r="P76" s="1111">
        <f>Turkey!Q113</f>
        <v>149612.85609934258</v>
      </c>
      <c r="Q76" s="1111">
        <f>Turkey!R113</f>
        <v>146559.53250547842</v>
      </c>
      <c r="R76" s="1111">
        <f>Turkey!S113</f>
        <v>143506.20891161432</v>
      </c>
      <c r="S76" s="1111">
        <f>Turkey!T113</f>
        <v>140452.88531775016</v>
      </c>
      <c r="T76" s="1111">
        <f>Turkey!U113</f>
        <v>149612.85609934258</v>
      </c>
      <c r="U76" s="1111">
        <f>Turkey!V113</f>
        <v>146559.53250547842</v>
      </c>
      <c r="V76" s="1111">
        <f>Turkey!W113</f>
        <v>143506.20891161432</v>
      </c>
    </row>
    <row r="77" spans="2:22">
      <c r="B77" s="1096"/>
      <c r="C77" s="1111"/>
      <c r="D77" s="1111"/>
      <c r="E77" s="1111"/>
      <c r="F77" s="1111"/>
      <c r="G77" s="1111"/>
      <c r="H77" s="1111"/>
      <c r="I77" s="1111"/>
      <c r="J77" s="1111"/>
      <c r="K77" s="1111"/>
      <c r="L77" s="1111"/>
      <c r="M77" s="1111"/>
      <c r="N77" s="1111"/>
      <c r="O77" s="1111"/>
      <c r="P77" s="1111"/>
      <c r="Q77" s="1111"/>
      <c r="R77" s="1111"/>
      <c r="S77" s="1111"/>
      <c r="T77" s="1111"/>
      <c r="U77" s="1111"/>
      <c r="V77" s="1111"/>
    </row>
    <row r="78" spans="2:22">
      <c r="B78" s="1115" t="s">
        <v>319</v>
      </c>
      <c r="C78" s="1116"/>
      <c r="D78" s="1116"/>
      <c r="E78" s="1116"/>
      <c r="F78" s="1116"/>
      <c r="G78" s="1116"/>
      <c r="H78" s="1116"/>
      <c r="I78" s="1116"/>
      <c r="J78" s="1116"/>
      <c r="K78" s="1116"/>
      <c r="L78" s="1116"/>
      <c r="M78" s="1116"/>
      <c r="N78" s="1116"/>
      <c r="O78" s="1116"/>
      <c r="P78" s="1116"/>
      <c r="Q78" s="1116"/>
      <c r="R78" s="1116"/>
      <c r="S78" s="1116"/>
      <c r="T78" s="1116"/>
      <c r="U78" s="1116"/>
      <c r="V78" s="1116"/>
    </row>
    <row r="79" spans="2:22">
      <c r="C79" s="1111"/>
      <c r="D79" s="1111"/>
      <c r="E79" s="1111"/>
      <c r="F79" s="1111"/>
      <c r="G79" s="1111"/>
      <c r="H79" s="1111"/>
      <c r="I79" s="1111"/>
      <c r="J79" s="1111"/>
      <c r="K79" s="1111"/>
      <c r="L79" s="1111"/>
      <c r="M79" s="1111"/>
      <c r="N79" s="1111"/>
      <c r="O79" s="1111"/>
      <c r="P79" s="1111"/>
      <c r="Q79" s="1111"/>
      <c r="R79" s="1111"/>
      <c r="S79" s="1111"/>
      <c r="T79" s="1111"/>
      <c r="U79" s="1111"/>
      <c r="V79" s="1111"/>
    </row>
    <row r="80" spans="2:22">
      <c r="B80" s="1096" t="s">
        <v>319</v>
      </c>
      <c r="C80" s="1111">
        <f>'ColdStor.'!D110</f>
        <v>0</v>
      </c>
      <c r="D80" s="1111">
        <f>'ColdStor.'!E110</f>
        <v>54127.100073046022</v>
      </c>
      <c r="E80" s="1111">
        <f>'ColdStor.'!F110</f>
        <v>162381.30021913807</v>
      </c>
      <c r="F80" s="1111">
        <f>'ColdStor.'!G110</f>
        <v>274799.12344777212</v>
      </c>
      <c r="G80" s="1111">
        <f>'ColdStor.'!H110</f>
        <v>395544.19284149015</v>
      </c>
      <c r="H80" s="1111">
        <f>'ColdStor.'!I110</f>
        <v>578743.60847333819</v>
      </c>
      <c r="I80" s="1111">
        <f>'ColdStor.'!J110</f>
        <v>612052.59313367424</v>
      </c>
      <c r="J80" s="1111">
        <f>'ColdStor.'!K110</f>
        <v>662016.07012417819</v>
      </c>
      <c r="K80" s="1111">
        <f>'ColdStor.'!L110</f>
        <v>707815.92403214029</v>
      </c>
      <c r="L80" s="1111">
        <f>'ColdStor.'!M110</f>
        <v>746953.9810080349</v>
      </c>
      <c r="M80" s="1111">
        <f>'ColdStor.'!N110</f>
        <v>784426.58875091292</v>
      </c>
      <c r="N80" s="1111">
        <f>'ColdStor.'!O110</f>
        <v>801913.80569758941</v>
      </c>
      <c r="O80" s="1111">
        <f>'ColdStor.'!P110</f>
        <v>806077.42878013127</v>
      </c>
      <c r="P80" s="1111">
        <f>'ColdStor.'!Q110</f>
        <v>811906.50109569018</v>
      </c>
      <c r="Q80" s="1111">
        <f>'ColdStor.'!R110</f>
        <v>813571.950328707</v>
      </c>
      <c r="R80" s="1111">
        <f>'ColdStor.'!S110</f>
        <v>812739.22571219853</v>
      </c>
      <c r="S80" s="1111">
        <f>'ColdStor.'!T110</f>
        <v>811073.77647918172</v>
      </c>
      <c r="T80" s="1111">
        <f>'ColdStor.'!U110</f>
        <v>811906.5010956903</v>
      </c>
      <c r="U80" s="1111">
        <f>'ColdStor.'!V110</f>
        <v>809408.32724616502</v>
      </c>
      <c r="V80" s="1111">
        <f>'ColdStor.'!W110</f>
        <v>811073.77647918183</v>
      </c>
    </row>
    <row r="81" spans="2:22">
      <c r="C81" s="1111"/>
      <c r="D81" s="1111"/>
      <c r="E81" s="1111"/>
      <c r="F81" s="1111"/>
      <c r="G81" s="1111"/>
      <c r="H81" s="1111"/>
      <c r="I81" s="1111"/>
      <c r="J81" s="1111"/>
      <c r="K81" s="1111"/>
      <c r="L81" s="1111"/>
      <c r="M81" s="1111"/>
      <c r="N81" s="1111"/>
      <c r="O81" s="1111"/>
      <c r="P81" s="1111"/>
      <c r="Q81" s="1111"/>
      <c r="R81" s="1111"/>
      <c r="S81" s="1111"/>
      <c r="T81" s="1111"/>
      <c r="U81" s="1111"/>
      <c r="V81" s="1111"/>
    </row>
    <row r="82" spans="2:22">
      <c r="B82" s="1115" t="s">
        <v>648</v>
      </c>
      <c r="C82" s="1116"/>
      <c r="D82" s="1116"/>
      <c r="E82" s="1116"/>
      <c r="F82" s="1116"/>
      <c r="G82" s="1116"/>
      <c r="H82" s="1116"/>
      <c r="I82" s="1116"/>
      <c r="J82" s="1116"/>
      <c r="K82" s="1116"/>
      <c r="L82" s="1116"/>
      <c r="M82" s="1116"/>
      <c r="N82" s="1116"/>
      <c r="O82" s="1116"/>
      <c r="P82" s="1116"/>
      <c r="Q82" s="1116"/>
      <c r="R82" s="1116"/>
      <c r="S82" s="1116"/>
      <c r="T82" s="1116"/>
      <c r="U82" s="1116"/>
      <c r="V82" s="1116"/>
    </row>
    <row r="83" spans="2:22">
      <c r="C83" s="1111"/>
      <c r="D83" s="1111"/>
      <c r="E83" s="1111"/>
      <c r="F83" s="1111"/>
      <c r="G83" s="1111"/>
      <c r="H83" s="1111"/>
      <c r="I83" s="1111"/>
      <c r="J83" s="1111"/>
      <c r="K83" s="1111"/>
      <c r="L83" s="1111"/>
      <c r="M83" s="1111"/>
      <c r="N83" s="1111"/>
      <c r="O83" s="1111"/>
      <c r="P83" s="1111"/>
      <c r="Q83" s="1111"/>
      <c r="R83" s="1111"/>
      <c r="S83" s="1111"/>
      <c r="T83" s="1111"/>
      <c r="U83" s="1111"/>
      <c r="V83" s="1111"/>
    </row>
    <row r="84" spans="2:22">
      <c r="B84" s="1096" t="s">
        <v>648</v>
      </c>
      <c r="C84" s="1111">
        <f>SolDryer!D110</f>
        <v>0</v>
      </c>
      <c r="D84" s="1111">
        <f>SolDryer!E110</f>
        <v>24192.841490138788</v>
      </c>
      <c r="E84" s="1111">
        <f>SolDryer!F110</f>
        <v>74191.380569758941</v>
      </c>
      <c r="F84" s="1111">
        <f>SolDryer!G110</f>
        <v>127415.63184806428</v>
      </c>
      <c r="G84" s="1111">
        <f>SolDryer!H110</f>
        <v>183865.59532505478</v>
      </c>
      <c r="H84" s="1111">
        <f>SolDryer!I110</f>
        <v>267734.11249086924</v>
      </c>
      <c r="I84" s="1111">
        <f>SolDryer!J110</f>
        <v>282894.95982468955</v>
      </c>
      <c r="J84" s="1111">
        <f>SolDryer!K110</f>
        <v>295797.80861943023</v>
      </c>
      <c r="K84" s="1111">
        <f>SolDryer!L110</f>
        <v>305474.94521548576</v>
      </c>
      <c r="L84" s="1111">
        <f>SolDryer!M110</f>
        <v>311603.79839298758</v>
      </c>
      <c r="M84" s="1111">
        <f>SolDryer!N110</f>
        <v>313861.79693206714</v>
      </c>
      <c r="N84" s="1111">
        <f>SolDryer!O110</f>
        <v>314829.51059167273</v>
      </c>
      <c r="O84" s="1111">
        <f>SolDryer!P110</f>
        <v>314184.36815193569</v>
      </c>
      <c r="P84" s="1111">
        <f>SolDryer!Q110</f>
        <v>314506.93937180424</v>
      </c>
      <c r="Q84" s="1111">
        <f>SolDryer!R110</f>
        <v>315152.08181154128</v>
      </c>
      <c r="R84" s="1111">
        <f>SolDryer!S110</f>
        <v>314829.51059167273</v>
      </c>
      <c r="S84" s="1111">
        <f>SolDryer!T110</f>
        <v>314184.36815193575</v>
      </c>
      <c r="T84" s="1111">
        <f>SolDryer!U110</f>
        <v>314506.93937180418</v>
      </c>
      <c r="U84" s="1111">
        <f>SolDryer!V110</f>
        <v>313539.22571219865</v>
      </c>
      <c r="V84" s="1111">
        <f>SolDryer!W110</f>
        <v>314184.36815193569</v>
      </c>
    </row>
    <row r="85" spans="2:22">
      <c r="C85" s="1111"/>
      <c r="D85" s="1111"/>
      <c r="E85" s="1111"/>
      <c r="F85" s="1111"/>
      <c r="G85" s="1111"/>
      <c r="H85" s="1111"/>
      <c r="I85" s="1111"/>
      <c r="J85" s="1111"/>
      <c r="K85" s="1111"/>
      <c r="L85" s="1111"/>
      <c r="M85" s="1111"/>
      <c r="N85" s="1111"/>
      <c r="O85" s="1111"/>
      <c r="P85" s="1111"/>
      <c r="Q85" s="1111"/>
      <c r="R85" s="1111"/>
      <c r="S85" s="1111"/>
      <c r="T85" s="1111"/>
      <c r="U85" s="1111"/>
      <c r="V85" s="1111"/>
    </row>
    <row r="86" spans="2:22">
      <c r="B86" s="1115" t="s">
        <v>665</v>
      </c>
      <c r="C86" s="1116"/>
      <c r="D86" s="1116"/>
      <c r="E86" s="1116"/>
      <c r="F86" s="1116"/>
      <c r="G86" s="1116"/>
      <c r="H86" s="1116"/>
      <c r="I86" s="1116"/>
      <c r="J86" s="1116"/>
      <c r="K86" s="1116"/>
      <c r="L86" s="1116"/>
      <c r="M86" s="1116"/>
      <c r="N86" s="1116"/>
      <c r="O86" s="1116"/>
      <c r="P86" s="1116"/>
      <c r="Q86" s="1116"/>
      <c r="R86" s="1116"/>
      <c r="S86" s="1116"/>
      <c r="T86" s="1116"/>
      <c r="U86" s="1116"/>
      <c r="V86" s="1116"/>
    </row>
    <row r="87" spans="2:22">
      <c r="C87" s="1111"/>
      <c r="D87" s="1111"/>
      <c r="E87" s="1111"/>
      <c r="F87" s="1111"/>
      <c r="G87" s="1111"/>
      <c r="H87" s="1111"/>
      <c r="I87" s="1111"/>
      <c r="J87" s="1111"/>
      <c r="K87" s="1111"/>
      <c r="L87" s="1111"/>
      <c r="M87" s="1111"/>
      <c r="N87" s="1111"/>
      <c r="O87" s="1111"/>
      <c r="P87" s="1111"/>
      <c r="Q87" s="1111"/>
      <c r="R87" s="1111"/>
      <c r="S87" s="1111"/>
      <c r="T87" s="1111"/>
      <c r="U87" s="1111"/>
      <c r="V87" s="1111"/>
    </row>
    <row r="88" spans="2:22">
      <c r="B88" s="1096" t="s">
        <v>665</v>
      </c>
      <c r="C88" s="1111">
        <f>VacDryer!D111</f>
        <v>0</v>
      </c>
      <c r="D88" s="1111">
        <f>VacDryer!E111</f>
        <v>84674.945215485743</v>
      </c>
      <c r="E88" s="1111">
        <f>VacDryer!F111</f>
        <v>175398.10080350621</v>
      </c>
      <c r="F88" s="1111">
        <f>VacDryer!G111</f>
        <v>272169.46676406136</v>
      </c>
      <c r="G88" s="1111">
        <f>VacDryer!H111</f>
        <v>381037.25346968591</v>
      </c>
      <c r="H88" s="1111">
        <f>VacDryer!I111</f>
        <v>495953.25054784515</v>
      </c>
      <c r="I88" s="1111">
        <f>VacDryer!J111</f>
        <v>529823.22863403941</v>
      </c>
      <c r="J88" s="1111">
        <f>VacDryer!K111</f>
        <v>556435.35427319212</v>
      </c>
      <c r="K88" s="1111">
        <f>VacDryer!L111</f>
        <v>578208.91161431698</v>
      </c>
      <c r="L88" s="1111">
        <f>VacDryer!M111</f>
        <v>586676.40613586549</v>
      </c>
      <c r="M88" s="1111">
        <f>VacDryer!N111</f>
        <v>590305.33235938638</v>
      </c>
      <c r="N88" s="1111">
        <f>VacDryer!O111</f>
        <v>590305.33235938638</v>
      </c>
      <c r="O88" s="1111">
        <f>VacDryer!P111</f>
        <v>590305.33235938638</v>
      </c>
      <c r="P88" s="1111">
        <f>VacDryer!Q111</f>
        <v>590305.33235938638</v>
      </c>
      <c r="Q88" s="1111">
        <f>VacDryer!R111</f>
        <v>590305.33235938626</v>
      </c>
      <c r="R88" s="1111">
        <f>VacDryer!S111</f>
        <v>590305.33235938638</v>
      </c>
      <c r="S88" s="1111">
        <f>VacDryer!T111</f>
        <v>589095.69028487941</v>
      </c>
      <c r="T88" s="1111">
        <f>VacDryer!U111</f>
        <v>589095.69028487941</v>
      </c>
      <c r="U88" s="1111">
        <f>VacDryer!V111</f>
        <v>587886.04821037245</v>
      </c>
      <c r="V88" s="1111">
        <f>VacDryer!W111</f>
        <v>589095.69028487941</v>
      </c>
    </row>
    <row r="89" spans="2:22">
      <c r="C89" s="1111"/>
      <c r="D89" s="1111"/>
      <c r="E89" s="1111"/>
      <c r="F89" s="1111"/>
      <c r="G89" s="1111"/>
      <c r="H89" s="1111"/>
      <c r="I89" s="1111"/>
      <c r="J89" s="1111"/>
      <c r="K89" s="1111"/>
      <c r="L89" s="1111"/>
      <c r="M89" s="1111"/>
      <c r="N89" s="1111"/>
      <c r="O89" s="1111"/>
      <c r="P89" s="1111"/>
      <c r="Q89" s="1111"/>
      <c r="R89" s="1111"/>
      <c r="S89" s="1111"/>
      <c r="T89" s="1111"/>
      <c r="U89" s="1111"/>
      <c r="V89" s="1111"/>
    </row>
    <row r="90" spans="2:22">
      <c r="B90" s="1117" t="s">
        <v>1213</v>
      </c>
      <c r="C90" s="1118">
        <f>SUM(C18:C88)*Sensitivity!$H$78</f>
        <v>0</v>
      </c>
      <c r="D90" s="1118">
        <f>SUM(D18:D88)*Sensitivity!$H$78</f>
        <v>259851.57048940833</v>
      </c>
      <c r="E90" s="1118">
        <f>SUM(E18:E88)*Sensitivity!$H$78</f>
        <v>839491.23313331942</v>
      </c>
      <c r="F90" s="1118">
        <f>SUM(F18:F88)*Sensitivity!$H$78</f>
        <v>1863949.1420867306</v>
      </c>
      <c r="G90" s="1118">
        <f>SUM(G18:G88)*Sensitivity!$H$78</f>
        <v>5321249.889611531</v>
      </c>
      <c r="H90" s="1118">
        <f>SUM(H18:H88)*Sensitivity!$H$78</f>
        <v>10615913.868601851</v>
      </c>
      <c r="I90" s="1118">
        <f>SUM(I18:I88)*Sensitivity!$H$78</f>
        <v>12650713.211433204</v>
      </c>
      <c r="J90" s="1118">
        <f>SUM(J18:J88)*Sensitivity!$H$78</f>
        <v>17149474.430360761</v>
      </c>
      <c r="K90" s="1118">
        <f>SUM(K18:K88)*Sensitivity!$H$78</f>
        <v>23388214.996664181</v>
      </c>
      <c r="L90" s="1118">
        <f>SUM(L18:L88)*Sensitivity!$H$78</f>
        <v>25410126.224243142</v>
      </c>
      <c r="M90" s="1118">
        <f>SUM(M18:M88)*Sensitivity!$H$78</f>
        <v>27499745.208435304</v>
      </c>
      <c r="N90" s="1118">
        <f>SUM(N18:N88)*Sensitivity!$H$78</f>
        <v>29811576.272385903</v>
      </c>
      <c r="O90" s="1118">
        <f>SUM(O18:O88)*Sensitivity!$H$78</f>
        <v>29835765.669637896</v>
      </c>
      <c r="P90" s="1118">
        <f>SUM(P18:P88)*Sensitivity!$H$78</f>
        <v>30080687.992519274</v>
      </c>
      <c r="Q90" s="1118">
        <f>SUM(Q18:Q88)*Sensitivity!$H$78</f>
        <v>31141431.568008311</v>
      </c>
      <c r="R90" s="1118">
        <f>SUM(R18:R88)*Sensitivity!$H$78</f>
        <v>31438831.748552281</v>
      </c>
      <c r="S90" s="1118">
        <f>SUM(S18:S88)*Sensitivity!$H$78</f>
        <v>31426146.722112104</v>
      </c>
      <c r="T90" s="1118">
        <f>SUM(T18:T88)*Sensitivity!$H$78</f>
        <v>31672079.490139689</v>
      </c>
      <c r="U90" s="1118">
        <f>SUM(U18:U88)*Sensitivity!$H$78</f>
        <v>32140398.007660821</v>
      </c>
      <c r="V90" s="1118">
        <f>SUM(V18:V88)*Sensitivity!$H$78</f>
        <v>32320622.73585948</v>
      </c>
    </row>
    <row r="91" spans="2:22">
      <c r="C91" s="1111"/>
      <c r="D91" s="1111"/>
      <c r="E91" s="1111"/>
      <c r="F91" s="1111"/>
      <c r="G91" s="1111"/>
      <c r="H91" s="1111"/>
      <c r="I91" s="1111"/>
      <c r="J91" s="1111"/>
      <c r="K91" s="1111"/>
      <c r="L91" s="1111"/>
      <c r="M91" s="1111"/>
      <c r="N91" s="1111"/>
      <c r="O91" s="1111"/>
      <c r="P91" s="1111"/>
      <c r="Q91" s="1111"/>
      <c r="R91" s="1111"/>
      <c r="S91" s="1111"/>
      <c r="T91" s="1111"/>
      <c r="U91" s="1111"/>
      <c r="V91" s="1111"/>
    </row>
    <row r="92" spans="2:22" ht="12.75" thickBot="1">
      <c r="C92" s="1106" t="s">
        <v>326</v>
      </c>
      <c r="D92" s="1106" t="s">
        <v>327</v>
      </c>
      <c r="E92" s="1106" t="s">
        <v>328</v>
      </c>
      <c r="F92" s="1106" t="s">
        <v>329</v>
      </c>
      <c r="G92" s="1106" t="s">
        <v>330</v>
      </c>
      <c r="H92" s="1106" t="s">
        <v>331</v>
      </c>
      <c r="I92" s="1106" t="s">
        <v>332</v>
      </c>
      <c r="J92" s="1106" t="s">
        <v>333</v>
      </c>
      <c r="K92" s="1106" t="s">
        <v>334</v>
      </c>
      <c r="L92" s="1106" t="s">
        <v>335</v>
      </c>
      <c r="M92" s="1106" t="s">
        <v>336</v>
      </c>
      <c r="N92" s="1106" t="s">
        <v>337</v>
      </c>
      <c r="O92" s="1106" t="s">
        <v>338</v>
      </c>
      <c r="P92" s="1106" t="s">
        <v>339</v>
      </c>
      <c r="Q92" s="1106" t="s">
        <v>340</v>
      </c>
      <c r="R92" s="1106" t="s">
        <v>341</v>
      </c>
      <c r="S92" s="1106" t="s">
        <v>342</v>
      </c>
      <c r="T92" s="1106" t="s">
        <v>343</v>
      </c>
      <c r="U92" s="1106" t="s">
        <v>344</v>
      </c>
      <c r="V92" s="1106" t="s">
        <v>345</v>
      </c>
    </row>
    <row r="93" spans="2:22" ht="12.75" thickBot="1">
      <c r="B93" s="1107" t="s">
        <v>1136</v>
      </c>
      <c r="C93" s="1108"/>
      <c r="D93" s="1108"/>
      <c r="E93" s="1108"/>
      <c r="F93" s="1108"/>
      <c r="G93" s="1108"/>
      <c r="H93" s="1108"/>
      <c r="I93" s="1108"/>
      <c r="J93" s="1108"/>
      <c r="K93" s="1108"/>
      <c r="L93" s="1108"/>
      <c r="M93" s="1108"/>
      <c r="N93" s="1108"/>
      <c r="O93" s="1108"/>
      <c r="P93" s="1108"/>
      <c r="Q93" s="1108"/>
      <c r="R93" s="1108"/>
      <c r="S93" s="1108"/>
      <c r="T93" s="1108"/>
      <c r="U93" s="1108"/>
      <c r="V93" s="1109"/>
    </row>
    <row r="95" spans="2:22">
      <c r="B95" s="1110" t="s">
        <v>862</v>
      </c>
      <c r="C95" s="1110"/>
      <c r="D95" s="1110"/>
      <c r="E95" s="1110"/>
      <c r="F95" s="1110"/>
      <c r="G95" s="1110"/>
      <c r="H95" s="1110"/>
      <c r="I95" s="1110"/>
      <c r="J95" s="1110"/>
      <c r="K95" s="1110"/>
      <c r="L95" s="1110"/>
      <c r="M95" s="1110"/>
      <c r="N95" s="1110"/>
      <c r="O95" s="1110"/>
      <c r="P95" s="1110"/>
      <c r="Q95" s="1110"/>
      <c r="R95" s="1110"/>
      <c r="S95" s="1110"/>
      <c r="T95" s="1110"/>
      <c r="U95" s="1110"/>
      <c r="V95" s="1110"/>
    </row>
    <row r="96" spans="2:22">
      <c r="C96" s="1111"/>
      <c r="D96" s="1111"/>
      <c r="E96" s="1111"/>
      <c r="F96" s="1111"/>
      <c r="G96" s="1111"/>
      <c r="H96" s="1111"/>
      <c r="I96" s="1111"/>
      <c r="J96" s="1111"/>
      <c r="K96" s="1111"/>
      <c r="L96" s="1111"/>
      <c r="M96" s="1111"/>
      <c r="N96" s="1111"/>
      <c r="O96" s="1111"/>
      <c r="P96" s="1111"/>
      <c r="Q96" s="1111"/>
      <c r="R96" s="1111"/>
      <c r="S96" s="1111"/>
      <c r="T96" s="1111"/>
      <c r="U96" s="1111"/>
      <c r="V96" s="1111"/>
    </row>
    <row r="97" spans="2:22">
      <c r="B97" s="1096" t="s">
        <v>62</v>
      </c>
      <c r="C97" s="1111">
        <f>'Forest-A-R'!E69</f>
        <v>0</v>
      </c>
      <c r="D97" s="1111">
        <f>'Forest-A-R'!F69</f>
        <v>55841.124908692473</v>
      </c>
      <c r="E97" s="1111">
        <f>'Forest-A-R'!G69</f>
        <v>234926.80788897004</v>
      </c>
      <c r="F97" s="1111">
        <f>'Forest-A-R'!H69</f>
        <v>329571.36596055515</v>
      </c>
      <c r="G97" s="1111">
        <f>'Forest-A-R'!I69</f>
        <v>356125.45653761865</v>
      </c>
      <c r="H97" s="1111">
        <f>'Forest-A-R'!J69</f>
        <v>368168.73630387138</v>
      </c>
      <c r="I97" s="1111">
        <f>'Forest-A-R'!K69</f>
        <v>91605.368882395909</v>
      </c>
      <c r="J97" s="1111">
        <f>'Forest-A-R'!L69</f>
        <v>33793.827611395172</v>
      </c>
      <c r="K97" s="1111">
        <f>'Forest-A-R'!M69</f>
        <v>0</v>
      </c>
      <c r="L97" s="1111">
        <f>'Forest-A-R'!N69</f>
        <v>0</v>
      </c>
      <c r="M97" s="1111">
        <f>'Forest-A-R'!O69</f>
        <v>0</v>
      </c>
      <c r="N97" s="1111">
        <f>'Forest-A-R'!P69</f>
        <v>0</v>
      </c>
      <c r="O97" s="1111">
        <f>'Forest-A-R'!Q69</f>
        <v>0</v>
      </c>
      <c r="P97" s="1111">
        <f>'Forest-A-R'!R69</f>
        <v>0</v>
      </c>
      <c r="Q97" s="1111">
        <f>'Forest-A-R'!S69</f>
        <v>0</v>
      </c>
      <c r="R97" s="1111">
        <f>'Forest-A-R'!T69</f>
        <v>0</v>
      </c>
      <c r="S97" s="1111">
        <f>'Forest-A-R'!U69</f>
        <v>0</v>
      </c>
      <c r="T97" s="1111">
        <f>'Forest-A-R'!V69</f>
        <v>0</v>
      </c>
      <c r="U97" s="1111">
        <f>'Forest-A-R'!W69</f>
        <v>0</v>
      </c>
      <c r="V97" s="1111">
        <f>'Forest-A-R'!X69</f>
        <v>0</v>
      </c>
    </row>
    <row r="98" spans="2:22">
      <c r="B98" s="1096" t="s">
        <v>94</v>
      </c>
      <c r="C98" s="1111">
        <f>'Forest-A-R'!E70</f>
        <v>0</v>
      </c>
      <c r="D98" s="1111">
        <f>'Forest-A-R'!F70</f>
        <v>43421.475529583637</v>
      </c>
      <c r="E98" s="1111">
        <f>'Forest-A-R'!G70</f>
        <v>184603.79839298758</v>
      </c>
      <c r="F98" s="1111">
        <f>'Forest-A-R'!H70</f>
        <v>265001.0226442659</v>
      </c>
      <c r="G98" s="1111">
        <f>'Forest-A-R'!I70</f>
        <v>292807.15850986121</v>
      </c>
      <c r="H98" s="1111">
        <f>'Forest-A-R'!J70</f>
        <v>313026.29656683712</v>
      </c>
      <c r="I98" s="1111">
        <f>'Forest-A-R'!K70</f>
        <v>110133.67421475527</v>
      </c>
      <c r="J98" s="1111">
        <f>'Forest-A-R'!L70</f>
        <v>58875.091307523726</v>
      </c>
      <c r="K98" s="1111">
        <f>'Forest-A-R'!M70</f>
        <v>0</v>
      </c>
      <c r="L98" s="1111">
        <f>'Forest-A-R'!N70</f>
        <v>0</v>
      </c>
      <c r="M98" s="1111">
        <f>'Forest-A-R'!O70</f>
        <v>0</v>
      </c>
      <c r="N98" s="1111">
        <f>'Forest-A-R'!P70</f>
        <v>0</v>
      </c>
      <c r="O98" s="1111">
        <f>'Forest-A-R'!Q70</f>
        <v>0</v>
      </c>
      <c r="P98" s="1111">
        <f>'Forest-A-R'!R70</f>
        <v>0</v>
      </c>
      <c r="Q98" s="1111">
        <f>'Forest-A-R'!S70</f>
        <v>0</v>
      </c>
      <c r="R98" s="1111">
        <f>'Forest-A-R'!T70</f>
        <v>0</v>
      </c>
      <c r="S98" s="1111">
        <f>'Forest-A-R'!U70</f>
        <v>0</v>
      </c>
      <c r="T98" s="1111">
        <f>'Forest-A-R'!V70</f>
        <v>0</v>
      </c>
      <c r="U98" s="1111">
        <f>'Forest-A-R'!W70</f>
        <v>0</v>
      </c>
      <c r="V98" s="1111">
        <f>'Forest-A-R'!X70</f>
        <v>0</v>
      </c>
    </row>
    <row r="99" spans="2:22">
      <c r="B99" s="1096" t="s">
        <v>65</v>
      </c>
      <c r="C99" s="1111">
        <f>'Forest-A-R'!E71</f>
        <v>0</v>
      </c>
      <c r="D99" s="1111">
        <f>'Forest-A-R'!F71</f>
        <v>17628.780131482832</v>
      </c>
      <c r="E99" s="1111">
        <f>'Forest-A-R'!G71</f>
        <v>75226.398831263694</v>
      </c>
      <c r="F99" s="1111">
        <f>'Forest-A-R'!H71</f>
        <v>107280.46749452155</v>
      </c>
      <c r="G99" s="1111">
        <f>'Forest-A-R'!I71</f>
        <v>113157.56026296566</v>
      </c>
      <c r="H99" s="1111">
        <f>'Forest-A-R'!J71</f>
        <v>114614.82834185536</v>
      </c>
      <c r="I99" s="1111">
        <f>'Forest-A-R'!K71</f>
        <v>27636.742147552955</v>
      </c>
      <c r="J99" s="1111">
        <f>'Forest-A-R'!L71</f>
        <v>4371.8042366691016</v>
      </c>
      <c r="K99" s="1111">
        <f>'Forest-A-R'!M71</f>
        <v>0</v>
      </c>
      <c r="L99" s="1111">
        <f>'Forest-A-R'!N71</f>
        <v>0</v>
      </c>
      <c r="M99" s="1111">
        <f>'Forest-A-R'!O71</f>
        <v>0</v>
      </c>
      <c r="N99" s="1111">
        <f>'Forest-A-R'!P71</f>
        <v>0</v>
      </c>
      <c r="O99" s="1111">
        <f>'Forest-A-R'!Q71</f>
        <v>0</v>
      </c>
      <c r="P99" s="1111">
        <f>'Forest-A-R'!R71</f>
        <v>0</v>
      </c>
      <c r="Q99" s="1111">
        <f>'Forest-A-R'!S71</f>
        <v>0</v>
      </c>
      <c r="R99" s="1111">
        <f>'Forest-A-R'!T71</f>
        <v>0</v>
      </c>
      <c r="S99" s="1111">
        <f>'Forest-A-R'!U71</f>
        <v>0</v>
      </c>
      <c r="T99" s="1111">
        <f>'Forest-A-R'!V71</f>
        <v>0</v>
      </c>
      <c r="U99" s="1111">
        <f>'Forest-A-R'!W71</f>
        <v>0</v>
      </c>
      <c r="V99" s="1111">
        <f>'Forest-A-R'!X71</f>
        <v>0</v>
      </c>
    </row>
    <row r="100" spans="2:22">
      <c r="B100" s="1096" t="s">
        <v>58</v>
      </c>
      <c r="C100" s="1111">
        <f>'Forest-A-R'!E72</f>
        <v>0</v>
      </c>
      <c r="D100" s="1111">
        <f>'Forest-A-R'!F72</f>
        <v>99978.086194302407</v>
      </c>
      <c r="E100" s="1111">
        <f>'Forest-A-R'!G72</f>
        <v>422677.86705624539</v>
      </c>
      <c r="F100" s="1111">
        <f>'Forest-A-R'!H72</f>
        <v>598366.69101533969</v>
      </c>
      <c r="G100" s="1111">
        <f>'Forest-A-R'!I72</f>
        <v>643374.72607742879</v>
      </c>
      <c r="H100" s="1111">
        <f>'Forest-A-R'!J72</f>
        <v>650788.89700511319</v>
      </c>
      <c r="I100" s="1111">
        <f>'Forest-A-R'!K72</f>
        <v>150898.46603360114</v>
      </c>
      <c r="J100" s="1111">
        <f>'Forest-A-R'!L72</f>
        <v>37070.854638422199</v>
      </c>
      <c r="K100" s="1111">
        <f>'Forest-A-R'!M72</f>
        <v>0</v>
      </c>
      <c r="L100" s="1111">
        <f>'Forest-A-R'!N72</f>
        <v>0</v>
      </c>
      <c r="M100" s="1111">
        <f>'Forest-A-R'!O72</f>
        <v>0</v>
      </c>
      <c r="N100" s="1111">
        <f>'Forest-A-R'!P72</f>
        <v>0</v>
      </c>
      <c r="O100" s="1111">
        <f>'Forest-A-R'!Q72</f>
        <v>0</v>
      </c>
      <c r="P100" s="1111">
        <f>'Forest-A-R'!R72</f>
        <v>0</v>
      </c>
      <c r="Q100" s="1111">
        <f>'Forest-A-R'!S72</f>
        <v>0</v>
      </c>
      <c r="R100" s="1111">
        <f>'Forest-A-R'!T72</f>
        <v>0</v>
      </c>
      <c r="S100" s="1111">
        <f>'Forest-A-R'!U72</f>
        <v>0</v>
      </c>
      <c r="T100" s="1111">
        <f>'Forest-A-R'!V72</f>
        <v>0</v>
      </c>
      <c r="U100" s="1111">
        <f>'Forest-A-R'!W72</f>
        <v>0</v>
      </c>
      <c r="V100" s="1111">
        <f>'Forest-A-R'!X72</f>
        <v>0</v>
      </c>
    </row>
    <row r="101" spans="2:22">
      <c r="B101" s="1096" t="s">
        <v>59</v>
      </c>
      <c r="C101" s="1111">
        <f>'Forest-A-R'!E73</f>
        <v>0</v>
      </c>
      <c r="D101" s="1111">
        <f>'Forest-A-R'!F73</f>
        <v>15044.558071585097</v>
      </c>
      <c r="E101" s="1111">
        <f>'Forest-A-R'!G73</f>
        <v>63163.184806428042</v>
      </c>
      <c r="F101" s="1111">
        <f>'Forest-A-R'!H73</f>
        <v>88988.75091307523</v>
      </c>
      <c r="G101" s="1111">
        <f>'Forest-A-R'!I73</f>
        <v>99278.305332359392</v>
      </c>
      <c r="H101" s="1111">
        <f>'Forest-A-R'!J73</f>
        <v>108409.057706355</v>
      </c>
      <c r="I101" s="1111">
        <f>'Forest-A-R'!K73</f>
        <v>40490.869247626004</v>
      </c>
      <c r="J101" s="1111">
        <f>'Forest-A-R'!L73</f>
        <v>27392.257121986848</v>
      </c>
      <c r="K101" s="1111">
        <f>'Forest-A-R'!M73</f>
        <v>0</v>
      </c>
      <c r="L101" s="1111">
        <f>'Forest-A-R'!N73</f>
        <v>0</v>
      </c>
      <c r="M101" s="1111">
        <f>'Forest-A-R'!O73</f>
        <v>0</v>
      </c>
      <c r="N101" s="1111">
        <f>'Forest-A-R'!P73</f>
        <v>0</v>
      </c>
      <c r="O101" s="1111">
        <f>'Forest-A-R'!Q73</f>
        <v>0</v>
      </c>
      <c r="P101" s="1111">
        <f>'Forest-A-R'!R73</f>
        <v>0</v>
      </c>
      <c r="Q101" s="1111">
        <f>'Forest-A-R'!S73</f>
        <v>0</v>
      </c>
      <c r="R101" s="1111">
        <f>'Forest-A-R'!T73</f>
        <v>0</v>
      </c>
      <c r="S101" s="1111">
        <f>'Forest-A-R'!U73</f>
        <v>0</v>
      </c>
      <c r="T101" s="1111">
        <f>'Forest-A-R'!V73</f>
        <v>0</v>
      </c>
      <c r="U101" s="1111">
        <f>'Forest-A-R'!W73</f>
        <v>0</v>
      </c>
      <c r="V101" s="1111">
        <f>'Forest-A-R'!X73</f>
        <v>0</v>
      </c>
    </row>
    <row r="102" spans="2:22">
      <c r="B102" s="1096" t="s">
        <v>594</v>
      </c>
      <c r="C102" s="1111">
        <f>'Forest-A-R'!E74</f>
        <v>0</v>
      </c>
      <c r="D102" s="1111">
        <f>'Forest-A-R'!F74</f>
        <v>51605.186267348428</v>
      </c>
      <c r="E102" s="1111">
        <f>'Forest-A-R'!G74</f>
        <v>206420.74506939371</v>
      </c>
      <c r="F102" s="1111">
        <f>'Forest-A-R'!H74</f>
        <v>263444.61650840024</v>
      </c>
      <c r="G102" s="1111">
        <f>'Forest-A-R'!I74</f>
        <v>279700.6720233747</v>
      </c>
      <c r="H102" s="1111">
        <f>'Forest-A-R'!J74</f>
        <v>286725.16435354273</v>
      </c>
      <c r="I102" s="1111">
        <f>'Forest-A-R'!K74</f>
        <v>33516.654492330163</v>
      </c>
      <c r="J102" s="1111">
        <f>'Forest-A-R'!L74</f>
        <v>35122.461650840021</v>
      </c>
      <c r="K102" s="1111">
        <f>'Forest-A-R'!M74</f>
        <v>0</v>
      </c>
      <c r="L102" s="1111">
        <f>'Forest-A-R'!N74</f>
        <v>0</v>
      </c>
      <c r="M102" s="1111">
        <f>'Forest-A-R'!O74</f>
        <v>0</v>
      </c>
      <c r="N102" s="1111">
        <f>'Forest-A-R'!P74</f>
        <v>0</v>
      </c>
      <c r="O102" s="1111">
        <f>'Forest-A-R'!Q74</f>
        <v>0</v>
      </c>
      <c r="P102" s="1111">
        <f>'Forest-A-R'!R74</f>
        <v>0</v>
      </c>
      <c r="Q102" s="1111">
        <f>'Forest-A-R'!S74</f>
        <v>0</v>
      </c>
      <c r="R102" s="1111">
        <f>'Forest-A-R'!T74</f>
        <v>0</v>
      </c>
      <c r="S102" s="1111">
        <f>'Forest-A-R'!U74</f>
        <v>0</v>
      </c>
      <c r="T102" s="1111">
        <f>'Forest-A-R'!V74</f>
        <v>0</v>
      </c>
      <c r="U102" s="1111">
        <f>'Forest-A-R'!W74</f>
        <v>0</v>
      </c>
      <c r="V102" s="1111">
        <f>'Forest-A-R'!X74</f>
        <v>0</v>
      </c>
    </row>
    <row r="103" spans="2:22">
      <c r="C103" s="1112"/>
      <c r="D103" s="1112"/>
      <c r="E103" s="1112"/>
      <c r="F103" s="1112"/>
      <c r="G103" s="1112"/>
      <c r="H103" s="1112"/>
      <c r="I103" s="1112"/>
      <c r="J103" s="1112"/>
      <c r="K103" s="1112"/>
      <c r="L103" s="1112"/>
      <c r="M103" s="1112"/>
      <c r="N103" s="1112"/>
      <c r="O103" s="1112"/>
      <c r="P103" s="1112"/>
      <c r="Q103" s="1112"/>
      <c r="R103" s="1112"/>
      <c r="S103" s="1112"/>
      <c r="T103" s="1112"/>
      <c r="U103" s="1112"/>
      <c r="V103" s="1112"/>
    </row>
    <row r="104" spans="2:22">
      <c r="B104" s="1110" t="s">
        <v>61</v>
      </c>
      <c r="C104" s="1110"/>
      <c r="D104" s="1110"/>
      <c r="E104" s="1110"/>
      <c r="F104" s="1110"/>
      <c r="G104" s="1110"/>
      <c r="H104" s="1110"/>
      <c r="I104" s="1110"/>
      <c r="J104" s="1110"/>
      <c r="K104" s="1110"/>
      <c r="L104" s="1110"/>
      <c r="M104" s="1110"/>
      <c r="N104" s="1110"/>
      <c r="O104" s="1110"/>
      <c r="P104" s="1110"/>
      <c r="Q104" s="1110"/>
      <c r="R104" s="1110"/>
      <c r="S104" s="1110"/>
      <c r="T104" s="1110"/>
      <c r="U104" s="1110"/>
      <c r="V104" s="1110"/>
    </row>
    <row r="105" spans="2:22">
      <c r="C105" s="1111"/>
      <c r="D105" s="1111"/>
      <c r="E105" s="1111"/>
      <c r="F105" s="1111"/>
      <c r="G105" s="1111"/>
      <c r="H105" s="1111"/>
      <c r="I105" s="1111"/>
      <c r="J105" s="1111"/>
      <c r="K105" s="1111"/>
      <c r="L105" s="1111"/>
      <c r="M105" s="1111"/>
      <c r="N105" s="1111"/>
      <c r="O105" s="1111"/>
      <c r="P105" s="1111"/>
      <c r="Q105" s="1111"/>
      <c r="R105" s="1111"/>
      <c r="S105" s="1111"/>
      <c r="T105" s="1111"/>
      <c r="U105" s="1111"/>
      <c r="V105" s="1111"/>
    </row>
    <row r="106" spans="2:22">
      <c r="B106" s="1096" t="s">
        <v>62</v>
      </c>
      <c r="C106" s="1111">
        <f>'Forest-Enr.'!D116</f>
        <v>0</v>
      </c>
      <c r="D106" s="1111">
        <f>'Forest-Enr.'!E116</f>
        <v>61429.729729729726</v>
      </c>
      <c r="E106" s="1111">
        <f>'Forest-Enr.'!F116</f>
        <v>259472.97297297296</v>
      </c>
      <c r="F106" s="1111">
        <f>'Forest-Enr.'!G116</f>
        <v>363872.16946676403</v>
      </c>
      <c r="G106" s="1111">
        <f>'Forest-Enr.'!H116</f>
        <v>382748.13732651569</v>
      </c>
      <c r="H106" s="1111">
        <f>'Forest-Enr.'!I116</f>
        <v>384455.44192841486</v>
      </c>
      <c r="I106" s="1111">
        <f>'Forest-Enr.'!J116</f>
        <v>77306.793279766251</v>
      </c>
      <c r="J106" s="1111">
        <f>'Forest-Enr.'!K116</f>
        <v>8536.5230094959807</v>
      </c>
      <c r="K106" s="1111">
        <f>'Forest-Enr.'!L116</f>
        <v>0</v>
      </c>
      <c r="L106" s="1111">
        <f>'Forest-Enr.'!M116</f>
        <v>0</v>
      </c>
      <c r="M106" s="1111">
        <f>'Forest-Enr.'!N116</f>
        <v>0</v>
      </c>
      <c r="N106" s="1111">
        <f>'Forest-Enr.'!O116</f>
        <v>0</v>
      </c>
      <c r="O106" s="1111">
        <f>'Forest-Enr.'!P116</f>
        <v>0</v>
      </c>
      <c r="P106" s="1111">
        <f>'Forest-Enr.'!Q116</f>
        <v>0</v>
      </c>
      <c r="Q106" s="1111">
        <f>'Forest-Enr.'!R116</f>
        <v>0</v>
      </c>
      <c r="R106" s="1111">
        <f>'Forest-Enr.'!S116</f>
        <v>0</v>
      </c>
      <c r="S106" s="1111">
        <f>'Forest-Enr.'!T116</f>
        <v>0</v>
      </c>
      <c r="T106" s="1111">
        <f>'Forest-Enr.'!U116</f>
        <v>0</v>
      </c>
      <c r="U106" s="1111">
        <f>'Forest-Enr.'!V116</f>
        <v>0</v>
      </c>
      <c r="V106" s="1111">
        <f>'Forest-Enr.'!W116</f>
        <v>0</v>
      </c>
    </row>
    <row r="107" spans="2:22">
      <c r="B107" s="1096" t="s">
        <v>94</v>
      </c>
      <c r="C107" s="1111">
        <f>'Forest-Enr.'!D238</f>
        <v>0</v>
      </c>
      <c r="D107" s="1111">
        <f>'Forest-Enr.'!E238</f>
        <v>8806.8663257852422</v>
      </c>
      <c r="E107" s="1111">
        <f>'Forest-Enr.'!F238</f>
        <v>37465.303140978809</v>
      </c>
      <c r="F107" s="1111">
        <f>'Forest-Enr.'!G238</f>
        <v>53560.262965668357</v>
      </c>
      <c r="G107" s="1111">
        <f>'Forest-Enr.'!H238</f>
        <v>57521.840759678584</v>
      </c>
      <c r="H107" s="1111">
        <f>'Forest-Enr.'!I238</f>
        <v>58096.420745069379</v>
      </c>
      <c r="I107" s="1111">
        <f>'Forest-Enr.'!J238</f>
        <v>14062.089116143168</v>
      </c>
      <c r="J107" s="1111">
        <f>'Forest-Enr.'!K238</f>
        <v>2872.8999269539809</v>
      </c>
      <c r="K107" s="1111">
        <f>'Forest-Enr.'!L238</f>
        <v>0</v>
      </c>
      <c r="L107" s="1111">
        <f>'Forest-Enr.'!M238</f>
        <v>0</v>
      </c>
      <c r="M107" s="1111">
        <f>'Forest-Enr.'!N238</f>
        <v>0</v>
      </c>
      <c r="N107" s="1111">
        <f>'Forest-Enr.'!O238</f>
        <v>0</v>
      </c>
      <c r="O107" s="1111">
        <f>'Forest-Enr.'!P238</f>
        <v>0</v>
      </c>
      <c r="P107" s="1111">
        <f>'Forest-Enr.'!Q238</f>
        <v>0</v>
      </c>
      <c r="Q107" s="1111">
        <f>'Forest-Enr.'!R238</f>
        <v>0</v>
      </c>
      <c r="R107" s="1111">
        <f>'Forest-Enr.'!S238</f>
        <v>0</v>
      </c>
      <c r="S107" s="1111">
        <f>'Forest-Enr.'!T238</f>
        <v>0</v>
      </c>
      <c r="T107" s="1111">
        <f>'Forest-Enr.'!U238</f>
        <v>0</v>
      </c>
      <c r="U107" s="1111">
        <f>'Forest-Enr.'!V238</f>
        <v>0</v>
      </c>
      <c r="V107" s="1111">
        <f>'Forest-Enr.'!W238</f>
        <v>0</v>
      </c>
    </row>
    <row r="108" spans="2:22">
      <c r="B108" s="1096" t="s">
        <v>58</v>
      </c>
      <c r="C108" s="1111">
        <f>'Forest-Enr.'!D358</f>
        <v>0</v>
      </c>
      <c r="D108" s="1111">
        <f>'Forest-Enr.'!E358</f>
        <v>37887.655222790352</v>
      </c>
      <c r="E108" s="1111">
        <f>'Forest-Enr.'!F358</f>
        <v>157891.24908692474</v>
      </c>
      <c r="F108" s="1111">
        <f>'Forest-Enr.'!G358</f>
        <v>217302.61504747986</v>
      </c>
      <c r="G108" s="1111">
        <f>'Forest-Enr.'!H358</f>
        <v>231148.72169466759</v>
      </c>
      <c r="H108" s="1111">
        <f>'Forest-Enr.'!I358</f>
        <v>233650.5478451424</v>
      </c>
      <c r="I108" s="1111">
        <f>'Forest-Enr.'!J358</f>
        <v>44212.271731190645</v>
      </c>
      <c r="J108" s="1111">
        <f>'Forest-Enr.'!K358</f>
        <v>12509.130752373994</v>
      </c>
      <c r="K108" s="1111">
        <f>'Forest-Enr.'!L358</f>
        <v>0</v>
      </c>
      <c r="L108" s="1111">
        <f>'Forest-Enr.'!M358</f>
        <v>0</v>
      </c>
      <c r="M108" s="1111">
        <f>'Forest-Enr.'!N358</f>
        <v>0</v>
      </c>
      <c r="N108" s="1111">
        <f>'Forest-Enr.'!O358</f>
        <v>0</v>
      </c>
      <c r="O108" s="1111">
        <f>'Forest-Enr.'!P358</f>
        <v>0</v>
      </c>
      <c r="P108" s="1111">
        <f>'Forest-Enr.'!Q358</f>
        <v>0</v>
      </c>
      <c r="Q108" s="1111">
        <f>'Forest-Enr.'!R358</f>
        <v>0</v>
      </c>
      <c r="R108" s="1111">
        <f>'Forest-Enr.'!S358</f>
        <v>0</v>
      </c>
      <c r="S108" s="1111">
        <f>'Forest-Enr.'!T358</f>
        <v>0</v>
      </c>
      <c r="T108" s="1111">
        <f>'Forest-Enr.'!U358</f>
        <v>0</v>
      </c>
      <c r="U108" s="1111">
        <f>'Forest-Enr.'!V358</f>
        <v>0</v>
      </c>
      <c r="V108" s="1111">
        <f>'Forest-Enr.'!W358</f>
        <v>0</v>
      </c>
    </row>
    <row r="109" spans="2:22">
      <c r="C109" s="1111"/>
      <c r="D109" s="1111"/>
      <c r="E109" s="1111"/>
      <c r="F109" s="1111"/>
      <c r="G109" s="1111"/>
      <c r="H109" s="1111"/>
      <c r="I109" s="1111"/>
      <c r="J109" s="1111"/>
      <c r="K109" s="1111"/>
      <c r="L109" s="1111"/>
      <c r="M109" s="1111"/>
      <c r="N109" s="1111"/>
      <c r="O109" s="1111"/>
      <c r="P109" s="1111"/>
      <c r="Q109" s="1111"/>
      <c r="R109" s="1111"/>
      <c r="S109" s="1111"/>
      <c r="T109" s="1111"/>
      <c r="U109" s="1111"/>
      <c r="V109" s="1111"/>
    </row>
    <row r="110" spans="2:22">
      <c r="B110" s="1110" t="s">
        <v>370</v>
      </c>
      <c r="C110" s="1110"/>
      <c r="D110" s="1110"/>
      <c r="E110" s="1110"/>
      <c r="F110" s="1110"/>
      <c r="G110" s="1110"/>
      <c r="H110" s="1110"/>
      <c r="I110" s="1110"/>
      <c r="J110" s="1110"/>
      <c r="K110" s="1110"/>
      <c r="L110" s="1110"/>
      <c r="M110" s="1110"/>
      <c r="N110" s="1110"/>
      <c r="O110" s="1110"/>
      <c r="P110" s="1110"/>
      <c r="Q110" s="1110"/>
      <c r="R110" s="1110"/>
      <c r="S110" s="1110"/>
      <c r="T110" s="1110"/>
      <c r="U110" s="1110"/>
      <c r="V110" s="1110"/>
    </row>
    <row r="111" spans="2:22">
      <c r="C111" s="1111"/>
      <c r="D111" s="1111"/>
      <c r="E111" s="1111"/>
      <c r="F111" s="1111"/>
      <c r="G111" s="1111"/>
      <c r="H111" s="1111"/>
      <c r="I111" s="1111"/>
      <c r="J111" s="1111"/>
      <c r="K111" s="1111"/>
      <c r="L111" s="1111"/>
      <c r="M111" s="1111"/>
      <c r="N111" s="1111"/>
      <c r="O111" s="1111"/>
      <c r="P111" s="1111"/>
      <c r="Q111" s="1111"/>
      <c r="R111" s="1111"/>
      <c r="S111" s="1111"/>
      <c r="T111" s="1111"/>
      <c r="U111" s="1111"/>
      <c r="V111" s="1111"/>
    </row>
    <row r="112" spans="2:22">
      <c r="B112" s="1096" t="s">
        <v>370</v>
      </c>
      <c r="C112" s="1111">
        <f>Pasture!D300</f>
        <v>0</v>
      </c>
      <c r="D112" s="1111">
        <f>Pasture!E300</f>
        <v>735655.12589257665</v>
      </c>
      <c r="E112" s="1111">
        <f>Pasture!F300</f>
        <v>1612343.7560561094</v>
      </c>
      <c r="F112" s="1111">
        <f>Pasture!G300</f>
        <v>2158667.8916533715</v>
      </c>
      <c r="G112" s="1111">
        <f>Pasture!H300</f>
        <v>2406757.5387188597</v>
      </c>
      <c r="H112" s="1111">
        <f>Pasture!I300</f>
        <v>2287446.4392286316</v>
      </c>
      <c r="I112" s="1111">
        <f>Pasture!J300</f>
        <v>860635.97721700347</v>
      </c>
      <c r="J112" s="1111">
        <f>Pasture!K300</f>
        <v>560136.61056704004</v>
      </c>
      <c r="K112" s="1111">
        <f>Pasture!L300</f>
        <v>256402.71312169614</v>
      </c>
      <c r="L112" s="1111">
        <f>Pasture!M300</f>
        <v>-50123.583236762322</v>
      </c>
      <c r="M112" s="1111">
        <f>Pasture!N300</f>
        <v>-359258.50632589508</v>
      </c>
      <c r="N112" s="1111">
        <f>Pasture!O300</f>
        <v>-381311.84738009819</v>
      </c>
      <c r="O112" s="1111">
        <f>Pasture!P300</f>
        <v>-334150.50653368997</v>
      </c>
      <c r="P112" s="1111">
        <f>Pasture!Q300</f>
        <v>-355798.92645253008</v>
      </c>
      <c r="Q112" s="1111">
        <f>Pasture!R300</f>
        <v>-394428.86115396908</v>
      </c>
      <c r="R112" s="1111">
        <f>Pasture!S300</f>
        <v>-463301.66481970664</v>
      </c>
      <c r="S112" s="1111">
        <f>Pasture!T300</f>
        <v>-937773.40008834261</v>
      </c>
      <c r="T112" s="1111">
        <f>Pasture!U300</f>
        <v>-903762.32754956873</v>
      </c>
      <c r="U112" s="1111">
        <f>Pasture!V300</f>
        <v>-870920.87011329911</v>
      </c>
      <c r="V112" s="1111">
        <f>Pasture!W300</f>
        <v>-841140.75500039861</v>
      </c>
    </row>
    <row r="113" spans="1:22">
      <c r="B113" s="1096"/>
      <c r="C113" s="1111"/>
      <c r="D113" s="1111"/>
      <c r="E113" s="1111"/>
      <c r="F113" s="1111"/>
      <c r="G113" s="1111"/>
      <c r="H113" s="1111"/>
      <c r="I113" s="1111"/>
      <c r="J113" s="1111"/>
      <c r="K113" s="1111"/>
      <c r="L113" s="1111"/>
      <c r="M113" s="1111"/>
      <c r="N113" s="1111"/>
      <c r="O113" s="1111"/>
      <c r="P113" s="1111"/>
      <c r="Q113" s="1111"/>
      <c r="R113" s="1111"/>
      <c r="S113" s="1111"/>
      <c r="T113" s="1111"/>
      <c r="U113" s="1111"/>
      <c r="V113" s="1111"/>
    </row>
    <row r="114" spans="1:22">
      <c r="B114" s="1113" t="s">
        <v>864</v>
      </c>
      <c r="C114" s="1114"/>
      <c r="D114" s="1114"/>
      <c r="E114" s="1114"/>
      <c r="F114" s="1114"/>
      <c r="G114" s="1114"/>
      <c r="H114" s="1114"/>
      <c r="I114" s="1114"/>
      <c r="J114" s="1114"/>
      <c r="K114" s="1114"/>
      <c r="L114" s="1114"/>
      <c r="M114" s="1114"/>
      <c r="N114" s="1114"/>
      <c r="O114" s="1114"/>
      <c r="P114" s="1114"/>
      <c r="Q114" s="1114"/>
      <c r="R114" s="1114"/>
      <c r="S114" s="1114"/>
      <c r="T114" s="1114"/>
      <c r="U114" s="1114"/>
      <c r="V114" s="1114"/>
    </row>
    <row r="115" spans="1:22">
      <c r="A115" s="1096"/>
      <c r="C115" s="1111"/>
      <c r="D115" s="1111"/>
      <c r="E115" s="1111"/>
      <c r="F115" s="1111"/>
      <c r="G115" s="1111"/>
      <c r="H115" s="1111"/>
      <c r="I115" s="1111"/>
      <c r="J115" s="1111"/>
      <c r="K115" s="1111"/>
      <c r="L115" s="1111"/>
      <c r="M115" s="1111"/>
      <c r="N115" s="1111"/>
      <c r="O115" s="1111"/>
      <c r="P115" s="1111"/>
      <c r="Q115" s="1111"/>
      <c r="R115" s="1111"/>
      <c r="S115" s="1111"/>
      <c r="T115" s="1111"/>
      <c r="U115" s="1111"/>
      <c r="V115" s="1111"/>
    </row>
    <row r="116" spans="1:22">
      <c r="A116" s="1096"/>
      <c r="B116" s="1096" t="s">
        <v>60</v>
      </c>
      <c r="C116" s="1111">
        <f>'F-N orchards'!D157</f>
        <v>0</v>
      </c>
      <c r="D116" s="1111">
        <f>'F-N orchards'!E157</f>
        <v>258258.30035014253</v>
      </c>
      <c r="E116" s="1111">
        <f>'F-N orchards'!F157</f>
        <v>729789.76153015159</v>
      </c>
      <c r="F116" s="1111">
        <f>'F-N orchards'!G157</f>
        <v>819155.2594007036</v>
      </c>
      <c r="G116" s="1111">
        <f>'F-N orchards'!H157</f>
        <v>857234.40244108625</v>
      </c>
      <c r="H116" s="1111">
        <f>'F-N orchards'!I157</f>
        <v>1025565.1104717816</v>
      </c>
      <c r="I116" s="1111">
        <f>'F-N orchards'!J157</f>
        <v>926316.26932503865</v>
      </c>
      <c r="J116" s="1111">
        <f>'F-N orchards'!K157</f>
        <v>845812.59313367424</v>
      </c>
      <c r="K116" s="1111">
        <f>'F-N orchards'!L157</f>
        <v>989461.97224251286</v>
      </c>
      <c r="L116" s="1111">
        <f>'F-N orchards'!M157</f>
        <v>1002995.938641344</v>
      </c>
      <c r="M116" s="1111">
        <f>'F-N orchards'!N157</f>
        <v>1001523.3308984659</v>
      </c>
      <c r="N116" s="1111">
        <f>'F-N orchards'!O157</f>
        <v>1168068.2542001463</v>
      </c>
      <c r="O116" s="1111">
        <f>'F-N orchards'!P157</f>
        <v>1267995.2081811542</v>
      </c>
      <c r="P116" s="1111">
        <f>'F-N orchards'!Q157</f>
        <v>1068141.3002191382</v>
      </c>
      <c r="Q116" s="1111">
        <f>'F-N orchards'!R157</f>
        <v>1043159.5617238859</v>
      </c>
      <c r="R116" s="1111">
        <f>'F-N orchards'!S157</f>
        <v>1043159.5617238861</v>
      </c>
      <c r="S116" s="1111">
        <f>'F-N orchards'!T157</f>
        <v>1018177.823228634</v>
      </c>
      <c r="T116" s="1111">
        <f>'F-N orchards'!U157</f>
        <v>1018177.823228634</v>
      </c>
      <c r="U116" s="1111">
        <f>'F-N orchards'!V157</f>
        <v>1018177.823228634</v>
      </c>
      <c r="V116" s="1111">
        <f>'F-N orchards'!W157</f>
        <v>1018177.823228634</v>
      </c>
    </row>
    <row r="117" spans="1:22">
      <c r="A117" s="1096"/>
      <c r="B117" s="1096" t="s">
        <v>63</v>
      </c>
      <c r="C117" s="1111">
        <f>'F-N orchards'!D302</f>
        <v>0</v>
      </c>
      <c r="D117" s="1111">
        <f>'F-N orchards'!E302</f>
        <v>83156.176514116407</v>
      </c>
      <c r="E117" s="1111">
        <f>'F-N orchards'!F302</f>
        <v>234077.48167222354</v>
      </c>
      <c r="F117" s="1111">
        <f>'F-N orchards'!G302</f>
        <v>271040.03391664248</v>
      </c>
      <c r="G117" s="1111">
        <f>'F-N orchards'!H302</f>
        <v>273782.84664072993</v>
      </c>
      <c r="H117" s="1111">
        <f>'F-N orchards'!I302</f>
        <v>288827.85414869618</v>
      </c>
      <c r="I117" s="1111">
        <f>'F-N orchards'!J302</f>
        <v>250675.88657530618</v>
      </c>
      <c r="J117" s="1111">
        <f>'F-N orchards'!K302</f>
        <v>201242.13294375455</v>
      </c>
      <c r="K117" s="1111">
        <f>'F-N orchards'!L302</f>
        <v>206711.81884587288</v>
      </c>
      <c r="L117" s="1111">
        <f>'F-N orchards'!M302</f>
        <v>203836.72753834914</v>
      </c>
      <c r="M117" s="1111">
        <f>'F-N orchards'!N302</f>
        <v>199798.74360847333</v>
      </c>
      <c r="N117" s="1111">
        <f>'F-N orchards'!O302</f>
        <v>251445.20087655223</v>
      </c>
      <c r="O117" s="1111">
        <f>'F-N orchards'!P302</f>
        <v>284754.18553688831</v>
      </c>
      <c r="P117" s="1111">
        <f>'F-N orchards'!Q302</f>
        <v>218136.21621621624</v>
      </c>
      <c r="Q117" s="1111">
        <f>'F-N orchards'!R302</f>
        <v>209808.9700511322</v>
      </c>
      <c r="R117" s="1111">
        <f>'F-N orchards'!S302</f>
        <v>209808.9700511322</v>
      </c>
      <c r="S117" s="1111">
        <f>'F-N orchards'!T302</f>
        <v>201481.72388604822</v>
      </c>
      <c r="T117" s="1111">
        <f>'F-N orchards'!U302</f>
        <v>201481.72388604822</v>
      </c>
      <c r="U117" s="1111">
        <f>'F-N orchards'!V302</f>
        <v>201481.72388604822</v>
      </c>
      <c r="V117" s="1111">
        <f>'F-N orchards'!W302</f>
        <v>201481.72388604822</v>
      </c>
    </row>
    <row r="118" spans="1:22">
      <c r="A118" s="1096"/>
      <c r="B118" s="1096" t="s">
        <v>64</v>
      </c>
      <c r="C118" s="1111">
        <f>'F-N orchards'!D447</f>
        <v>0</v>
      </c>
      <c r="D118" s="1111">
        <f>'F-N orchards'!E447</f>
        <v>85610.522752246441</v>
      </c>
      <c r="E118" s="1111">
        <f>'F-N orchards'!F447</f>
        <v>242375.50942971077</v>
      </c>
      <c r="F118" s="1111">
        <f>'F-N orchards'!G447</f>
        <v>280588.60951927211</v>
      </c>
      <c r="G118" s="1111">
        <f>'F-N orchards'!H447</f>
        <v>283085.98761954659</v>
      </c>
      <c r="H118" s="1111">
        <f>'F-N orchards'!I447</f>
        <v>302677.3793495727</v>
      </c>
      <c r="I118" s="1111">
        <f>'F-N orchards'!J447</f>
        <v>263152.14661913377</v>
      </c>
      <c r="J118" s="1111">
        <f>'F-N orchards'!K447</f>
        <v>217107.72826880933</v>
      </c>
      <c r="K118" s="1111">
        <f>'F-N orchards'!L447</f>
        <v>233376.53761869975</v>
      </c>
      <c r="L118" s="1111">
        <f>'F-N orchards'!M447</f>
        <v>232348.04967129289</v>
      </c>
      <c r="M118" s="1111">
        <f>'F-N orchards'!N447</f>
        <v>229087.27538349156</v>
      </c>
      <c r="N118" s="1111">
        <f>'F-N orchards'!O447</f>
        <v>281832.34477720963</v>
      </c>
      <c r="O118" s="1111">
        <f>'F-N orchards'!P447</f>
        <v>315141.32943754562</v>
      </c>
      <c r="P118" s="1111">
        <f>'F-N orchards'!Q447</f>
        <v>248523.36011687358</v>
      </c>
      <c r="Q118" s="1111">
        <f>'F-N orchards'!R447</f>
        <v>240196.11395178959</v>
      </c>
      <c r="R118" s="1111">
        <f>'F-N orchards'!S447</f>
        <v>240196.11395178959</v>
      </c>
      <c r="S118" s="1111">
        <f>'F-N orchards'!T447</f>
        <v>231868.86778670558</v>
      </c>
      <c r="T118" s="1111">
        <f>'F-N orchards'!U447</f>
        <v>231868.86778670558</v>
      </c>
      <c r="U118" s="1111">
        <f>'F-N orchards'!V447</f>
        <v>231868.86778670558</v>
      </c>
      <c r="V118" s="1111">
        <f>'F-N orchards'!W447</f>
        <v>231868.86778670558</v>
      </c>
    </row>
    <row r="119" spans="1:22">
      <c r="A119" s="1096"/>
      <c r="B119" s="1096" t="s">
        <v>57</v>
      </c>
      <c r="C119" s="1111">
        <f>'F-N orchards'!D590</f>
        <v>0</v>
      </c>
      <c r="D119" s="1111">
        <f>'F-N orchards'!E590</f>
        <v>162802.6186584924</v>
      </c>
      <c r="E119" s="1111">
        <f>'F-N orchards'!F590</f>
        <v>436937.81243814609</v>
      </c>
      <c r="F119" s="1111">
        <f>'F-N orchards'!G590</f>
        <v>468798.04477403261</v>
      </c>
      <c r="G119" s="1111">
        <f>'F-N orchards'!H590</f>
        <v>455978.43911868357</v>
      </c>
      <c r="H119" s="1111">
        <f>'F-N orchards'!I590</f>
        <v>478029.62526566489</v>
      </c>
      <c r="I119" s="1111">
        <f>'F-N orchards'!J590</f>
        <v>431754.14621240506</v>
      </c>
      <c r="J119" s="1111">
        <f>'F-N orchards'!K590</f>
        <v>363955.98977355735</v>
      </c>
      <c r="K119" s="1111">
        <f>'F-N orchards'!L590</f>
        <v>358868.15193571948</v>
      </c>
      <c r="L119" s="1111">
        <f>'F-N orchards'!M590</f>
        <v>364263.87874360842</v>
      </c>
      <c r="M119" s="1111">
        <f>'F-N orchards'!N590</f>
        <v>360438.27611395175</v>
      </c>
      <c r="N119" s="1111">
        <f>'F-N orchards'!O590</f>
        <v>361665.44923301676</v>
      </c>
      <c r="O119" s="1111">
        <f>'F-N orchards'!P590</f>
        <v>362892.62235208176</v>
      </c>
      <c r="P119" s="1111">
        <f>'F-N orchards'!Q590</f>
        <v>362892.62235208176</v>
      </c>
      <c r="Q119" s="1111">
        <f>'F-N orchards'!R590</f>
        <v>362892.62235208176</v>
      </c>
      <c r="R119" s="1111">
        <f>'F-N orchards'!S590</f>
        <v>362892.62235208176</v>
      </c>
      <c r="S119" s="1111">
        <f>'F-N orchards'!T590</f>
        <v>362892.62235208176</v>
      </c>
      <c r="T119" s="1111">
        <f>'F-N orchards'!U590</f>
        <v>362892.62235208176</v>
      </c>
      <c r="U119" s="1111">
        <f>'F-N orchards'!V590</f>
        <v>362892.62235208176</v>
      </c>
      <c r="V119" s="1111">
        <f>'F-N orchards'!W590</f>
        <v>362892.62235208176</v>
      </c>
    </row>
    <row r="120" spans="1:22">
      <c r="A120" s="1096"/>
      <c r="B120" s="1096" t="s">
        <v>59</v>
      </c>
      <c r="C120" s="1111">
        <f>'F-N orchards'!D732</f>
        <v>0</v>
      </c>
      <c r="D120" s="1111">
        <f>'F-N orchards'!E732</f>
        <v>152079.09827298459</v>
      </c>
      <c r="E120" s="1111">
        <f>'F-N orchards'!F732</f>
        <v>403317.88629169931</v>
      </c>
      <c r="F120" s="1111">
        <f>'F-N orchards'!G732</f>
        <v>430636.6133604655</v>
      </c>
      <c r="G120" s="1111">
        <f>'F-N orchards'!H732</f>
        <v>419533.50861334335</v>
      </c>
      <c r="H120" s="1111">
        <f>'F-N orchards'!I732</f>
        <v>430128.54427110532</v>
      </c>
      <c r="I120" s="1111">
        <f>'F-N orchards'!J732</f>
        <v>393537.83505078446</v>
      </c>
      <c r="J120" s="1111">
        <f>'F-N orchards'!K732</f>
        <v>343671.58509861212</v>
      </c>
      <c r="K120" s="1111">
        <f>'F-N orchards'!L732</f>
        <v>338877.72096420743</v>
      </c>
      <c r="L120" s="1111">
        <f>'F-N orchards'!M732</f>
        <v>342557.5967859751</v>
      </c>
      <c r="M120" s="1111">
        <f>'F-N orchards'!N732</f>
        <v>341517.89627465303</v>
      </c>
      <c r="N120" s="1111">
        <f>'F-N orchards'!O732</f>
        <v>345279.7297297297</v>
      </c>
      <c r="O120" s="1111">
        <f>'F-N orchards'!P732</f>
        <v>346726.58875091304</v>
      </c>
      <c r="P120" s="1111">
        <f>'F-N orchards'!Q732</f>
        <v>347015.96055514971</v>
      </c>
      <c r="Q120" s="1111">
        <f>'F-N orchards'!R732</f>
        <v>347305.33235938638</v>
      </c>
      <c r="R120" s="1111">
        <f>'F-N orchards'!S732</f>
        <v>347305.33235938638</v>
      </c>
      <c r="S120" s="1111">
        <f>'F-N orchards'!T732</f>
        <v>347305.33235938638</v>
      </c>
      <c r="T120" s="1111">
        <f>'F-N orchards'!U732</f>
        <v>347305.33235938638</v>
      </c>
      <c r="U120" s="1111">
        <f>'F-N orchards'!V732</f>
        <v>347305.33235938638</v>
      </c>
      <c r="V120" s="1111">
        <f>'F-N orchards'!W732</f>
        <v>347305.33235938638</v>
      </c>
    </row>
    <row r="121" spans="1:22">
      <c r="A121" s="1096"/>
      <c r="B121" s="1096" t="s">
        <v>58</v>
      </c>
      <c r="C121" s="1111">
        <f>'F-N orchards'!D874</f>
        <v>0</v>
      </c>
      <c r="D121" s="1111">
        <f>'F-N orchards'!E874</f>
        <v>1218553.1314132747</v>
      </c>
      <c r="E121" s="1111">
        <f>'F-N orchards'!F874</f>
        <v>3380841.4235857627</v>
      </c>
      <c r="F121" s="1111">
        <f>'F-N orchards'!G874</f>
        <v>3714048.8127123308</v>
      </c>
      <c r="G121" s="1111">
        <f>'F-N orchards'!H874</f>
        <v>3634667.1209723251</v>
      </c>
      <c r="H121" s="1111">
        <f>'F-N orchards'!I874</f>
        <v>3995281.7000591336</v>
      </c>
      <c r="I121" s="1111">
        <f>'F-N orchards'!J874</f>
        <v>3588929.9059387571</v>
      </c>
      <c r="J121" s="1111">
        <f>'F-N orchards'!K874</f>
        <v>3220545.2154857563</v>
      </c>
      <c r="K121" s="1111">
        <f>'F-N orchards'!L874</f>
        <v>3602357.3411249085</v>
      </c>
      <c r="L121" s="1111">
        <f>'F-N orchards'!M874</f>
        <v>3631215.1935719498</v>
      </c>
      <c r="M121" s="1111">
        <f>'F-N orchards'!N874</f>
        <v>3714385.0986121255</v>
      </c>
      <c r="N121" s="1111">
        <f>'F-N orchards'!O874</f>
        <v>3925047.7720964206</v>
      </c>
      <c r="O121" s="1111">
        <f>'F-N orchards'!P874</f>
        <v>3957457.4141709278</v>
      </c>
      <c r="P121" s="1111">
        <f>'F-N orchards'!Q874</f>
        <v>3973662.2352081812</v>
      </c>
      <c r="Q121" s="1111">
        <f>'F-N orchards'!R874</f>
        <v>3989867.0562454346</v>
      </c>
      <c r="R121" s="1111">
        <f>'F-N orchards'!S874</f>
        <v>3989867.0562454346</v>
      </c>
      <c r="S121" s="1111">
        <f>'F-N orchards'!T874</f>
        <v>3989867.0562454346</v>
      </c>
      <c r="T121" s="1111">
        <f>'F-N orchards'!U874</f>
        <v>3989867.0562454346</v>
      </c>
      <c r="U121" s="1111">
        <f>'F-N orchards'!V874</f>
        <v>3989867.0562454346</v>
      </c>
      <c r="V121" s="1111">
        <f>'F-N orchards'!W874</f>
        <v>3989867.0562454346</v>
      </c>
    </row>
    <row r="122" spans="1:22">
      <c r="C122" s="1111"/>
      <c r="D122" s="1111"/>
      <c r="E122" s="1111"/>
      <c r="F122" s="1111"/>
      <c r="G122" s="1111"/>
      <c r="H122" s="1111"/>
      <c r="I122" s="1111"/>
      <c r="J122" s="1111"/>
      <c r="K122" s="1111"/>
      <c r="L122" s="1111"/>
      <c r="M122" s="1111"/>
      <c r="N122" s="1111"/>
      <c r="O122" s="1111"/>
      <c r="P122" s="1111"/>
      <c r="Q122" s="1111"/>
      <c r="R122" s="1111"/>
      <c r="S122" s="1111"/>
      <c r="T122" s="1111"/>
      <c r="U122" s="1111"/>
      <c r="V122" s="1111"/>
    </row>
    <row r="123" spans="1:22">
      <c r="B123" s="1113" t="s">
        <v>650</v>
      </c>
      <c r="C123" s="1114"/>
      <c r="D123" s="1114"/>
      <c r="E123" s="1114"/>
      <c r="F123" s="1114"/>
      <c r="G123" s="1114"/>
      <c r="H123" s="1114"/>
      <c r="I123" s="1114"/>
      <c r="J123" s="1114"/>
      <c r="K123" s="1114"/>
      <c r="L123" s="1114"/>
      <c r="M123" s="1114"/>
      <c r="N123" s="1114"/>
      <c r="O123" s="1114"/>
      <c r="P123" s="1114"/>
      <c r="Q123" s="1114"/>
      <c r="R123" s="1114"/>
      <c r="S123" s="1114"/>
      <c r="T123" s="1114"/>
      <c r="U123" s="1114"/>
      <c r="V123" s="1114"/>
    </row>
    <row r="124" spans="1:22">
      <c r="C124" s="1111"/>
      <c r="D124" s="1111"/>
      <c r="E124" s="1111"/>
      <c r="F124" s="1111"/>
      <c r="G124" s="1111"/>
      <c r="H124" s="1111"/>
      <c r="I124" s="1111"/>
      <c r="J124" s="1111"/>
      <c r="K124" s="1111"/>
      <c r="L124" s="1111"/>
      <c r="M124" s="1111"/>
      <c r="N124" s="1111"/>
      <c r="O124" s="1111"/>
      <c r="P124" s="1111"/>
      <c r="Q124" s="1111"/>
      <c r="R124" s="1111"/>
      <c r="S124" s="1111"/>
      <c r="T124" s="1111"/>
      <c r="U124" s="1111"/>
      <c r="V124" s="1111"/>
    </row>
    <row r="125" spans="1:22">
      <c r="B125" s="1096" t="s">
        <v>650</v>
      </c>
      <c r="C125" s="1111">
        <f>CA!D223</f>
        <v>0</v>
      </c>
      <c r="D125" s="1111">
        <f>CA!E223</f>
        <v>39753.834915997111</v>
      </c>
      <c r="E125" s="1111">
        <f>CA!F223</f>
        <v>79507.669831994179</v>
      </c>
      <c r="F125" s="1111">
        <f>CA!G223</f>
        <v>155916.72753834922</v>
      </c>
      <c r="G125" s="1111">
        <f>CA!H223</f>
        <v>268981.00803506211</v>
      </c>
      <c r="H125" s="1111">
        <f>CA!I223</f>
        <v>375848.06428049674</v>
      </c>
      <c r="I125" s="1111">
        <f>CA!J223</f>
        <v>323171.65814463096</v>
      </c>
      <c r="J125" s="1111">
        <f>CA!K223</f>
        <v>253176.77136596048</v>
      </c>
      <c r="K125" s="1111">
        <f>CA!L223</f>
        <v>155294.37545653753</v>
      </c>
      <c r="L125" s="1111">
        <f>CA!M223</f>
        <v>21501.826150474735</v>
      </c>
      <c r="M125" s="1111">
        <f>CA!N223</f>
        <v>-114116.14317019728</v>
      </c>
      <c r="N125" s="1111">
        <f>CA!O223</f>
        <v>7450.6939371803892</v>
      </c>
      <c r="O125" s="1111">
        <f>CA!P223</f>
        <v>7450.6939371803892</v>
      </c>
      <c r="P125" s="1111">
        <f>CA!Q223</f>
        <v>162381.30021913804</v>
      </c>
      <c r="Q125" s="1111">
        <f>CA!R223</f>
        <v>317311.90650109574</v>
      </c>
      <c r="R125" s="1111">
        <f>CA!S223</f>
        <v>317311.90650109574</v>
      </c>
      <c r="S125" s="1111">
        <f>CA!T223</f>
        <v>-147479.91234477726</v>
      </c>
      <c r="T125" s="1111">
        <f>CA!U223</f>
        <v>-147479.91234477726</v>
      </c>
      <c r="U125" s="1111">
        <f>CA!V223</f>
        <v>-147479.91234477726</v>
      </c>
      <c r="V125" s="1111">
        <f>CA!W223</f>
        <v>-147479.91234477726</v>
      </c>
    </row>
    <row r="126" spans="1:22">
      <c r="C126" s="1111"/>
      <c r="D126" s="1111"/>
      <c r="E126" s="1111"/>
      <c r="F126" s="1111"/>
      <c r="G126" s="1111"/>
      <c r="H126" s="1111"/>
      <c r="I126" s="1111"/>
      <c r="J126" s="1111"/>
      <c r="K126" s="1111"/>
      <c r="L126" s="1111"/>
      <c r="M126" s="1111"/>
      <c r="N126" s="1111"/>
      <c r="O126" s="1111"/>
      <c r="P126" s="1111"/>
      <c r="Q126" s="1111"/>
      <c r="R126" s="1111"/>
      <c r="S126" s="1111"/>
      <c r="T126" s="1111"/>
      <c r="U126" s="1111"/>
      <c r="V126" s="1111"/>
    </row>
    <row r="127" spans="1:22">
      <c r="B127" s="1113" t="s">
        <v>430</v>
      </c>
      <c r="C127" s="1114"/>
      <c r="D127" s="1114"/>
      <c r="E127" s="1114"/>
      <c r="F127" s="1114"/>
      <c r="G127" s="1114"/>
      <c r="H127" s="1114"/>
      <c r="I127" s="1114"/>
      <c r="J127" s="1114"/>
      <c r="K127" s="1114"/>
      <c r="L127" s="1114"/>
      <c r="M127" s="1114"/>
      <c r="N127" s="1114"/>
      <c r="O127" s="1114"/>
      <c r="P127" s="1114"/>
      <c r="Q127" s="1114"/>
      <c r="R127" s="1114"/>
      <c r="S127" s="1114"/>
      <c r="T127" s="1114"/>
      <c r="U127" s="1114"/>
      <c r="V127" s="1114"/>
    </row>
    <row r="128" spans="1:22">
      <c r="C128" s="1111"/>
      <c r="D128" s="1111"/>
      <c r="E128" s="1111"/>
      <c r="F128" s="1111"/>
      <c r="G128" s="1111"/>
      <c r="H128" s="1111"/>
      <c r="I128" s="1111"/>
      <c r="J128" s="1111"/>
      <c r="K128" s="1111"/>
      <c r="L128" s="1111"/>
      <c r="M128" s="1111"/>
      <c r="N128" s="1111"/>
      <c r="O128" s="1111"/>
      <c r="P128" s="1111"/>
      <c r="Q128" s="1111"/>
      <c r="R128" s="1111"/>
      <c r="S128" s="1111"/>
      <c r="T128" s="1111"/>
      <c r="U128" s="1111"/>
      <c r="V128" s="1111"/>
    </row>
    <row r="129" spans="2:22">
      <c r="B129" s="1096" t="s">
        <v>528</v>
      </c>
      <c r="C129" s="1111">
        <f>GreenH.!D146</f>
        <v>0</v>
      </c>
      <c r="D129" s="1111">
        <f>GreenH.!E146</f>
        <v>33578.290723155587</v>
      </c>
      <c r="E129" s="1111">
        <f>GreenH.!F146</f>
        <v>109848.73630387144</v>
      </c>
      <c r="F129" s="1111">
        <f>GreenH.!G146</f>
        <v>194459.10883856827</v>
      </c>
      <c r="G129" s="1111">
        <f>GreenH.!H146</f>
        <v>277521.60701241775</v>
      </c>
      <c r="H129" s="1111">
        <f>GreenH.!I146</f>
        <v>392195.14390065736</v>
      </c>
      <c r="I129" s="1111">
        <f>GreenH.!J146</f>
        <v>397992.25127830531</v>
      </c>
      <c r="J129" s="1111">
        <f>GreenH.!K146</f>
        <v>359471.92987582175</v>
      </c>
      <c r="K129" s="1111">
        <f>GreenH.!L146</f>
        <v>322499.48283418553</v>
      </c>
      <c r="L129" s="1111">
        <f>GreenH.!M146</f>
        <v>286655.53250547848</v>
      </c>
      <c r="M129" s="1111">
        <f>GreenH.!N146</f>
        <v>238329.42001460918</v>
      </c>
      <c r="N129" s="1111">
        <f>GreenH.!O146</f>
        <v>238189.62746530311</v>
      </c>
      <c r="O129" s="1111">
        <f>GreenH.!P146</f>
        <v>238469.21256391524</v>
      </c>
      <c r="P129" s="1111">
        <f>GreenH.!Q146</f>
        <v>238189.62746530311</v>
      </c>
      <c r="Q129" s="1111">
        <f>GreenH.!R146</f>
        <v>238469.21256391527</v>
      </c>
      <c r="R129" s="1111">
        <f>GreenH.!S146</f>
        <v>238329.42001460918</v>
      </c>
      <c r="S129" s="1111">
        <f>GreenH.!T146</f>
        <v>238049.83491599705</v>
      </c>
      <c r="T129" s="1111">
        <f>GreenH.!U146</f>
        <v>238189.62746530311</v>
      </c>
      <c r="U129" s="1111">
        <f>GreenH.!V146</f>
        <v>237770.24981738493</v>
      </c>
      <c r="V129" s="1111">
        <f>GreenH.!W146</f>
        <v>238049.83491599705</v>
      </c>
    </row>
    <row r="130" spans="2:22">
      <c r="B130" s="1096" t="s">
        <v>529</v>
      </c>
      <c r="C130" s="1111">
        <f>GreenH.!D264</f>
        <v>0</v>
      </c>
      <c r="D130" s="1111">
        <f>GreenH.!E264</f>
        <v>26421.869978086197</v>
      </c>
      <c r="E130" s="1111">
        <f>GreenH.!F264</f>
        <v>83674.054054054053</v>
      </c>
      <c r="F130" s="1111">
        <f>GreenH.!G264</f>
        <v>144797.67713659606</v>
      </c>
      <c r="G130" s="1111">
        <f>GreenH.!H264</f>
        <v>204847.28999269538</v>
      </c>
      <c r="H130" s="1111">
        <f>GreenH.!I264</f>
        <v>289838.84879474074</v>
      </c>
      <c r="I130" s="1111">
        <f>GreenH.!J264</f>
        <v>285816.81811541272</v>
      </c>
      <c r="J130" s="1111">
        <f>GreenH.!K264</f>
        <v>254683.64061358653</v>
      </c>
      <c r="K130" s="1111">
        <f>GreenH.!L264</f>
        <v>224624.47333820307</v>
      </c>
      <c r="L130" s="1111">
        <f>GreenH.!M264</f>
        <v>195233.40248356466</v>
      </c>
      <c r="M130" s="1111">
        <f>GreenH.!N264</f>
        <v>155457.58363769174</v>
      </c>
      <c r="N130" s="1111">
        <f>GreenH.!O264</f>
        <v>155322.27903579254</v>
      </c>
      <c r="O130" s="1111">
        <f>GreenH.!P264</f>
        <v>155592.88823959095</v>
      </c>
      <c r="P130" s="1111">
        <f>GreenH.!Q264</f>
        <v>155322.27903579254</v>
      </c>
      <c r="Q130" s="1111">
        <f>GreenH.!R264</f>
        <v>155592.88823959095</v>
      </c>
      <c r="R130" s="1111">
        <f>GreenH.!S264</f>
        <v>155457.58363769174</v>
      </c>
      <c r="S130" s="1111">
        <f>GreenH.!T264</f>
        <v>155186.97443389337</v>
      </c>
      <c r="T130" s="1111">
        <f>GreenH.!U264</f>
        <v>155322.27903579254</v>
      </c>
      <c r="U130" s="1111">
        <f>GreenH.!V264</f>
        <v>154916.36523009496</v>
      </c>
      <c r="V130" s="1111">
        <f>GreenH.!W264</f>
        <v>155186.97443389337</v>
      </c>
    </row>
    <row r="131" spans="2:22">
      <c r="C131" s="1111"/>
      <c r="D131" s="1111"/>
      <c r="E131" s="1111"/>
      <c r="F131" s="1111"/>
      <c r="G131" s="1111"/>
      <c r="H131" s="1111"/>
      <c r="I131" s="1111"/>
      <c r="J131" s="1111"/>
      <c r="K131" s="1111"/>
      <c r="L131" s="1111"/>
      <c r="M131" s="1111"/>
      <c r="N131" s="1111"/>
      <c r="O131" s="1111"/>
      <c r="P131" s="1111"/>
      <c r="Q131" s="1111"/>
      <c r="R131" s="1111"/>
      <c r="S131" s="1111"/>
      <c r="T131" s="1111"/>
      <c r="U131" s="1111"/>
      <c r="V131" s="1111"/>
    </row>
    <row r="132" spans="2:22">
      <c r="B132" s="1113" t="s">
        <v>611</v>
      </c>
      <c r="C132" s="1114"/>
      <c r="D132" s="1114"/>
      <c r="E132" s="1114"/>
      <c r="F132" s="1114"/>
      <c r="G132" s="1114"/>
      <c r="H132" s="1114"/>
      <c r="I132" s="1114"/>
      <c r="J132" s="1114"/>
      <c r="K132" s="1114"/>
      <c r="L132" s="1114"/>
      <c r="M132" s="1114"/>
      <c r="N132" s="1114"/>
      <c r="O132" s="1114"/>
      <c r="P132" s="1114"/>
      <c r="Q132" s="1114"/>
      <c r="R132" s="1114"/>
      <c r="S132" s="1114"/>
      <c r="T132" s="1114"/>
      <c r="U132" s="1114"/>
      <c r="V132" s="1114"/>
    </row>
    <row r="133" spans="2:22">
      <c r="C133" s="1111"/>
      <c r="D133" s="1111"/>
      <c r="E133" s="1111"/>
      <c r="F133" s="1111"/>
      <c r="G133" s="1111"/>
      <c r="H133" s="1111"/>
      <c r="I133" s="1111"/>
      <c r="J133" s="1111"/>
      <c r="K133" s="1111"/>
      <c r="L133" s="1111"/>
      <c r="M133" s="1111"/>
      <c r="N133" s="1111"/>
      <c r="O133" s="1111"/>
      <c r="P133" s="1111"/>
      <c r="Q133" s="1111"/>
      <c r="R133" s="1111"/>
      <c r="S133" s="1111"/>
      <c r="T133" s="1111"/>
      <c r="U133" s="1111"/>
      <c r="V133" s="1111"/>
    </row>
    <row r="134" spans="2:22">
      <c r="B134" s="1096" t="s">
        <v>611</v>
      </c>
      <c r="C134" s="1111">
        <f>Nursery!D138</f>
        <v>0</v>
      </c>
      <c r="D134" s="1111">
        <f>Nursery!E138</f>
        <v>15047.772096420744</v>
      </c>
      <c r="E134" s="1111">
        <f>Nursery!F138</f>
        <v>37619.430241051858</v>
      </c>
      <c r="F134" s="1111">
        <f>Nursery!G138</f>
        <v>75016.216216216213</v>
      </c>
      <c r="G134" s="1111">
        <f>Nursery!H138</f>
        <v>74459.605551497429</v>
      </c>
      <c r="H134" s="1111">
        <f>Nursery!I138</f>
        <v>73346.384222059889</v>
      </c>
      <c r="I134" s="1111">
        <f>Nursery!J138</f>
        <v>70006.720233747241</v>
      </c>
      <c r="J134" s="1111">
        <f>Nursery!K138</f>
        <v>65776.479181884584</v>
      </c>
      <c r="K134" s="1111">
        <f>Nursery!L138</f>
        <v>59653.761869978072</v>
      </c>
      <c r="L134" s="1111">
        <f>Nursery!M138</f>
        <v>59653.761869978072</v>
      </c>
      <c r="M134" s="1111">
        <f>Nursery!N138</f>
        <v>59653.761869978072</v>
      </c>
      <c r="N134" s="1111">
        <f>Nursery!O138</f>
        <v>59653.761869978072</v>
      </c>
      <c r="O134" s="1111">
        <f>Nursery!P138</f>
        <v>59653.761869978072</v>
      </c>
      <c r="P134" s="1111">
        <f>Nursery!Q138</f>
        <v>59653.761869978072</v>
      </c>
      <c r="Q134" s="1111">
        <f>Nursery!R138</f>
        <v>59653.761869978072</v>
      </c>
      <c r="R134" s="1111">
        <f>Nursery!S138</f>
        <v>59653.761869978072</v>
      </c>
      <c r="S134" s="1111">
        <f>Nursery!T138</f>
        <v>59653.761869978072</v>
      </c>
      <c r="T134" s="1111">
        <f>Nursery!U138</f>
        <v>59653.761869978072</v>
      </c>
      <c r="U134" s="1111">
        <f>Nursery!V138</f>
        <v>59653.761869978072</v>
      </c>
      <c r="V134" s="1111">
        <f>Nursery!W138</f>
        <v>59653.761869978072</v>
      </c>
    </row>
    <row r="135" spans="2:22">
      <c r="C135" s="1111"/>
      <c r="D135" s="1111"/>
      <c r="E135" s="1111"/>
      <c r="F135" s="1111"/>
      <c r="G135" s="1111"/>
      <c r="H135" s="1111"/>
      <c r="I135" s="1111"/>
      <c r="J135" s="1111"/>
      <c r="K135" s="1111"/>
      <c r="L135" s="1111"/>
      <c r="M135" s="1111"/>
      <c r="N135" s="1111"/>
      <c r="O135" s="1111"/>
      <c r="P135" s="1111"/>
      <c r="Q135" s="1111"/>
      <c r="R135" s="1111"/>
      <c r="S135" s="1111"/>
      <c r="T135" s="1111"/>
      <c r="U135" s="1111"/>
      <c r="V135" s="1111"/>
    </row>
    <row r="136" spans="2:22">
      <c r="B136" s="1113" t="s">
        <v>519</v>
      </c>
      <c r="C136" s="1114"/>
      <c r="D136" s="1114"/>
      <c r="E136" s="1114"/>
      <c r="F136" s="1114"/>
      <c r="G136" s="1114"/>
      <c r="H136" s="1114"/>
      <c r="I136" s="1114"/>
      <c r="J136" s="1114"/>
      <c r="K136" s="1114"/>
      <c r="L136" s="1114"/>
      <c r="M136" s="1114"/>
      <c r="N136" s="1114"/>
      <c r="O136" s="1114"/>
      <c r="P136" s="1114"/>
      <c r="Q136" s="1114"/>
      <c r="R136" s="1114"/>
      <c r="S136" s="1114"/>
      <c r="T136" s="1114"/>
      <c r="U136" s="1114"/>
      <c r="V136" s="1114"/>
    </row>
    <row r="137" spans="2:22">
      <c r="C137" s="1111"/>
      <c r="D137" s="1111"/>
      <c r="E137" s="1111"/>
      <c r="F137" s="1111"/>
      <c r="G137" s="1111"/>
      <c r="H137" s="1111"/>
      <c r="I137" s="1111"/>
      <c r="J137" s="1111"/>
      <c r="K137" s="1111"/>
      <c r="L137" s="1111"/>
      <c r="M137" s="1111"/>
      <c r="N137" s="1111"/>
      <c r="O137" s="1111"/>
      <c r="P137" s="1111"/>
      <c r="Q137" s="1111"/>
      <c r="R137" s="1111"/>
      <c r="S137" s="1111"/>
      <c r="T137" s="1111"/>
      <c r="U137" s="1111"/>
      <c r="V137" s="1111"/>
    </row>
    <row r="138" spans="2:22">
      <c r="B138" s="1096" t="s">
        <v>520</v>
      </c>
      <c r="C138" s="1111">
        <f>Beekeeping!D129</f>
        <v>0</v>
      </c>
      <c r="D138" s="1111">
        <f>Beekeeping!E129</f>
        <v>9725.1716581446308</v>
      </c>
      <c r="E138" s="1111">
        <f>Beekeeping!F129</f>
        <v>29175.514974433892</v>
      </c>
      <c r="F138" s="1111">
        <f>Beekeeping!G129</f>
        <v>48031.380569758949</v>
      </c>
      <c r="G138" s="1111">
        <f>Beekeeping!H129</f>
        <v>65698.290723155587</v>
      </c>
      <c r="H138" s="1111">
        <f>Beekeeping!I129</f>
        <v>91901.417092768446</v>
      </c>
      <c r="I138" s="1111">
        <f>Beekeeping!J129</f>
        <v>81795.295836376928</v>
      </c>
      <c r="J138" s="1111">
        <f>Beekeeping!K129</f>
        <v>64555.441928414904</v>
      </c>
      <c r="K138" s="1111">
        <f>Beekeeping!L129</f>
        <v>48504.543462381305</v>
      </c>
      <c r="L138" s="1111">
        <f>Beekeeping!M129</f>
        <v>33642.600438276117</v>
      </c>
      <c r="M138" s="1111">
        <f>Beekeeping!N129</f>
        <v>14024.835646457264</v>
      </c>
      <c r="N138" s="1111">
        <f>Beekeeping!O129</f>
        <v>14024.835646457264</v>
      </c>
      <c r="O138" s="1111">
        <f>Beekeeping!P129</f>
        <v>14024.835646457264</v>
      </c>
      <c r="P138" s="1111">
        <f>Beekeeping!Q129</f>
        <v>14024.835646457264</v>
      </c>
      <c r="Q138" s="1111">
        <f>Beekeeping!R129</f>
        <v>14024.835646457264</v>
      </c>
      <c r="R138" s="1111">
        <f>Beekeeping!S129</f>
        <v>14024.835646457264</v>
      </c>
      <c r="S138" s="1111">
        <f>Beekeeping!T129</f>
        <v>14024.835646457264</v>
      </c>
      <c r="T138" s="1111">
        <f>Beekeeping!U129</f>
        <v>14024.835646457264</v>
      </c>
      <c r="U138" s="1111">
        <f>Beekeeping!V129</f>
        <v>14024.835646457264</v>
      </c>
      <c r="V138" s="1111">
        <f>Beekeeping!W129</f>
        <v>14024.835646457264</v>
      </c>
    </row>
    <row r="139" spans="2:22">
      <c r="B139" s="1096" t="s">
        <v>521</v>
      </c>
      <c r="C139" s="1111">
        <f>Beekeeping!D244</f>
        <v>0</v>
      </c>
      <c r="D139" s="1111">
        <f>Beekeeping!E244</f>
        <v>13356.026296566837</v>
      </c>
      <c r="E139" s="1111">
        <f>Beekeeping!F244</f>
        <v>40068.078889700511</v>
      </c>
      <c r="F139" s="1111">
        <f>Beekeeping!G244</f>
        <v>65951.351351351346</v>
      </c>
      <c r="G139" s="1111">
        <f>Beekeeping!H244</f>
        <v>90177.063550036517</v>
      </c>
      <c r="H139" s="1111">
        <f>Beekeeping!I244</f>
        <v>126101.24178232286</v>
      </c>
      <c r="I139" s="1111">
        <f>Beekeeping!J244</f>
        <v>112011.97954711466</v>
      </c>
      <c r="J139" s="1111">
        <f>Beekeeping!K244</f>
        <v>87977.355734112498</v>
      </c>
      <c r="K139" s="1111">
        <f>Beekeeping!L244</f>
        <v>65600.292184075966</v>
      </c>
      <c r="L139" s="1111">
        <f>Beekeeping!M244</f>
        <v>44880.788897005106</v>
      </c>
      <c r="M139" s="1111">
        <f>Beekeeping!N244</f>
        <v>17531.044558071582</v>
      </c>
      <c r="N139" s="1111">
        <f>Beekeeping!O244</f>
        <v>17531.044558071582</v>
      </c>
      <c r="O139" s="1111">
        <f>Beekeeping!P244</f>
        <v>17531.044558071582</v>
      </c>
      <c r="P139" s="1111">
        <f>Beekeeping!Q244</f>
        <v>17531.044558071582</v>
      </c>
      <c r="Q139" s="1111">
        <f>Beekeeping!R244</f>
        <v>17531.044558071582</v>
      </c>
      <c r="R139" s="1111">
        <f>Beekeeping!S244</f>
        <v>17531.044558071582</v>
      </c>
      <c r="S139" s="1111">
        <f>Beekeeping!T244</f>
        <v>17531.044558071582</v>
      </c>
      <c r="T139" s="1111">
        <f>Beekeeping!U244</f>
        <v>17531.044558071582</v>
      </c>
      <c r="U139" s="1111">
        <f>Beekeeping!V244</f>
        <v>17531.044558071582</v>
      </c>
      <c r="V139" s="1111">
        <f>Beekeeping!W244</f>
        <v>17531.044558071582</v>
      </c>
    </row>
    <row r="140" spans="2:22">
      <c r="C140" s="1111"/>
      <c r="D140" s="1111"/>
      <c r="E140" s="1111"/>
      <c r="F140" s="1111"/>
      <c r="G140" s="1111"/>
      <c r="H140" s="1111"/>
      <c r="I140" s="1111"/>
      <c r="J140" s="1111"/>
      <c r="K140" s="1111"/>
      <c r="L140" s="1111"/>
      <c r="M140" s="1111"/>
      <c r="N140" s="1111"/>
      <c r="O140" s="1111"/>
      <c r="P140" s="1111"/>
      <c r="Q140" s="1111"/>
      <c r="R140" s="1111"/>
      <c r="S140" s="1111"/>
      <c r="T140" s="1111"/>
      <c r="U140" s="1111"/>
      <c r="V140" s="1111"/>
    </row>
    <row r="141" spans="2:22">
      <c r="B141" s="1113" t="s">
        <v>596</v>
      </c>
      <c r="C141" s="1114"/>
      <c r="D141" s="1114"/>
      <c r="E141" s="1114"/>
      <c r="F141" s="1114"/>
      <c r="G141" s="1114"/>
      <c r="H141" s="1114"/>
      <c r="I141" s="1114"/>
      <c r="J141" s="1114"/>
      <c r="K141" s="1114"/>
      <c r="L141" s="1114"/>
      <c r="M141" s="1114"/>
      <c r="N141" s="1114"/>
      <c r="O141" s="1114"/>
      <c r="P141" s="1114"/>
      <c r="Q141" s="1114"/>
      <c r="R141" s="1114"/>
      <c r="S141" s="1114"/>
      <c r="T141" s="1114"/>
      <c r="U141" s="1114"/>
      <c r="V141" s="1114"/>
    </row>
    <row r="142" spans="2:22">
      <c r="C142" s="1111"/>
      <c r="D142" s="1111"/>
      <c r="E142" s="1111"/>
      <c r="F142" s="1111"/>
      <c r="G142" s="1111"/>
      <c r="H142" s="1111"/>
      <c r="I142" s="1111"/>
      <c r="J142" s="1111"/>
      <c r="K142" s="1111"/>
      <c r="L142" s="1111"/>
      <c r="M142" s="1111"/>
      <c r="N142" s="1111"/>
      <c r="O142" s="1111"/>
      <c r="P142" s="1111"/>
      <c r="Q142" s="1111"/>
      <c r="R142" s="1111"/>
      <c r="S142" s="1111"/>
      <c r="T142" s="1111"/>
      <c r="U142" s="1111"/>
      <c r="V142" s="1111"/>
    </row>
    <row r="143" spans="2:22">
      <c r="B143" s="1096" t="s">
        <v>596</v>
      </c>
      <c r="C143" s="1111">
        <f>Broiler!D125</f>
        <v>0</v>
      </c>
      <c r="D143" s="1111">
        <f>Broiler!E125</f>
        <v>58137.326515704888</v>
      </c>
      <c r="E143" s="1111">
        <f>Broiler!F125</f>
        <v>181891.89189189189</v>
      </c>
      <c r="F143" s="1111">
        <f>Broiler!G125</f>
        <v>368623.08254200144</v>
      </c>
      <c r="G143" s="1111">
        <f>Broiler!H125</f>
        <v>676066.47187728272</v>
      </c>
      <c r="H143" s="1111">
        <f>Broiler!I125</f>
        <v>1050924.0321402485</v>
      </c>
      <c r="I143" s="1111">
        <f>Broiler!J125</f>
        <v>1219700.5113221332</v>
      </c>
      <c r="J143" s="1111">
        <f>Broiler!K125</f>
        <v>1185540.5405405406</v>
      </c>
      <c r="K143" s="1111">
        <f>Broiler!L125</f>
        <v>1100354.2731921109</v>
      </c>
      <c r="L143" s="1111">
        <f>Broiler!M125</f>
        <v>990829.07231555879</v>
      </c>
      <c r="M143" s="1111">
        <f>Broiler!N125</f>
        <v>890430.97151205258</v>
      </c>
      <c r="N143" s="1111">
        <f>Broiler!O125</f>
        <v>890430.97151205258</v>
      </c>
      <c r="O143" s="1111">
        <f>Broiler!P125</f>
        <v>890430.97151205258</v>
      </c>
      <c r="P143" s="1111">
        <f>Broiler!Q125</f>
        <v>890430.97151205258</v>
      </c>
      <c r="Q143" s="1111">
        <f>Broiler!R125</f>
        <v>890430.97151205258</v>
      </c>
      <c r="R143" s="1111">
        <f>Broiler!S125</f>
        <v>890430.97151205258</v>
      </c>
      <c r="S143" s="1111">
        <f>Broiler!T125</f>
        <v>890430.97151205258</v>
      </c>
      <c r="T143" s="1111">
        <f>Broiler!U125</f>
        <v>890430.97151205258</v>
      </c>
      <c r="U143" s="1111">
        <f>Broiler!V125</f>
        <v>890430.97151205258</v>
      </c>
      <c r="V143" s="1111">
        <f>Broiler!W125</f>
        <v>890430.97151205258</v>
      </c>
    </row>
    <row r="144" spans="2:22">
      <c r="B144" s="1096"/>
      <c r="C144" s="1111"/>
      <c r="D144" s="1111"/>
      <c r="E144" s="1111"/>
      <c r="F144" s="1111"/>
      <c r="G144" s="1111"/>
      <c r="H144" s="1111"/>
      <c r="I144" s="1111"/>
      <c r="J144" s="1111"/>
      <c r="K144" s="1111"/>
      <c r="L144" s="1111"/>
      <c r="M144" s="1111"/>
      <c r="N144" s="1111"/>
      <c r="O144" s="1111"/>
      <c r="P144" s="1111"/>
      <c r="Q144" s="1111"/>
      <c r="R144" s="1111"/>
      <c r="S144" s="1111"/>
      <c r="T144" s="1111"/>
      <c r="U144" s="1111"/>
      <c r="V144" s="1111"/>
    </row>
    <row r="145" spans="2:22">
      <c r="B145" s="1113" t="s">
        <v>597</v>
      </c>
      <c r="C145" s="1114"/>
      <c r="D145" s="1114"/>
      <c r="E145" s="1114"/>
      <c r="F145" s="1114"/>
      <c r="G145" s="1114"/>
      <c r="H145" s="1114"/>
      <c r="I145" s="1114"/>
      <c r="J145" s="1114"/>
      <c r="K145" s="1114"/>
      <c r="L145" s="1114"/>
      <c r="M145" s="1114"/>
      <c r="N145" s="1114"/>
      <c r="O145" s="1114"/>
      <c r="P145" s="1114"/>
      <c r="Q145" s="1114"/>
      <c r="R145" s="1114"/>
      <c r="S145" s="1114"/>
      <c r="T145" s="1114"/>
      <c r="U145" s="1114"/>
      <c r="V145" s="1114"/>
    </row>
    <row r="146" spans="2:22">
      <c r="C146" s="1111"/>
      <c r="D146" s="1111"/>
      <c r="E146" s="1111"/>
      <c r="F146" s="1111"/>
      <c r="G146" s="1111"/>
      <c r="H146" s="1111"/>
      <c r="I146" s="1111"/>
      <c r="J146" s="1111"/>
      <c r="K146" s="1111"/>
      <c r="L146" s="1111"/>
      <c r="M146" s="1111"/>
      <c r="N146" s="1111"/>
      <c r="O146" s="1111"/>
      <c r="P146" s="1111"/>
      <c r="Q146" s="1111"/>
      <c r="R146" s="1111"/>
      <c r="S146" s="1111"/>
      <c r="T146" s="1111"/>
      <c r="U146" s="1111"/>
      <c r="V146" s="1111"/>
    </row>
    <row r="147" spans="2:22">
      <c r="B147" s="1096" t="s">
        <v>597</v>
      </c>
      <c r="C147" s="1111">
        <f>Turkey!D124</f>
        <v>0</v>
      </c>
      <c r="D147" s="1111">
        <f>Turkey!E124</f>
        <v>8255.3688823959055</v>
      </c>
      <c r="E147" s="1111">
        <f>Turkey!F124</f>
        <v>23900.073046018988</v>
      </c>
      <c r="F147" s="1111">
        <f>Turkey!G124</f>
        <v>47764.791818845864</v>
      </c>
      <c r="G147" s="1111">
        <f>Turkey!H124</f>
        <v>87238.860482103715</v>
      </c>
      <c r="H147" s="1111">
        <f>Turkey!I124</f>
        <v>134031.55588020451</v>
      </c>
      <c r="I147" s="1111">
        <f>Turkey!J124</f>
        <v>150865.15704894083</v>
      </c>
      <c r="J147" s="1111">
        <f>Turkey!K124</f>
        <v>145460.0438276114</v>
      </c>
      <c r="K147" s="1111">
        <f>Turkey!L124</f>
        <v>135003.36011687363</v>
      </c>
      <c r="L147" s="1111">
        <f>Turkey!M124</f>
        <v>119530.46018991966</v>
      </c>
      <c r="M147" s="1111">
        <f>Turkey!N124</f>
        <v>104163.62308254201</v>
      </c>
      <c r="N147" s="1111">
        <f>Turkey!O124</f>
        <v>104163.62308254201</v>
      </c>
      <c r="O147" s="1111">
        <f>Turkey!P124</f>
        <v>104163.62308254201</v>
      </c>
      <c r="P147" s="1111">
        <f>Turkey!Q124</f>
        <v>104163.62308254201</v>
      </c>
      <c r="Q147" s="1111">
        <f>Turkey!R124</f>
        <v>104163.62308254201</v>
      </c>
      <c r="R147" s="1111">
        <f>Turkey!S124</f>
        <v>104163.62308254201</v>
      </c>
      <c r="S147" s="1111">
        <f>Turkey!T124</f>
        <v>104163.62308254201</v>
      </c>
      <c r="T147" s="1111">
        <f>Turkey!U124</f>
        <v>104163.62308254201</v>
      </c>
      <c r="U147" s="1111">
        <f>Turkey!V124</f>
        <v>104163.62308254201</v>
      </c>
      <c r="V147" s="1111">
        <f>Turkey!W124</f>
        <v>104163.62308254201</v>
      </c>
    </row>
    <row r="148" spans="2:22">
      <c r="B148" s="1096"/>
      <c r="C148" s="1111"/>
      <c r="D148" s="1111"/>
      <c r="E148" s="1111"/>
      <c r="F148" s="1111"/>
      <c r="G148" s="1111"/>
      <c r="H148" s="1111"/>
      <c r="I148" s="1111"/>
      <c r="J148" s="1111"/>
      <c r="K148" s="1111"/>
      <c r="L148" s="1111"/>
      <c r="M148" s="1111"/>
      <c r="N148" s="1111"/>
      <c r="O148" s="1111"/>
      <c r="P148" s="1111"/>
      <c r="Q148" s="1111"/>
      <c r="R148" s="1111"/>
      <c r="S148" s="1111"/>
      <c r="T148" s="1111"/>
      <c r="U148" s="1111"/>
      <c r="V148" s="1111"/>
    </row>
    <row r="149" spans="2:22">
      <c r="B149" s="1115" t="s">
        <v>319</v>
      </c>
      <c r="C149" s="1116"/>
      <c r="D149" s="1116"/>
      <c r="E149" s="1116"/>
      <c r="F149" s="1116"/>
      <c r="G149" s="1116"/>
      <c r="H149" s="1116"/>
      <c r="I149" s="1116"/>
      <c r="J149" s="1116"/>
      <c r="K149" s="1116"/>
      <c r="L149" s="1116"/>
      <c r="M149" s="1116"/>
      <c r="N149" s="1116"/>
      <c r="O149" s="1116"/>
      <c r="P149" s="1116"/>
      <c r="Q149" s="1116"/>
      <c r="R149" s="1116"/>
      <c r="S149" s="1116"/>
      <c r="T149" s="1116"/>
      <c r="U149" s="1116"/>
      <c r="V149" s="1116"/>
    </row>
    <row r="150" spans="2:22">
      <c r="C150" s="1111"/>
      <c r="D150" s="1111"/>
      <c r="E150" s="1111"/>
      <c r="F150" s="1111"/>
      <c r="G150" s="1111"/>
      <c r="H150" s="1111"/>
      <c r="I150" s="1111"/>
      <c r="J150" s="1111"/>
      <c r="K150" s="1111"/>
      <c r="L150" s="1111"/>
      <c r="M150" s="1111"/>
      <c r="N150" s="1111"/>
      <c r="O150" s="1111"/>
      <c r="P150" s="1111"/>
      <c r="Q150" s="1111"/>
      <c r="R150" s="1111"/>
      <c r="S150" s="1111"/>
      <c r="T150" s="1111"/>
      <c r="U150" s="1111"/>
      <c r="V150" s="1111"/>
    </row>
    <row r="151" spans="2:22">
      <c r="B151" s="1096" t="s">
        <v>319</v>
      </c>
      <c r="C151" s="1111">
        <f>'ColdStor.'!D121</f>
        <v>0</v>
      </c>
      <c r="D151" s="1111">
        <f>'ColdStor.'!E121</f>
        <v>60610.372534696864</v>
      </c>
      <c r="E151" s="1111">
        <f>'ColdStor.'!F121</f>
        <v>181831.1176040906</v>
      </c>
      <c r="F151" s="1111">
        <f>'ColdStor.'!G121</f>
        <v>304240.75967859756</v>
      </c>
      <c r="G151" s="1111">
        <f>'ColdStor.'!H121</f>
        <v>429028.19576333091</v>
      </c>
      <c r="H151" s="1111">
        <f>'ColdStor.'!I121</f>
        <v>616803.79839298758</v>
      </c>
      <c r="I151" s="1111">
        <f>'ColdStor.'!J121</f>
        <v>619540.97881665453</v>
      </c>
      <c r="J151" s="1111">
        <f>'ColdStor.'!K121</f>
        <v>618324.32432432426</v>
      </c>
      <c r="K151" s="1111">
        <f>'ColdStor.'!L121</f>
        <v>613983.34550766973</v>
      </c>
      <c r="L151" s="1111">
        <f>'ColdStor.'!M121</f>
        <v>608175.60262965667</v>
      </c>
      <c r="M151" s="1111">
        <f>'ColdStor.'!N121</f>
        <v>595771.51205259305</v>
      </c>
      <c r="N151" s="1111">
        <f>'ColdStor.'!O121</f>
        <v>650698.90430971503</v>
      </c>
      <c r="O151" s="1111">
        <f>'ColdStor.'!P121</f>
        <v>707410.37253469683</v>
      </c>
      <c r="P151" s="1111">
        <f>'ColdStor.'!Q121</f>
        <v>710598.97735573398</v>
      </c>
      <c r="Q151" s="1111">
        <f>'ColdStor.'!R121</f>
        <v>711510.00730460184</v>
      </c>
      <c r="R151" s="1111">
        <f>'ColdStor.'!S121</f>
        <v>765488.3856829803</v>
      </c>
      <c r="S151" s="1111">
        <f>'ColdStor.'!T121</f>
        <v>604299.78086194291</v>
      </c>
      <c r="T151" s="1111">
        <f>'ColdStor.'!U121</f>
        <v>607779.40102264425</v>
      </c>
      <c r="U151" s="1111">
        <f>'ColdStor.'!V121</f>
        <v>606412.85609934246</v>
      </c>
      <c r="V151" s="1111">
        <f>'ColdStor.'!W121</f>
        <v>607323.88604821032</v>
      </c>
    </row>
    <row r="152" spans="2:22">
      <c r="C152" s="1111"/>
      <c r="D152" s="1111"/>
      <c r="E152" s="1111"/>
      <c r="F152" s="1111"/>
      <c r="G152" s="1111"/>
      <c r="H152" s="1111"/>
      <c r="I152" s="1111"/>
      <c r="J152" s="1111"/>
      <c r="K152" s="1111"/>
      <c r="L152" s="1111"/>
      <c r="M152" s="1111"/>
      <c r="N152" s="1111"/>
      <c r="O152" s="1111"/>
      <c r="P152" s="1111"/>
      <c r="Q152" s="1111"/>
      <c r="R152" s="1111"/>
      <c r="S152" s="1111"/>
      <c r="T152" s="1111"/>
      <c r="U152" s="1111"/>
      <c r="V152" s="1111"/>
    </row>
    <row r="153" spans="2:22">
      <c r="B153" s="1115" t="s">
        <v>648</v>
      </c>
      <c r="C153" s="1116"/>
      <c r="D153" s="1116"/>
      <c r="E153" s="1116"/>
      <c r="F153" s="1116"/>
      <c r="G153" s="1116"/>
      <c r="H153" s="1116"/>
      <c r="I153" s="1116"/>
      <c r="J153" s="1116"/>
      <c r="K153" s="1116"/>
      <c r="L153" s="1116"/>
      <c r="M153" s="1116"/>
      <c r="N153" s="1116"/>
      <c r="O153" s="1116"/>
      <c r="P153" s="1116"/>
      <c r="Q153" s="1116"/>
      <c r="R153" s="1116"/>
      <c r="S153" s="1116"/>
      <c r="T153" s="1116"/>
      <c r="U153" s="1116"/>
      <c r="V153" s="1116"/>
    </row>
    <row r="154" spans="2:22">
      <c r="C154" s="1111"/>
      <c r="D154" s="1111"/>
      <c r="E154" s="1111"/>
      <c r="F154" s="1111"/>
      <c r="G154" s="1111"/>
      <c r="H154" s="1111"/>
      <c r="I154" s="1111"/>
      <c r="J154" s="1111"/>
      <c r="K154" s="1111"/>
      <c r="L154" s="1111"/>
      <c r="M154" s="1111"/>
      <c r="N154" s="1111"/>
      <c r="O154" s="1111"/>
      <c r="P154" s="1111"/>
      <c r="Q154" s="1111"/>
      <c r="R154" s="1111"/>
      <c r="S154" s="1111"/>
      <c r="T154" s="1111"/>
      <c r="U154" s="1111"/>
      <c r="V154" s="1111"/>
    </row>
    <row r="155" spans="2:22">
      <c r="B155" s="1096" t="s">
        <v>648</v>
      </c>
      <c r="C155" s="1111">
        <f>SolDryer!D121</f>
        <v>0</v>
      </c>
      <c r="D155" s="1111">
        <f>SolDryer!E121</f>
        <v>25478.451424397372</v>
      </c>
      <c r="E155" s="1111">
        <f>SolDryer!F121</f>
        <v>77750.182615047481</v>
      </c>
      <c r="F155" s="1111">
        <f>SolDryer!G121</f>
        <v>132271.73119065011</v>
      </c>
      <c r="G155" s="1111">
        <f>SolDryer!H121</f>
        <v>188663.25785244702</v>
      </c>
      <c r="H155" s="1111">
        <f>SolDryer!I121</f>
        <v>272403.21402483567</v>
      </c>
      <c r="I155" s="1111">
        <f>SolDryer!J121</f>
        <v>292914.5361577794</v>
      </c>
      <c r="J155" s="1111">
        <f>SolDryer!K121</f>
        <v>307027.02702702698</v>
      </c>
      <c r="K155" s="1111">
        <f>SolDryer!L121</f>
        <v>304660.33601168741</v>
      </c>
      <c r="L155" s="1111">
        <f>SolDryer!M121</f>
        <v>300160.70124178234</v>
      </c>
      <c r="M155" s="1111">
        <f>SolDryer!N121</f>
        <v>304075.96785975166</v>
      </c>
      <c r="N155" s="1111">
        <f>SolDryer!O121</f>
        <v>280029.21840759681</v>
      </c>
      <c r="O155" s="1111">
        <f>SolDryer!P121</f>
        <v>298495.25200876553</v>
      </c>
      <c r="P155" s="1111">
        <f>SolDryer!Q121</f>
        <v>298758.21767713659</v>
      </c>
      <c r="Q155" s="1111">
        <f>SolDryer!R121</f>
        <v>299284.14901387878</v>
      </c>
      <c r="R155" s="1111">
        <f>SolDryer!S121</f>
        <v>318013.14828341856</v>
      </c>
      <c r="S155" s="1111">
        <f>SolDryer!T121</f>
        <v>275120.52593133674</v>
      </c>
      <c r="T155" s="1111">
        <f>SolDryer!U121</f>
        <v>289992.69539810077</v>
      </c>
      <c r="U155" s="1111">
        <f>SolDryer!V121</f>
        <v>289203.79839298758</v>
      </c>
      <c r="V155" s="1111">
        <f>SolDryer!W121</f>
        <v>289729.7297297297</v>
      </c>
    </row>
    <row r="156" spans="2:22">
      <c r="C156" s="1111"/>
      <c r="D156" s="1111"/>
      <c r="E156" s="1111"/>
      <c r="F156" s="1111"/>
      <c r="G156" s="1111"/>
      <c r="H156" s="1111"/>
      <c r="I156" s="1111"/>
      <c r="J156" s="1111"/>
      <c r="K156" s="1111"/>
      <c r="L156" s="1111"/>
      <c r="M156" s="1111"/>
      <c r="N156" s="1111"/>
      <c r="O156" s="1111"/>
      <c r="P156" s="1111"/>
      <c r="Q156" s="1111"/>
      <c r="R156" s="1111"/>
      <c r="S156" s="1111"/>
      <c r="T156" s="1111"/>
      <c r="U156" s="1111"/>
      <c r="V156" s="1111"/>
    </row>
    <row r="157" spans="2:22">
      <c r="B157" s="1115" t="s">
        <v>665</v>
      </c>
      <c r="C157" s="1116"/>
      <c r="D157" s="1116"/>
      <c r="E157" s="1116"/>
      <c r="F157" s="1116"/>
      <c r="G157" s="1116"/>
      <c r="H157" s="1116"/>
      <c r="I157" s="1116"/>
      <c r="J157" s="1116"/>
      <c r="K157" s="1116"/>
      <c r="L157" s="1116"/>
      <c r="M157" s="1116"/>
      <c r="N157" s="1116"/>
      <c r="O157" s="1116"/>
      <c r="P157" s="1116"/>
      <c r="Q157" s="1116"/>
      <c r="R157" s="1116"/>
      <c r="S157" s="1116"/>
      <c r="T157" s="1116"/>
      <c r="U157" s="1116"/>
      <c r="V157" s="1116"/>
    </row>
    <row r="158" spans="2:22">
      <c r="C158" s="1111"/>
      <c r="D158" s="1111"/>
      <c r="E158" s="1111"/>
      <c r="F158" s="1111"/>
      <c r="G158" s="1111"/>
      <c r="H158" s="1111"/>
      <c r="I158" s="1111"/>
      <c r="J158" s="1111"/>
      <c r="K158" s="1111"/>
      <c r="L158" s="1111"/>
      <c r="M158" s="1111"/>
      <c r="N158" s="1111"/>
      <c r="O158" s="1111"/>
      <c r="P158" s="1111"/>
      <c r="Q158" s="1111"/>
      <c r="R158" s="1111"/>
      <c r="S158" s="1111"/>
      <c r="T158" s="1111"/>
      <c r="U158" s="1111"/>
      <c r="V158" s="1111"/>
    </row>
    <row r="159" spans="2:22">
      <c r="B159" s="1096" t="s">
        <v>665</v>
      </c>
      <c r="C159" s="1111">
        <f>VacDryer!D122</f>
        <v>0</v>
      </c>
      <c r="D159" s="1111">
        <f>VacDryer!E122</f>
        <v>103535.42731921113</v>
      </c>
      <c r="E159" s="1111">
        <f>VacDryer!F122</f>
        <v>209737.03433162894</v>
      </c>
      <c r="F159" s="1111">
        <f>VacDryer!G122</f>
        <v>315712.19868517166</v>
      </c>
      <c r="G159" s="1111">
        <f>VacDryer!H122</f>
        <v>424127.10007304605</v>
      </c>
      <c r="H159" s="1111">
        <f>VacDryer!I122</f>
        <v>532315.5588020453</v>
      </c>
      <c r="I159" s="1111">
        <f>VacDryer!J122</f>
        <v>511132.2132943754</v>
      </c>
      <c r="J159" s="1111">
        <f>VacDryer!K122</f>
        <v>482366.69101533957</v>
      </c>
      <c r="K159" s="1111">
        <f>VacDryer!L122</f>
        <v>454360.8473338203</v>
      </c>
      <c r="L159" s="1111">
        <f>VacDryer!M122</f>
        <v>423382.0306793279</v>
      </c>
      <c r="M159" s="1111">
        <f>VacDryer!N122</f>
        <v>393162.892622352</v>
      </c>
      <c r="N159" s="1111">
        <f>VacDryer!O122</f>
        <v>533411.2490869246</v>
      </c>
      <c r="O159" s="1111">
        <f>VacDryer!P122</f>
        <v>533411.2490869246</v>
      </c>
      <c r="P159" s="1111">
        <f>VacDryer!Q122</f>
        <v>533411.24908692471</v>
      </c>
      <c r="Q159" s="1111">
        <f>VacDryer!R122</f>
        <v>533411.24908692471</v>
      </c>
      <c r="R159" s="1111">
        <f>VacDryer!S122</f>
        <v>533411.24908692471</v>
      </c>
      <c r="S159" s="1111">
        <f>VacDryer!T122</f>
        <v>392629.65668371064</v>
      </c>
      <c r="T159" s="1111">
        <f>VacDryer!U122</f>
        <v>392629.65668371064</v>
      </c>
      <c r="U159" s="1111">
        <f>VacDryer!V122</f>
        <v>392096.42074506928</v>
      </c>
      <c r="V159" s="1111">
        <f>VacDryer!W122</f>
        <v>392629.65668371064</v>
      </c>
    </row>
    <row r="160" spans="2:22">
      <c r="B160" s="1096"/>
      <c r="C160" s="1111"/>
      <c r="D160" s="1111"/>
      <c r="E160" s="1111"/>
      <c r="F160" s="1111"/>
      <c r="G160" s="1111"/>
      <c r="H160" s="1111"/>
      <c r="I160" s="1111"/>
      <c r="J160" s="1111"/>
      <c r="K160" s="1111"/>
      <c r="L160" s="1111"/>
      <c r="M160" s="1111"/>
      <c r="N160" s="1111"/>
      <c r="O160" s="1111"/>
      <c r="P160" s="1111"/>
      <c r="Q160" s="1111"/>
      <c r="R160" s="1111"/>
      <c r="S160" s="1111"/>
      <c r="T160" s="1111"/>
      <c r="U160" s="1111"/>
      <c r="V160" s="1111"/>
    </row>
    <row r="161" spans="2:22">
      <c r="B161" s="1096" t="s">
        <v>1144</v>
      </c>
      <c r="C161" s="1181"/>
      <c r="D161" s="1181"/>
      <c r="E161" s="1181"/>
      <c r="F161" s="1181"/>
      <c r="G161" s="1181"/>
      <c r="H161" s="1181"/>
      <c r="I161" s="1181"/>
      <c r="J161" s="1181"/>
      <c r="K161" s="1111"/>
      <c r="L161" s="1111"/>
      <c r="M161" s="1111"/>
      <c r="N161" s="1111"/>
      <c r="O161" s="1111"/>
      <c r="P161" s="1111"/>
      <c r="Q161" s="1111"/>
      <c r="R161" s="1111"/>
      <c r="S161" s="1111"/>
      <c r="T161" s="1111"/>
      <c r="U161" s="1111"/>
      <c r="V161" s="1111"/>
    </row>
    <row r="162" spans="2:22">
      <c r="B162" s="1096" t="s">
        <v>1146</v>
      </c>
      <c r="C162" s="1119">
        <v>407886.44230769231</v>
      </c>
      <c r="D162" s="1119">
        <v>528169.38461538462</v>
      </c>
      <c r="E162" s="1119">
        <v>394215.38461538462</v>
      </c>
      <c r="F162" s="1119">
        <v>314383.38461538462</v>
      </c>
      <c r="G162" s="1119">
        <v>296089.38461538462</v>
      </c>
      <c r="H162" s="1119">
        <v>238618.38461538462</v>
      </c>
      <c r="I162" s="1119">
        <v>226224.38461538462</v>
      </c>
      <c r="J162" s="1119">
        <v>155182.38461538462</v>
      </c>
      <c r="K162" s="1119"/>
      <c r="L162" s="1111"/>
      <c r="M162" s="1111"/>
      <c r="N162" s="1111"/>
      <c r="O162" s="1111"/>
      <c r="P162" s="1111"/>
      <c r="Q162" s="1111"/>
      <c r="R162" s="1111"/>
      <c r="S162" s="1111"/>
      <c r="T162" s="1111"/>
      <c r="U162" s="1111"/>
      <c r="V162" s="1111"/>
    </row>
    <row r="163" spans="2:22">
      <c r="B163" s="1096" t="s">
        <v>1147</v>
      </c>
      <c r="C163" s="1119">
        <v>181123.75</v>
      </c>
      <c r="D163" s="1119">
        <v>182914</v>
      </c>
      <c r="E163" s="1119">
        <v>166744</v>
      </c>
      <c r="F163" s="1119">
        <v>233529</v>
      </c>
      <c r="G163" s="1119">
        <v>138154</v>
      </c>
      <c r="H163" s="1119">
        <v>124199</v>
      </c>
      <c r="I163" s="1119">
        <v>137219</v>
      </c>
      <c r="J163" s="1119">
        <v>180103.5</v>
      </c>
      <c r="K163" s="1119"/>
      <c r="L163" s="1111"/>
      <c r="M163" s="1111"/>
      <c r="N163" s="1111"/>
      <c r="O163" s="1111"/>
      <c r="P163" s="1111"/>
      <c r="Q163" s="1111"/>
      <c r="R163" s="1111"/>
      <c r="S163" s="1111"/>
      <c r="T163" s="1111"/>
      <c r="U163" s="1111"/>
      <c r="V163" s="1111"/>
    </row>
    <row r="164" spans="2:22">
      <c r="B164" s="1096" t="s">
        <v>1148</v>
      </c>
      <c r="C164" s="1119">
        <v>332108</v>
      </c>
      <c r="D164" s="1119">
        <v>502263</v>
      </c>
      <c r="E164" s="1119">
        <v>529319</v>
      </c>
      <c r="F164" s="1119">
        <v>0</v>
      </c>
      <c r="G164" s="1119">
        <v>0</v>
      </c>
      <c r="H164" s="1119">
        <v>0</v>
      </c>
      <c r="I164" s="1119">
        <v>0</v>
      </c>
      <c r="J164" s="1119">
        <v>0</v>
      </c>
      <c r="K164" s="1119"/>
      <c r="L164" s="1111"/>
      <c r="M164" s="1111"/>
      <c r="N164" s="1111"/>
      <c r="O164" s="1111"/>
      <c r="P164" s="1111"/>
      <c r="Q164" s="1111"/>
      <c r="R164" s="1111"/>
      <c r="S164" s="1111"/>
      <c r="T164" s="1111"/>
      <c r="U164" s="1111"/>
      <c r="V164" s="1111"/>
    </row>
    <row r="165" spans="2:22">
      <c r="B165" s="1096" t="s">
        <v>1149</v>
      </c>
      <c r="C165" s="1120">
        <v>385797.44090909092</v>
      </c>
      <c r="D165" s="1120">
        <v>314351.48181818181</v>
      </c>
      <c r="E165" s="1120">
        <v>334071.18181818182</v>
      </c>
      <c r="F165" s="1120">
        <v>320871.18181818182</v>
      </c>
      <c r="G165" s="1120">
        <v>320871.18181818182</v>
      </c>
      <c r="H165" s="1120">
        <v>301151.48181818181</v>
      </c>
      <c r="I165" s="1120">
        <v>254813.18181818182</v>
      </c>
      <c r="J165" s="1120">
        <v>195450.68181818182</v>
      </c>
      <c r="K165" s="1120"/>
      <c r="L165" s="1111"/>
      <c r="M165" s="1111"/>
      <c r="N165" s="1111"/>
      <c r="O165" s="1111"/>
      <c r="P165" s="1111"/>
      <c r="Q165" s="1111"/>
      <c r="R165" s="1111"/>
      <c r="S165" s="1111"/>
      <c r="T165" s="1111"/>
      <c r="U165" s="1111"/>
      <c r="V165" s="1111"/>
    </row>
    <row r="166" spans="2:22">
      <c r="L166" s="1111"/>
      <c r="M166" s="1111"/>
      <c r="N166" s="1111"/>
      <c r="O166" s="1111"/>
      <c r="P166" s="1111"/>
      <c r="Q166" s="1111"/>
      <c r="R166" s="1111"/>
      <c r="S166" s="1111"/>
      <c r="T166" s="1111"/>
      <c r="U166" s="1111"/>
      <c r="V166" s="1111"/>
    </row>
    <row r="167" spans="2:22">
      <c r="B167" s="1117" t="s">
        <v>1277</v>
      </c>
      <c r="C167" s="1118">
        <f>SUM(C97:C165)</f>
        <v>1306915.6332167832</v>
      </c>
      <c r="D167" s="1118">
        <f t="shared" ref="D167:J167" si="0">SUM(D97:D165)</f>
        <v>5009356.215013477</v>
      </c>
      <c r="E167" s="1118">
        <f t="shared" si="0"/>
        <v>11160885.308467317</v>
      </c>
      <c r="F167" s="1118">
        <f t="shared" si="0"/>
        <v>13151891.819352562</v>
      </c>
      <c r="G167" s="1118">
        <f t="shared" si="0"/>
        <v>14328825.739995686</v>
      </c>
      <c r="H167" s="1118">
        <f t="shared" si="0"/>
        <v>15945570.169337722</v>
      </c>
      <c r="I167" s="1118">
        <f t="shared" si="0"/>
        <v>11988069.782312827</v>
      </c>
      <c r="J167" s="1118">
        <f t="shared" si="0"/>
        <v>10328113.517395057</v>
      </c>
      <c r="K167" s="1118">
        <f t="shared" ref="K167" si="1">SUM(K97:K165)</f>
        <v>9470595.3471611422</v>
      </c>
      <c r="L167" s="1118">
        <f t="shared" ref="L167:V167" si="2">SUM(L97:L166)</f>
        <v>8810739.5811167806</v>
      </c>
      <c r="M167" s="1118">
        <f t="shared" si="2"/>
        <v>8145977.5842511673</v>
      </c>
      <c r="N167" s="1118">
        <f t="shared" si="2"/>
        <v>8902933.1124445908</v>
      </c>
      <c r="O167" s="1118">
        <f t="shared" si="2"/>
        <v>9227450.7469359953</v>
      </c>
      <c r="P167" s="1118">
        <f t="shared" si="2"/>
        <v>9047038.6557242405</v>
      </c>
      <c r="Q167" s="1118">
        <f t="shared" si="2"/>
        <v>9140184.4449088499</v>
      </c>
      <c r="R167" s="1118">
        <f t="shared" si="2"/>
        <v>9143743.9217398241</v>
      </c>
      <c r="S167" s="1118">
        <f t="shared" si="2"/>
        <v>7817431.122921153</v>
      </c>
      <c r="T167" s="1118">
        <f t="shared" si="2"/>
        <v>7870069.0822385959</v>
      </c>
      <c r="U167" s="1118">
        <f t="shared" si="2"/>
        <v>7899396.5703541944</v>
      </c>
      <c r="V167" s="1118">
        <f t="shared" si="2"/>
        <v>7931697.076993756</v>
      </c>
    </row>
    <row r="168" spans="2:22">
      <c r="B168" s="1097" t="s">
        <v>1278</v>
      </c>
      <c r="C168" s="1111"/>
      <c r="D168" s="1111"/>
      <c r="E168" s="1111"/>
      <c r="F168" s="1111"/>
      <c r="G168" s="1111"/>
      <c r="H168" s="1111"/>
      <c r="I168" s="1111"/>
      <c r="J168" s="1111"/>
      <c r="K168" s="1111"/>
      <c r="L168" s="1111"/>
      <c r="M168" s="1111"/>
      <c r="N168" s="1111"/>
      <c r="O168" s="1111"/>
      <c r="P168" s="1111"/>
      <c r="Q168" s="1111"/>
      <c r="R168" s="1111"/>
      <c r="S168" s="1111"/>
      <c r="T168" s="1111"/>
      <c r="U168" s="1111"/>
      <c r="V168" s="1111"/>
    </row>
    <row r="169" spans="2:22" ht="12.75" thickBot="1">
      <c r="C169" s="1106" t="s">
        <v>326</v>
      </c>
      <c r="D169" s="1106" t="s">
        <v>327</v>
      </c>
      <c r="E169" s="1106" t="s">
        <v>328</v>
      </c>
      <c r="F169" s="1106" t="s">
        <v>329</v>
      </c>
      <c r="G169" s="1106" t="s">
        <v>330</v>
      </c>
      <c r="H169" s="1106" t="s">
        <v>331</v>
      </c>
      <c r="I169" s="1106" t="s">
        <v>332</v>
      </c>
      <c r="J169" s="1106" t="s">
        <v>333</v>
      </c>
      <c r="K169" s="1106" t="s">
        <v>334</v>
      </c>
      <c r="L169" s="1106" t="s">
        <v>335</v>
      </c>
      <c r="M169" s="1106" t="s">
        <v>336</v>
      </c>
      <c r="N169" s="1106" t="s">
        <v>337</v>
      </c>
      <c r="O169" s="1106" t="s">
        <v>338</v>
      </c>
      <c r="P169" s="1106" t="s">
        <v>339</v>
      </c>
      <c r="Q169" s="1106" t="s">
        <v>340</v>
      </c>
      <c r="R169" s="1106" t="s">
        <v>341</v>
      </c>
      <c r="S169" s="1106" t="s">
        <v>342</v>
      </c>
      <c r="T169" s="1106" t="s">
        <v>343</v>
      </c>
      <c r="U169" s="1106" t="s">
        <v>344</v>
      </c>
      <c r="V169" s="1106" t="s">
        <v>345</v>
      </c>
    </row>
    <row r="170" spans="2:22" ht="12.75" thickBot="1">
      <c r="B170" s="1107" t="s">
        <v>975</v>
      </c>
      <c r="C170" s="1108"/>
      <c r="D170" s="1108"/>
      <c r="E170" s="1108"/>
      <c r="F170" s="1108"/>
      <c r="G170" s="1108"/>
      <c r="H170" s="1108"/>
      <c r="I170" s="1108"/>
      <c r="J170" s="1108"/>
      <c r="K170" s="1108"/>
      <c r="L170" s="1108"/>
      <c r="M170" s="1108"/>
      <c r="N170" s="1108"/>
      <c r="O170" s="1108"/>
      <c r="P170" s="1108"/>
      <c r="Q170" s="1108"/>
      <c r="R170" s="1108"/>
      <c r="S170" s="1108"/>
      <c r="T170" s="1108"/>
      <c r="U170" s="1108"/>
      <c r="V170" s="1109"/>
    </row>
    <row r="172" spans="2:22" hidden="1">
      <c r="B172" s="1110" t="s">
        <v>862</v>
      </c>
      <c r="C172" s="1110"/>
      <c r="D172" s="1110"/>
      <c r="E172" s="1110"/>
      <c r="F172" s="1110"/>
      <c r="G172" s="1110"/>
      <c r="H172" s="1110"/>
      <c r="I172" s="1110"/>
      <c r="J172" s="1110"/>
      <c r="K172" s="1110"/>
      <c r="L172" s="1110"/>
      <c r="M172" s="1110"/>
      <c r="N172" s="1110"/>
      <c r="O172" s="1110"/>
      <c r="P172" s="1110"/>
      <c r="Q172" s="1110"/>
      <c r="R172" s="1110"/>
      <c r="S172" s="1110"/>
      <c r="T172" s="1110"/>
      <c r="U172" s="1110"/>
      <c r="V172" s="1110"/>
    </row>
    <row r="173" spans="2:22" hidden="1">
      <c r="C173" s="1111"/>
      <c r="D173" s="1111"/>
      <c r="E173" s="1111"/>
      <c r="F173" s="1111"/>
      <c r="G173" s="1111"/>
      <c r="H173" s="1111"/>
      <c r="I173" s="1111"/>
      <c r="J173" s="1111"/>
      <c r="K173" s="1111"/>
      <c r="L173" s="1111"/>
      <c r="M173" s="1111"/>
      <c r="N173" s="1111"/>
      <c r="O173" s="1111"/>
      <c r="P173" s="1111"/>
      <c r="Q173" s="1111"/>
      <c r="R173" s="1111"/>
      <c r="S173" s="1111"/>
      <c r="T173" s="1111"/>
      <c r="U173" s="1111"/>
      <c r="V173" s="1111"/>
    </row>
    <row r="174" spans="2:22" hidden="1">
      <c r="B174" s="1096" t="s">
        <v>62</v>
      </c>
      <c r="C174" s="1111">
        <f t="shared" ref="C174:V174" si="3">C18-C97</f>
        <v>0</v>
      </c>
      <c r="D174" s="1111">
        <f t="shared" si="3"/>
        <v>-55841.124908692473</v>
      </c>
      <c r="E174" s="1111">
        <f t="shared" si="3"/>
        <v>-234926.80788897004</v>
      </c>
      <c r="F174" s="1111">
        <f t="shared" si="3"/>
        <v>-329571.36596055515</v>
      </c>
      <c r="G174" s="1111">
        <f t="shared" si="3"/>
        <v>-356125.45653761865</v>
      </c>
      <c r="H174" s="1111">
        <f t="shared" si="3"/>
        <v>-368168.73630387138</v>
      </c>
      <c r="I174" s="1111">
        <f t="shared" si="3"/>
        <v>-91605.368882395909</v>
      </c>
      <c r="J174" s="1111">
        <f t="shared" si="3"/>
        <v>-33793.827611395172</v>
      </c>
      <c r="K174" s="1111">
        <f t="shared" si="3"/>
        <v>0</v>
      </c>
      <c r="L174" s="1111">
        <f t="shared" si="3"/>
        <v>-65.602151785531419</v>
      </c>
      <c r="M174" s="1111">
        <f t="shared" si="3"/>
        <v>80.635978236382357</v>
      </c>
      <c r="N174" s="1111">
        <f t="shared" si="3"/>
        <v>519.35036830212368</v>
      </c>
      <c r="O174" s="1111">
        <f t="shared" si="3"/>
        <v>665.58849832403757</v>
      </c>
      <c r="P174" s="1111">
        <f t="shared" si="3"/>
        <v>665.58849832403757</v>
      </c>
      <c r="Q174" s="1111">
        <f t="shared" si="3"/>
        <v>665.58849832403757</v>
      </c>
      <c r="R174" s="1111">
        <f t="shared" si="3"/>
        <v>-65.602151785531419</v>
      </c>
      <c r="S174" s="1111">
        <f t="shared" si="3"/>
        <v>-65.602151785531419</v>
      </c>
      <c r="T174" s="1111">
        <f t="shared" si="3"/>
        <v>0</v>
      </c>
      <c r="U174" s="1111">
        <f t="shared" si="3"/>
        <v>0</v>
      </c>
      <c r="V174" s="1111">
        <f t="shared" si="3"/>
        <v>-584.28513888983696</v>
      </c>
    </row>
    <row r="175" spans="2:22" hidden="1">
      <c r="B175" s="1096" t="s">
        <v>94</v>
      </c>
      <c r="C175" s="1111">
        <f t="shared" ref="C175:V175" si="4">C19-C98</f>
        <v>0</v>
      </c>
      <c r="D175" s="1111">
        <f t="shared" si="4"/>
        <v>-43421.475529583637</v>
      </c>
      <c r="E175" s="1111">
        <f t="shared" si="4"/>
        <v>-184603.79839298758</v>
      </c>
      <c r="F175" s="1111">
        <f t="shared" si="4"/>
        <v>-265001.0226442659</v>
      </c>
      <c r="G175" s="1111">
        <f t="shared" si="4"/>
        <v>-292807.15850986121</v>
      </c>
      <c r="H175" s="1111">
        <f t="shared" si="4"/>
        <v>-313026.29656683712</v>
      </c>
      <c r="I175" s="1111">
        <f t="shared" si="4"/>
        <v>-110133.67421475527</v>
      </c>
      <c r="J175" s="1111">
        <f t="shared" si="4"/>
        <v>-58875.091307523726</v>
      </c>
      <c r="K175" s="1111">
        <f t="shared" si="4"/>
        <v>0</v>
      </c>
      <c r="L175" s="1111">
        <f t="shared" si="4"/>
        <v>0</v>
      </c>
      <c r="M175" s="1111">
        <f t="shared" si="4"/>
        <v>0</v>
      </c>
      <c r="N175" s="1111">
        <f t="shared" si="4"/>
        <v>0</v>
      </c>
      <c r="O175" s="1111">
        <f t="shared" si="4"/>
        <v>0</v>
      </c>
      <c r="P175" s="1111">
        <f t="shared" si="4"/>
        <v>0</v>
      </c>
      <c r="Q175" s="1111">
        <f t="shared" si="4"/>
        <v>0</v>
      </c>
      <c r="R175" s="1111">
        <f t="shared" si="4"/>
        <v>0</v>
      </c>
      <c r="S175" s="1111">
        <f t="shared" si="4"/>
        <v>0</v>
      </c>
      <c r="T175" s="1111">
        <f t="shared" si="4"/>
        <v>0</v>
      </c>
      <c r="U175" s="1111">
        <f t="shared" si="4"/>
        <v>0</v>
      </c>
      <c r="V175" s="1111">
        <f t="shared" si="4"/>
        <v>0</v>
      </c>
    </row>
    <row r="176" spans="2:22" hidden="1">
      <c r="B176" s="1096" t="s">
        <v>65</v>
      </c>
      <c r="C176" s="1111">
        <f t="shared" ref="C176:V176" si="5">C20-C99</f>
        <v>0</v>
      </c>
      <c r="D176" s="1111">
        <f t="shared" si="5"/>
        <v>-17628.780131482832</v>
      </c>
      <c r="E176" s="1111">
        <f t="shared" si="5"/>
        <v>-75226.398831263694</v>
      </c>
      <c r="F176" s="1111">
        <f t="shared" si="5"/>
        <v>-107280.46749452155</v>
      </c>
      <c r="G176" s="1111">
        <f t="shared" si="5"/>
        <v>-113157.56026296566</v>
      </c>
      <c r="H176" s="1111">
        <f t="shared" si="5"/>
        <v>-115081.77672494418</v>
      </c>
      <c r="I176" s="1111">
        <f t="shared" si="5"/>
        <v>-27117.569274250251</v>
      </c>
      <c r="J176" s="1111">
        <f t="shared" si="5"/>
        <v>-894.26759419181781</v>
      </c>
      <c r="K176" s="1111">
        <f t="shared" si="5"/>
        <v>4463.6578988688107</v>
      </c>
      <c r="L176" s="1111">
        <f t="shared" si="5"/>
        <v>4463.6578988688107</v>
      </c>
      <c r="M176" s="1111">
        <f t="shared" si="5"/>
        <v>4463.6578988688107</v>
      </c>
      <c r="N176" s="1111">
        <f t="shared" si="5"/>
        <v>-915.21883085409218</v>
      </c>
      <c r="O176" s="1111">
        <f t="shared" si="5"/>
        <v>31.457575281773416</v>
      </c>
      <c r="P176" s="1111">
        <f t="shared" si="5"/>
        <v>3338.4351767781927</v>
      </c>
      <c r="Q176" s="1111">
        <f t="shared" si="5"/>
        <v>4285.1115829140581</v>
      </c>
      <c r="R176" s="1111">
        <f t="shared" si="5"/>
        <v>4285.1115829140581</v>
      </c>
      <c r="S176" s="1111">
        <f t="shared" si="5"/>
        <v>4285.1115829140581</v>
      </c>
      <c r="T176" s="1111">
        <f t="shared" si="5"/>
        <v>-448.27044776526964</v>
      </c>
      <c r="U176" s="1111">
        <f t="shared" si="5"/>
        <v>-448.27044776526964</v>
      </c>
      <c r="V176" s="1111">
        <f t="shared" si="5"/>
        <v>-30880.853068274129</v>
      </c>
    </row>
    <row r="177" spans="2:22" hidden="1">
      <c r="B177" s="1096" t="s">
        <v>58</v>
      </c>
      <c r="C177" s="1111">
        <f t="shared" ref="C177:V177" si="6">C25-C100</f>
        <v>0</v>
      </c>
      <c r="D177" s="1111">
        <f t="shared" si="6"/>
        <v>-99978.086194302407</v>
      </c>
      <c r="E177" s="1111">
        <f t="shared" si="6"/>
        <v>-422677.86705624539</v>
      </c>
      <c r="F177" s="1111">
        <f t="shared" si="6"/>
        <v>-598366.69101533969</v>
      </c>
      <c r="G177" s="1111">
        <f t="shared" si="6"/>
        <v>-643374.72607742879</v>
      </c>
      <c r="H177" s="1111">
        <f t="shared" si="6"/>
        <v>-650788.89700511319</v>
      </c>
      <c r="I177" s="1111">
        <f t="shared" si="6"/>
        <v>-166840.24767379148</v>
      </c>
      <c r="J177" s="1111">
        <f t="shared" si="6"/>
        <v>-30229.173351173849</v>
      </c>
      <c r="K177" s="1111">
        <f t="shared" si="6"/>
        <v>125940.0749575036</v>
      </c>
      <c r="L177" s="1111">
        <f t="shared" si="6"/>
        <v>250418.81993132309</v>
      </c>
      <c r="M177" s="1111">
        <f t="shared" si="6"/>
        <v>424649.20844056987</v>
      </c>
      <c r="N177" s="1111">
        <f t="shared" si="6"/>
        <v>718974.3519725838</v>
      </c>
      <c r="O177" s="1111">
        <f t="shared" si="6"/>
        <v>834618.69295413117</v>
      </c>
      <c r="P177" s="1111">
        <f t="shared" si="6"/>
        <v>992907.29982318776</v>
      </c>
      <c r="Q177" s="1111">
        <f t="shared" si="6"/>
        <v>1266640.9754032893</v>
      </c>
      <c r="R177" s="1111">
        <f t="shared" si="6"/>
        <v>1418818.5659769392</v>
      </c>
      <c r="S177" s="1111">
        <f t="shared" si="6"/>
        <v>1543297.3109507586</v>
      </c>
      <c r="T177" s="1111">
        <f t="shared" si="6"/>
        <v>1712147.3481564412</v>
      </c>
      <c r="U177" s="1111">
        <f t="shared" si="6"/>
        <v>1674883.4335724963</v>
      </c>
      <c r="V177" s="1111">
        <f t="shared" si="6"/>
        <v>1662130.0082603442</v>
      </c>
    </row>
    <row r="178" spans="2:22" hidden="1">
      <c r="B178" s="1096" t="s">
        <v>59</v>
      </c>
      <c r="C178" s="1111">
        <f t="shared" ref="C178:V178" si="7">C26-C101</f>
        <v>0</v>
      </c>
      <c r="D178" s="1111">
        <f t="shared" si="7"/>
        <v>-15044.558071585097</v>
      </c>
      <c r="E178" s="1111">
        <f t="shared" si="7"/>
        <v>-63163.184806428042</v>
      </c>
      <c r="F178" s="1111">
        <f t="shared" si="7"/>
        <v>-88988.75091307523</v>
      </c>
      <c r="G178" s="1111">
        <f t="shared" si="7"/>
        <v>-99278.305332359392</v>
      </c>
      <c r="H178" s="1111">
        <f t="shared" si="7"/>
        <v>-108409.057706355</v>
      </c>
      <c r="I178" s="1111">
        <f t="shared" si="7"/>
        <v>-41473.918475181417</v>
      </c>
      <c r="J178" s="1111">
        <f t="shared" si="7"/>
        <v>-26970.365161827649</v>
      </c>
      <c r="K178" s="1111">
        <f t="shared" si="7"/>
        <v>7766.0888976877877</v>
      </c>
      <c r="L178" s="1111">
        <f t="shared" si="7"/>
        <v>16031.894486049574</v>
      </c>
      <c r="M178" s="1111">
        <f t="shared" si="7"/>
        <v>26050.80453021852</v>
      </c>
      <c r="N178" s="1111">
        <f t="shared" si="7"/>
        <v>39412.901155765518</v>
      </c>
      <c r="O178" s="1111">
        <f t="shared" si="7"/>
        <v>41215.977280640072</v>
      </c>
      <c r="P178" s="1111">
        <f t="shared" si="7"/>
        <v>45298.089198063935</v>
      </c>
      <c r="Q178" s="1111">
        <f t="shared" si="7"/>
        <v>53343.527917915395</v>
      </c>
      <c r="R178" s="1111">
        <f t="shared" si="7"/>
        <v>59131.230245147904</v>
      </c>
      <c r="S178" s="1111">
        <f t="shared" si="7"/>
        <v>63845.770498965743</v>
      </c>
      <c r="T178" s="1111">
        <f t="shared" si="7"/>
        <v>70268.358785661127</v>
      </c>
      <c r="U178" s="1111">
        <f t="shared" si="7"/>
        <v>68801.977021224317</v>
      </c>
      <c r="V178" s="1111">
        <f t="shared" si="7"/>
        <v>68330.113391997715</v>
      </c>
    </row>
    <row r="179" spans="2:22" hidden="1">
      <c r="B179" s="1096" t="s">
        <v>594</v>
      </c>
      <c r="C179" s="1111">
        <f t="shared" ref="C179:V179" si="8">C21-C102</f>
        <v>0</v>
      </c>
      <c r="D179" s="1111">
        <f t="shared" si="8"/>
        <v>-51605.186267348428</v>
      </c>
      <c r="E179" s="1111">
        <f t="shared" si="8"/>
        <v>-206420.74506939371</v>
      </c>
      <c r="F179" s="1111">
        <f t="shared" si="8"/>
        <v>-263444.61650840024</v>
      </c>
      <c r="G179" s="1111">
        <f t="shared" si="8"/>
        <v>-279700.6720233747</v>
      </c>
      <c r="H179" s="1111">
        <f t="shared" si="8"/>
        <v>-286725.16435354273</v>
      </c>
      <c r="I179" s="1111">
        <f t="shared" si="8"/>
        <v>-33516.654492330163</v>
      </c>
      <c r="J179" s="1111">
        <f t="shared" si="8"/>
        <v>-35122.461650840021</v>
      </c>
      <c r="K179" s="1111">
        <f t="shared" si="8"/>
        <v>0</v>
      </c>
      <c r="L179" s="1111">
        <f t="shared" si="8"/>
        <v>-1009.2638736235604</v>
      </c>
      <c r="M179" s="1111">
        <f t="shared" si="8"/>
        <v>1240.5535113289598</v>
      </c>
      <c r="N179" s="1111">
        <f t="shared" si="8"/>
        <v>7990.0056661865201</v>
      </c>
      <c r="O179" s="1111">
        <f t="shared" si="8"/>
        <v>10239.823051139039</v>
      </c>
      <c r="P179" s="1111">
        <f t="shared" si="8"/>
        <v>10239.823051139039</v>
      </c>
      <c r="Q179" s="1111">
        <f t="shared" si="8"/>
        <v>10239.823051139039</v>
      </c>
      <c r="R179" s="1111">
        <f t="shared" si="8"/>
        <v>-1009.2638736235604</v>
      </c>
      <c r="S179" s="1111">
        <f t="shared" si="8"/>
        <v>-1009.2638736235604</v>
      </c>
      <c r="T179" s="1111">
        <f t="shared" si="8"/>
        <v>0</v>
      </c>
      <c r="U179" s="1111">
        <f t="shared" si="8"/>
        <v>0</v>
      </c>
      <c r="V179" s="1111">
        <f t="shared" si="8"/>
        <v>-1412.9694230729847</v>
      </c>
    </row>
    <row r="180" spans="2:22" hidden="1">
      <c r="C180" s="1111"/>
      <c r="D180" s="1111"/>
      <c r="E180" s="1111"/>
      <c r="F180" s="1111"/>
      <c r="G180" s="1111"/>
      <c r="H180" s="1111"/>
      <c r="I180" s="1111"/>
      <c r="J180" s="1111"/>
      <c r="K180" s="1111"/>
      <c r="L180" s="1111"/>
      <c r="M180" s="1111"/>
      <c r="N180" s="1111"/>
      <c r="O180" s="1111"/>
      <c r="P180" s="1111"/>
      <c r="Q180" s="1111"/>
      <c r="R180" s="1111"/>
      <c r="S180" s="1111"/>
      <c r="T180" s="1111"/>
      <c r="U180" s="1111"/>
      <c r="V180" s="1111"/>
    </row>
    <row r="181" spans="2:22" hidden="1">
      <c r="B181" s="1110" t="s">
        <v>61</v>
      </c>
      <c r="C181" s="1121"/>
      <c r="D181" s="1121"/>
      <c r="E181" s="1121"/>
      <c r="F181" s="1121"/>
      <c r="G181" s="1121"/>
      <c r="H181" s="1121"/>
      <c r="I181" s="1121"/>
      <c r="J181" s="1121"/>
      <c r="K181" s="1121"/>
      <c r="L181" s="1121"/>
      <c r="M181" s="1121"/>
      <c r="N181" s="1121"/>
      <c r="O181" s="1121"/>
      <c r="P181" s="1121"/>
      <c r="Q181" s="1121"/>
      <c r="R181" s="1121"/>
      <c r="S181" s="1121"/>
      <c r="T181" s="1121"/>
      <c r="U181" s="1121"/>
      <c r="V181" s="1121"/>
    </row>
    <row r="182" spans="2:22" hidden="1">
      <c r="C182" s="1111"/>
      <c r="D182" s="1111"/>
      <c r="E182" s="1111"/>
      <c r="F182" s="1111"/>
      <c r="G182" s="1111"/>
      <c r="H182" s="1111"/>
      <c r="I182" s="1111"/>
      <c r="J182" s="1111"/>
      <c r="K182" s="1111"/>
      <c r="L182" s="1111"/>
      <c r="M182" s="1111"/>
      <c r="N182" s="1111"/>
      <c r="O182" s="1111"/>
      <c r="P182" s="1111"/>
      <c r="Q182" s="1111"/>
      <c r="R182" s="1111"/>
      <c r="S182" s="1111"/>
      <c r="T182" s="1111"/>
      <c r="U182" s="1111"/>
      <c r="V182" s="1111"/>
    </row>
    <row r="183" spans="2:22" hidden="1">
      <c r="B183" s="1096" t="s">
        <v>62</v>
      </c>
      <c r="C183" s="1111">
        <f t="shared" ref="C183:V183" si="9">C32-C106</f>
        <v>0</v>
      </c>
      <c r="D183" s="1111">
        <f t="shared" si="9"/>
        <v>-61429.729729729726</v>
      </c>
      <c r="E183" s="1111">
        <f t="shared" si="9"/>
        <v>-259472.97297297296</v>
      </c>
      <c r="F183" s="1111">
        <f t="shared" si="9"/>
        <v>-363872.16946676403</v>
      </c>
      <c r="G183" s="1111">
        <f t="shared" si="9"/>
        <v>-382748.13732651569</v>
      </c>
      <c r="H183" s="1111">
        <f t="shared" si="9"/>
        <v>-384455.44192841486</v>
      </c>
      <c r="I183" s="1111">
        <f t="shared" si="9"/>
        <v>-77306.793279766251</v>
      </c>
      <c r="J183" s="1111">
        <f t="shared" si="9"/>
        <v>-8536.5230094959807</v>
      </c>
      <c r="K183" s="1111">
        <f t="shared" si="9"/>
        <v>0</v>
      </c>
      <c r="L183" s="1111">
        <f t="shared" si="9"/>
        <v>0</v>
      </c>
      <c r="M183" s="1111">
        <f t="shared" si="9"/>
        <v>94.492330168005836</v>
      </c>
      <c r="N183" s="1111">
        <f t="shared" si="9"/>
        <v>377.96932067202334</v>
      </c>
      <c r="O183" s="1111">
        <f t="shared" si="9"/>
        <v>472.46165084002917</v>
      </c>
      <c r="P183" s="1111">
        <f t="shared" si="9"/>
        <v>472.46165084002917</v>
      </c>
      <c r="Q183" s="1111">
        <f t="shared" si="9"/>
        <v>472.46165084002917</v>
      </c>
      <c r="R183" s="1111">
        <f t="shared" si="9"/>
        <v>0</v>
      </c>
      <c r="S183" s="1111">
        <f t="shared" si="9"/>
        <v>0</v>
      </c>
      <c r="T183" s="1111">
        <f t="shared" si="9"/>
        <v>0</v>
      </c>
      <c r="U183" s="1111">
        <f t="shared" si="9"/>
        <v>0</v>
      </c>
      <c r="V183" s="1111">
        <f t="shared" si="9"/>
        <v>0</v>
      </c>
    </row>
    <row r="184" spans="2:22" hidden="1">
      <c r="B184" s="1096" t="s">
        <v>94</v>
      </c>
      <c r="C184" s="1111">
        <f t="shared" ref="C184:V184" si="10">C33-C107</f>
        <v>0</v>
      </c>
      <c r="D184" s="1111">
        <f t="shared" si="10"/>
        <v>-8806.8663257852422</v>
      </c>
      <c r="E184" s="1111">
        <f t="shared" si="10"/>
        <v>-37465.303140978809</v>
      </c>
      <c r="F184" s="1111">
        <f t="shared" si="10"/>
        <v>-53560.262965668357</v>
      </c>
      <c r="G184" s="1111">
        <f t="shared" si="10"/>
        <v>-57521.840759678584</v>
      </c>
      <c r="H184" s="1111">
        <f t="shared" si="10"/>
        <v>-58096.420745069379</v>
      </c>
      <c r="I184" s="1111">
        <f t="shared" si="10"/>
        <v>-14062.089116143168</v>
      </c>
      <c r="J184" s="1111">
        <f t="shared" si="10"/>
        <v>-2872.8999269539809</v>
      </c>
      <c r="K184" s="1111">
        <f t="shared" si="10"/>
        <v>0</v>
      </c>
      <c r="L184" s="1111">
        <f t="shared" si="10"/>
        <v>0</v>
      </c>
      <c r="M184" s="1111">
        <f t="shared" si="10"/>
        <v>0</v>
      </c>
      <c r="N184" s="1111">
        <f t="shared" si="10"/>
        <v>0</v>
      </c>
      <c r="O184" s="1111">
        <f t="shared" si="10"/>
        <v>0</v>
      </c>
      <c r="P184" s="1111">
        <f t="shared" si="10"/>
        <v>0</v>
      </c>
      <c r="Q184" s="1111">
        <f t="shared" si="10"/>
        <v>0</v>
      </c>
      <c r="R184" s="1111">
        <f t="shared" si="10"/>
        <v>0</v>
      </c>
      <c r="S184" s="1111">
        <f t="shared" si="10"/>
        <v>0</v>
      </c>
      <c r="T184" s="1111">
        <f t="shared" si="10"/>
        <v>0</v>
      </c>
      <c r="U184" s="1111">
        <f t="shared" si="10"/>
        <v>0</v>
      </c>
      <c r="V184" s="1111">
        <f t="shared" si="10"/>
        <v>0</v>
      </c>
    </row>
    <row r="185" spans="2:22" hidden="1">
      <c r="B185" s="1096" t="s">
        <v>58</v>
      </c>
      <c r="C185" s="1111">
        <f t="shared" ref="C185:V185" si="11">C37-C108</f>
        <v>0</v>
      </c>
      <c r="D185" s="1111">
        <f t="shared" si="11"/>
        <v>-37887.655222790352</v>
      </c>
      <c r="E185" s="1111">
        <f t="shared" si="11"/>
        <v>-157891.24908692474</v>
      </c>
      <c r="F185" s="1111">
        <f t="shared" si="11"/>
        <v>-217302.61504747986</v>
      </c>
      <c r="G185" s="1111">
        <f t="shared" si="11"/>
        <v>-231148.72169466759</v>
      </c>
      <c r="H185" s="1111">
        <f t="shared" si="11"/>
        <v>-233650.5478451424</v>
      </c>
      <c r="I185" s="1111">
        <f t="shared" si="11"/>
        <v>-44212.271731190645</v>
      </c>
      <c r="J185" s="1111">
        <f t="shared" si="11"/>
        <v>2096.5303140978795</v>
      </c>
      <c r="K185" s="1111">
        <f t="shared" si="11"/>
        <v>70107.173119064988</v>
      </c>
      <c r="L185" s="1111">
        <f t="shared" si="11"/>
        <v>134372.08181154123</v>
      </c>
      <c r="M185" s="1111">
        <f t="shared" si="11"/>
        <v>219084.91599707809</v>
      </c>
      <c r="N185" s="1111">
        <f t="shared" si="11"/>
        <v>350535.8655953249</v>
      </c>
      <c r="O185" s="1111">
        <f t="shared" si="11"/>
        <v>417721.90650109557</v>
      </c>
      <c r="P185" s="1111">
        <f t="shared" si="11"/>
        <v>502434.74068663246</v>
      </c>
      <c r="Q185" s="1111">
        <f t="shared" si="11"/>
        <v>628043.42585829052</v>
      </c>
      <c r="R185" s="1111">
        <f t="shared" si="11"/>
        <v>701071.73119064979</v>
      </c>
      <c r="S185" s="1111">
        <f t="shared" si="11"/>
        <v>765336.63988312613</v>
      </c>
      <c r="T185" s="1111">
        <f t="shared" si="11"/>
        <v>841286.0774287798</v>
      </c>
      <c r="U185" s="1111">
        <f t="shared" si="11"/>
        <v>832522.68078889675</v>
      </c>
      <c r="V185" s="1111">
        <f t="shared" si="11"/>
        <v>832522.68078889675</v>
      </c>
    </row>
    <row r="186" spans="2:22" hidden="1">
      <c r="C186" s="1111"/>
      <c r="D186" s="1111"/>
      <c r="E186" s="1111"/>
      <c r="F186" s="1111"/>
      <c r="G186" s="1111"/>
      <c r="H186" s="1111"/>
      <c r="I186" s="1111"/>
      <c r="J186" s="1111"/>
      <c r="K186" s="1111"/>
      <c r="L186" s="1111"/>
      <c r="M186" s="1111"/>
      <c r="N186" s="1111"/>
      <c r="O186" s="1111"/>
      <c r="P186" s="1111"/>
      <c r="Q186" s="1111"/>
      <c r="R186" s="1111"/>
      <c r="S186" s="1111"/>
      <c r="T186" s="1111"/>
      <c r="U186" s="1111"/>
      <c r="V186" s="1111"/>
    </row>
    <row r="187" spans="2:22" hidden="1">
      <c r="B187" s="1110" t="s">
        <v>370</v>
      </c>
      <c r="C187" s="1121"/>
      <c r="D187" s="1121"/>
      <c r="E187" s="1121"/>
      <c r="F187" s="1121"/>
      <c r="G187" s="1121"/>
      <c r="H187" s="1121"/>
      <c r="I187" s="1121"/>
      <c r="J187" s="1121"/>
      <c r="K187" s="1121"/>
      <c r="L187" s="1121"/>
      <c r="M187" s="1121"/>
      <c r="N187" s="1121"/>
      <c r="O187" s="1121"/>
      <c r="P187" s="1121"/>
      <c r="Q187" s="1121"/>
      <c r="R187" s="1121"/>
      <c r="S187" s="1121"/>
      <c r="T187" s="1121"/>
      <c r="U187" s="1121"/>
      <c r="V187" s="1121"/>
    </row>
    <row r="188" spans="2:22" hidden="1">
      <c r="C188" s="1111"/>
      <c r="D188" s="1111"/>
      <c r="E188" s="1111"/>
      <c r="F188" s="1111"/>
      <c r="G188" s="1111"/>
      <c r="H188" s="1111"/>
      <c r="I188" s="1111"/>
      <c r="J188" s="1111"/>
      <c r="K188" s="1111"/>
      <c r="L188" s="1111"/>
      <c r="M188" s="1111"/>
      <c r="N188" s="1111"/>
      <c r="O188" s="1111"/>
      <c r="P188" s="1111"/>
      <c r="Q188" s="1111"/>
      <c r="R188" s="1111"/>
      <c r="S188" s="1111"/>
      <c r="T188" s="1111"/>
      <c r="U188" s="1111"/>
      <c r="V188" s="1111"/>
    </row>
    <row r="189" spans="2:22" hidden="1">
      <c r="B189" s="1096" t="s">
        <v>370</v>
      </c>
      <c r="C189" s="1111">
        <f t="shared" ref="C189:V189" si="12">C41-C112</f>
        <v>0</v>
      </c>
      <c r="D189" s="1111">
        <f t="shared" si="12"/>
        <v>-735655.12589257665</v>
      </c>
      <c r="E189" s="1111">
        <f t="shared" si="12"/>
        <v>-1397834.7182917611</v>
      </c>
      <c r="F189" s="1111">
        <f t="shared" si="12"/>
        <v>-1541750.6167111383</v>
      </c>
      <c r="G189" s="1111">
        <f t="shared" si="12"/>
        <v>-1353105.5492391428</v>
      </c>
      <c r="H189" s="1111">
        <f t="shared" si="12"/>
        <v>-601410.19380762009</v>
      </c>
      <c r="I189" s="1111">
        <f t="shared" si="12"/>
        <v>1572476.0891522181</v>
      </c>
      <c r="J189" s="1111">
        <f t="shared" si="12"/>
        <v>2246559.8353903024</v>
      </c>
      <c r="K189" s="1111">
        <f t="shared" si="12"/>
        <v>2961545.4549281653</v>
      </c>
      <c r="L189" s="1111">
        <f t="shared" si="12"/>
        <v>3612104.3919467125</v>
      </c>
      <c r="M189" s="1111">
        <f t="shared" si="12"/>
        <v>3730241.2558533847</v>
      </c>
      <c r="N189" s="1111">
        <f t="shared" si="12"/>
        <v>3555970.0670703053</v>
      </c>
      <c r="O189" s="1111">
        <f t="shared" si="12"/>
        <v>3445672.8840243164</v>
      </c>
      <c r="P189" s="1111">
        <f t="shared" si="12"/>
        <v>3509298.015904896</v>
      </c>
      <c r="Q189" s="1111">
        <f t="shared" si="12"/>
        <v>3646073.1194003285</v>
      </c>
      <c r="R189" s="1111">
        <f t="shared" si="12"/>
        <v>3882971.3890810939</v>
      </c>
      <c r="S189" s="1111">
        <f t="shared" si="12"/>
        <v>4583643.6875546984</v>
      </c>
      <c r="T189" s="1111">
        <f t="shared" si="12"/>
        <v>4739232.2741827313</v>
      </c>
      <c r="U189" s="1111">
        <f t="shared" si="12"/>
        <v>4849023.8472862383</v>
      </c>
      <c r="V189" s="1111">
        <f t="shared" si="12"/>
        <v>4991598.0592686776</v>
      </c>
    </row>
    <row r="190" spans="2:22" hidden="1">
      <c r="B190" s="1096"/>
      <c r="C190" s="1111"/>
      <c r="D190" s="1111"/>
      <c r="E190" s="1111"/>
      <c r="F190" s="1111"/>
      <c r="G190" s="1111"/>
      <c r="H190" s="1111"/>
      <c r="I190" s="1111"/>
      <c r="J190" s="1111"/>
      <c r="K190" s="1111"/>
      <c r="L190" s="1111"/>
      <c r="M190" s="1111"/>
      <c r="N190" s="1111"/>
      <c r="O190" s="1111"/>
      <c r="P190" s="1111"/>
      <c r="Q190" s="1111"/>
      <c r="R190" s="1111"/>
      <c r="S190" s="1111"/>
      <c r="T190" s="1111"/>
      <c r="U190" s="1111"/>
      <c r="V190" s="1111"/>
    </row>
    <row r="191" spans="2:22" hidden="1">
      <c r="B191" s="1113" t="s">
        <v>864</v>
      </c>
      <c r="C191" s="1114"/>
      <c r="D191" s="1114"/>
      <c r="E191" s="1114"/>
      <c r="F191" s="1114"/>
      <c r="G191" s="1114"/>
      <c r="H191" s="1114"/>
      <c r="I191" s="1114"/>
      <c r="J191" s="1114"/>
      <c r="K191" s="1114"/>
      <c r="L191" s="1114"/>
      <c r="M191" s="1114"/>
      <c r="N191" s="1114"/>
      <c r="O191" s="1114"/>
      <c r="P191" s="1114"/>
      <c r="Q191" s="1114"/>
      <c r="R191" s="1114"/>
      <c r="S191" s="1114"/>
      <c r="T191" s="1114"/>
      <c r="U191" s="1114"/>
      <c r="V191" s="1114"/>
    </row>
    <row r="192" spans="2:22" hidden="1">
      <c r="C192" s="1111"/>
      <c r="D192" s="1111"/>
      <c r="E192" s="1111"/>
      <c r="F192" s="1111"/>
      <c r="G192" s="1111"/>
      <c r="H192" s="1111"/>
      <c r="I192" s="1111"/>
      <c r="J192" s="1111"/>
      <c r="K192" s="1111"/>
      <c r="L192" s="1111"/>
      <c r="M192" s="1111"/>
      <c r="N192" s="1111"/>
      <c r="O192" s="1111"/>
      <c r="P192" s="1111"/>
      <c r="Q192" s="1111"/>
      <c r="R192" s="1111"/>
      <c r="S192" s="1111"/>
      <c r="T192" s="1111"/>
      <c r="U192" s="1111"/>
      <c r="V192" s="1111"/>
    </row>
    <row r="193" spans="2:22" hidden="1">
      <c r="B193" s="1096" t="s">
        <v>60</v>
      </c>
      <c r="C193" s="1111">
        <f t="shared" ref="C193:V193" si="13">C45-C116</f>
        <v>0</v>
      </c>
      <c r="D193" s="1111">
        <f t="shared" si="13"/>
        <v>-258389.78318432806</v>
      </c>
      <c r="E193" s="1111">
        <f t="shared" si="13"/>
        <v>-730140.38242131297</v>
      </c>
      <c r="F193" s="1111">
        <f t="shared" si="13"/>
        <v>-819549.70790326025</v>
      </c>
      <c r="G193" s="1111">
        <f t="shared" si="13"/>
        <v>-264334.4754871052</v>
      </c>
      <c r="H193" s="1111">
        <f t="shared" si="13"/>
        <v>587400.55789929233</v>
      </c>
      <c r="I193" s="1111">
        <f t="shared" si="13"/>
        <v>936466.7839985555</v>
      </c>
      <c r="J193" s="1111">
        <f t="shared" si="13"/>
        <v>1750809.0284879475</v>
      </c>
      <c r="K193" s="1111">
        <f t="shared" si="13"/>
        <v>2689701.6508400296</v>
      </c>
      <c r="L193" s="1111">
        <f t="shared" si="13"/>
        <v>2847917.1365960557</v>
      </c>
      <c r="M193" s="1111">
        <f t="shared" si="13"/>
        <v>3036752.7830533241</v>
      </c>
      <c r="N193" s="1111">
        <f t="shared" si="13"/>
        <v>2984707.494521548</v>
      </c>
      <c r="O193" s="1111">
        <f t="shared" si="13"/>
        <v>2822326.1943024099</v>
      </c>
      <c r="P193" s="1111">
        <f t="shared" si="13"/>
        <v>2990952.9291453613</v>
      </c>
      <c r="Q193" s="1111">
        <f t="shared" si="13"/>
        <v>3099207.1292914539</v>
      </c>
      <c r="R193" s="1111">
        <f t="shared" si="13"/>
        <v>3109616.1869978085</v>
      </c>
      <c r="S193" s="1111">
        <f t="shared" si="13"/>
        <v>3072143.5792549304</v>
      </c>
      <c r="T193" s="1111">
        <f t="shared" si="13"/>
        <v>3040916.4061358655</v>
      </c>
      <c r="U193" s="1111">
        <f t="shared" si="13"/>
        <v>3124188.867786706</v>
      </c>
      <c r="V193" s="1111">
        <f t="shared" si="13"/>
        <v>3134597.9254930606</v>
      </c>
    </row>
    <row r="194" spans="2:22" hidden="1">
      <c r="B194" s="1096" t="s">
        <v>63</v>
      </c>
      <c r="C194" s="1111">
        <f t="shared" ref="C194:V194" si="14">C46-C117</f>
        <v>0</v>
      </c>
      <c r="D194" s="1111">
        <f t="shared" si="14"/>
        <v>-83200.004125511579</v>
      </c>
      <c r="E194" s="1111">
        <f t="shared" si="14"/>
        <v>-234194.3553026107</v>
      </c>
      <c r="F194" s="1111">
        <f t="shared" si="14"/>
        <v>-187022.50287208438</v>
      </c>
      <c r="G194" s="1111">
        <f t="shared" si="14"/>
        <v>10221.536120409612</v>
      </c>
      <c r="H194" s="1111">
        <f t="shared" si="14"/>
        <v>130368.63964239223</v>
      </c>
      <c r="I194" s="1111">
        <f t="shared" si="14"/>
        <v>215083.06156202039</v>
      </c>
      <c r="J194" s="1111">
        <f t="shared" si="14"/>
        <v>392002.57121986849</v>
      </c>
      <c r="K194" s="1111">
        <f t="shared" si="14"/>
        <v>553428.42951059167</v>
      </c>
      <c r="L194" s="1111">
        <f t="shared" si="14"/>
        <v>582810.46018991969</v>
      </c>
      <c r="M194" s="1111">
        <f t="shared" si="14"/>
        <v>620508.04967129289</v>
      </c>
      <c r="N194" s="1111">
        <f t="shared" si="14"/>
        <v>587795.12052593124</v>
      </c>
      <c r="O194" s="1111">
        <f t="shared" si="14"/>
        <v>541863.78378378379</v>
      </c>
      <c r="P194" s="1111">
        <f t="shared" si="14"/>
        <v>602170.57706354989</v>
      </c>
      <c r="Q194" s="1111">
        <f t="shared" si="14"/>
        <v>627327.62600438274</v>
      </c>
      <c r="R194" s="1111">
        <f t="shared" si="14"/>
        <v>629431.35135135124</v>
      </c>
      <c r="S194" s="1111">
        <f t="shared" si="14"/>
        <v>625136.24543462391</v>
      </c>
      <c r="T194" s="1111">
        <f t="shared" si="14"/>
        <v>618825.06939371792</v>
      </c>
      <c r="U194" s="1111">
        <f t="shared" si="14"/>
        <v>635654.87216946669</v>
      </c>
      <c r="V194" s="1111">
        <f t="shared" si="14"/>
        <v>637758.59751643531</v>
      </c>
    </row>
    <row r="195" spans="2:22" hidden="1">
      <c r="B195" s="1096" t="s">
        <v>64</v>
      </c>
      <c r="C195" s="1111">
        <f t="shared" ref="C195:V195" si="15">C47-C118</f>
        <v>0</v>
      </c>
      <c r="D195" s="1111">
        <f t="shared" si="15"/>
        <v>-85654.350363641614</v>
      </c>
      <c r="E195" s="1111">
        <f t="shared" si="15"/>
        <v>-242492.38306009793</v>
      </c>
      <c r="F195" s="1111">
        <f t="shared" si="15"/>
        <v>-213400.88125046276</v>
      </c>
      <c r="G195" s="1111">
        <f t="shared" si="15"/>
        <v>-27131.276151321625</v>
      </c>
      <c r="H195" s="1111">
        <f t="shared" si="15"/>
        <v>110909.18018293282</v>
      </c>
      <c r="I195" s="1111">
        <f t="shared" si="15"/>
        <v>199801.8343889013</v>
      </c>
      <c r="J195" s="1111">
        <f t="shared" si="15"/>
        <v>415406.51570489415</v>
      </c>
      <c r="K195" s="1111">
        <f t="shared" si="15"/>
        <v>636858.67056245438</v>
      </c>
      <c r="L195" s="1111">
        <f t="shared" si="15"/>
        <v>677016.44996347709</v>
      </c>
      <c r="M195" s="1111">
        <f t="shared" si="15"/>
        <v>723754.21475529589</v>
      </c>
      <c r="N195" s="1111">
        <f t="shared" si="15"/>
        <v>697305.71219868516</v>
      </c>
      <c r="O195" s="1111">
        <f t="shared" si="15"/>
        <v>649270.65010956896</v>
      </c>
      <c r="P195" s="1111">
        <f t="shared" si="15"/>
        <v>708525.58071585093</v>
      </c>
      <c r="Q195" s="1111">
        <f t="shared" si="15"/>
        <v>736487.59678597515</v>
      </c>
      <c r="R195" s="1111">
        <f t="shared" si="15"/>
        <v>738941.94302410516</v>
      </c>
      <c r="S195" s="1111">
        <f t="shared" si="15"/>
        <v>732543.11176040897</v>
      </c>
      <c r="T195" s="1111">
        <f t="shared" si="15"/>
        <v>725180.07304601895</v>
      </c>
      <c r="U195" s="1111">
        <f t="shared" si="15"/>
        <v>744814.84295105911</v>
      </c>
      <c r="V195" s="1111">
        <f t="shared" si="15"/>
        <v>747269.18918918911</v>
      </c>
    </row>
    <row r="196" spans="2:22" hidden="1">
      <c r="B196" s="1096" t="s">
        <v>57</v>
      </c>
      <c r="C196" s="1111">
        <f t="shared" ref="C196:V196" si="16">C48-C119</f>
        <v>0</v>
      </c>
      <c r="D196" s="1111">
        <f t="shared" si="16"/>
        <v>-162934.10149267793</v>
      </c>
      <c r="E196" s="1111">
        <f t="shared" si="16"/>
        <v>-437288.43332930753</v>
      </c>
      <c r="F196" s="1111">
        <f t="shared" si="16"/>
        <v>-469192.4932765892</v>
      </c>
      <c r="G196" s="1111">
        <f t="shared" si="16"/>
        <v>-233901.19295359956</v>
      </c>
      <c r="H196" s="1111">
        <f t="shared" si="16"/>
        <v>126558.57780226797</v>
      </c>
      <c r="I196" s="1111">
        <f t="shared" si="16"/>
        <v>316314.69966049492</v>
      </c>
      <c r="J196" s="1111">
        <f t="shared" si="16"/>
        <v>508097.05989773577</v>
      </c>
      <c r="K196" s="1111">
        <f t="shared" si="16"/>
        <v>764465.02921840781</v>
      </c>
      <c r="L196" s="1111">
        <f t="shared" si="16"/>
        <v>1120642.9875821769</v>
      </c>
      <c r="M196" s="1111">
        <f t="shared" si="16"/>
        <v>1240058.4368151936</v>
      </c>
      <c r="N196" s="1111">
        <f t="shared" si="16"/>
        <v>1279853.9079620163</v>
      </c>
      <c r="O196" s="1111">
        <f t="shared" si="16"/>
        <v>1290197.2242512784</v>
      </c>
      <c r="P196" s="1111">
        <f t="shared" si="16"/>
        <v>1277574.8721694669</v>
      </c>
      <c r="Q196" s="1111">
        <f t="shared" si="16"/>
        <v>1311234.4777209642</v>
      </c>
      <c r="R196" s="1111">
        <f t="shared" si="16"/>
        <v>1315441.9284149015</v>
      </c>
      <c r="S196" s="1111">
        <f t="shared" si="16"/>
        <v>1290197.2242512784</v>
      </c>
      <c r="T196" s="1111">
        <f t="shared" si="16"/>
        <v>1277574.8721694669</v>
      </c>
      <c r="U196" s="1111">
        <f t="shared" si="16"/>
        <v>1311234.4777209642</v>
      </c>
      <c r="V196" s="1111">
        <f t="shared" si="16"/>
        <v>1315441.9284149015</v>
      </c>
    </row>
    <row r="197" spans="2:22" hidden="1">
      <c r="B197" s="1096" t="s">
        <v>59</v>
      </c>
      <c r="C197" s="1111">
        <f t="shared" ref="C197:V197" si="17">C49-C120</f>
        <v>0</v>
      </c>
      <c r="D197" s="1111">
        <f t="shared" si="17"/>
        <v>-152210.58110717012</v>
      </c>
      <c r="E197" s="1111">
        <f t="shared" si="17"/>
        <v>-403668.50718286075</v>
      </c>
      <c r="F197" s="1111">
        <f t="shared" si="17"/>
        <v>-431031.0618630221</v>
      </c>
      <c r="G197" s="1111">
        <f t="shared" si="17"/>
        <v>-419949.87092159753</v>
      </c>
      <c r="H197" s="1111">
        <f t="shared" si="17"/>
        <v>-430566.82038505713</v>
      </c>
      <c r="I197" s="1111">
        <f t="shared" si="17"/>
        <v>-81454.562589133566</v>
      </c>
      <c r="J197" s="1111">
        <f t="shared" si="17"/>
        <v>489280.93498904316</v>
      </c>
      <c r="K197" s="1111">
        <f t="shared" si="17"/>
        <v>879518.04236669105</v>
      </c>
      <c r="L197" s="1111">
        <f t="shared" si="17"/>
        <v>1427959.5690284879</v>
      </c>
      <c r="M197" s="1111">
        <f t="shared" si="17"/>
        <v>1731103.4331628922</v>
      </c>
      <c r="N197" s="1111">
        <f t="shared" si="17"/>
        <v>1958260.2994886776</v>
      </c>
      <c r="O197" s="1111">
        <f t="shared" si="17"/>
        <v>2007164.1344046744</v>
      </c>
      <c r="P197" s="1111">
        <f t="shared" si="17"/>
        <v>2005138.5317750182</v>
      </c>
      <c r="Q197" s="1111">
        <f t="shared" si="17"/>
        <v>2070825.9313367426</v>
      </c>
      <c r="R197" s="1111">
        <f t="shared" si="17"/>
        <v>2076902.7392257124</v>
      </c>
      <c r="S197" s="1111">
        <f t="shared" si="17"/>
        <v>2040441.8918918918</v>
      </c>
      <c r="T197" s="1111">
        <f t="shared" si="17"/>
        <v>2022211.468224982</v>
      </c>
      <c r="U197" s="1111">
        <f t="shared" si="17"/>
        <v>2070825.9313367426</v>
      </c>
      <c r="V197" s="1111">
        <f t="shared" si="17"/>
        <v>2076902.7392257124</v>
      </c>
    </row>
    <row r="198" spans="2:22" hidden="1">
      <c r="B198" s="1096" t="s">
        <v>58</v>
      </c>
      <c r="C198" s="1111">
        <f t="shared" ref="C198:V198" si="18">C50-C121</f>
        <v>0</v>
      </c>
      <c r="D198" s="1111">
        <f t="shared" si="18"/>
        <v>-1219429.6836411783</v>
      </c>
      <c r="E198" s="1111">
        <f t="shared" si="18"/>
        <v>-3383178.8961935057</v>
      </c>
      <c r="F198" s="1111">
        <f t="shared" si="18"/>
        <v>-3716678.4693960417</v>
      </c>
      <c r="G198" s="1111">
        <f t="shared" si="18"/>
        <v>-1790093.2714471247</v>
      </c>
      <c r="H198" s="1111">
        <f t="shared" si="18"/>
        <v>1025290.9807297625</v>
      </c>
      <c r="I198" s="1111">
        <f t="shared" si="18"/>
        <v>2209474.1846383051</v>
      </c>
      <c r="J198" s="1111">
        <f t="shared" si="18"/>
        <v>5835027.9035792546</v>
      </c>
      <c r="K198" s="1111">
        <f t="shared" si="18"/>
        <v>10395686.194302408</v>
      </c>
      <c r="L198" s="1111">
        <f t="shared" si="18"/>
        <v>11193274.214755297</v>
      </c>
      <c r="M198" s="1111">
        <f t="shared" si="18"/>
        <v>12892634.623813001</v>
      </c>
      <c r="N198" s="1111">
        <f t="shared" si="18"/>
        <v>14829110.737764787</v>
      </c>
      <c r="O198" s="1111">
        <f t="shared" si="18"/>
        <v>14829110.737764791</v>
      </c>
      <c r="P198" s="1111">
        <f t="shared" si="18"/>
        <v>14821008.327246161</v>
      </c>
      <c r="Q198" s="1111">
        <f t="shared" si="18"/>
        <v>15355767.421475533</v>
      </c>
      <c r="R198" s="1111">
        <f t="shared" si="18"/>
        <v>15404381.884587292</v>
      </c>
      <c r="S198" s="1111">
        <f t="shared" si="18"/>
        <v>15112695.105916731</v>
      </c>
      <c r="T198" s="1111">
        <f t="shared" si="18"/>
        <v>14966851.716581445</v>
      </c>
      <c r="U198" s="1111">
        <f t="shared" si="18"/>
        <v>15355767.421475533</v>
      </c>
      <c r="V198" s="1111">
        <f t="shared" si="18"/>
        <v>15404381.884587292</v>
      </c>
    </row>
    <row r="199" spans="2:22" hidden="1">
      <c r="C199" s="1111"/>
      <c r="D199" s="1111"/>
      <c r="E199" s="1111"/>
      <c r="F199" s="1111"/>
      <c r="G199" s="1111"/>
      <c r="H199" s="1111"/>
      <c r="I199" s="1111"/>
      <c r="J199" s="1111"/>
      <c r="K199" s="1111"/>
      <c r="L199" s="1111"/>
      <c r="M199" s="1111"/>
      <c r="N199" s="1111"/>
      <c r="O199" s="1111"/>
      <c r="P199" s="1111"/>
      <c r="Q199" s="1111"/>
      <c r="R199" s="1111"/>
      <c r="S199" s="1111"/>
      <c r="T199" s="1111"/>
      <c r="U199" s="1111"/>
      <c r="V199" s="1111"/>
    </row>
    <row r="200" spans="2:22" hidden="1">
      <c r="B200" s="1113" t="s">
        <v>650</v>
      </c>
      <c r="C200" s="1114"/>
      <c r="D200" s="1114"/>
      <c r="E200" s="1114"/>
      <c r="F200" s="1114"/>
      <c r="G200" s="1114"/>
      <c r="H200" s="1114"/>
      <c r="I200" s="1114"/>
      <c r="J200" s="1114"/>
      <c r="K200" s="1114"/>
      <c r="L200" s="1114"/>
      <c r="M200" s="1114"/>
      <c r="N200" s="1114"/>
      <c r="O200" s="1114"/>
      <c r="P200" s="1114"/>
      <c r="Q200" s="1114"/>
      <c r="R200" s="1114"/>
      <c r="S200" s="1114"/>
      <c r="T200" s="1114"/>
      <c r="U200" s="1114"/>
      <c r="V200" s="1114"/>
    </row>
    <row r="201" spans="2:22" hidden="1">
      <c r="C201" s="1111"/>
      <c r="D201" s="1111"/>
      <c r="E201" s="1111"/>
      <c r="F201" s="1111"/>
      <c r="G201" s="1111"/>
      <c r="H201" s="1111"/>
      <c r="I201" s="1111"/>
      <c r="J201" s="1111"/>
      <c r="K201" s="1111"/>
      <c r="L201" s="1111"/>
      <c r="M201" s="1111"/>
      <c r="N201" s="1111"/>
      <c r="O201" s="1111"/>
      <c r="P201" s="1111"/>
      <c r="Q201" s="1111"/>
      <c r="R201" s="1111"/>
      <c r="S201" s="1111"/>
      <c r="T201" s="1111"/>
      <c r="U201" s="1111"/>
      <c r="V201" s="1111"/>
    </row>
    <row r="202" spans="2:22" hidden="1">
      <c r="B202" s="1096" t="s">
        <v>650</v>
      </c>
      <c r="C202" s="1111">
        <f t="shared" ref="C202:V202" si="19">C54-C125</f>
        <v>0</v>
      </c>
      <c r="D202" s="1111">
        <f t="shared" si="19"/>
        <v>-39753.834915997111</v>
      </c>
      <c r="E202" s="1111">
        <f t="shared" si="19"/>
        <v>-79507.669831994179</v>
      </c>
      <c r="F202" s="1111">
        <f t="shared" si="19"/>
        <v>-121227.74287801325</v>
      </c>
      <c r="G202" s="1111">
        <f t="shared" si="19"/>
        <v>-182258.54638422217</v>
      </c>
      <c r="H202" s="1111">
        <f t="shared" si="19"/>
        <v>-219747.6333089848</v>
      </c>
      <c r="I202" s="1111">
        <f t="shared" si="19"/>
        <v>-45659.780861943087</v>
      </c>
      <c r="J202" s="1111">
        <f t="shared" si="19"/>
        <v>145746.55222790327</v>
      </c>
      <c r="K202" s="1111">
        <f t="shared" si="19"/>
        <v>260973.44046749425</v>
      </c>
      <c r="L202" s="1111">
        <f t="shared" si="19"/>
        <v>342732.51278305304</v>
      </c>
      <c r="M202" s="1111">
        <f t="shared" si="19"/>
        <v>495694.97443389305</v>
      </c>
      <c r="N202" s="1111">
        <f t="shared" si="19"/>
        <v>391472.62965668336</v>
      </c>
      <c r="O202" s="1111">
        <f t="shared" si="19"/>
        <v>408817.12198685139</v>
      </c>
      <c r="P202" s="1111">
        <f t="shared" si="19"/>
        <v>201853.03871438972</v>
      </c>
      <c r="Q202" s="1111">
        <f t="shared" si="19"/>
        <v>64266.924762600043</v>
      </c>
      <c r="R202" s="1111">
        <f t="shared" si="19"/>
        <v>81611.41709276801</v>
      </c>
      <c r="S202" s="1111">
        <f t="shared" si="19"/>
        <v>563747.72826880903</v>
      </c>
      <c r="T202" s="1111">
        <f t="shared" si="19"/>
        <v>511714.25127830502</v>
      </c>
      <c r="U202" s="1111">
        <f t="shared" si="19"/>
        <v>529058.7436084731</v>
      </c>
      <c r="V202" s="1111">
        <f t="shared" si="19"/>
        <v>546403.23593864101</v>
      </c>
    </row>
    <row r="203" spans="2:22" hidden="1">
      <c r="C203" s="1111"/>
      <c r="D203" s="1111"/>
      <c r="E203" s="1111"/>
      <c r="F203" s="1111"/>
      <c r="G203" s="1111"/>
      <c r="H203" s="1111"/>
      <c r="I203" s="1111"/>
      <c r="J203" s="1111"/>
      <c r="K203" s="1111"/>
      <c r="L203" s="1111"/>
      <c r="M203" s="1111"/>
      <c r="N203" s="1111"/>
      <c r="O203" s="1111"/>
      <c r="P203" s="1111"/>
      <c r="Q203" s="1111"/>
      <c r="R203" s="1111"/>
      <c r="S203" s="1111"/>
      <c r="T203" s="1111"/>
      <c r="U203" s="1111"/>
      <c r="V203" s="1111"/>
    </row>
    <row r="204" spans="2:22" hidden="1">
      <c r="B204" s="1113" t="s">
        <v>430</v>
      </c>
      <c r="C204" s="1114"/>
      <c r="D204" s="1114"/>
      <c r="E204" s="1114"/>
      <c r="F204" s="1114"/>
      <c r="G204" s="1114"/>
      <c r="H204" s="1114"/>
      <c r="I204" s="1114"/>
      <c r="J204" s="1114"/>
      <c r="K204" s="1114"/>
      <c r="L204" s="1114"/>
      <c r="M204" s="1114"/>
      <c r="N204" s="1114"/>
      <c r="O204" s="1114"/>
      <c r="P204" s="1114"/>
      <c r="Q204" s="1114"/>
      <c r="R204" s="1114"/>
      <c r="S204" s="1114"/>
      <c r="T204" s="1114"/>
      <c r="U204" s="1114"/>
      <c r="V204" s="1114"/>
    </row>
    <row r="205" spans="2:22" hidden="1">
      <c r="C205" s="1111"/>
      <c r="D205" s="1111"/>
      <c r="E205" s="1111"/>
      <c r="F205" s="1111"/>
      <c r="G205" s="1111"/>
      <c r="H205" s="1111"/>
      <c r="I205" s="1111"/>
      <c r="J205" s="1111"/>
      <c r="K205" s="1111"/>
      <c r="L205" s="1111"/>
      <c r="M205" s="1111"/>
      <c r="N205" s="1111"/>
      <c r="O205" s="1111"/>
      <c r="P205" s="1111"/>
      <c r="Q205" s="1111"/>
      <c r="R205" s="1111"/>
      <c r="S205" s="1111"/>
      <c r="T205" s="1111"/>
      <c r="U205" s="1111"/>
      <c r="V205" s="1111"/>
    </row>
    <row r="206" spans="2:22" hidden="1">
      <c r="B206" s="1096" t="s">
        <v>528</v>
      </c>
      <c r="C206" s="1111">
        <f t="shared" ref="C206:V206" si="20">C58-C129</f>
        <v>0</v>
      </c>
      <c r="D206" s="1111">
        <f t="shared" si="20"/>
        <v>-2653.5281227173109</v>
      </c>
      <c r="E206" s="1111">
        <f t="shared" si="20"/>
        <v>-15141.650840029208</v>
      </c>
      <c r="F206" s="1111">
        <f t="shared" si="20"/>
        <v>-32104.105186267319</v>
      </c>
      <c r="G206" s="1111">
        <f t="shared" si="20"/>
        <v>-43653.089846603281</v>
      </c>
      <c r="H206" s="1111">
        <f t="shared" si="20"/>
        <v>-53182.433893352747</v>
      </c>
      <c r="I206" s="1111">
        <f t="shared" si="20"/>
        <v>-43517.159970781533</v>
      </c>
      <c r="J206" s="1111">
        <f t="shared" si="20"/>
        <v>6599.9474068663549</v>
      </c>
      <c r="K206" s="1111">
        <f t="shared" si="20"/>
        <v>51303.585098612122</v>
      </c>
      <c r="L206" s="1111">
        <f t="shared" si="20"/>
        <v>89853.452154857572</v>
      </c>
      <c r="M206" s="1111">
        <f t="shared" si="20"/>
        <v>138952.68371073779</v>
      </c>
      <c r="N206" s="1111">
        <f t="shared" si="20"/>
        <v>138705.9167275384</v>
      </c>
      <c r="O206" s="1111">
        <f t="shared" si="20"/>
        <v>139199.45069393725</v>
      </c>
      <c r="P206" s="1111">
        <f t="shared" si="20"/>
        <v>138705.9167275384</v>
      </c>
      <c r="Q206" s="1111">
        <f t="shared" si="20"/>
        <v>139199.45069393722</v>
      </c>
      <c r="R206" s="1111">
        <f t="shared" si="20"/>
        <v>138952.68371073779</v>
      </c>
      <c r="S206" s="1111">
        <f t="shared" si="20"/>
        <v>138459.149744339</v>
      </c>
      <c r="T206" s="1111">
        <f t="shared" si="20"/>
        <v>138705.9167275384</v>
      </c>
      <c r="U206" s="1111">
        <f t="shared" si="20"/>
        <v>137965.61577794014</v>
      </c>
      <c r="V206" s="1111">
        <f t="shared" si="20"/>
        <v>138459.149744339</v>
      </c>
    </row>
    <row r="207" spans="2:22" hidden="1">
      <c r="B207" s="1096" t="s">
        <v>529</v>
      </c>
      <c r="C207" s="1111">
        <f t="shared" ref="C207:V207" si="21">C59-C130</f>
        <v>0</v>
      </c>
      <c r="D207" s="1111">
        <f t="shared" si="21"/>
        <v>-3228.2980277574934</v>
      </c>
      <c r="E207" s="1111">
        <f t="shared" si="21"/>
        <v>-12643.739956172401</v>
      </c>
      <c r="F207" s="1111">
        <f t="shared" si="21"/>
        <v>-23031.424397370356</v>
      </c>
      <c r="G207" s="1111">
        <f t="shared" si="21"/>
        <v>-29445.902118334547</v>
      </c>
      <c r="H207" s="1111">
        <f t="shared" si="21"/>
        <v>-35579.316289262322</v>
      </c>
      <c r="I207" s="1111">
        <f t="shared" si="21"/>
        <v>-19960.49963476992</v>
      </c>
      <c r="J207" s="1111">
        <f t="shared" si="21"/>
        <v>19870.267348429537</v>
      </c>
      <c r="K207" s="1111">
        <f t="shared" si="21"/>
        <v>55727.827611395129</v>
      </c>
      <c r="L207" s="1111">
        <f t="shared" si="21"/>
        <v>87148.336011687323</v>
      </c>
      <c r="M207" s="1111">
        <f t="shared" si="21"/>
        <v>127503.99415631843</v>
      </c>
      <c r="N207" s="1111">
        <f t="shared" si="21"/>
        <v>127349.37910883859</v>
      </c>
      <c r="O207" s="1111">
        <f t="shared" si="21"/>
        <v>127658.60920379838</v>
      </c>
      <c r="P207" s="1111">
        <f t="shared" si="21"/>
        <v>127349.37910883853</v>
      </c>
      <c r="Q207" s="1111">
        <f t="shared" si="21"/>
        <v>127658.60920379832</v>
      </c>
      <c r="R207" s="1111">
        <f t="shared" si="21"/>
        <v>127503.99415631843</v>
      </c>
      <c r="S207" s="1111">
        <f t="shared" si="21"/>
        <v>127194.76406135861</v>
      </c>
      <c r="T207" s="1111">
        <f t="shared" si="21"/>
        <v>127349.37910883853</v>
      </c>
      <c r="U207" s="1111">
        <f t="shared" si="21"/>
        <v>126885.53396639883</v>
      </c>
      <c r="V207" s="1111">
        <f t="shared" si="21"/>
        <v>127194.76406135861</v>
      </c>
    </row>
    <row r="208" spans="2:22" hidden="1">
      <c r="C208" s="1111"/>
      <c r="D208" s="1111"/>
      <c r="E208" s="1111"/>
      <c r="F208" s="1111"/>
      <c r="G208" s="1111"/>
      <c r="H208" s="1111"/>
      <c r="I208" s="1111"/>
      <c r="J208" s="1111"/>
      <c r="K208" s="1111"/>
      <c r="L208" s="1111"/>
      <c r="M208" s="1111"/>
      <c r="N208" s="1111"/>
      <c r="O208" s="1111"/>
      <c r="P208" s="1111"/>
      <c r="Q208" s="1111"/>
      <c r="R208" s="1111"/>
      <c r="S208" s="1111"/>
      <c r="T208" s="1111"/>
      <c r="U208" s="1111"/>
      <c r="V208" s="1111"/>
    </row>
    <row r="209" spans="2:22" hidden="1">
      <c r="B209" s="1113" t="s">
        <v>611</v>
      </c>
      <c r="C209" s="1114"/>
      <c r="D209" s="1114"/>
      <c r="E209" s="1114"/>
      <c r="F209" s="1114"/>
      <c r="G209" s="1114"/>
      <c r="H209" s="1114"/>
      <c r="I209" s="1114"/>
      <c r="J209" s="1114"/>
      <c r="K209" s="1114"/>
      <c r="L209" s="1114"/>
      <c r="M209" s="1114"/>
      <c r="N209" s="1114"/>
      <c r="O209" s="1114"/>
      <c r="P209" s="1114"/>
      <c r="Q209" s="1114"/>
      <c r="R209" s="1114"/>
      <c r="S209" s="1114"/>
      <c r="T209" s="1114"/>
      <c r="U209" s="1114"/>
      <c r="V209" s="1114"/>
    </row>
    <row r="210" spans="2:22" hidden="1">
      <c r="C210" s="1111"/>
      <c r="D210" s="1111"/>
      <c r="E210" s="1111"/>
      <c r="F210" s="1111"/>
      <c r="G210" s="1111"/>
      <c r="H210" s="1111"/>
      <c r="I210" s="1111"/>
      <c r="J210" s="1111"/>
      <c r="K210" s="1111"/>
      <c r="L210" s="1111"/>
      <c r="M210" s="1111"/>
      <c r="N210" s="1111"/>
      <c r="O210" s="1111"/>
      <c r="P210" s="1111"/>
      <c r="Q210" s="1111"/>
      <c r="R210" s="1111"/>
      <c r="S210" s="1111"/>
      <c r="T210" s="1111"/>
      <c r="U210" s="1111"/>
      <c r="V210" s="1111"/>
    </row>
    <row r="211" spans="2:22" hidden="1">
      <c r="B211" s="1096" t="s">
        <v>611</v>
      </c>
      <c r="C211" s="1111">
        <f t="shared" ref="C211:V211" si="22">C63-C134</f>
        <v>0</v>
      </c>
      <c r="D211" s="1111">
        <f t="shared" si="22"/>
        <v>-15047.772096420744</v>
      </c>
      <c r="E211" s="1111">
        <f t="shared" si="22"/>
        <v>-37619.430241051858</v>
      </c>
      <c r="F211" s="1111">
        <f t="shared" si="22"/>
        <v>-18113.367421475537</v>
      </c>
      <c r="G211" s="1111">
        <f t="shared" si="22"/>
        <v>10894.667640613581</v>
      </c>
      <c r="H211" s="1111">
        <f t="shared" si="22"/>
        <v>68910.737764791789</v>
      </c>
      <c r="I211" s="1111">
        <f t="shared" si="22"/>
        <v>-13103.871439006565</v>
      </c>
      <c r="J211" s="1111">
        <f t="shared" si="22"/>
        <v>19577.794010226426</v>
      </c>
      <c r="K211" s="1111">
        <f t="shared" si="22"/>
        <v>82603.360116873606</v>
      </c>
      <c r="L211" s="1111">
        <f t="shared" si="22"/>
        <v>-2750.9130752373967</v>
      </c>
      <c r="M211" s="1111">
        <f t="shared" si="22"/>
        <v>25700.511322132937</v>
      </c>
      <c r="N211" s="1111">
        <f t="shared" si="22"/>
        <v>82603.360116873606</v>
      </c>
      <c r="O211" s="1111">
        <f t="shared" si="22"/>
        <v>-5596.0555149744323</v>
      </c>
      <c r="P211" s="1111">
        <f t="shared" si="22"/>
        <v>21432.797662527388</v>
      </c>
      <c r="Q211" s="1111">
        <f t="shared" si="22"/>
        <v>75490.504017531028</v>
      </c>
      <c r="R211" s="1111">
        <f t="shared" si="22"/>
        <v>-2750.9130752373967</v>
      </c>
      <c r="S211" s="1111">
        <f t="shared" si="22"/>
        <v>25700.511322132937</v>
      </c>
      <c r="T211" s="1111">
        <f t="shared" si="22"/>
        <v>82603.360116873606</v>
      </c>
      <c r="U211" s="1111">
        <f t="shared" si="22"/>
        <v>-2750.9130752373967</v>
      </c>
      <c r="V211" s="1111">
        <f t="shared" si="22"/>
        <v>25700.511322132937</v>
      </c>
    </row>
    <row r="212" spans="2:22" hidden="1">
      <c r="C212" s="1111"/>
      <c r="D212" s="1111"/>
      <c r="E212" s="1111"/>
      <c r="F212" s="1111"/>
      <c r="G212" s="1111"/>
      <c r="H212" s="1111"/>
      <c r="I212" s="1111"/>
      <c r="J212" s="1111"/>
      <c r="K212" s="1111"/>
      <c r="L212" s="1111"/>
      <c r="M212" s="1111"/>
      <c r="N212" s="1111"/>
      <c r="O212" s="1111"/>
      <c r="P212" s="1111"/>
      <c r="Q212" s="1111"/>
      <c r="R212" s="1111"/>
      <c r="S212" s="1111"/>
      <c r="T212" s="1111"/>
      <c r="U212" s="1111"/>
      <c r="V212" s="1111"/>
    </row>
    <row r="213" spans="2:22" hidden="1">
      <c r="B213" s="1113" t="s">
        <v>519</v>
      </c>
      <c r="C213" s="1114"/>
      <c r="D213" s="1114"/>
      <c r="E213" s="1114"/>
      <c r="F213" s="1114"/>
      <c r="G213" s="1114"/>
      <c r="H213" s="1114"/>
      <c r="I213" s="1114"/>
      <c r="J213" s="1114"/>
      <c r="K213" s="1114"/>
      <c r="L213" s="1114"/>
      <c r="M213" s="1114"/>
      <c r="N213" s="1114"/>
      <c r="O213" s="1114"/>
      <c r="P213" s="1114"/>
      <c r="Q213" s="1114"/>
      <c r="R213" s="1114"/>
      <c r="S213" s="1114"/>
      <c r="T213" s="1114"/>
      <c r="U213" s="1114"/>
      <c r="V213" s="1114"/>
    </row>
    <row r="214" spans="2:22" hidden="1">
      <c r="C214" s="1111"/>
      <c r="D214" s="1111"/>
      <c r="E214" s="1111"/>
      <c r="F214" s="1111"/>
      <c r="G214" s="1111"/>
      <c r="H214" s="1111"/>
      <c r="I214" s="1111"/>
      <c r="J214" s="1111"/>
      <c r="K214" s="1111"/>
      <c r="L214" s="1111"/>
      <c r="M214" s="1111"/>
      <c r="N214" s="1111"/>
      <c r="O214" s="1111"/>
      <c r="P214" s="1111"/>
      <c r="Q214" s="1111"/>
      <c r="R214" s="1111"/>
      <c r="S214" s="1111"/>
      <c r="T214" s="1111"/>
      <c r="U214" s="1111"/>
      <c r="V214" s="1111"/>
    </row>
    <row r="215" spans="2:22" hidden="1">
      <c r="B215" s="1096" t="s">
        <v>520</v>
      </c>
      <c r="C215" s="1111">
        <f t="shared" ref="C215:V215" si="23">C67-C138</f>
        <v>0</v>
      </c>
      <c r="D215" s="1111">
        <f t="shared" si="23"/>
        <v>-1625.8290723155578</v>
      </c>
      <c r="E215" s="1111">
        <f t="shared" si="23"/>
        <v>-4877.4872169466726</v>
      </c>
      <c r="F215" s="1111">
        <f t="shared" si="23"/>
        <v>-7534.6676406135812</v>
      </c>
      <c r="G215" s="1111">
        <f t="shared" si="23"/>
        <v>-10622.76113951789</v>
      </c>
      <c r="H215" s="1111">
        <f t="shared" si="23"/>
        <v>-14147.72826880934</v>
      </c>
      <c r="I215" s="1111">
        <f t="shared" si="23"/>
        <v>-4041.6070124178223</v>
      </c>
      <c r="J215" s="1111">
        <f t="shared" si="23"/>
        <v>13198.246895544202</v>
      </c>
      <c r="K215" s="1111">
        <f t="shared" si="23"/>
        <v>26009.408327246172</v>
      </c>
      <c r="L215" s="1111">
        <f t="shared" si="23"/>
        <v>44111.08838568299</v>
      </c>
      <c r="M215" s="1111">
        <f t="shared" si="23"/>
        <v>63728.853177501842</v>
      </c>
      <c r="N215" s="1111">
        <f t="shared" si="23"/>
        <v>63728.853177501842</v>
      </c>
      <c r="O215" s="1111">
        <f t="shared" si="23"/>
        <v>60489.116143170213</v>
      </c>
      <c r="P215" s="1111">
        <f t="shared" si="23"/>
        <v>63728.853177501842</v>
      </c>
      <c r="Q215" s="1111">
        <f t="shared" si="23"/>
        <v>63728.853177501842</v>
      </c>
      <c r="R215" s="1111">
        <f t="shared" si="23"/>
        <v>63728.853177501842</v>
      </c>
      <c r="S215" s="1111">
        <f t="shared" si="23"/>
        <v>60489.116143170213</v>
      </c>
      <c r="T215" s="1111">
        <f t="shared" si="23"/>
        <v>63728.853177501842</v>
      </c>
      <c r="U215" s="1111">
        <f t="shared" si="23"/>
        <v>63728.853177501842</v>
      </c>
      <c r="V215" s="1111">
        <f t="shared" si="23"/>
        <v>63728.853177501842</v>
      </c>
    </row>
    <row r="216" spans="2:22" hidden="1">
      <c r="B216" s="1096" t="s">
        <v>521</v>
      </c>
      <c r="C216" s="1111">
        <f t="shared" ref="C216:V216" si="24">C68-C139</f>
        <v>0</v>
      </c>
      <c r="D216" s="1111">
        <f t="shared" si="24"/>
        <v>-3231.8480642804952</v>
      </c>
      <c r="E216" s="1111">
        <f t="shared" si="24"/>
        <v>-9695.5441928414875</v>
      </c>
      <c r="F216" s="1111">
        <f t="shared" si="24"/>
        <v>-15330.460189919642</v>
      </c>
      <c r="G216" s="1111">
        <f t="shared" si="24"/>
        <v>-21332.651570489397</v>
      </c>
      <c r="H216" s="1111">
        <f t="shared" si="24"/>
        <v>-28909.130752373967</v>
      </c>
      <c r="I216" s="1111">
        <f t="shared" si="24"/>
        <v>-14819.8685171658</v>
      </c>
      <c r="J216" s="1111">
        <f t="shared" si="24"/>
        <v>9214.7552958363667</v>
      </c>
      <c r="K216" s="1111">
        <f t="shared" si="24"/>
        <v>27542.147552958369</v>
      </c>
      <c r="L216" s="1111">
        <f t="shared" si="24"/>
        <v>52311.322132943787</v>
      </c>
      <c r="M216" s="1111">
        <f t="shared" si="24"/>
        <v>79661.066471877275</v>
      </c>
      <c r="N216" s="1111">
        <f t="shared" si="24"/>
        <v>79661.066471877275</v>
      </c>
      <c r="O216" s="1111">
        <f t="shared" si="24"/>
        <v>75611.395178962761</v>
      </c>
      <c r="P216" s="1111">
        <f t="shared" si="24"/>
        <v>79661.066471877304</v>
      </c>
      <c r="Q216" s="1111">
        <f t="shared" si="24"/>
        <v>79661.066471877275</v>
      </c>
      <c r="R216" s="1111">
        <f t="shared" si="24"/>
        <v>79661.066471877275</v>
      </c>
      <c r="S216" s="1111">
        <f t="shared" si="24"/>
        <v>75611.395178962761</v>
      </c>
      <c r="T216" s="1111">
        <f t="shared" si="24"/>
        <v>79661.066471877304</v>
      </c>
      <c r="U216" s="1111">
        <f t="shared" si="24"/>
        <v>79661.066471877275</v>
      </c>
      <c r="V216" s="1111">
        <f t="shared" si="24"/>
        <v>79661.066471877275</v>
      </c>
    </row>
    <row r="217" spans="2:22" hidden="1">
      <c r="C217" s="1111"/>
      <c r="D217" s="1111"/>
      <c r="E217" s="1111"/>
      <c r="F217" s="1111"/>
      <c r="G217" s="1111"/>
      <c r="H217" s="1111"/>
      <c r="I217" s="1111"/>
      <c r="J217" s="1111"/>
      <c r="K217" s="1111"/>
      <c r="L217" s="1111"/>
      <c r="M217" s="1111"/>
      <c r="N217" s="1111"/>
      <c r="O217" s="1111"/>
      <c r="P217" s="1111"/>
      <c r="Q217" s="1111"/>
      <c r="R217" s="1111"/>
      <c r="S217" s="1111"/>
      <c r="T217" s="1111"/>
      <c r="U217" s="1111"/>
      <c r="V217" s="1111"/>
    </row>
    <row r="218" spans="2:22" hidden="1">
      <c r="B218" s="1113" t="s">
        <v>596</v>
      </c>
      <c r="C218" s="1114"/>
      <c r="D218" s="1114"/>
      <c r="E218" s="1114"/>
      <c r="F218" s="1114"/>
      <c r="G218" s="1114"/>
      <c r="H218" s="1114"/>
      <c r="I218" s="1114"/>
      <c r="J218" s="1114"/>
      <c r="K218" s="1114"/>
      <c r="L218" s="1114"/>
      <c r="M218" s="1114"/>
      <c r="N218" s="1114"/>
      <c r="O218" s="1114"/>
      <c r="P218" s="1114"/>
      <c r="Q218" s="1114"/>
      <c r="R218" s="1114"/>
      <c r="S218" s="1114"/>
      <c r="T218" s="1114"/>
      <c r="U218" s="1114"/>
      <c r="V218" s="1114"/>
    </row>
    <row r="219" spans="2:22" hidden="1">
      <c r="C219" s="1111"/>
      <c r="D219" s="1111"/>
      <c r="E219" s="1111"/>
      <c r="F219" s="1111"/>
      <c r="G219" s="1111"/>
      <c r="H219" s="1111"/>
      <c r="I219" s="1111"/>
      <c r="J219" s="1111"/>
      <c r="K219" s="1111"/>
      <c r="L219" s="1111"/>
      <c r="M219" s="1111"/>
      <c r="N219" s="1111"/>
      <c r="O219" s="1111"/>
      <c r="P219" s="1111"/>
      <c r="Q219" s="1111"/>
      <c r="R219" s="1111"/>
      <c r="S219" s="1111"/>
      <c r="T219" s="1111"/>
      <c r="U219" s="1111"/>
      <c r="V219" s="1111"/>
    </row>
    <row r="220" spans="2:22" hidden="1">
      <c r="B220" s="1096" t="s">
        <v>596</v>
      </c>
      <c r="C220" s="1111">
        <f t="shared" ref="C220:V220" si="25">C72-C143</f>
        <v>0</v>
      </c>
      <c r="D220" s="1111">
        <f t="shared" si="25"/>
        <v>22012.417823228636</v>
      </c>
      <c r="E220" s="1111">
        <f t="shared" si="25"/>
        <v>1307.5237399561738</v>
      </c>
      <c r="F220" s="1111">
        <f t="shared" si="25"/>
        <v>9225.7121986852144</v>
      </c>
      <c r="G220" s="1111">
        <f t="shared" si="25"/>
        <v>-23418.553688823944</v>
      </c>
      <c r="H220" s="1111">
        <f t="shared" si="25"/>
        <v>-66227.173119065119</v>
      </c>
      <c r="I220" s="1111">
        <f t="shared" si="25"/>
        <v>-154853.9079620163</v>
      </c>
      <c r="J220" s="1111">
        <f t="shared" si="25"/>
        <v>-109243.97370343329</v>
      </c>
      <c r="K220" s="1111">
        <f t="shared" si="25"/>
        <v>-46957.633308984572</v>
      </c>
      <c r="L220" s="1111">
        <f t="shared" si="25"/>
        <v>131267.3484295106</v>
      </c>
      <c r="M220" s="1111">
        <f t="shared" si="25"/>
        <v>208765.52227903588</v>
      </c>
      <c r="N220" s="1111">
        <f t="shared" si="25"/>
        <v>185865.59532505472</v>
      </c>
      <c r="O220" s="1111">
        <f t="shared" si="25"/>
        <v>162965.66837107379</v>
      </c>
      <c r="P220" s="1111">
        <f t="shared" si="25"/>
        <v>231665.44923301681</v>
      </c>
      <c r="Q220" s="1111">
        <f t="shared" si="25"/>
        <v>208765.52227903588</v>
      </c>
      <c r="R220" s="1111">
        <f t="shared" si="25"/>
        <v>185865.59532505472</v>
      </c>
      <c r="S220" s="1111">
        <f t="shared" si="25"/>
        <v>162965.66837107379</v>
      </c>
      <c r="T220" s="1111">
        <f t="shared" si="25"/>
        <v>231665.44923301681</v>
      </c>
      <c r="U220" s="1111">
        <f t="shared" si="25"/>
        <v>208765.52227903588</v>
      </c>
      <c r="V220" s="1111">
        <f t="shared" si="25"/>
        <v>185865.59532505472</v>
      </c>
    </row>
    <row r="221" spans="2:22" hidden="1">
      <c r="B221" s="1096"/>
      <c r="C221" s="1111"/>
      <c r="D221" s="1111"/>
      <c r="E221" s="1111"/>
      <c r="F221" s="1111"/>
      <c r="G221" s="1111"/>
      <c r="H221" s="1111"/>
      <c r="I221" s="1111"/>
      <c r="J221" s="1111"/>
      <c r="K221" s="1111"/>
      <c r="L221" s="1111"/>
      <c r="M221" s="1111"/>
      <c r="N221" s="1111"/>
      <c r="O221" s="1111"/>
      <c r="P221" s="1111"/>
      <c r="Q221" s="1111"/>
      <c r="R221" s="1111"/>
      <c r="S221" s="1111"/>
      <c r="T221" s="1111"/>
      <c r="U221" s="1111"/>
      <c r="V221" s="1111"/>
    </row>
    <row r="222" spans="2:22" hidden="1">
      <c r="B222" s="1113" t="s">
        <v>597</v>
      </c>
      <c r="C222" s="1114"/>
      <c r="D222" s="1114"/>
      <c r="E222" s="1114"/>
      <c r="F222" s="1114"/>
      <c r="G222" s="1114"/>
      <c r="H222" s="1114"/>
      <c r="I222" s="1114"/>
      <c r="J222" s="1114"/>
      <c r="K222" s="1114"/>
      <c r="L222" s="1114"/>
      <c r="M222" s="1114"/>
      <c r="N222" s="1114"/>
      <c r="O222" s="1114"/>
      <c r="P222" s="1114"/>
      <c r="Q222" s="1114"/>
      <c r="R222" s="1114"/>
      <c r="S222" s="1114"/>
      <c r="T222" s="1114"/>
      <c r="U222" s="1114"/>
      <c r="V222" s="1114"/>
    </row>
    <row r="223" spans="2:22" hidden="1">
      <c r="C223" s="1111"/>
      <c r="D223" s="1111"/>
      <c r="E223" s="1111"/>
      <c r="F223" s="1111"/>
      <c r="G223" s="1111"/>
      <c r="H223" s="1111"/>
      <c r="I223" s="1111"/>
      <c r="J223" s="1111"/>
      <c r="K223" s="1111"/>
      <c r="L223" s="1111"/>
      <c r="M223" s="1111"/>
      <c r="N223" s="1111"/>
      <c r="O223" s="1111"/>
      <c r="P223" s="1111"/>
      <c r="Q223" s="1111"/>
      <c r="R223" s="1111"/>
      <c r="S223" s="1111"/>
      <c r="T223" s="1111"/>
      <c r="U223" s="1111"/>
      <c r="V223" s="1111"/>
    </row>
    <row r="224" spans="2:22" hidden="1">
      <c r="B224" s="1096" t="s">
        <v>597</v>
      </c>
      <c r="C224" s="1111">
        <f t="shared" ref="C224:V224" si="26">C76-C147</f>
        <v>0</v>
      </c>
      <c r="D224" s="1111">
        <f t="shared" si="26"/>
        <v>2431.2636961285625</v>
      </c>
      <c r="E224" s="1111">
        <f t="shared" si="26"/>
        <v>-1000.1460920379832</v>
      </c>
      <c r="F224" s="1111">
        <f t="shared" si="26"/>
        <v>-1201.607012417815</v>
      </c>
      <c r="G224" s="1111">
        <f t="shared" si="26"/>
        <v>-6783.7837837837869</v>
      </c>
      <c r="H224" s="1111">
        <f t="shared" si="26"/>
        <v>-13883.272461650835</v>
      </c>
      <c r="I224" s="1111">
        <f t="shared" si="26"/>
        <v>-23541.563184806437</v>
      </c>
      <c r="J224" s="1111">
        <f t="shared" si="26"/>
        <v>-14014.463111760415</v>
      </c>
      <c r="K224" s="1111">
        <f t="shared" si="26"/>
        <v>-504.45580715851975</v>
      </c>
      <c r="L224" s="1111">
        <f t="shared" si="26"/>
        <v>27792.403214024816</v>
      </c>
      <c r="M224" s="1111">
        <f t="shared" si="26"/>
        <v>42395.909422936413</v>
      </c>
      <c r="N224" s="1111">
        <f t="shared" si="26"/>
        <v>39342.585829072312</v>
      </c>
      <c r="O224" s="1111">
        <f t="shared" si="26"/>
        <v>36289.262235208153</v>
      </c>
      <c r="P224" s="1111">
        <f t="shared" si="26"/>
        <v>45449.233016800572</v>
      </c>
      <c r="Q224" s="1111">
        <f t="shared" si="26"/>
        <v>42395.909422936413</v>
      </c>
      <c r="R224" s="1111">
        <f t="shared" si="26"/>
        <v>39342.585829072312</v>
      </c>
      <c r="S224" s="1111">
        <f t="shared" si="26"/>
        <v>36289.262235208153</v>
      </c>
      <c r="T224" s="1111">
        <f t="shared" si="26"/>
        <v>45449.233016800572</v>
      </c>
      <c r="U224" s="1111">
        <f t="shared" si="26"/>
        <v>42395.909422936413</v>
      </c>
      <c r="V224" s="1111">
        <f t="shared" si="26"/>
        <v>39342.585829072312</v>
      </c>
    </row>
    <row r="225" spans="2:22" hidden="1">
      <c r="B225" s="1096"/>
      <c r="C225" s="1111"/>
      <c r="D225" s="1111"/>
      <c r="E225" s="1111"/>
      <c r="F225" s="1111"/>
      <c r="G225" s="1111"/>
      <c r="H225" s="1111"/>
      <c r="I225" s="1111"/>
      <c r="J225" s="1111"/>
      <c r="K225" s="1111"/>
      <c r="L225" s="1111"/>
      <c r="M225" s="1111"/>
      <c r="N225" s="1111"/>
      <c r="O225" s="1111"/>
      <c r="P225" s="1111"/>
      <c r="Q225" s="1111"/>
      <c r="R225" s="1111"/>
      <c r="S225" s="1111"/>
      <c r="T225" s="1111"/>
      <c r="U225" s="1111"/>
      <c r="V225" s="1111"/>
    </row>
    <row r="226" spans="2:22" hidden="1">
      <c r="B226" s="1115" t="s">
        <v>319</v>
      </c>
      <c r="C226" s="1116"/>
      <c r="D226" s="1116"/>
      <c r="E226" s="1116"/>
      <c r="F226" s="1116"/>
      <c r="G226" s="1116"/>
      <c r="H226" s="1116"/>
      <c r="I226" s="1116"/>
      <c r="J226" s="1116"/>
      <c r="K226" s="1116"/>
      <c r="L226" s="1116"/>
      <c r="M226" s="1116"/>
      <c r="N226" s="1116"/>
      <c r="O226" s="1116"/>
      <c r="P226" s="1116"/>
      <c r="Q226" s="1116"/>
      <c r="R226" s="1116"/>
      <c r="S226" s="1116"/>
      <c r="T226" s="1116"/>
      <c r="U226" s="1116"/>
      <c r="V226" s="1116"/>
    </row>
    <row r="227" spans="2:22" hidden="1">
      <c r="C227" s="1111"/>
      <c r="D227" s="1111"/>
      <c r="E227" s="1111"/>
      <c r="F227" s="1111"/>
      <c r="G227" s="1111"/>
      <c r="H227" s="1111"/>
      <c r="I227" s="1111"/>
      <c r="J227" s="1111"/>
      <c r="K227" s="1111"/>
      <c r="L227" s="1111"/>
      <c r="M227" s="1111"/>
      <c r="N227" s="1111"/>
      <c r="O227" s="1111"/>
      <c r="P227" s="1111"/>
      <c r="Q227" s="1111"/>
      <c r="R227" s="1111"/>
      <c r="S227" s="1111"/>
      <c r="T227" s="1111"/>
      <c r="U227" s="1111"/>
      <c r="V227" s="1111"/>
    </row>
    <row r="228" spans="2:22" hidden="1">
      <c r="B228" s="1096" t="s">
        <v>319</v>
      </c>
      <c r="C228" s="1111">
        <f t="shared" ref="C228:V228" si="27">C80-C151</f>
        <v>0</v>
      </c>
      <c r="D228" s="1111">
        <f t="shared" si="27"/>
        <v>-6483.2724616508422</v>
      </c>
      <c r="E228" s="1111">
        <f t="shared" si="27"/>
        <v>-19449.817384952534</v>
      </c>
      <c r="F228" s="1111">
        <f t="shared" si="27"/>
        <v>-29441.636230825447</v>
      </c>
      <c r="G228" s="1111">
        <f t="shared" si="27"/>
        <v>-33484.002921840758</v>
      </c>
      <c r="H228" s="1111">
        <f t="shared" si="27"/>
        <v>-38060.189919649391</v>
      </c>
      <c r="I228" s="1111">
        <f t="shared" si="27"/>
        <v>-7488.3856829802971</v>
      </c>
      <c r="J228" s="1111">
        <f t="shared" si="27"/>
        <v>43691.745799853932</v>
      </c>
      <c r="K228" s="1111">
        <f t="shared" si="27"/>
        <v>93832.578524470562</v>
      </c>
      <c r="L228" s="1111">
        <f t="shared" si="27"/>
        <v>138778.37837837823</v>
      </c>
      <c r="M228" s="1111">
        <f t="shared" si="27"/>
        <v>188655.07669831987</v>
      </c>
      <c r="N228" s="1111">
        <f t="shared" si="27"/>
        <v>151214.90138787439</v>
      </c>
      <c r="O228" s="1111">
        <f t="shared" si="27"/>
        <v>98667.056245434447</v>
      </c>
      <c r="P228" s="1111">
        <f t="shared" si="27"/>
        <v>101307.5237399562</v>
      </c>
      <c r="Q228" s="1111">
        <f t="shared" si="27"/>
        <v>102061.94302410516</v>
      </c>
      <c r="R228" s="1111">
        <f t="shared" si="27"/>
        <v>47250.840029218234</v>
      </c>
      <c r="S228" s="1111">
        <f t="shared" si="27"/>
        <v>206773.9956172388</v>
      </c>
      <c r="T228" s="1111">
        <f t="shared" si="27"/>
        <v>204127.10007304605</v>
      </c>
      <c r="U228" s="1111">
        <f t="shared" si="27"/>
        <v>202995.47114682256</v>
      </c>
      <c r="V228" s="1111">
        <f t="shared" si="27"/>
        <v>203749.89043097151</v>
      </c>
    </row>
    <row r="229" spans="2:22" hidden="1">
      <c r="C229" s="1111"/>
      <c r="D229" s="1111"/>
      <c r="E229" s="1111"/>
      <c r="F229" s="1111"/>
      <c r="G229" s="1111"/>
      <c r="H229" s="1111"/>
      <c r="I229" s="1111"/>
      <c r="J229" s="1111"/>
      <c r="K229" s="1111"/>
      <c r="L229" s="1111"/>
      <c r="M229" s="1111"/>
      <c r="N229" s="1111"/>
      <c r="O229" s="1111"/>
      <c r="P229" s="1111"/>
      <c r="Q229" s="1111"/>
      <c r="R229" s="1111"/>
      <c r="S229" s="1111"/>
      <c r="T229" s="1111"/>
      <c r="U229" s="1111"/>
      <c r="V229" s="1111"/>
    </row>
    <row r="230" spans="2:22" hidden="1">
      <c r="B230" s="1115" t="s">
        <v>648</v>
      </c>
      <c r="C230" s="1116"/>
      <c r="D230" s="1116"/>
      <c r="E230" s="1116"/>
      <c r="F230" s="1116"/>
      <c r="G230" s="1116"/>
      <c r="H230" s="1116"/>
      <c r="I230" s="1116"/>
      <c r="J230" s="1116"/>
      <c r="K230" s="1116"/>
      <c r="L230" s="1116"/>
      <c r="M230" s="1116"/>
      <c r="N230" s="1116"/>
      <c r="O230" s="1116"/>
      <c r="P230" s="1116"/>
      <c r="Q230" s="1116"/>
      <c r="R230" s="1116"/>
      <c r="S230" s="1116"/>
      <c r="T230" s="1116"/>
      <c r="U230" s="1116"/>
      <c r="V230" s="1116"/>
    </row>
    <row r="231" spans="2:22" hidden="1">
      <c r="C231" s="1111"/>
      <c r="D231" s="1111"/>
      <c r="E231" s="1111"/>
      <c r="F231" s="1111"/>
      <c r="G231" s="1111"/>
      <c r="H231" s="1111"/>
      <c r="I231" s="1111"/>
      <c r="J231" s="1111"/>
      <c r="K231" s="1111"/>
      <c r="L231" s="1111"/>
      <c r="M231" s="1111"/>
      <c r="N231" s="1111"/>
      <c r="O231" s="1111"/>
      <c r="P231" s="1111"/>
      <c r="Q231" s="1111"/>
      <c r="R231" s="1111"/>
      <c r="S231" s="1111"/>
      <c r="T231" s="1111"/>
      <c r="U231" s="1111"/>
      <c r="V231" s="1111"/>
    </row>
    <row r="232" spans="2:22" hidden="1">
      <c r="B232" s="1096" t="s">
        <v>648</v>
      </c>
      <c r="C232" s="1111">
        <f t="shared" ref="C232:V232" si="28">C84-C155</f>
        <v>0</v>
      </c>
      <c r="D232" s="1111">
        <f t="shared" si="28"/>
        <v>-1285.609934258584</v>
      </c>
      <c r="E232" s="1111">
        <f t="shared" si="28"/>
        <v>-3558.8020452885394</v>
      </c>
      <c r="F232" s="1111">
        <f t="shared" si="28"/>
        <v>-4856.0993425858323</v>
      </c>
      <c r="G232" s="1111">
        <f t="shared" si="28"/>
        <v>-4797.66252739224</v>
      </c>
      <c r="H232" s="1111">
        <f t="shared" si="28"/>
        <v>-4669.10153396643</v>
      </c>
      <c r="I232" s="1111">
        <f t="shared" si="28"/>
        <v>-10019.576333089848</v>
      </c>
      <c r="J232" s="1111">
        <f t="shared" si="28"/>
        <v>-11229.218407596753</v>
      </c>
      <c r="K232" s="1111">
        <f t="shared" si="28"/>
        <v>814.60920379834715</v>
      </c>
      <c r="L232" s="1111">
        <f t="shared" si="28"/>
        <v>11443.097151205235</v>
      </c>
      <c r="M232" s="1111">
        <f t="shared" si="28"/>
        <v>9785.8290723154787</v>
      </c>
      <c r="N232" s="1111">
        <f t="shared" si="28"/>
        <v>34800.292184075923</v>
      </c>
      <c r="O232" s="1111">
        <f t="shared" si="28"/>
        <v>15689.116143170162</v>
      </c>
      <c r="P232" s="1111">
        <f t="shared" si="28"/>
        <v>15748.721694667649</v>
      </c>
      <c r="Q232" s="1111">
        <f t="shared" si="28"/>
        <v>15867.932797662506</v>
      </c>
      <c r="R232" s="1111">
        <f t="shared" si="28"/>
        <v>-3183.6376917458256</v>
      </c>
      <c r="S232" s="1111">
        <f t="shared" si="28"/>
        <v>39063.842220599006</v>
      </c>
      <c r="T232" s="1111">
        <f t="shared" si="28"/>
        <v>24514.243973703415</v>
      </c>
      <c r="U232" s="1111">
        <f t="shared" si="28"/>
        <v>24335.42731921107</v>
      </c>
      <c r="V232" s="1111">
        <f t="shared" si="28"/>
        <v>24454.638422205986</v>
      </c>
    </row>
    <row r="233" spans="2:22" hidden="1">
      <c r="C233" s="1111"/>
      <c r="D233" s="1111"/>
      <c r="E233" s="1111"/>
      <c r="F233" s="1111"/>
      <c r="G233" s="1111"/>
      <c r="H233" s="1111"/>
      <c r="I233" s="1111"/>
      <c r="J233" s="1111"/>
      <c r="K233" s="1111"/>
      <c r="L233" s="1111"/>
      <c r="M233" s="1111"/>
      <c r="N233" s="1111"/>
      <c r="O233" s="1111"/>
      <c r="P233" s="1111"/>
      <c r="Q233" s="1111"/>
      <c r="R233" s="1111"/>
      <c r="S233" s="1111"/>
      <c r="T233" s="1111"/>
      <c r="U233" s="1111"/>
      <c r="V233" s="1111"/>
    </row>
    <row r="234" spans="2:22" hidden="1">
      <c r="B234" s="1115" t="s">
        <v>665</v>
      </c>
      <c r="C234" s="1116"/>
      <c r="D234" s="1116"/>
      <c r="E234" s="1116"/>
      <c r="F234" s="1116"/>
      <c r="G234" s="1116"/>
      <c r="H234" s="1116"/>
      <c r="I234" s="1116"/>
      <c r="J234" s="1116"/>
      <c r="K234" s="1116"/>
      <c r="L234" s="1116"/>
      <c r="M234" s="1116"/>
      <c r="N234" s="1116"/>
      <c r="O234" s="1116"/>
      <c r="P234" s="1116"/>
      <c r="Q234" s="1116"/>
      <c r="R234" s="1116"/>
      <c r="S234" s="1116"/>
      <c r="T234" s="1116"/>
      <c r="U234" s="1116"/>
      <c r="V234" s="1116"/>
    </row>
    <row r="235" spans="2:22" hidden="1">
      <c r="C235" s="1111"/>
      <c r="D235" s="1111"/>
      <c r="E235" s="1111"/>
      <c r="F235" s="1111"/>
      <c r="G235" s="1111"/>
      <c r="H235" s="1111"/>
      <c r="I235" s="1111"/>
      <c r="J235" s="1111"/>
      <c r="K235" s="1111"/>
      <c r="L235" s="1111"/>
      <c r="M235" s="1111"/>
      <c r="N235" s="1111"/>
      <c r="O235" s="1111"/>
      <c r="P235" s="1111"/>
      <c r="Q235" s="1111"/>
      <c r="R235" s="1111"/>
      <c r="S235" s="1111"/>
      <c r="T235" s="1111"/>
      <c r="U235" s="1111"/>
      <c r="V235" s="1111"/>
    </row>
    <row r="236" spans="2:22" hidden="1">
      <c r="B236" s="1096" t="s">
        <v>665</v>
      </c>
      <c r="C236" s="1111">
        <f>C88-C159</f>
        <v>0</v>
      </c>
      <c r="D236" s="1111">
        <f t="shared" ref="D236:V236" si="29">D88-D159</f>
        <v>-18860.482103725386</v>
      </c>
      <c r="E236" s="1111">
        <f t="shared" si="29"/>
        <v>-34338.933528122725</v>
      </c>
      <c r="F236" s="1111">
        <f t="shared" si="29"/>
        <v>-43542.731921110302</v>
      </c>
      <c r="G236" s="1111">
        <f t="shared" si="29"/>
        <v>-43089.846603360143</v>
      </c>
      <c r="H236" s="1111">
        <f t="shared" si="29"/>
        <v>-36362.30825420015</v>
      </c>
      <c r="I236" s="1111">
        <f t="shared" si="29"/>
        <v>18691.015339664009</v>
      </c>
      <c r="J236" s="1111">
        <f t="shared" si="29"/>
        <v>74068.663257852546</v>
      </c>
      <c r="K236" s="1111">
        <f t="shared" si="29"/>
        <v>123848.06428049668</v>
      </c>
      <c r="L236" s="1111">
        <f t="shared" si="29"/>
        <v>163294.37545653759</v>
      </c>
      <c r="M236" s="1111">
        <f t="shared" si="29"/>
        <v>197142.43973703438</v>
      </c>
      <c r="N236" s="1111">
        <f t="shared" si="29"/>
        <v>56894.083272461779</v>
      </c>
      <c r="O236" s="1111">
        <f t="shared" si="29"/>
        <v>56894.083272461779</v>
      </c>
      <c r="P236" s="1111">
        <f t="shared" si="29"/>
        <v>56894.083272461663</v>
      </c>
      <c r="Q236" s="1111">
        <f t="shared" si="29"/>
        <v>56894.083272461547</v>
      </c>
      <c r="R236" s="1111">
        <f t="shared" si="29"/>
        <v>56894.083272461663</v>
      </c>
      <c r="S236" s="1111">
        <f t="shared" si="29"/>
        <v>196466.03360116878</v>
      </c>
      <c r="T236" s="1111">
        <f t="shared" si="29"/>
        <v>196466.03360116878</v>
      </c>
      <c r="U236" s="1111">
        <f t="shared" si="29"/>
        <v>195789.62746530317</v>
      </c>
      <c r="V236" s="1111">
        <f t="shared" si="29"/>
        <v>196466.03360116878</v>
      </c>
    </row>
    <row r="237" spans="2:22" hidden="1">
      <c r="C237" s="1111"/>
      <c r="D237" s="1111"/>
      <c r="E237" s="1111"/>
      <c r="F237" s="1111"/>
      <c r="G237" s="1111"/>
      <c r="H237" s="1111"/>
      <c r="I237" s="1111"/>
      <c r="J237" s="1111"/>
      <c r="K237" s="1111"/>
      <c r="L237" s="1111"/>
      <c r="M237" s="1111"/>
      <c r="N237" s="1111"/>
      <c r="O237" s="1111"/>
      <c r="P237" s="1111"/>
      <c r="Q237" s="1111"/>
      <c r="R237" s="1111"/>
      <c r="S237" s="1111"/>
      <c r="T237" s="1111"/>
      <c r="U237" s="1111"/>
      <c r="V237" s="1111"/>
    </row>
    <row r="238" spans="2:22">
      <c r="B238" s="1117" t="s">
        <v>1137</v>
      </c>
      <c r="C238" s="1118">
        <f>C90-C167</f>
        <v>-1306915.6332167832</v>
      </c>
      <c r="D238" s="1118">
        <f t="shared" ref="D238:V238" si="30">D90-D167</f>
        <v>-4749504.6445240686</v>
      </c>
      <c r="E238" s="1118">
        <f t="shared" si="30"/>
        <v>-10321394.075333998</v>
      </c>
      <c r="F238" s="1118">
        <f t="shared" si="30"/>
        <v>-11287942.67726583</v>
      </c>
      <c r="G238" s="1118">
        <f t="shared" si="30"/>
        <v>-9007575.8503841553</v>
      </c>
      <c r="H238" s="1118">
        <f t="shared" si="30"/>
        <v>-5329656.3007358704</v>
      </c>
      <c r="I238" s="1118">
        <f t="shared" si="30"/>
        <v>662643.42912037671</v>
      </c>
      <c r="J238" s="1118">
        <f t="shared" si="30"/>
        <v>6821360.9129657038</v>
      </c>
      <c r="K238" s="1118">
        <f t="shared" si="30"/>
        <v>13917619.649503039</v>
      </c>
      <c r="L238" s="1118">
        <f t="shared" si="30"/>
        <v>16599386.643126361</v>
      </c>
      <c r="M238" s="1118">
        <f t="shared" si="30"/>
        <v>19353767.624184139</v>
      </c>
      <c r="N238" s="1118">
        <f t="shared" si="30"/>
        <v>20908643.159941312</v>
      </c>
      <c r="O238" s="1118">
        <f t="shared" si="30"/>
        <v>20608314.922701903</v>
      </c>
      <c r="P238" s="1118">
        <f t="shared" si="30"/>
        <v>21033649.336795032</v>
      </c>
      <c r="Q238" s="1118">
        <f t="shared" si="30"/>
        <v>22001247.123099461</v>
      </c>
      <c r="R238" s="1118">
        <f t="shared" si="30"/>
        <v>22295087.826812457</v>
      </c>
      <c r="S238" s="1118">
        <f t="shared" si="30"/>
        <v>23608715.59919095</v>
      </c>
      <c r="T238" s="1118">
        <f t="shared" si="30"/>
        <v>23802010.407901093</v>
      </c>
      <c r="U238" s="1118">
        <f t="shared" si="30"/>
        <v>24241001.437306628</v>
      </c>
      <c r="V238" s="1118">
        <f t="shared" si="30"/>
        <v>24388925.658865724</v>
      </c>
    </row>
    <row r="239" spans="2:22">
      <c r="C239" s="1111"/>
      <c r="D239" s="1122"/>
      <c r="E239" s="1122"/>
      <c r="F239" s="1111"/>
      <c r="G239" s="1111"/>
      <c r="H239" s="1111"/>
      <c r="I239" s="1111"/>
      <c r="J239" s="1111"/>
      <c r="K239" s="1111"/>
      <c r="L239" s="1111"/>
      <c r="M239" s="1111"/>
      <c r="N239" s="1111"/>
      <c r="O239" s="1111"/>
      <c r="P239" s="1111"/>
      <c r="Q239" s="1111"/>
      <c r="R239" s="1111"/>
      <c r="S239" s="1111"/>
      <c r="T239" s="1111"/>
      <c r="U239" s="1111"/>
      <c r="V239" s="1111"/>
    </row>
    <row r="240" spans="2:22">
      <c r="C240" s="1111"/>
      <c r="D240" s="1218" t="s">
        <v>1247</v>
      </c>
      <c r="E240" s="1175" t="s">
        <v>1248</v>
      </c>
      <c r="F240" s="1111"/>
      <c r="G240" s="1111"/>
      <c r="H240" s="1111"/>
      <c r="I240" s="1111"/>
      <c r="J240" s="1111"/>
      <c r="K240" s="1111"/>
      <c r="L240" s="1111"/>
      <c r="M240" s="1111"/>
      <c r="N240" s="1111"/>
      <c r="O240" s="1111"/>
      <c r="P240" s="1111"/>
      <c r="Q240" s="1111"/>
      <c r="R240" s="1111"/>
      <c r="S240" s="1111"/>
      <c r="T240" s="1111"/>
      <c r="U240" s="1111"/>
      <c r="V240" s="1111"/>
    </row>
    <row r="241" spans="2:22">
      <c r="B241" s="1123" t="s">
        <v>1272</v>
      </c>
      <c r="C241" s="1124"/>
      <c r="D241" s="1238">
        <f>IRR(C238:L238)</f>
        <v>-1.8681600247672181E-2</v>
      </c>
      <c r="E241" s="1180">
        <f>IRR(C238:V238)</f>
        <v>0.20276663414904195</v>
      </c>
      <c r="F241" s="1111"/>
      <c r="G241" s="1111"/>
      <c r="H241" s="1111"/>
      <c r="I241" s="1111"/>
      <c r="J241" s="1111"/>
      <c r="K241" s="1111"/>
      <c r="L241" s="1111"/>
      <c r="M241" s="1111"/>
      <c r="N241" s="1111"/>
      <c r="O241" s="1111"/>
      <c r="P241" s="1111"/>
      <c r="Q241" s="1111"/>
      <c r="R241" s="1111"/>
      <c r="S241" s="1111"/>
      <c r="T241" s="1111"/>
      <c r="U241" s="1111"/>
      <c r="V241" s="1111"/>
    </row>
    <row r="242" spans="2:22">
      <c r="B242" s="1125" t="s">
        <v>1258</v>
      </c>
      <c r="C242" s="1126"/>
      <c r="D242" s="1223">
        <f>NPV(D8,C238:L238)/1000000</f>
        <v>-12.538446521198937</v>
      </c>
      <c r="E242" s="1179">
        <f>NPV(D8,C238:V238)/1000000</f>
        <v>55.434035161887444</v>
      </c>
      <c r="F242" s="1111"/>
      <c r="G242" s="1111"/>
      <c r="H242" s="1111"/>
      <c r="I242" s="1111"/>
      <c r="J242" s="1111"/>
      <c r="K242" s="1111"/>
      <c r="L242" s="1111"/>
      <c r="M242" s="1111"/>
      <c r="N242" s="1111"/>
      <c r="O242" s="1111"/>
      <c r="P242" s="1111"/>
      <c r="Q242" s="1111"/>
      <c r="R242" s="1111"/>
      <c r="S242" s="1111"/>
      <c r="T242" s="1111"/>
      <c r="U242" s="1111"/>
      <c r="V242" s="1111"/>
    </row>
    <row r="243" spans="2:22">
      <c r="C243" s="1111"/>
      <c r="D243" s="1184"/>
      <c r="F243" s="1111"/>
      <c r="G243" s="1111"/>
      <c r="H243" s="1111"/>
      <c r="I243" s="1111"/>
      <c r="J243" s="1111"/>
      <c r="K243" s="1111"/>
      <c r="L243" s="1111"/>
      <c r="M243" s="1111"/>
      <c r="N243" s="1111"/>
      <c r="O243" s="1111"/>
      <c r="P243" s="1111"/>
      <c r="Q243" s="1111"/>
      <c r="R243" s="1111"/>
      <c r="S243" s="1111"/>
      <c r="T243" s="1111"/>
      <c r="U243" s="1111"/>
      <c r="V243" s="1111"/>
    </row>
    <row r="244" spans="2:22" ht="12.75" thickBot="1"/>
    <row r="245" spans="2:22" ht="12.75" thickBot="1">
      <c r="B245" s="1188" t="s">
        <v>1290</v>
      </c>
    </row>
    <row r="246" spans="2:22">
      <c r="C246" s="1106" t="s">
        <v>326</v>
      </c>
      <c r="D246" s="1106" t="s">
        <v>327</v>
      </c>
      <c r="E246" s="1106" t="s">
        <v>328</v>
      </c>
      <c r="F246" s="1106" t="s">
        <v>329</v>
      </c>
      <c r="G246" s="1106" t="s">
        <v>330</v>
      </c>
      <c r="H246" s="1106" t="s">
        <v>331</v>
      </c>
      <c r="I246" s="1106" t="s">
        <v>332</v>
      </c>
      <c r="J246" s="1106" t="s">
        <v>333</v>
      </c>
      <c r="K246" s="1106" t="s">
        <v>334</v>
      </c>
      <c r="L246" s="1106" t="s">
        <v>335</v>
      </c>
      <c r="M246" s="1106" t="s">
        <v>336</v>
      </c>
      <c r="N246" s="1106" t="s">
        <v>337</v>
      </c>
      <c r="O246" s="1106" t="s">
        <v>338</v>
      </c>
      <c r="P246" s="1106" t="s">
        <v>339</v>
      </c>
      <c r="Q246" s="1106" t="s">
        <v>340</v>
      </c>
      <c r="R246" s="1106" t="s">
        <v>341</v>
      </c>
      <c r="S246" s="1106" t="s">
        <v>342</v>
      </c>
      <c r="T246" s="1106" t="s">
        <v>343</v>
      </c>
      <c r="U246" s="1106" t="s">
        <v>344</v>
      </c>
      <c r="V246" s="1106" t="s">
        <v>345</v>
      </c>
    </row>
    <row r="247" spans="2:22">
      <c r="B247" s="1097" t="s">
        <v>1291</v>
      </c>
      <c r="C247" s="1111">
        <f>SUM(C18:C41)*Sensitivity!$H$78</f>
        <v>0</v>
      </c>
      <c r="D247" s="1111">
        <f>SUM(D18:D41)*Sensitivity!$H$78</f>
        <v>0</v>
      </c>
      <c r="E247" s="1111">
        <f>SUM(E18:E41)*Sensitivity!$H$78</f>
        <v>171607.23021147866</v>
      </c>
      <c r="F247" s="1111">
        <f>SUM(F18:F41)*Sensitivity!$H$78</f>
        <v>493533.81995378667</v>
      </c>
      <c r="G247" s="1111">
        <f>SUM(G18:G41)*Sensitivity!$H$78</f>
        <v>842921.59158377349</v>
      </c>
      <c r="H247" s="1111">
        <f>SUM(H18:H41)*Sensitivity!$H$78</f>
        <v>1348455.4376303381</v>
      </c>
      <c r="I247" s="1111">
        <f>SUM(I18:I41)*Sensitivity!$H$78</f>
        <v>1933365.126699823</v>
      </c>
      <c r="J247" s="1111">
        <f>SUM(J18:J41)*Sensitivity!$H$78</f>
        <v>2265634.573530959</v>
      </c>
      <c r="K247" s="1111">
        <f>SUM(K18:K41)*Sensitivity!$H$78</f>
        <v>2740980.1303383894</v>
      </c>
      <c r="L247" s="1111">
        <f>SUM(L18:L41)*Sensitivity!$H$78</f>
        <v>3172953.9174498594</v>
      </c>
      <c r="M247" s="1111">
        <f>SUM(M18:M41)*Sensitivity!$H$78</f>
        <v>3237317.6145711672</v>
      </c>
      <c r="N247" s="1111">
        <f>SUM(N18:N41)*Sensitivity!$H$78</f>
        <v>3433242.7559505501</v>
      </c>
      <c r="O247" s="1111">
        <f>SUM(O18:O41)*Sensitivity!$H$78</f>
        <v>3533190.6280016634</v>
      </c>
      <c r="P247" s="1111">
        <f>SUM(P18:P41)*Sensitivity!$H$78</f>
        <v>3767084.422029865</v>
      </c>
      <c r="Q247" s="1111">
        <f>SUM(Q18:Q41)*Sensitivity!$H$78</f>
        <v>4172268.1377672576</v>
      </c>
      <c r="R247" s="1111">
        <f>SUM(R18:R41)*Sensitivity!$H$78</f>
        <v>4481521.197785303</v>
      </c>
      <c r="S247" s="1111">
        <f>SUM(S18:S41)*Sensitivity!$H$78</f>
        <v>4817248.2034853697</v>
      </c>
      <c r="T247" s="1111">
        <f>SUM(T18:T41)*Sensitivity!$H$78</f>
        <v>5166978.7684450243</v>
      </c>
      <c r="U247" s="1111">
        <f>SUM(U18:U41)*Sensitivity!$H$78</f>
        <v>5243090.2384862341</v>
      </c>
      <c r="V247" s="1111">
        <f>SUM(V18:V41)*Sensitivity!$H$78</f>
        <v>5344449.599263425</v>
      </c>
    </row>
    <row r="248" spans="2:22">
      <c r="B248" s="1097" t="s">
        <v>1292</v>
      </c>
      <c r="C248" s="1111">
        <f t="shared" ref="C248:V248" si="31">SUM(C97:C112)+SUM(C162:C165)</f>
        <v>1306915.6332167832</v>
      </c>
      <c r="D248" s="1111">
        <f t="shared" si="31"/>
        <v>2654996.4547074432</v>
      </c>
      <c r="E248" s="1111">
        <f t="shared" si="31"/>
        <v>4678541.649735841</v>
      </c>
      <c r="F248" s="1111">
        <f t="shared" si="31"/>
        <v>5314839.4201030089</v>
      </c>
      <c r="G248" s="1111">
        <f t="shared" si="31"/>
        <v>5617734.6836768966</v>
      </c>
      <c r="H248" s="1111">
        <f t="shared" si="31"/>
        <v>5469350.6964583993</v>
      </c>
      <c r="I248" s="1111">
        <f t="shared" si="31"/>
        <v>2068755.4727959314</v>
      </c>
      <c r="J248" s="1111">
        <f t="shared" si="31"/>
        <v>1311418.0272562676</v>
      </c>
      <c r="K248" s="1111">
        <f t="shared" si="31"/>
        <v>256402.71312169614</v>
      </c>
      <c r="L248" s="1111">
        <f t="shared" si="31"/>
        <v>-50123.583236762322</v>
      </c>
      <c r="M248" s="1111">
        <f t="shared" si="31"/>
        <v>-359258.50632589508</v>
      </c>
      <c r="N248" s="1111">
        <f t="shared" si="31"/>
        <v>-381311.84738009819</v>
      </c>
      <c r="O248" s="1111">
        <f t="shared" si="31"/>
        <v>-334150.50653368997</v>
      </c>
      <c r="P248" s="1111">
        <f t="shared" si="31"/>
        <v>-355798.92645253008</v>
      </c>
      <c r="Q248" s="1111">
        <f t="shared" si="31"/>
        <v>-394428.86115396908</v>
      </c>
      <c r="R248" s="1111">
        <f t="shared" si="31"/>
        <v>-463301.66481970664</v>
      </c>
      <c r="S248" s="1111">
        <f t="shared" si="31"/>
        <v>-937773.40008834261</v>
      </c>
      <c r="T248" s="1111">
        <f t="shared" si="31"/>
        <v>-903762.32754956873</v>
      </c>
      <c r="U248" s="1111">
        <f t="shared" si="31"/>
        <v>-870920.87011329911</v>
      </c>
      <c r="V248" s="1111">
        <f t="shared" si="31"/>
        <v>-841140.75500039861</v>
      </c>
    </row>
    <row r="249" spans="2:22">
      <c r="B249" s="1097" t="s">
        <v>1293</v>
      </c>
      <c r="C249" s="1111">
        <f>C247-C248</f>
        <v>-1306915.6332167832</v>
      </c>
      <c r="D249" s="1111">
        <f t="shared" ref="D249:V249" si="32">D247-D248</f>
        <v>-2654996.4547074432</v>
      </c>
      <c r="E249" s="1111">
        <f t="shared" si="32"/>
        <v>-4506934.4195243623</v>
      </c>
      <c r="F249" s="1111">
        <f t="shared" si="32"/>
        <v>-4821305.6001492217</v>
      </c>
      <c r="G249" s="1111">
        <f t="shared" si="32"/>
        <v>-4774813.0920931231</v>
      </c>
      <c r="H249" s="1111">
        <f t="shared" si="32"/>
        <v>-4120895.2588280612</v>
      </c>
      <c r="I249" s="1111">
        <f t="shared" si="32"/>
        <v>-135390.34609610843</v>
      </c>
      <c r="J249" s="1111">
        <f t="shared" si="32"/>
        <v>954216.54627469135</v>
      </c>
      <c r="K249" s="1111">
        <f t="shared" si="32"/>
        <v>2484577.4172166931</v>
      </c>
      <c r="L249" s="1111">
        <f t="shared" si="32"/>
        <v>3223077.5006866218</v>
      </c>
      <c r="M249" s="1111">
        <f t="shared" si="32"/>
        <v>3596576.1208970621</v>
      </c>
      <c r="N249" s="1111">
        <f t="shared" si="32"/>
        <v>3814554.6033306485</v>
      </c>
      <c r="O249" s="1111">
        <f t="shared" si="32"/>
        <v>3867341.1345353532</v>
      </c>
      <c r="P249" s="1111">
        <f t="shared" si="32"/>
        <v>4122883.3484823951</v>
      </c>
      <c r="Q249" s="1111">
        <f t="shared" si="32"/>
        <v>4566696.9989212267</v>
      </c>
      <c r="R249" s="1111">
        <f t="shared" si="32"/>
        <v>4944822.8626050092</v>
      </c>
      <c r="S249" s="1111">
        <f t="shared" si="32"/>
        <v>5755021.6035737125</v>
      </c>
      <c r="T249" s="1111">
        <f t="shared" si="32"/>
        <v>6070741.0959945926</v>
      </c>
      <c r="U249" s="1111">
        <f t="shared" si="32"/>
        <v>6114011.1085995333</v>
      </c>
      <c r="V249" s="1111">
        <f t="shared" si="32"/>
        <v>6185590.3542638235</v>
      </c>
    </row>
    <row r="251" spans="2:22">
      <c r="C251" s="1111"/>
      <c r="D251" s="1218" t="s">
        <v>1247</v>
      </c>
      <c r="E251" s="1218" t="s">
        <v>1248</v>
      </c>
    </row>
    <row r="252" spans="2:22">
      <c r="B252" s="1219" t="s">
        <v>1272</v>
      </c>
      <c r="C252" s="1220"/>
      <c r="D252" s="1224">
        <f>IRR(C249:L249)</f>
        <v>-0.20880324052217392</v>
      </c>
      <c r="E252" s="1222">
        <f>IRR(C249:V249)</f>
        <v>8.784768889224126E-2</v>
      </c>
      <c r="J252" s="1237"/>
      <c r="K252" s="1237"/>
    </row>
    <row r="253" spans="2:22">
      <c r="B253" s="1125" t="s">
        <v>1258</v>
      </c>
      <c r="C253" s="1126"/>
      <c r="D253" s="1223">
        <f>NPV(D8,C249:L249)/1000000</f>
        <v>-13.282062240157403</v>
      </c>
      <c r="E253" s="1179">
        <f>NPV(D8,C249:V249)/1000000</f>
        <v>1.3023123744181895</v>
      </c>
    </row>
    <row r="254" spans="2:22" ht="12.75" thickBot="1"/>
    <row r="255" spans="2:22" ht="12.75" thickBot="1">
      <c r="B255" s="1188" t="s">
        <v>1294</v>
      </c>
    </row>
    <row r="256" spans="2:22">
      <c r="C256" s="1106" t="s">
        <v>326</v>
      </c>
      <c r="D256" s="1106" t="s">
        <v>327</v>
      </c>
      <c r="E256" s="1106" t="s">
        <v>328</v>
      </c>
      <c r="F256" s="1106" t="s">
        <v>329</v>
      </c>
      <c r="G256" s="1106" t="s">
        <v>330</v>
      </c>
      <c r="H256" s="1106" t="s">
        <v>331</v>
      </c>
      <c r="I256" s="1106" t="s">
        <v>332</v>
      </c>
      <c r="J256" s="1106" t="s">
        <v>333</v>
      </c>
      <c r="K256" s="1106" t="s">
        <v>334</v>
      </c>
      <c r="L256" s="1106" t="s">
        <v>335</v>
      </c>
      <c r="M256" s="1106" t="s">
        <v>336</v>
      </c>
      <c r="N256" s="1106" t="s">
        <v>337</v>
      </c>
      <c r="O256" s="1106" t="s">
        <v>338</v>
      </c>
      <c r="P256" s="1106" t="s">
        <v>339</v>
      </c>
      <c r="Q256" s="1106" t="s">
        <v>340</v>
      </c>
      <c r="R256" s="1106" t="s">
        <v>341</v>
      </c>
      <c r="S256" s="1106" t="s">
        <v>342</v>
      </c>
      <c r="T256" s="1106" t="s">
        <v>343</v>
      </c>
      <c r="U256" s="1106" t="s">
        <v>344</v>
      </c>
      <c r="V256" s="1106" t="s">
        <v>345</v>
      </c>
    </row>
    <row r="257" spans="2:22">
      <c r="B257" s="1097" t="s">
        <v>1291</v>
      </c>
      <c r="C257" s="1111">
        <f>SUM(C45:C88)*Sensitivity!$H$78</f>
        <v>0</v>
      </c>
      <c r="D257" s="1111">
        <f>SUM(D45:D88)*Sensitivity!$H$78</f>
        <v>259851.57048940833</v>
      </c>
      <c r="E257" s="1111">
        <f>SUM(E45:E88)*Sensitivity!$H$78</f>
        <v>667884.00292184076</v>
      </c>
      <c r="F257" s="1111">
        <f>SUM(F45:F88)*Sensitivity!$H$78</f>
        <v>1370415.3221329437</v>
      </c>
      <c r="G257" s="1111">
        <f>SUM(G45:G88)*Sensitivity!$H$78</f>
        <v>4478328.2980277566</v>
      </c>
      <c r="H257" s="1111">
        <f>SUM(H45:H88)*Sensitivity!$H$78</f>
        <v>9267458.4309715107</v>
      </c>
      <c r="I257" s="1111">
        <f>SUM(I45:I88)*Sensitivity!$H$78</f>
        <v>10717348.084733382</v>
      </c>
      <c r="J257" s="1111">
        <f>SUM(J45:J88)*Sensitivity!$H$78</f>
        <v>14883839.856829805</v>
      </c>
      <c r="K257" s="1111">
        <f>SUM(K45:K88)*Sensitivity!$H$78</f>
        <v>20647234.866325792</v>
      </c>
      <c r="L257" s="1111">
        <f>SUM(L45:L88)*Sensitivity!$H$78</f>
        <v>22237172.306793287</v>
      </c>
      <c r="M257" s="1111">
        <f>SUM(M45:M88)*Sensitivity!$H$78</f>
        <v>24262427.593864139</v>
      </c>
      <c r="N257" s="1111">
        <f>SUM(N45:N88)*Sensitivity!$H$78</f>
        <v>26378333.516435347</v>
      </c>
      <c r="O257" s="1111">
        <f>SUM(O45:O88)*Sensitivity!$H$78</f>
        <v>26302575.041636232</v>
      </c>
      <c r="P257" s="1111">
        <f>SUM(P45:P88)*Sensitivity!$H$78</f>
        <v>26313603.570489407</v>
      </c>
      <c r="Q257" s="1111">
        <f>SUM(Q45:Q88)*Sensitivity!$H$78</f>
        <v>26969163.430241056</v>
      </c>
      <c r="R257" s="1111">
        <f>SUM(R45:R88)*Sensitivity!$H$78</f>
        <v>26957310.55076699</v>
      </c>
      <c r="S257" s="1111">
        <f>SUM(S45:S88)*Sensitivity!$H$78</f>
        <v>26608898.518626738</v>
      </c>
      <c r="T257" s="1111">
        <f>SUM(T45:T88)*Sensitivity!$H$78</f>
        <v>26505100.721694671</v>
      </c>
      <c r="U257" s="1111">
        <f>SUM(U45:U88)*Sensitivity!$H$78</f>
        <v>26897307.769174591</v>
      </c>
      <c r="V257" s="1111">
        <f>SUM(V45:V88)*Sensitivity!$H$78</f>
        <v>26976173.136596054</v>
      </c>
    </row>
    <row r="258" spans="2:22">
      <c r="B258" s="1097" t="s">
        <v>1292</v>
      </c>
      <c r="C258" s="1111">
        <f>SUM(C116:C159)</f>
        <v>0</v>
      </c>
      <c r="D258" s="1111">
        <f>SUM(D116:D159)</f>
        <v>2354359.7603060338</v>
      </c>
      <c r="E258" s="1111">
        <f t="shared" ref="E258:V258" si="33">SUM(E116:E159)</f>
        <v>6482343.6587314792</v>
      </c>
      <c r="F258" s="1111">
        <f t="shared" si="33"/>
        <v>7837052.3992495537</v>
      </c>
      <c r="G258" s="1111">
        <f t="shared" si="33"/>
        <v>8711091.0563187897</v>
      </c>
      <c r="H258" s="1111">
        <f t="shared" si="33"/>
        <v>10476219.47287932</v>
      </c>
      <c r="I258" s="1111">
        <f t="shared" si="33"/>
        <v>9919314.3095168974</v>
      </c>
      <c r="J258" s="1111">
        <f t="shared" si="33"/>
        <v>9016695.4901387878</v>
      </c>
      <c r="K258" s="1111">
        <f t="shared" si="33"/>
        <v>9214192.6340394448</v>
      </c>
      <c r="L258" s="1111">
        <f t="shared" si="33"/>
        <v>8860863.1643535439</v>
      </c>
      <c r="M258" s="1111">
        <f t="shared" si="33"/>
        <v>8505236.0905770622</v>
      </c>
      <c r="N258" s="1111">
        <f t="shared" si="33"/>
        <v>9284244.9598246887</v>
      </c>
      <c r="O258" s="1111">
        <f t="shared" si="33"/>
        <v>9561601.2534696851</v>
      </c>
      <c r="P258" s="1111">
        <f t="shared" si="33"/>
        <v>9402837.582176771</v>
      </c>
      <c r="Q258" s="1111">
        <f t="shared" si="33"/>
        <v>9534613.3060628194</v>
      </c>
      <c r="R258" s="1111">
        <f t="shared" si="33"/>
        <v>9607045.5865595322</v>
      </c>
      <c r="S258" s="1111">
        <f t="shared" si="33"/>
        <v>8755204.5230094958</v>
      </c>
      <c r="T258" s="1111">
        <f t="shared" si="33"/>
        <v>8773831.4097881652</v>
      </c>
      <c r="U258" s="1111">
        <f t="shared" si="33"/>
        <v>8770317.4404674955</v>
      </c>
      <c r="V258" s="1111">
        <f t="shared" si="33"/>
        <v>8772837.8319941554</v>
      </c>
    </row>
    <row r="259" spans="2:22">
      <c r="B259" s="1097" t="s">
        <v>1293</v>
      </c>
      <c r="C259" s="1111">
        <f>C257-C258</f>
        <v>0</v>
      </c>
      <c r="D259" s="1111">
        <f t="shared" ref="D259" si="34">D257-D258</f>
        <v>-2094508.1898166253</v>
      </c>
      <c r="E259" s="1111">
        <f t="shared" ref="E259" si="35">E257-E258</f>
        <v>-5814459.6558096381</v>
      </c>
      <c r="F259" s="1111">
        <f t="shared" ref="F259" si="36">F257-F258</f>
        <v>-6466637.0771166105</v>
      </c>
      <c r="G259" s="1111">
        <f t="shared" ref="G259" si="37">G257-G258</f>
        <v>-4232762.7582910331</v>
      </c>
      <c r="H259" s="1111">
        <f t="shared" ref="H259" si="38">H257-H258</f>
        <v>-1208761.0419078097</v>
      </c>
      <c r="I259" s="1111">
        <f t="shared" ref="I259" si="39">I257-I258</f>
        <v>798033.77521648444</v>
      </c>
      <c r="J259" s="1111">
        <f t="shared" ref="J259" si="40">J257-J258</f>
        <v>5867144.3666910175</v>
      </c>
      <c r="K259" s="1111">
        <f t="shared" ref="K259" si="41">K257-K258</f>
        <v>11433042.232286347</v>
      </c>
      <c r="L259" s="1111">
        <f t="shared" ref="L259" si="42">L257-L258</f>
        <v>13376309.142439744</v>
      </c>
      <c r="M259" s="1111">
        <f t="shared" ref="M259" si="43">M257-M258</f>
        <v>15757191.503287077</v>
      </c>
      <c r="N259" s="1111">
        <f t="shared" ref="N259" si="44">N257-N258</f>
        <v>17094088.556610659</v>
      </c>
      <c r="O259" s="1111">
        <f t="shared" ref="O259" si="45">O257-O258</f>
        <v>16740973.788166547</v>
      </c>
      <c r="P259" s="1111">
        <f t="shared" ref="P259" si="46">P257-P258</f>
        <v>16910765.988312636</v>
      </c>
      <c r="Q259" s="1111">
        <f t="shared" ref="Q259" si="47">Q257-Q258</f>
        <v>17434550.124178238</v>
      </c>
      <c r="R259" s="1111">
        <f t="shared" ref="R259" si="48">R257-R258</f>
        <v>17350264.964207456</v>
      </c>
      <c r="S259" s="1111">
        <f t="shared" ref="S259" si="49">S257-S258</f>
        <v>17853693.995617241</v>
      </c>
      <c r="T259" s="1111">
        <f t="shared" ref="T259" si="50">T257-T258</f>
        <v>17731269.311906505</v>
      </c>
      <c r="U259" s="1111">
        <f t="shared" ref="U259" si="51">U257-U258</f>
        <v>18126990.328707095</v>
      </c>
      <c r="V259" s="1111">
        <f t="shared" ref="V259" si="52">V257-V258</f>
        <v>18203335.3046019</v>
      </c>
    </row>
    <row r="261" spans="2:22">
      <c r="C261" s="1111"/>
      <c r="D261" s="1218" t="s">
        <v>1247</v>
      </c>
      <c r="E261" s="1218" t="s">
        <v>1248</v>
      </c>
    </row>
    <row r="262" spans="2:22">
      <c r="B262" s="1219" t="s">
        <v>1272</v>
      </c>
      <c r="C262" s="1220"/>
      <c r="D262" s="1221">
        <f>IRR(C259:L259)</f>
        <v>8.9856583373336241E-2</v>
      </c>
      <c r="E262" s="1222">
        <f>IRR(C259:V259)</f>
        <v>0.2807069206890962</v>
      </c>
    </row>
    <row r="263" spans="2:22">
      <c r="B263" s="1125" t="s">
        <v>1258</v>
      </c>
      <c r="C263" s="1126"/>
      <c r="D263" s="1223">
        <f>NPV(D8,C259:L259)/1000000</f>
        <v>0.74361571895847423</v>
      </c>
      <c r="E263" s="1179">
        <f>NPV(D8,C259:V259)/1000000</f>
        <v>54.131722787469258</v>
      </c>
    </row>
    <row r="301" spans="3:22">
      <c r="C301" s="1111"/>
      <c r="D301" s="1111"/>
      <c r="E301" s="1111"/>
      <c r="F301" s="1111"/>
      <c r="G301" s="1111"/>
      <c r="H301" s="1111"/>
      <c r="I301" s="1111"/>
      <c r="J301" s="1111"/>
      <c r="K301" s="1111"/>
      <c r="L301" s="1111"/>
      <c r="M301" s="1111"/>
      <c r="N301" s="1111"/>
      <c r="O301" s="1111"/>
      <c r="P301" s="1111"/>
      <c r="Q301" s="1111"/>
      <c r="R301" s="1111"/>
      <c r="S301" s="1111"/>
      <c r="T301" s="1111"/>
      <c r="U301" s="1111"/>
      <c r="V301" s="1111"/>
    </row>
    <row r="302" spans="3:22">
      <c r="C302" s="1111"/>
      <c r="D302" s="1111"/>
      <c r="E302" s="1111"/>
      <c r="F302" s="1111"/>
      <c r="G302" s="1111"/>
      <c r="H302" s="1111"/>
      <c r="I302" s="1111"/>
      <c r="J302" s="1111"/>
      <c r="K302" s="1111"/>
      <c r="L302" s="1111"/>
      <c r="M302" s="1111"/>
      <c r="N302" s="1111"/>
      <c r="O302" s="1111"/>
      <c r="P302" s="1111"/>
      <c r="Q302" s="1111"/>
      <c r="R302" s="1111"/>
      <c r="S302" s="1111"/>
      <c r="T302" s="1111"/>
      <c r="U302" s="1111"/>
      <c r="V302" s="1111"/>
    </row>
    <row r="303" spans="3:22">
      <c r="C303" s="1111"/>
      <c r="D303" s="1111"/>
      <c r="E303" s="1111"/>
      <c r="F303" s="1111"/>
      <c r="G303" s="1111"/>
      <c r="H303" s="1111"/>
      <c r="I303" s="1111"/>
      <c r="J303" s="1111"/>
      <c r="K303" s="1111"/>
      <c r="L303" s="1111"/>
      <c r="M303" s="1111"/>
      <c r="N303" s="1111"/>
      <c r="O303" s="1111"/>
      <c r="P303" s="1111"/>
      <c r="Q303" s="1111"/>
      <c r="R303" s="1111"/>
      <c r="S303" s="1111"/>
      <c r="T303" s="1111"/>
      <c r="U303" s="1111"/>
      <c r="V303" s="1111"/>
    </row>
    <row r="304" spans="3:22">
      <c r="C304" s="1111"/>
      <c r="D304" s="1111"/>
      <c r="E304" s="1111"/>
      <c r="F304" s="1111"/>
      <c r="G304" s="1111"/>
      <c r="H304" s="1111"/>
      <c r="I304" s="1111"/>
      <c r="J304" s="1111"/>
      <c r="K304" s="1111"/>
      <c r="L304" s="1111"/>
      <c r="M304" s="1111"/>
      <c r="N304" s="1111"/>
      <c r="O304" s="1111"/>
      <c r="P304" s="1111"/>
      <c r="Q304" s="1111"/>
      <c r="R304" s="1111"/>
      <c r="S304" s="1111"/>
      <c r="T304" s="1111"/>
      <c r="U304" s="1111"/>
      <c r="V304" s="1111"/>
    </row>
    <row r="305" spans="3:22">
      <c r="C305" s="1111"/>
      <c r="D305" s="1111"/>
      <c r="E305" s="1111"/>
      <c r="F305" s="1111"/>
      <c r="G305" s="1111"/>
      <c r="H305" s="1111"/>
      <c r="I305" s="1111"/>
      <c r="J305" s="1111"/>
      <c r="K305" s="1111"/>
      <c r="L305" s="1111"/>
      <c r="M305" s="1111"/>
      <c r="N305" s="1111"/>
      <c r="O305" s="1111"/>
      <c r="P305" s="1111"/>
      <c r="Q305" s="1111"/>
      <c r="R305" s="1111"/>
      <c r="S305" s="1111"/>
      <c r="T305" s="1111"/>
      <c r="U305" s="1111"/>
      <c r="V305" s="1111"/>
    </row>
    <row r="306" spans="3:22">
      <c r="C306" s="1111"/>
      <c r="D306" s="1111"/>
      <c r="E306" s="1111"/>
      <c r="F306" s="1111"/>
      <c r="G306" s="1111"/>
      <c r="H306" s="1111"/>
      <c r="I306" s="1111"/>
      <c r="J306" s="1111"/>
      <c r="K306" s="1111"/>
      <c r="L306" s="1111"/>
      <c r="M306" s="1111"/>
      <c r="N306" s="1111"/>
      <c r="O306" s="1111"/>
      <c r="P306" s="1111"/>
      <c r="Q306" s="1111"/>
      <c r="R306" s="1111"/>
      <c r="S306" s="1111"/>
      <c r="T306" s="1111"/>
      <c r="U306" s="1111"/>
      <c r="V306" s="1111"/>
    </row>
    <row r="307" spans="3:22">
      <c r="C307" s="1111"/>
      <c r="D307" s="1111"/>
      <c r="E307" s="1111"/>
      <c r="F307" s="1111"/>
      <c r="G307" s="1111"/>
      <c r="H307" s="1111"/>
      <c r="I307" s="1111"/>
      <c r="J307" s="1111"/>
      <c r="K307" s="1111"/>
      <c r="L307" s="1111"/>
      <c r="M307" s="1111"/>
      <c r="N307" s="1111"/>
      <c r="O307" s="1111"/>
      <c r="P307" s="1111"/>
      <c r="Q307" s="1111"/>
      <c r="R307" s="1111"/>
      <c r="S307" s="1111"/>
      <c r="T307" s="1111"/>
      <c r="U307" s="1111"/>
      <c r="V307" s="1111"/>
    </row>
    <row r="308" spans="3:22">
      <c r="C308" s="1111"/>
      <c r="D308" s="1111"/>
      <c r="E308" s="1111"/>
      <c r="F308" s="1111"/>
      <c r="G308" s="1111"/>
      <c r="H308" s="1111"/>
      <c r="I308" s="1111"/>
      <c r="J308" s="1111"/>
      <c r="K308" s="1111"/>
      <c r="L308" s="1111"/>
      <c r="M308" s="1111"/>
      <c r="N308" s="1111"/>
      <c r="O308" s="1111"/>
      <c r="P308" s="1111"/>
      <c r="Q308" s="1111"/>
      <c r="R308" s="1111"/>
      <c r="S308" s="1111"/>
      <c r="T308" s="1111"/>
      <c r="U308" s="1111"/>
      <c r="V308" s="1111"/>
    </row>
    <row r="309" spans="3:22">
      <c r="C309" s="1111"/>
      <c r="D309" s="1111"/>
      <c r="E309" s="1111"/>
      <c r="F309" s="1111"/>
      <c r="G309" s="1111"/>
      <c r="H309" s="1111"/>
      <c r="I309" s="1111"/>
      <c r="J309" s="1111"/>
      <c r="K309" s="1111"/>
      <c r="L309" s="1111"/>
      <c r="M309" s="1111"/>
      <c r="N309" s="1111"/>
      <c r="O309" s="1111"/>
      <c r="P309" s="1111"/>
      <c r="Q309" s="1111"/>
      <c r="R309" s="1111"/>
      <c r="S309" s="1111"/>
      <c r="T309" s="1111"/>
      <c r="U309" s="1111"/>
      <c r="V309" s="1111"/>
    </row>
    <row r="310" spans="3:22">
      <c r="C310" s="1111"/>
      <c r="D310" s="1111"/>
      <c r="E310" s="1111"/>
      <c r="F310" s="1111"/>
      <c r="G310" s="1111"/>
      <c r="H310" s="1111"/>
      <c r="I310" s="1111"/>
      <c r="J310" s="1111"/>
      <c r="K310" s="1111"/>
      <c r="L310" s="1111"/>
      <c r="M310" s="1111"/>
      <c r="N310" s="1111"/>
      <c r="O310" s="1111"/>
      <c r="P310" s="1111"/>
      <c r="Q310" s="1111"/>
      <c r="R310" s="1111"/>
      <c r="S310" s="1111"/>
      <c r="T310" s="1111"/>
      <c r="U310" s="1111"/>
      <c r="V310" s="1111"/>
    </row>
    <row r="311" spans="3:22">
      <c r="C311" s="1111"/>
      <c r="D311" s="1111"/>
      <c r="E311" s="1111"/>
      <c r="F311" s="1111"/>
      <c r="G311" s="1111"/>
      <c r="H311" s="1111"/>
      <c r="I311" s="1111"/>
      <c r="J311" s="1111"/>
      <c r="K311" s="1111"/>
      <c r="L311" s="1111"/>
      <c r="M311" s="1111"/>
      <c r="N311" s="1111"/>
      <c r="O311" s="1111"/>
      <c r="P311" s="1111"/>
      <c r="Q311" s="1111"/>
      <c r="R311" s="1111"/>
      <c r="S311" s="1111"/>
      <c r="T311" s="1111"/>
      <c r="U311" s="1111"/>
      <c r="V311" s="1111"/>
    </row>
    <row r="312" spans="3:22">
      <c r="C312" s="1111"/>
      <c r="D312" s="1111"/>
      <c r="E312" s="1111"/>
      <c r="F312" s="1111"/>
      <c r="G312" s="1111"/>
      <c r="H312" s="1111"/>
      <c r="I312" s="1111"/>
      <c r="J312" s="1111"/>
      <c r="K312" s="1111"/>
      <c r="L312" s="1111"/>
      <c r="M312" s="1111"/>
      <c r="N312" s="1111"/>
      <c r="O312" s="1111"/>
      <c r="P312" s="1111"/>
      <c r="Q312" s="1111"/>
      <c r="R312" s="1111"/>
      <c r="S312" s="1111"/>
      <c r="T312" s="1111"/>
      <c r="U312" s="1111"/>
      <c r="V312" s="1111"/>
    </row>
    <row r="313" spans="3:22">
      <c r="C313" s="1111"/>
      <c r="D313" s="1111"/>
      <c r="E313" s="1111"/>
      <c r="F313" s="1111"/>
      <c r="G313" s="1111"/>
      <c r="H313" s="1111"/>
      <c r="I313" s="1111"/>
      <c r="J313" s="1111"/>
      <c r="K313" s="1111"/>
      <c r="L313" s="1111"/>
      <c r="M313" s="1111"/>
      <c r="N313" s="1111"/>
      <c r="O313" s="1111"/>
      <c r="P313" s="1111"/>
      <c r="Q313" s="1111"/>
      <c r="R313" s="1111"/>
      <c r="S313" s="1111"/>
      <c r="T313" s="1111"/>
      <c r="U313" s="1111"/>
      <c r="V313" s="1111"/>
    </row>
    <row r="314" spans="3:22">
      <c r="C314" s="1111"/>
      <c r="D314" s="1111"/>
      <c r="E314" s="1111"/>
      <c r="F314" s="1111"/>
      <c r="G314" s="1111"/>
      <c r="H314" s="1111"/>
      <c r="I314" s="1111"/>
      <c r="J314" s="1111"/>
      <c r="K314" s="1111"/>
      <c r="L314" s="1111"/>
      <c r="M314" s="1111"/>
      <c r="N314" s="1111"/>
      <c r="O314" s="1111"/>
      <c r="P314" s="1111"/>
      <c r="Q314" s="1111"/>
      <c r="R314" s="1111"/>
      <c r="S314" s="1111"/>
      <c r="T314" s="1111"/>
      <c r="U314" s="1111"/>
      <c r="V314" s="1111"/>
    </row>
    <row r="315" spans="3:22">
      <c r="C315" s="1111"/>
      <c r="D315" s="1111"/>
      <c r="E315" s="1111"/>
      <c r="F315" s="1111"/>
      <c r="G315" s="1111"/>
      <c r="H315" s="1111"/>
      <c r="I315" s="1111"/>
      <c r="J315" s="1111"/>
      <c r="K315" s="1111"/>
      <c r="L315" s="1111"/>
      <c r="M315" s="1111"/>
      <c r="N315" s="1111"/>
      <c r="O315" s="1111"/>
      <c r="P315" s="1111"/>
      <c r="Q315" s="1111"/>
      <c r="R315" s="1111"/>
      <c r="S315" s="1111"/>
      <c r="T315" s="1111"/>
      <c r="U315" s="1111"/>
      <c r="V315" s="1111"/>
    </row>
    <row r="316" spans="3:22">
      <c r="C316" s="1111"/>
      <c r="D316" s="1111"/>
      <c r="E316" s="1111"/>
      <c r="F316" s="1111"/>
      <c r="G316" s="1111"/>
      <c r="H316" s="1111"/>
      <c r="I316" s="1111"/>
      <c r="J316" s="1111"/>
      <c r="K316" s="1111"/>
      <c r="L316" s="1111"/>
      <c r="M316" s="1111"/>
      <c r="N316" s="1111"/>
      <c r="O316" s="1111"/>
      <c r="P316" s="1111"/>
      <c r="Q316" s="1111"/>
      <c r="R316" s="1111"/>
      <c r="S316" s="1111"/>
      <c r="T316" s="1111"/>
      <c r="U316" s="1111"/>
      <c r="V316" s="1111"/>
    </row>
    <row r="317" spans="3:22">
      <c r="C317" s="1111"/>
      <c r="D317" s="1111"/>
      <c r="E317" s="1111"/>
      <c r="F317" s="1111"/>
      <c r="G317" s="1111"/>
      <c r="H317" s="1111"/>
      <c r="I317" s="1111"/>
      <c r="J317" s="1111"/>
      <c r="K317" s="1111"/>
      <c r="L317" s="1111"/>
      <c r="M317" s="1111"/>
      <c r="N317" s="1111"/>
      <c r="O317" s="1111"/>
      <c r="P317" s="1111"/>
      <c r="Q317" s="1111"/>
      <c r="R317" s="1111"/>
      <c r="S317" s="1111"/>
      <c r="T317" s="1111"/>
      <c r="U317" s="1111"/>
      <c r="V317" s="1111"/>
    </row>
    <row r="318" spans="3:22">
      <c r="C318" s="1111"/>
      <c r="D318" s="1111"/>
      <c r="E318" s="1111"/>
      <c r="F318" s="1111"/>
      <c r="G318" s="1111"/>
      <c r="H318" s="1111"/>
      <c r="I318" s="1111"/>
      <c r="J318" s="1111"/>
      <c r="K318" s="1111"/>
      <c r="L318" s="1111"/>
      <c r="M318" s="1111"/>
      <c r="N318" s="1111"/>
      <c r="O318" s="1111"/>
      <c r="P318" s="1111"/>
      <c r="Q318" s="1111"/>
      <c r="R318" s="1111"/>
      <c r="S318" s="1111"/>
      <c r="T318" s="1111"/>
      <c r="U318" s="1111"/>
      <c r="V318" s="1111"/>
    </row>
    <row r="319" spans="3:22">
      <c r="C319" s="1111"/>
      <c r="D319" s="1111"/>
      <c r="E319" s="1111"/>
      <c r="F319" s="1111"/>
      <c r="G319" s="1111"/>
      <c r="H319" s="1111"/>
      <c r="I319" s="1111"/>
      <c r="J319" s="1111"/>
      <c r="K319" s="1111"/>
      <c r="L319" s="1111"/>
      <c r="M319" s="1111"/>
      <c r="N319" s="1111"/>
      <c r="O319" s="1111"/>
      <c r="P319" s="1111"/>
      <c r="Q319" s="1111"/>
      <c r="R319" s="1111"/>
      <c r="S319" s="1111"/>
      <c r="T319" s="1111"/>
      <c r="U319" s="1111"/>
      <c r="V319" s="1111"/>
    </row>
    <row r="320" spans="3:22">
      <c r="C320" s="1111"/>
      <c r="D320" s="1111"/>
      <c r="E320" s="1111"/>
      <c r="F320" s="1111"/>
      <c r="G320" s="1111"/>
      <c r="H320" s="1111"/>
      <c r="I320" s="1111"/>
      <c r="J320" s="1111"/>
      <c r="K320" s="1111"/>
      <c r="L320" s="1111"/>
      <c r="M320" s="1111"/>
      <c r="N320" s="1111"/>
      <c r="O320" s="1111"/>
      <c r="P320" s="1111"/>
      <c r="Q320" s="1111"/>
      <c r="R320" s="1111"/>
      <c r="S320" s="1111"/>
      <c r="T320" s="1111"/>
      <c r="U320" s="1111"/>
      <c r="V320" s="1111"/>
    </row>
    <row r="321" spans="3:22">
      <c r="C321" s="1111"/>
      <c r="D321" s="1111"/>
      <c r="E321" s="1111"/>
      <c r="F321" s="1111"/>
      <c r="G321" s="1111"/>
      <c r="H321" s="1111"/>
      <c r="I321" s="1111"/>
      <c r="J321" s="1111"/>
      <c r="K321" s="1111"/>
      <c r="L321" s="1111"/>
      <c r="M321" s="1111"/>
      <c r="N321" s="1111"/>
      <c r="O321" s="1111"/>
      <c r="P321" s="1111"/>
      <c r="Q321" s="1111"/>
      <c r="R321" s="1111"/>
      <c r="S321" s="1111"/>
      <c r="T321" s="1111"/>
      <c r="U321" s="1111"/>
      <c r="V321" s="1111"/>
    </row>
    <row r="322" spans="3:22">
      <c r="C322" s="1111"/>
      <c r="D322" s="1111"/>
      <c r="E322" s="1111"/>
      <c r="F322" s="1111"/>
      <c r="G322" s="1111"/>
      <c r="H322" s="1111"/>
      <c r="I322" s="1111"/>
      <c r="J322" s="1111"/>
      <c r="K322" s="1111"/>
      <c r="L322" s="1111"/>
      <c r="M322" s="1111"/>
      <c r="N322" s="1111"/>
      <c r="O322" s="1111"/>
      <c r="P322" s="1111"/>
      <c r="Q322" s="1111"/>
      <c r="R322" s="1111"/>
      <c r="S322" s="1111"/>
      <c r="T322" s="1111"/>
      <c r="U322" s="1111"/>
      <c r="V322" s="1111"/>
    </row>
    <row r="323" spans="3:22">
      <c r="C323" s="1111"/>
      <c r="D323" s="1111"/>
      <c r="E323" s="1111"/>
      <c r="F323" s="1111"/>
      <c r="G323" s="1111"/>
      <c r="H323" s="1111"/>
      <c r="I323" s="1111"/>
      <c r="J323" s="1111"/>
      <c r="K323" s="1111"/>
      <c r="L323" s="1111"/>
      <c r="M323" s="1111"/>
      <c r="N323" s="1111"/>
      <c r="O323" s="1111"/>
      <c r="P323" s="1111"/>
      <c r="Q323" s="1111"/>
      <c r="R323" s="1111"/>
      <c r="S323" s="1111"/>
      <c r="T323" s="1111"/>
      <c r="U323" s="1111"/>
      <c r="V323" s="1111"/>
    </row>
    <row r="324" spans="3:22">
      <c r="C324" s="1111"/>
      <c r="D324" s="1111"/>
      <c r="E324" s="1111"/>
      <c r="F324" s="1111"/>
      <c r="G324" s="1111"/>
      <c r="H324" s="1111"/>
      <c r="I324" s="1111"/>
      <c r="J324" s="1111"/>
      <c r="K324" s="1111"/>
      <c r="L324" s="1111"/>
      <c r="M324" s="1111"/>
      <c r="N324" s="1111"/>
      <c r="O324" s="1111"/>
      <c r="P324" s="1111"/>
      <c r="Q324" s="1111"/>
      <c r="R324" s="1111"/>
      <c r="S324" s="1111"/>
      <c r="T324" s="1111"/>
      <c r="U324" s="1111"/>
      <c r="V324" s="1111"/>
    </row>
    <row r="325" spans="3:22">
      <c r="C325" s="1111"/>
      <c r="D325" s="1111"/>
      <c r="E325" s="1111"/>
      <c r="F325" s="1111"/>
      <c r="G325" s="1111"/>
      <c r="H325" s="1111"/>
      <c r="I325" s="1111"/>
      <c r="J325" s="1111"/>
      <c r="K325" s="1111"/>
      <c r="L325" s="1111"/>
      <c r="M325" s="1111"/>
      <c r="N325" s="1111"/>
      <c r="O325" s="1111"/>
      <c r="P325" s="1111"/>
      <c r="Q325" s="1111"/>
      <c r="R325" s="1111"/>
      <c r="S325" s="1111"/>
      <c r="T325" s="1111"/>
      <c r="U325" s="1111"/>
      <c r="V325" s="1111"/>
    </row>
    <row r="326" spans="3:22">
      <c r="C326" s="1111"/>
      <c r="D326" s="1111"/>
      <c r="E326" s="1111"/>
      <c r="F326" s="1111"/>
      <c r="G326" s="1111"/>
      <c r="H326" s="1111"/>
      <c r="I326" s="1111"/>
      <c r="J326" s="1111"/>
      <c r="K326" s="1111"/>
      <c r="L326" s="1111"/>
      <c r="M326" s="1111"/>
      <c r="N326" s="1111"/>
      <c r="O326" s="1111"/>
      <c r="P326" s="1111"/>
      <c r="Q326" s="1111"/>
      <c r="R326" s="1111"/>
      <c r="S326" s="1111"/>
      <c r="T326" s="1111"/>
      <c r="U326" s="1111"/>
      <c r="V326" s="1111"/>
    </row>
    <row r="327" spans="3:22">
      <c r="C327" s="1111"/>
      <c r="D327" s="1111"/>
      <c r="E327" s="1111"/>
      <c r="F327" s="1111"/>
      <c r="G327" s="1111"/>
      <c r="H327" s="1111"/>
      <c r="I327" s="1111"/>
      <c r="J327" s="1111"/>
      <c r="K327" s="1111"/>
      <c r="L327" s="1111"/>
      <c r="M327" s="1111"/>
      <c r="N327" s="1111"/>
      <c r="O327" s="1111"/>
      <c r="P327" s="1111"/>
      <c r="Q327" s="1111"/>
      <c r="R327" s="1111"/>
      <c r="S327" s="1111"/>
      <c r="T327" s="1111"/>
      <c r="U327" s="1111"/>
      <c r="V327" s="1111"/>
    </row>
    <row r="328" spans="3:22">
      <c r="C328" s="1111"/>
      <c r="D328" s="1111"/>
      <c r="E328" s="1111"/>
      <c r="F328" s="1111"/>
      <c r="G328" s="1111"/>
      <c r="H328" s="1111"/>
      <c r="I328" s="1111"/>
      <c r="J328" s="1111"/>
      <c r="K328" s="1111"/>
      <c r="L328" s="1111"/>
      <c r="M328" s="1111"/>
      <c r="N328" s="1111"/>
      <c r="O328" s="1111"/>
      <c r="P328" s="1111"/>
      <c r="Q328" s="1111"/>
      <c r="R328" s="1111"/>
      <c r="S328" s="1111"/>
      <c r="T328" s="1111"/>
      <c r="U328" s="1111"/>
      <c r="V328" s="1111"/>
    </row>
    <row r="329" spans="3:22">
      <c r="C329" s="1111"/>
      <c r="D329" s="1111"/>
      <c r="E329" s="1111"/>
      <c r="F329" s="1111"/>
      <c r="G329" s="1111"/>
      <c r="H329" s="1111"/>
      <c r="I329" s="1111"/>
      <c r="J329" s="1111"/>
      <c r="K329" s="1111"/>
      <c r="L329" s="1111"/>
      <c r="M329" s="1111"/>
      <c r="N329" s="1111"/>
      <c r="O329" s="1111"/>
      <c r="P329" s="1111"/>
      <c r="Q329" s="1111"/>
      <c r="R329" s="1111"/>
      <c r="S329" s="1111"/>
      <c r="T329" s="1111"/>
      <c r="U329" s="1111"/>
      <c r="V329" s="1111"/>
    </row>
    <row r="330" spans="3:22">
      <c r="C330" s="1111"/>
      <c r="D330" s="1111"/>
      <c r="E330" s="1111"/>
      <c r="F330" s="1111"/>
      <c r="G330" s="1111"/>
      <c r="H330" s="1111"/>
      <c r="I330" s="1111"/>
      <c r="J330" s="1111"/>
      <c r="K330" s="1111"/>
      <c r="L330" s="1111"/>
      <c r="M330" s="1111"/>
      <c r="N330" s="1111"/>
      <c r="O330" s="1111"/>
      <c r="P330" s="1111"/>
      <c r="Q330" s="1111"/>
      <c r="R330" s="1111"/>
      <c r="S330" s="1111"/>
      <c r="T330" s="1111"/>
      <c r="U330" s="1111"/>
      <c r="V330" s="1111"/>
    </row>
    <row r="331" spans="3:22">
      <c r="C331" s="1111"/>
      <c r="D331" s="1111"/>
      <c r="E331" s="1111"/>
      <c r="F331" s="1111"/>
      <c r="G331" s="1111"/>
      <c r="H331" s="1111"/>
      <c r="I331" s="1111"/>
      <c r="J331" s="1111"/>
      <c r="K331" s="1111"/>
      <c r="L331" s="1111"/>
      <c r="M331" s="1111"/>
      <c r="N331" s="1111"/>
      <c r="O331" s="1111"/>
      <c r="P331" s="1111"/>
      <c r="Q331" s="1111"/>
      <c r="R331" s="1111"/>
      <c r="S331" s="1111"/>
      <c r="T331" s="1111"/>
      <c r="U331" s="1111"/>
      <c r="V331" s="1111"/>
    </row>
    <row r="332" spans="3:22">
      <c r="C332" s="1111"/>
      <c r="D332" s="1111"/>
      <c r="E332" s="1111"/>
      <c r="F332" s="1111"/>
      <c r="G332" s="1111"/>
      <c r="H332" s="1111"/>
      <c r="I332" s="1111"/>
      <c r="J332" s="1111"/>
      <c r="K332" s="1111"/>
      <c r="L332" s="1111"/>
      <c r="M332" s="1111"/>
      <c r="N332" s="1111"/>
      <c r="O332" s="1111"/>
      <c r="P332" s="1111"/>
      <c r="Q332" s="1111"/>
      <c r="R332" s="1111"/>
      <c r="S332" s="1111"/>
      <c r="T332" s="1111"/>
      <c r="U332" s="1111"/>
      <c r="V332" s="1111"/>
    </row>
    <row r="333" spans="3:22">
      <c r="C333" s="1111"/>
      <c r="D333" s="1111"/>
      <c r="E333" s="1111"/>
      <c r="F333" s="1111"/>
      <c r="G333" s="1111"/>
      <c r="H333" s="1111"/>
      <c r="I333" s="1111"/>
      <c r="J333" s="1111"/>
      <c r="K333" s="1111"/>
      <c r="L333" s="1111"/>
      <c r="M333" s="1111"/>
      <c r="N333" s="1111"/>
      <c r="O333" s="1111"/>
      <c r="P333" s="1111"/>
      <c r="Q333" s="1111"/>
      <c r="R333" s="1111"/>
      <c r="S333" s="1111"/>
      <c r="T333" s="1111"/>
      <c r="U333" s="1111"/>
      <c r="V333" s="1111"/>
    </row>
    <row r="334" spans="3:22">
      <c r="C334" s="1111"/>
      <c r="D334" s="1111"/>
      <c r="E334" s="1111"/>
      <c r="F334" s="1111"/>
      <c r="G334" s="1111"/>
      <c r="H334" s="1111"/>
      <c r="I334" s="1111"/>
      <c r="J334" s="1111"/>
      <c r="K334" s="1111"/>
      <c r="L334" s="1111"/>
      <c r="M334" s="1111"/>
      <c r="N334" s="1111"/>
      <c r="O334" s="1111"/>
      <c r="P334" s="1111"/>
      <c r="Q334" s="1111"/>
      <c r="R334" s="1111"/>
      <c r="S334" s="1111"/>
      <c r="T334" s="1111"/>
      <c r="U334" s="1111"/>
      <c r="V334" s="1111"/>
    </row>
    <row r="335" spans="3:22">
      <c r="C335" s="1111"/>
      <c r="D335" s="1111"/>
      <c r="E335" s="1111"/>
      <c r="F335" s="1111"/>
      <c r="G335" s="1111"/>
      <c r="H335" s="1111"/>
      <c r="I335" s="1111"/>
      <c r="J335" s="1111"/>
      <c r="K335" s="1111"/>
      <c r="L335" s="1111"/>
      <c r="M335" s="1111"/>
      <c r="N335" s="1111"/>
      <c r="O335" s="1111"/>
      <c r="P335" s="1111"/>
      <c r="Q335" s="1111"/>
      <c r="R335" s="1111"/>
      <c r="S335" s="1111"/>
      <c r="T335" s="1111"/>
      <c r="U335" s="1111"/>
      <c r="V335" s="1111"/>
    </row>
    <row r="336" spans="3:22">
      <c r="C336" s="1111"/>
      <c r="D336" s="1111"/>
      <c r="E336" s="1111"/>
      <c r="F336" s="1111"/>
      <c r="G336" s="1111"/>
      <c r="H336" s="1111"/>
      <c r="I336" s="1111"/>
      <c r="J336" s="1111"/>
      <c r="K336" s="1111"/>
      <c r="L336" s="1111"/>
      <c r="M336" s="1111"/>
      <c r="N336" s="1111"/>
      <c r="O336" s="1111"/>
      <c r="P336" s="1111"/>
      <c r="Q336" s="1111"/>
      <c r="R336" s="1111"/>
      <c r="S336" s="1111"/>
      <c r="T336" s="1111"/>
      <c r="U336" s="1111"/>
      <c r="V336" s="1111"/>
    </row>
    <row r="337" spans="3:22">
      <c r="C337" s="1111"/>
      <c r="D337" s="1111"/>
      <c r="E337" s="1111"/>
      <c r="F337" s="1111"/>
      <c r="G337" s="1111"/>
      <c r="H337" s="1111"/>
      <c r="I337" s="1111"/>
      <c r="J337" s="1111"/>
      <c r="K337" s="1111"/>
      <c r="L337" s="1111"/>
      <c r="M337" s="1111"/>
      <c r="N337" s="1111"/>
      <c r="O337" s="1111"/>
      <c r="P337" s="1111"/>
      <c r="Q337" s="1111"/>
      <c r="R337" s="1111"/>
      <c r="S337" s="1111"/>
      <c r="T337" s="1111"/>
      <c r="U337" s="1111"/>
      <c r="V337" s="1111"/>
    </row>
    <row r="338" spans="3:22">
      <c r="C338" s="1111"/>
      <c r="D338" s="1111"/>
      <c r="E338" s="1111"/>
      <c r="F338" s="1111"/>
      <c r="G338" s="1111"/>
      <c r="H338" s="1111"/>
      <c r="I338" s="1111"/>
      <c r="J338" s="1111"/>
      <c r="K338" s="1111"/>
      <c r="L338" s="1111"/>
      <c r="M338" s="1111"/>
      <c r="N338" s="1111"/>
      <c r="O338" s="1111"/>
      <c r="P338" s="1111"/>
      <c r="Q338" s="1111"/>
      <c r="R338" s="1111"/>
      <c r="S338" s="1111"/>
      <c r="T338" s="1111"/>
      <c r="U338" s="1111"/>
      <c r="V338" s="1111"/>
    </row>
    <row r="339" spans="3:22">
      <c r="C339" s="1111"/>
      <c r="D339" s="1111"/>
      <c r="E339" s="1111"/>
      <c r="F339" s="1111"/>
      <c r="G339" s="1111"/>
      <c r="H339" s="1111"/>
      <c r="I339" s="1111"/>
      <c r="J339" s="1111"/>
      <c r="K339" s="1111"/>
      <c r="L339" s="1111"/>
      <c r="M339" s="1111"/>
      <c r="N339" s="1111"/>
      <c r="O339" s="1111"/>
      <c r="P339" s="1111"/>
      <c r="Q339" s="1111"/>
      <c r="R339" s="1111"/>
      <c r="S339" s="1111"/>
      <c r="T339" s="1111"/>
      <c r="U339" s="1111"/>
      <c r="V339" s="1111"/>
    </row>
    <row r="340" spans="3:22">
      <c r="C340" s="1111"/>
      <c r="D340" s="1111"/>
      <c r="E340" s="1111"/>
      <c r="F340" s="1111"/>
      <c r="G340" s="1111"/>
      <c r="H340" s="1111"/>
      <c r="I340" s="1111"/>
      <c r="J340" s="1111"/>
      <c r="K340" s="1111"/>
      <c r="L340" s="1111"/>
      <c r="M340" s="1111"/>
      <c r="N340" s="1111"/>
      <c r="O340" s="1111"/>
      <c r="P340" s="1111"/>
      <c r="Q340" s="1111"/>
      <c r="R340" s="1111"/>
      <c r="S340" s="1111"/>
      <c r="T340" s="1111"/>
      <c r="U340" s="1111"/>
      <c r="V340" s="1111"/>
    </row>
    <row r="341" spans="3:22">
      <c r="C341" s="1111"/>
      <c r="D341" s="1111"/>
      <c r="E341" s="1111"/>
      <c r="F341" s="1111"/>
      <c r="G341" s="1111"/>
      <c r="H341" s="1111"/>
      <c r="I341" s="1111"/>
      <c r="J341" s="1111"/>
      <c r="K341" s="1111"/>
      <c r="L341" s="1111"/>
      <c r="M341" s="1111"/>
      <c r="N341" s="1111"/>
      <c r="O341" s="1111"/>
      <c r="P341" s="1111"/>
      <c r="Q341" s="1111"/>
      <c r="R341" s="1111"/>
      <c r="S341" s="1111"/>
      <c r="T341" s="1111"/>
      <c r="U341" s="1111"/>
      <c r="V341" s="1111"/>
    </row>
    <row r="342" spans="3:22">
      <c r="C342" s="1111"/>
      <c r="D342" s="1111"/>
      <c r="E342" s="1111"/>
      <c r="F342" s="1111"/>
      <c r="G342" s="1111"/>
      <c r="H342" s="1111"/>
      <c r="I342" s="1111"/>
      <c r="J342" s="1111"/>
      <c r="K342" s="1111"/>
      <c r="L342" s="1111"/>
      <c r="M342" s="1111"/>
      <c r="N342" s="1111"/>
      <c r="O342" s="1111"/>
      <c r="P342" s="1111"/>
      <c r="Q342" s="1111"/>
      <c r="R342" s="1111"/>
      <c r="S342" s="1111"/>
      <c r="T342" s="1111"/>
      <c r="U342" s="1111"/>
      <c r="V342" s="1111"/>
    </row>
    <row r="343" spans="3:22">
      <c r="C343" s="1111"/>
      <c r="D343" s="1111"/>
      <c r="E343" s="1111"/>
      <c r="F343" s="1111"/>
      <c r="G343" s="1111"/>
      <c r="H343" s="1111"/>
      <c r="I343" s="1111"/>
      <c r="J343" s="1111"/>
      <c r="K343" s="1111"/>
      <c r="L343" s="1111"/>
      <c r="M343" s="1111"/>
      <c r="N343" s="1111"/>
      <c r="O343" s="1111"/>
      <c r="P343" s="1111"/>
      <c r="Q343" s="1111"/>
      <c r="R343" s="1111"/>
      <c r="S343" s="1111"/>
      <c r="T343" s="1111"/>
      <c r="U343" s="1111"/>
      <c r="V343" s="1111"/>
    </row>
    <row r="344" spans="3:22">
      <c r="C344" s="1111"/>
      <c r="D344" s="1111"/>
      <c r="E344" s="1111"/>
      <c r="F344" s="1111"/>
      <c r="G344" s="1111"/>
      <c r="H344" s="1111"/>
      <c r="I344" s="1111"/>
      <c r="J344" s="1111"/>
      <c r="K344" s="1111"/>
      <c r="L344" s="1111"/>
      <c r="M344" s="1111"/>
      <c r="N344" s="1111"/>
      <c r="O344" s="1111"/>
      <c r="P344" s="1111"/>
      <c r="Q344" s="1111"/>
      <c r="R344" s="1111"/>
      <c r="S344" s="1111"/>
      <c r="T344" s="1111"/>
      <c r="U344" s="1111"/>
      <c r="V344" s="1111"/>
    </row>
    <row r="345" spans="3:22">
      <c r="C345" s="1111"/>
      <c r="D345" s="1111"/>
      <c r="E345" s="1111"/>
      <c r="F345" s="1111"/>
      <c r="G345" s="1111"/>
      <c r="H345" s="1111"/>
      <c r="I345" s="1111"/>
      <c r="J345" s="1111"/>
      <c r="K345" s="1111"/>
      <c r="L345" s="1111"/>
      <c r="M345" s="1111"/>
      <c r="N345" s="1111"/>
      <c r="O345" s="1111"/>
      <c r="P345" s="1111"/>
      <c r="Q345" s="1111"/>
      <c r="R345" s="1111"/>
      <c r="S345" s="1111"/>
      <c r="T345" s="1111"/>
      <c r="U345" s="1111"/>
      <c r="V345" s="1111"/>
    </row>
    <row r="346" spans="3:22">
      <c r="C346" s="1111"/>
      <c r="D346" s="1111"/>
      <c r="E346" s="1111"/>
      <c r="F346" s="1111"/>
      <c r="G346" s="1111"/>
      <c r="H346" s="1111"/>
      <c r="I346" s="1111"/>
      <c r="J346" s="1111"/>
      <c r="K346" s="1111"/>
      <c r="L346" s="1111"/>
      <c r="M346" s="1111"/>
      <c r="N346" s="1111"/>
      <c r="O346" s="1111"/>
      <c r="P346" s="1111"/>
      <c r="Q346" s="1111"/>
      <c r="R346" s="1111"/>
      <c r="S346" s="1111"/>
      <c r="T346" s="1111"/>
      <c r="U346" s="1111"/>
      <c r="V346" s="1111"/>
    </row>
    <row r="347" spans="3:22">
      <c r="C347" s="1111"/>
      <c r="D347" s="1111"/>
      <c r="E347" s="1111"/>
      <c r="F347" s="1111"/>
      <c r="G347" s="1111"/>
      <c r="H347" s="1111"/>
      <c r="I347" s="1111"/>
      <c r="J347" s="1111"/>
      <c r="K347" s="1111"/>
      <c r="L347" s="1111"/>
      <c r="M347" s="1111"/>
      <c r="N347" s="1111"/>
      <c r="O347" s="1111"/>
      <c r="P347" s="1111"/>
      <c r="Q347" s="1111"/>
      <c r="R347" s="1111"/>
      <c r="S347" s="1111"/>
      <c r="T347" s="1111"/>
      <c r="U347" s="1111"/>
      <c r="V347" s="1111"/>
    </row>
    <row r="348" spans="3:22">
      <c r="C348" s="1111"/>
      <c r="D348" s="1111"/>
      <c r="E348" s="1111"/>
      <c r="F348" s="1111"/>
      <c r="G348" s="1111"/>
      <c r="H348" s="1111"/>
      <c r="I348" s="1111"/>
      <c r="J348" s="1111"/>
      <c r="K348" s="1111"/>
      <c r="L348" s="1111"/>
      <c r="M348" s="1111"/>
      <c r="N348" s="1111"/>
      <c r="O348" s="1111"/>
      <c r="P348" s="1111"/>
      <c r="Q348" s="1111"/>
      <c r="R348" s="1111"/>
      <c r="S348" s="1111"/>
      <c r="T348" s="1111"/>
      <c r="U348" s="1111"/>
      <c r="V348" s="1111"/>
    </row>
    <row r="349" spans="3:22">
      <c r="C349" s="1111"/>
      <c r="D349" s="1111"/>
      <c r="E349" s="1111"/>
      <c r="F349" s="1111"/>
      <c r="G349" s="1111"/>
      <c r="H349" s="1111"/>
      <c r="I349" s="1111"/>
      <c r="J349" s="1111"/>
      <c r="K349" s="1111"/>
      <c r="L349" s="1111"/>
      <c r="M349" s="1111"/>
      <c r="N349" s="1111"/>
      <c r="O349" s="1111"/>
      <c r="P349" s="1111"/>
      <c r="Q349" s="1111"/>
      <c r="R349" s="1111"/>
      <c r="S349" s="1111"/>
      <c r="T349" s="1111"/>
      <c r="U349" s="1111"/>
      <c r="V349" s="1111"/>
    </row>
    <row r="350" spans="3:22">
      <c r="C350" s="1111"/>
      <c r="D350" s="1111"/>
      <c r="E350" s="1111"/>
      <c r="F350" s="1111"/>
      <c r="G350" s="1111"/>
      <c r="H350" s="1111"/>
      <c r="I350" s="1111"/>
      <c r="J350" s="1111"/>
      <c r="K350" s="1111"/>
      <c r="L350" s="1111"/>
      <c r="M350" s="1111"/>
      <c r="N350" s="1111"/>
      <c r="O350" s="1111"/>
      <c r="P350" s="1111"/>
      <c r="Q350" s="1111"/>
      <c r="R350" s="1111"/>
      <c r="S350" s="1111"/>
      <c r="T350" s="1111"/>
      <c r="U350" s="1111"/>
      <c r="V350" s="1111"/>
    </row>
    <row r="351" spans="3:22">
      <c r="C351" s="1111"/>
      <c r="D351" s="1111"/>
      <c r="E351" s="1111"/>
      <c r="F351" s="1111"/>
      <c r="G351" s="1111"/>
      <c r="H351" s="1111"/>
      <c r="I351" s="1111"/>
      <c r="J351" s="1111"/>
      <c r="K351" s="1111"/>
      <c r="L351" s="1111"/>
      <c r="M351" s="1111"/>
      <c r="N351" s="1111"/>
      <c r="O351" s="1111"/>
      <c r="P351" s="1111"/>
      <c r="Q351" s="1111"/>
      <c r="R351" s="1111"/>
      <c r="S351" s="1111"/>
      <c r="T351" s="1111"/>
      <c r="U351" s="1111"/>
      <c r="V351" s="1111"/>
    </row>
    <row r="352" spans="3:22">
      <c r="C352" s="1111"/>
      <c r="D352" s="1111"/>
      <c r="E352" s="1111"/>
      <c r="F352" s="1111"/>
      <c r="G352" s="1111"/>
      <c r="H352" s="1111"/>
      <c r="I352" s="1111"/>
      <c r="J352" s="1111"/>
      <c r="K352" s="1111"/>
      <c r="L352" s="1111"/>
      <c r="M352" s="1111"/>
      <c r="N352" s="1111"/>
      <c r="O352" s="1111"/>
      <c r="P352" s="1111"/>
      <c r="Q352" s="1111"/>
      <c r="R352" s="1111"/>
      <c r="S352" s="1111"/>
      <c r="T352" s="1111"/>
      <c r="U352" s="1111"/>
      <c r="V352" s="1111"/>
    </row>
    <row r="353" spans="3:22">
      <c r="C353" s="1111"/>
      <c r="D353" s="1111"/>
      <c r="E353" s="1111"/>
      <c r="F353" s="1111"/>
      <c r="G353" s="1111"/>
      <c r="H353" s="1111"/>
      <c r="I353" s="1111"/>
      <c r="J353" s="1111"/>
      <c r="K353" s="1111"/>
      <c r="L353" s="1111"/>
      <c r="M353" s="1111"/>
      <c r="N353" s="1111"/>
      <c r="O353" s="1111"/>
      <c r="P353" s="1111"/>
      <c r="Q353" s="1111"/>
      <c r="R353" s="1111"/>
      <c r="S353" s="1111"/>
      <c r="T353" s="1111"/>
      <c r="U353" s="1111"/>
      <c r="V353" s="1111"/>
    </row>
    <row r="354" spans="3:22">
      <c r="C354" s="1111"/>
      <c r="D354" s="1111"/>
      <c r="E354" s="1111"/>
      <c r="F354" s="1111"/>
      <c r="G354" s="1111"/>
      <c r="H354" s="1111"/>
      <c r="I354" s="1111"/>
      <c r="J354" s="1111"/>
      <c r="K354" s="1111"/>
      <c r="L354" s="1111"/>
      <c r="M354" s="1111"/>
      <c r="N354" s="1111"/>
      <c r="O354" s="1111"/>
      <c r="P354" s="1111"/>
      <c r="Q354" s="1111"/>
      <c r="R354" s="1111"/>
      <c r="S354" s="1111"/>
      <c r="T354" s="1111"/>
      <c r="U354" s="1111"/>
      <c r="V354" s="1111"/>
    </row>
    <row r="355" spans="3:22">
      <c r="C355" s="1111"/>
      <c r="D355" s="1111"/>
      <c r="E355" s="1111"/>
      <c r="F355" s="1111"/>
      <c r="G355" s="1111"/>
      <c r="H355" s="1111"/>
      <c r="I355" s="1111"/>
      <c r="J355" s="1111"/>
      <c r="K355" s="1111"/>
      <c r="L355" s="1111"/>
      <c r="M355" s="1111"/>
      <c r="N355" s="1111"/>
      <c r="O355" s="1111"/>
      <c r="P355" s="1111"/>
      <c r="Q355" s="1111"/>
      <c r="R355" s="1111"/>
      <c r="S355" s="1111"/>
      <c r="T355" s="1111"/>
      <c r="U355" s="1111"/>
      <c r="V355" s="1111"/>
    </row>
    <row r="356" spans="3:22">
      <c r="C356" s="1111"/>
      <c r="D356" s="1111"/>
      <c r="E356" s="1111"/>
      <c r="F356" s="1111"/>
      <c r="G356" s="1111"/>
      <c r="H356" s="1111"/>
      <c r="I356" s="1111"/>
      <c r="J356" s="1111"/>
      <c r="K356" s="1111"/>
      <c r="L356" s="1111"/>
      <c r="M356" s="1111"/>
      <c r="N356" s="1111"/>
      <c r="O356" s="1111"/>
      <c r="P356" s="1111"/>
      <c r="Q356" s="1111"/>
      <c r="R356" s="1111"/>
      <c r="S356" s="1111"/>
      <c r="T356" s="1111"/>
      <c r="U356" s="1111"/>
      <c r="V356" s="1111"/>
    </row>
    <row r="357" spans="3:22">
      <c r="C357" s="1111"/>
      <c r="D357" s="1111"/>
      <c r="E357" s="1111"/>
      <c r="F357" s="1111"/>
      <c r="G357" s="1111"/>
      <c r="H357" s="1111"/>
      <c r="I357" s="1111"/>
      <c r="J357" s="1111"/>
      <c r="K357" s="1111"/>
      <c r="L357" s="1111"/>
      <c r="M357" s="1111"/>
      <c r="N357" s="1111"/>
      <c r="O357" s="1111"/>
      <c r="P357" s="1111"/>
      <c r="Q357" s="1111"/>
      <c r="R357" s="1111"/>
      <c r="S357" s="1111"/>
      <c r="T357" s="1111"/>
      <c r="U357" s="1111"/>
      <c r="V357" s="1111"/>
    </row>
    <row r="358" spans="3:22">
      <c r="C358" s="1111"/>
      <c r="D358" s="1111"/>
      <c r="E358" s="1111"/>
      <c r="F358" s="1111"/>
      <c r="G358" s="1111"/>
      <c r="H358" s="1111"/>
      <c r="I358" s="1111"/>
      <c r="J358" s="1111"/>
      <c r="K358" s="1111"/>
      <c r="L358" s="1111"/>
      <c r="M358" s="1111"/>
      <c r="N358" s="1111"/>
      <c r="O358" s="1111"/>
      <c r="P358" s="1111"/>
      <c r="Q358" s="1111"/>
      <c r="R358" s="1111"/>
      <c r="S358" s="1111"/>
      <c r="T358" s="1111"/>
      <c r="U358" s="1111"/>
      <c r="V358" s="1111"/>
    </row>
    <row r="359" spans="3:22">
      <c r="C359" s="1111"/>
      <c r="D359" s="1111"/>
      <c r="E359" s="1111"/>
      <c r="F359" s="1111"/>
      <c r="G359" s="1111"/>
      <c r="H359" s="1111"/>
      <c r="I359" s="1111"/>
      <c r="J359" s="1111"/>
      <c r="K359" s="1111"/>
      <c r="L359" s="1111"/>
      <c r="M359" s="1111"/>
      <c r="N359" s="1111"/>
      <c r="O359" s="1111"/>
      <c r="P359" s="1111"/>
      <c r="Q359" s="1111"/>
      <c r="R359" s="1111"/>
      <c r="S359" s="1111"/>
      <c r="T359" s="1111"/>
      <c r="U359" s="1111"/>
      <c r="V359" s="1111"/>
    </row>
    <row r="360" spans="3:22">
      <c r="C360" s="1111"/>
      <c r="D360" s="1111"/>
      <c r="E360" s="1111"/>
      <c r="F360" s="1111"/>
      <c r="G360" s="1111"/>
      <c r="H360" s="1111"/>
      <c r="I360" s="1111"/>
      <c r="J360" s="1111"/>
      <c r="K360" s="1111"/>
      <c r="L360" s="1111"/>
      <c r="M360" s="1111"/>
      <c r="N360" s="1111"/>
      <c r="O360" s="1111"/>
      <c r="P360" s="1111"/>
      <c r="Q360" s="1111"/>
      <c r="R360" s="1111"/>
      <c r="S360" s="1111"/>
      <c r="T360" s="1111"/>
      <c r="U360" s="1111"/>
      <c r="V360" s="1111"/>
    </row>
    <row r="361" spans="3:22">
      <c r="C361" s="1111"/>
      <c r="D361" s="1111"/>
      <c r="E361" s="1111"/>
      <c r="F361" s="1111"/>
      <c r="G361" s="1111"/>
      <c r="H361" s="1111"/>
      <c r="I361" s="1111"/>
      <c r="J361" s="1111"/>
      <c r="K361" s="1111"/>
      <c r="L361" s="1111"/>
      <c r="M361" s="1111"/>
      <c r="N361" s="1111"/>
      <c r="O361" s="1111"/>
      <c r="P361" s="1111"/>
      <c r="Q361" s="1111"/>
      <c r="R361" s="1111"/>
      <c r="S361" s="1111"/>
      <c r="T361" s="1111"/>
      <c r="U361" s="1111"/>
      <c r="V361" s="1111"/>
    </row>
    <row r="362" spans="3:22">
      <c r="C362" s="1111"/>
      <c r="D362" s="1111"/>
      <c r="E362" s="1111"/>
      <c r="F362" s="1111"/>
      <c r="G362" s="1111"/>
      <c r="H362" s="1111"/>
      <c r="I362" s="1111"/>
      <c r="J362" s="1111"/>
      <c r="K362" s="1111"/>
      <c r="L362" s="1111"/>
      <c r="M362" s="1111"/>
      <c r="N362" s="1111"/>
      <c r="O362" s="1111"/>
      <c r="P362" s="1111"/>
      <c r="Q362" s="1111"/>
      <c r="R362" s="1111"/>
      <c r="S362" s="1111"/>
      <c r="T362" s="1111"/>
      <c r="U362" s="1111"/>
      <c r="V362" s="1111"/>
    </row>
    <row r="363" spans="3:22">
      <c r="C363" s="1111"/>
      <c r="D363" s="1111"/>
      <c r="E363" s="1111"/>
      <c r="F363" s="1111"/>
      <c r="G363" s="1111"/>
      <c r="H363" s="1111"/>
      <c r="I363" s="1111"/>
      <c r="J363" s="1111"/>
      <c r="K363" s="1111"/>
      <c r="L363" s="1111"/>
      <c r="M363" s="1111"/>
      <c r="N363" s="1111"/>
      <c r="O363" s="1111"/>
      <c r="P363" s="1111"/>
      <c r="Q363" s="1111"/>
      <c r="R363" s="1111"/>
      <c r="S363" s="1111"/>
      <c r="T363" s="1111"/>
      <c r="U363" s="1111"/>
      <c r="V363" s="1111"/>
    </row>
    <row r="364" spans="3:22">
      <c r="C364" s="1111"/>
      <c r="D364" s="1111"/>
      <c r="E364" s="1111"/>
      <c r="F364" s="1111"/>
      <c r="G364" s="1111"/>
      <c r="H364" s="1111"/>
      <c r="I364" s="1111"/>
      <c r="J364" s="1111"/>
      <c r="K364" s="1111"/>
      <c r="L364" s="1111"/>
      <c r="M364" s="1111"/>
      <c r="N364" s="1111"/>
      <c r="O364" s="1111"/>
      <c r="P364" s="1111"/>
      <c r="Q364" s="1111"/>
      <c r="R364" s="1111"/>
      <c r="S364" s="1111"/>
      <c r="T364" s="1111"/>
      <c r="U364" s="1111"/>
      <c r="V364" s="1111"/>
    </row>
    <row r="365" spans="3:22">
      <c r="C365" s="1111"/>
      <c r="D365" s="1111"/>
      <c r="E365" s="1111"/>
      <c r="F365" s="1111"/>
      <c r="G365" s="1111"/>
      <c r="H365" s="1111"/>
      <c r="I365" s="1111"/>
      <c r="J365" s="1111"/>
      <c r="K365" s="1111"/>
      <c r="L365" s="1111"/>
      <c r="M365" s="1111"/>
      <c r="N365" s="1111"/>
      <c r="O365" s="1111"/>
      <c r="P365" s="1111"/>
      <c r="Q365" s="1111"/>
      <c r="R365" s="1111"/>
      <c r="S365" s="1111"/>
      <c r="T365" s="1111"/>
      <c r="U365" s="1111"/>
      <c r="V365" s="1111"/>
    </row>
    <row r="366" spans="3:22">
      <c r="C366" s="1111"/>
      <c r="D366" s="1111"/>
      <c r="E366" s="1111"/>
      <c r="F366" s="1111"/>
      <c r="G366" s="1111"/>
      <c r="H366" s="1111"/>
      <c r="I366" s="1111"/>
      <c r="J366" s="1111"/>
      <c r="K366" s="1111"/>
      <c r="L366" s="1111"/>
      <c r="M366" s="1111"/>
      <c r="N366" s="1111"/>
      <c r="O366" s="1111"/>
      <c r="P366" s="1111"/>
      <c r="Q366" s="1111"/>
      <c r="R366" s="1111"/>
      <c r="S366" s="1111"/>
      <c r="T366" s="1111"/>
      <c r="U366" s="1111"/>
      <c r="V366" s="1111"/>
    </row>
    <row r="367" spans="3:22">
      <c r="C367" s="1111"/>
      <c r="D367" s="1111"/>
      <c r="E367" s="1111"/>
      <c r="F367" s="1111"/>
      <c r="G367" s="1111"/>
      <c r="H367" s="1111"/>
      <c r="I367" s="1111"/>
      <c r="J367" s="1111"/>
      <c r="K367" s="1111"/>
      <c r="L367" s="1111"/>
      <c r="M367" s="1111"/>
      <c r="N367" s="1111"/>
      <c r="O367" s="1111"/>
      <c r="P367" s="1111"/>
      <c r="Q367" s="1111"/>
      <c r="R367" s="1111"/>
      <c r="S367" s="1111"/>
      <c r="T367" s="1111"/>
      <c r="U367" s="1111"/>
      <c r="V367" s="1111"/>
    </row>
    <row r="368" spans="3:22">
      <c r="C368" s="1111"/>
      <c r="D368" s="1111"/>
      <c r="E368" s="1111"/>
      <c r="F368" s="1111"/>
      <c r="G368" s="1111"/>
      <c r="H368" s="1111"/>
      <c r="I368" s="1111"/>
      <c r="J368" s="1111"/>
      <c r="K368" s="1111"/>
      <c r="L368" s="1111"/>
      <c r="M368" s="1111"/>
      <c r="N368" s="1111"/>
      <c r="O368" s="1111"/>
      <c r="P368" s="1111"/>
      <c r="Q368" s="1111"/>
      <c r="R368" s="1111"/>
      <c r="S368" s="1111"/>
      <c r="T368" s="1111"/>
      <c r="U368" s="1111"/>
      <c r="V368" s="1111"/>
    </row>
    <row r="369" spans="3:22">
      <c r="C369" s="1111"/>
      <c r="D369" s="1111"/>
      <c r="E369" s="1111"/>
      <c r="F369" s="1111"/>
      <c r="G369" s="1111"/>
      <c r="H369" s="1111"/>
      <c r="I369" s="1111"/>
      <c r="J369" s="1111"/>
      <c r="K369" s="1111"/>
      <c r="L369" s="1111"/>
      <c r="M369" s="1111"/>
      <c r="N369" s="1111"/>
      <c r="O369" s="1111"/>
      <c r="P369" s="1111"/>
      <c r="Q369" s="1111"/>
      <c r="R369" s="1111"/>
      <c r="S369" s="1111"/>
      <c r="T369" s="1111"/>
      <c r="U369" s="1111"/>
      <c r="V369" s="1111"/>
    </row>
    <row r="370" spans="3:22">
      <c r="C370" s="1111"/>
      <c r="D370" s="1111"/>
      <c r="E370" s="1111"/>
      <c r="F370" s="1111"/>
      <c r="G370" s="1111"/>
      <c r="H370" s="1111"/>
      <c r="I370" s="1111"/>
      <c r="J370" s="1111"/>
      <c r="K370" s="1111"/>
      <c r="L370" s="1111"/>
      <c r="M370" s="1111"/>
      <c r="N370" s="1111"/>
      <c r="O370" s="1111"/>
      <c r="P370" s="1111"/>
      <c r="Q370" s="1111"/>
      <c r="R370" s="1111"/>
      <c r="S370" s="1111"/>
      <c r="T370" s="1111"/>
      <c r="U370" s="1111"/>
      <c r="V370" s="1111"/>
    </row>
    <row r="371" spans="3:22">
      <c r="C371" s="1111"/>
      <c r="D371" s="1111"/>
      <c r="E371" s="1111"/>
      <c r="F371" s="1111"/>
      <c r="G371" s="1111"/>
      <c r="H371" s="1111"/>
      <c r="I371" s="1111"/>
      <c r="J371" s="1111"/>
      <c r="K371" s="1111"/>
      <c r="L371" s="1111"/>
      <c r="M371" s="1111"/>
      <c r="N371" s="1111"/>
      <c r="O371" s="1111"/>
      <c r="P371" s="1111"/>
      <c r="Q371" s="1111"/>
      <c r="R371" s="1111"/>
      <c r="S371" s="1111"/>
      <c r="T371" s="1111"/>
      <c r="U371" s="1111"/>
      <c r="V371" s="1111"/>
    </row>
    <row r="372" spans="3:22">
      <c r="C372" s="1111"/>
      <c r="D372" s="1111"/>
      <c r="E372" s="1111"/>
      <c r="F372" s="1111"/>
      <c r="G372" s="1111"/>
      <c r="H372" s="1111"/>
      <c r="I372" s="1111"/>
      <c r="J372" s="1111"/>
      <c r="K372" s="1111"/>
      <c r="L372" s="1111"/>
      <c r="M372" s="1111"/>
      <c r="N372" s="1111"/>
      <c r="O372" s="1111"/>
      <c r="P372" s="1111"/>
      <c r="Q372" s="1111"/>
      <c r="R372" s="1111"/>
      <c r="S372" s="1111"/>
      <c r="T372" s="1111"/>
      <c r="U372" s="1111"/>
      <c r="V372" s="1111"/>
    </row>
    <row r="373" spans="3:22">
      <c r="C373" s="1111"/>
      <c r="D373" s="1111"/>
      <c r="E373" s="1111"/>
      <c r="F373" s="1111"/>
      <c r="G373" s="1111"/>
      <c r="H373" s="1111"/>
      <c r="I373" s="1111"/>
      <c r="J373" s="1111"/>
      <c r="K373" s="1111"/>
      <c r="L373" s="1111"/>
      <c r="M373" s="1111"/>
      <c r="N373" s="1111"/>
      <c r="O373" s="1111"/>
      <c r="P373" s="1111"/>
      <c r="Q373" s="1111"/>
      <c r="R373" s="1111"/>
      <c r="S373" s="1111"/>
      <c r="T373" s="1111"/>
      <c r="U373" s="1111"/>
      <c r="V373" s="1111"/>
    </row>
    <row r="374" spans="3:22">
      <c r="C374" s="1111"/>
      <c r="D374" s="1111"/>
      <c r="E374" s="1111"/>
      <c r="F374" s="1111"/>
      <c r="G374" s="1111"/>
      <c r="H374" s="1111"/>
      <c r="I374" s="1111"/>
      <c r="J374" s="1111"/>
      <c r="K374" s="1111"/>
      <c r="L374" s="1111"/>
      <c r="M374" s="1111"/>
      <c r="N374" s="1111"/>
      <c r="O374" s="1111"/>
      <c r="P374" s="1111"/>
      <c r="Q374" s="1111"/>
      <c r="R374" s="1111"/>
      <c r="S374" s="1111"/>
      <c r="T374" s="1111"/>
      <c r="U374" s="1111"/>
      <c r="V374" s="1111"/>
    </row>
    <row r="375" spans="3:22">
      <c r="C375" s="1111"/>
      <c r="D375" s="1111"/>
      <c r="E375" s="1111"/>
      <c r="F375" s="1111"/>
      <c r="G375" s="1111"/>
      <c r="H375" s="1111"/>
      <c r="I375" s="1111"/>
      <c r="J375" s="1111"/>
      <c r="K375" s="1111"/>
      <c r="L375" s="1111"/>
      <c r="M375" s="1111"/>
      <c r="N375" s="1111"/>
      <c r="O375" s="1111"/>
      <c r="P375" s="1111"/>
      <c r="Q375" s="1111"/>
      <c r="R375" s="1111"/>
      <c r="S375" s="1111"/>
      <c r="T375" s="1111"/>
      <c r="U375" s="1111"/>
      <c r="V375" s="1111"/>
    </row>
    <row r="376" spans="3:22">
      <c r="C376" s="1111"/>
      <c r="D376" s="1111"/>
      <c r="E376" s="1111"/>
      <c r="F376" s="1111"/>
      <c r="G376" s="1111"/>
      <c r="H376" s="1111"/>
      <c r="I376" s="1111"/>
      <c r="J376" s="1111"/>
      <c r="K376" s="1111"/>
      <c r="L376" s="1111"/>
      <c r="M376" s="1111"/>
      <c r="N376" s="1111"/>
      <c r="O376" s="1111"/>
      <c r="P376" s="1111"/>
      <c r="Q376" s="1111"/>
      <c r="R376" s="1111"/>
      <c r="S376" s="1111"/>
      <c r="T376" s="1111"/>
      <c r="U376" s="1111"/>
      <c r="V376" s="1111"/>
    </row>
    <row r="377" spans="3:22">
      <c r="C377" s="1111"/>
      <c r="D377" s="1111"/>
      <c r="E377" s="1111"/>
      <c r="F377" s="1111"/>
      <c r="G377" s="1111"/>
      <c r="H377" s="1111"/>
      <c r="I377" s="1111"/>
      <c r="J377" s="1111"/>
      <c r="K377" s="1111"/>
      <c r="L377" s="1111"/>
      <c r="M377" s="1111"/>
      <c r="N377" s="1111"/>
      <c r="O377" s="1111"/>
      <c r="P377" s="1111"/>
      <c r="Q377" s="1111"/>
      <c r="R377" s="1111"/>
      <c r="S377" s="1111"/>
      <c r="T377" s="1111"/>
      <c r="U377" s="1111"/>
      <c r="V377" s="1111"/>
    </row>
    <row r="378" spans="3:22">
      <c r="C378" s="1111"/>
      <c r="D378" s="1111"/>
      <c r="E378" s="1111"/>
      <c r="F378" s="1111"/>
      <c r="G378" s="1111"/>
      <c r="H378" s="1111"/>
      <c r="I378" s="1111"/>
      <c r="J378" s="1111"/>
      <c r="K378" s="1111"/>
      <c r="L378" s="1111"/>
      <c r="M378" s="1111"/>
      <c r="N378" s="1111"/>
      <c r="O378" s="1111"/>
      <c r="P378" s="1111"/>
      <c r="Q378" s="1111"/>
      <c r="R378" s="1111"/>
      <c r="S378" s="1111"/>
      <c r="T378" s="1111"/>
      <c r="U378" s="1111"/>
      <c r="V378" s="1111"/>
    </row>
    <row r="379" spans="3:22">
      <c r="C379" s="1111"/>
      <c r="D379" s="1111"/>
      <c r="E379" s="1111"/>
      <c r="F379" s="1111"/>
      <c r="G379" s="1111"/>
      <c r="H379" s="1111"/>
      <c r="I379" s="1111"/>
      <c r="J379" s="1111"/>
      <c r="K379" s="1111"/>
      <c r="L379" s="1111"/>
      <c r="M379" s="1111"/>
      <c r="N379" s="1111"/>
      <c r="O379" s="1111"/>
      <c r="P379" s="1111"/>
      <c r="Q379" s="1111"/>
      <c r="R379" s="1111"/>
      <c r="S379" s="1111"/>
      <c r="T379" s="1111"/>
      <c r="U379" s="1111"/>
      <c r="V379" s="1111"/>
    </row>
    <row r="380" spans="3:22">
      <c r="C380" s="1111"/>
      <c r="D380" s="1111"/>
      <c r="E380" s="1111"/>
      <c r="F380" s="1111"/>
      <c r="G380" s="1111"/>
      <c r="H380" s="1111"/>
      <c r="I380" s="1111"/>
      <c r="J380" s="1111"/>
      <c r="K380" s="1111"/>
      <c r="L380" s="1111"/>
      <c r="M380" s="1111"/>
      <c r="N380" s="1111"/>
      <c r="O380" s="1111"/>
      <c r="P380" s="1111"/>
      <c r="Q380" s="1111"/>
      <c r="R380" s="1111"/>
      <c r="S380" s="1111"/>
      <c r="T380" s="1111"/>
      <c r="U380" s="1111"/>
      <c r="V380" s="1111"/>
    </row>
    <row r="381" spans="3:22">
      <c r="C381" s="1111"/>
      <c r="D381" s="1111"/>
      <c r="E381" s="1111"/>
      <c r="F381" s="1111"/>
      <c r="G381" s="1111"/>
      <c r="H381" s="1111"/>
      <c r="I381" s="1111"/>
      <c r="J381" s="1111"/>
      <c r="K381" s="1111"/>
      <c r="L381" s="1111"/>
      <c r="M381" s="1111"/>
      <c r="N381" s="1111"/>
      <c r="O381" s="1111"/>
      <c r="P381" s="1111"/>
      <c r="Q381" s="1111"/>
      <c r="R381" s="1111"/>
      <c r="S381" s="1111"/>
      <c r="T381" s="1111"/>
      <c r="U381" s="1111"/>
      <c r="V381" s="1111"/>
    </row>
    <row r="382" spans="3:22">
      <c r="C382" s="1111"/>
      <c r="D382" s="1111"/>
      <c r="E382" s="1111"/>
      <c r="F382" s="1111"/>
      <c r="G382" s="1111"/>
      <c r="H382" s="1111"/>
      <c r="I382" s="1111"/>
      <c r="J382" s="1111"/>
      <c r="K382" s="1111"/>
      <c r="L382" s="1111"/>
      <c r="M382" s="1111"/>
      <c r="N382" s="1111"/>
      <c r="O382" s="1111"/>
      <c r="P382" s="1111"/>
      <c r="Q382" s="1111"/>
      <c r="R382" s="1111"/>
      <c r="S382" s="1111"/>
      <c r="T382" s="1111"/>
      <c r="U382" s="1111"/>
      <c r="V382" s="1111"/>
    </row>
    <row r="383" spans="3:22">
      <c r="C383" s="1111"/>
      <c r="D383" s="1111"/>
      <c r="E383" s="1111"/>
      <c r="F383" s="1111"/>
      <c r="G383" s="1111"/>
      <c r="H383" s="1111"/>
      <c r="I383" s="1111"/>
      <c r="J383" s="1111"/>
      <c r="K383" s="1111"/>
      <c r="L383" s="1111"/>
      <c r="M383" s="1111"/>
      <c r="N383" s="1111"/>
      <c r="O383" s="1111"/>
      <c r="P383" s="1111"/>
      <c r="Q383" s="1111"/>
      <c r="R383" s="1111"/>
      <c r="S383" s="1111"/>
      <c r="T383" s="1111"/>
      <c r="U383" s="1111"/>
      <c r="V383" s="1111"/>
    </row>
    <row r="384" spans="3:22">
      <c r="C384" s="1111"/>
      <c r="D384" s="1111"/>
      <c r="E384" s="1111"/>
      <c r="F384" s="1111"/>
      <c r="G384" s="1111"/>
      <c r="H384" s="1111"/>
      <c r="I384" s="1111"/>
      <c r="J384" s="1111"/>
      <c r="K384" s="1111"/>
      <c r="L384" s="1111"/>
      <c r="M384" s="1111"/>
      <c r="N384" s="1111"/>
      <c r="O384" s="1111"/>
      <c r="P384" s="1111"/>
      <c r="Q384" s="1111"/>
      <c r="R384" s="1111"/>
      <c r="S384" s="1111"/>
      <c r="T384" s="1111"/>
      <c r="U384" s="1111"/>
      <c r="V384" s="1111"/>
    </row>
    <row r="385" spans="3:22">
      <c r="C385" s="1111"/>
      <c r="D385" s="1111"/>
      <c r="E385" s="1111"/>
      <c r="F385" s="1111"/>
      <c r="G385" s="1111"/>
      <c r="H385" s="1111"/>
      <c r="I385" s="1111"/>
      <c r="J385" s="1111"/>
      <c r="K385" s="1111"/>
      <c r="L385" s="1111"/>
      <c r="M385" s="1111"/>
      <c r="N385" s="1111"/>
      <c r="O385" s="1111"/>
      <c r="P385" s="1111"/>
      <c r="Q385" s="1111"/>
      <c r="R385" s="1111"/>
      <c r="S385" s="1111"/>
      <c r="T385" s="1111"/>
      <c r="U385" s="1111"/>
      <c r="V385" s="1111"/>
    </row>
    <row r="386" spans="3:22">
      <c r="C386" s="1111"/>
      <c r="D386" s="1111"/>
      <c r="E386" s="1111"/>
      <c r="F386" s="1111"/>
      <c r="G386" s="1111"/>
      <c r="H386" s="1111"/>
      <c r="I386" s="1111"/>
      <c r="J386" s="1111"/>
      <c r="K386" s="1111"/>
      <c r="L386" s="1111"/>
      <c r="M386" s="1111"/>
      <c r="N386" s="1111"/>
      <c r="O386" s="1111"/>
      <c r="P386" s="1111"/>
      <c r="Q386" s="1111"/>
      <c r="R386" s="1111"/>
      <c r="S386" s="1111"/>
      <c r="T386" s="1111"/>
      <c r="U386" s="1111"/>
      <c r="V386" s="1111"/>
    </row>
    <row r="387" spans="3:22">
      <c r="C387" s="1111"/>
      <c r="D387" s="1111"/>
      <c r="E387" s="1111"/>
      <c r="F387" s="1111"/>
      <c r="G387" s="1111"/>
      <c r="H387" s="1111"/>
      <c r="I387" s="1111"/>
      <c r="J387" s="1111"/>
      <c r="K387" s="1111"/>
      <c r="L387" s="1111"/>
      <c r="M387" s="1111"/>
      <c r="N387" s="1111"/>
      <c r="O387" s="1111"/>
      <c r="P387" s="1111"/>
      <c r="Q387" s="1111"/>
      <c r="R387" s="1111"/>
      <c r="S387" s="1111"/>
      <c r="T387" s="1111"/>
      <c r="U387" s="1111"/>
      <c r="V387" s="1111"/>
    </row>
    <row r="388" spans="3:22">
      <c r="C388" s="1111"/>
      <c r="D388" s="1111"/>
      <c r="E388" s="1111"/>
      <c r="F388" s="1111"/>
      <c r="G388" s="1111"/>
      <c r="H388" s="1111"/>
      <c r="I388" s="1111"/>
      <c r="J388" s="1111"/>
      <c r="K388" s="1111"/>
      <c r="L388" s="1111"/>
      <c r="M388" s="1111"/>
      <c r="N388" s="1111"/>
      <c r="O388" s="1111"/>
      <c r="P388" s="1111"/>
      <c r="Q388" s="1111"/>
      <c r="R388" s="1111"/>
      <c r="S388" s="1111"/>
      <c r="T388" s="1111"/>
      <c r="U388" s="1111"/>
      <c r="V388" s="1111"/>
    </row>
    <row r="389" spans="3:22">
      <c r="C389" s="1111"/>
      <c r="D389" s="1111"/>
      <c r="E389" s="1111"/>
      <c r="F389" s="1111"/>
      <c r="G389" s="1111"/>
      <c r="H389" s="1111"/>
      <c r="I389" s="1111"/>
      <c r="J389" s="1111"/>
      <c r="K389" s="1111"/>
      <c r="L389" s="1111"/>
      <c r="M389" s="1111"/>
      <c r="N389" s="1111"/>
      <c r="O389" s="1111"/>
      <c r="P389" s="1111"/>
      <c r="Q389" s="1111"/>
      <c r="R389" s="1111"/>
      <c r="S389" s="1111"/>
      <c r="T389" s="1111"/>
      <c r="U389" s="1111"/>
      <c r="V389" s="1111"/>
    </row>
    <row r="390" spans="3:22">
      <c r="C390" s="1111"/>
      <c r="D390" s="1111"/>
      <c r="E390" s="1111"/>
      <c r="F390" s="1111"/>
      <c r="G390" s="1111"/>
      <c r="H390" s="1111"/>
      <c r="I390" s="1111"/>
      <c r="J390" s="1111"/>
      <c r="K390" s="1111"/>
      <c r="L390" s="1111"/>
      <c r="M390" s="1111"/>
      <c r="N390" s="1111"/>
      <c r="O390" s="1111"/>
      <c r="P390" s="1111"/>
      <c r="Q390" s="1111"/>
      <c r="R390" s="1111"/>
      <c r="S390" s="1111"/>
      <c r="T390" s="1111"/>
      <c r="U390" s="1111"/>
      <c r="V390" s="1111"/>
    </row>
    <row r="391" spans="3:22">
      <c r="C391" s="1111"/>
      <c r="D391" s="1111"/>
      <c r="E391" s="1111"/>
      <c r="F391" s="1111"/>
      <c r="G391" s="1111"/>
      <c r="H391" s="1111"/>
      <c r="I391" s="1111"/>
      <c r="J391" s="1111"/>
      <c r="K391" s="1111"/>
      <c r="L391" s="1111"/>
      <c r="M391" s="1111"/>
      <c r="N391" s="1111"/>
      <c r="O391" s="1111"/>
      <c r="P391" s="1111"/>
      <c r="Q391" s="1111"/>
      <c r="R391" s="1111"/>
      <c r="S391" s="1111"/>
      <c r="T391" s="1111"/>
      <c r="U391" s="1111"/>
      <c r="V391" s="1111"/>
    </row>
    <row r="392" spans="3:22">
      <c r="C392" s="1111"/>
      <c r="D392" s="1111"/>
      <c r="E392" s="1111"/>
      <c r="F392" s="1111"/>
      <c r="G392" s="1111"/>
      <c r="H392" s="1111"/>
      <c r="I392" s="1111"/>
      <c r="J392" s="1111"/>
      <c r="K392" s="1111"/>
      <c r="L392" s="1111"/>
      <c r="M392" s="1111"/>
      <c r="N392" s="1111"/>
      <c r="O392" s="1111"/>
      <c r="P392" s="1111"/>
      <c r="Q392" s="1111"/>
      <c r="R392" s="1111"/>
      <c r="S392" s="1111"/>
      <c r="T392" s="1111"/>
      <c r="U392" s="1111"/>
      <c r="V392" s="1111"/>
    </row>
    <row r="393" spans="3:22">
      <c r="C393" s="1111"/>
      <c r="D393" s="1111"/>
      <c r="E393" s="1111"/>
      <c r="F393" s="1111"/>
      <c r="G393" s="1111"/>
      <c r="H393" s="1111"/>
      <c r="I393" s="1111"/>
      <c r="J393" s="1111"/>
      <c r="K393" s="1111"/>
      <c r="L393" s="1111"/>
      <c r="M393" s="1111"/>
      <c r="N393" s="1111"/>
      <c r="O393" s="1111"/>
      <c r="P393" s="1111"/>
      <c r="Q393" s="1111"/>
      <c r="R393" s="1111"/>
      <c r="S393" s="1111"/>
      <c r="T393" s="1111"/>
      <c r="U393" s="1111"/>
      <c r="V393" s="1111"/>
    </row>
    <row r="394" spans="3:22">
      <c r="C394" s="1111"/>
      <c r="D394" s="1111"/>
      <c r="E394" s="1111"/>
      <c r="F394" s="1111"/>
      <c r="G394" s="1111"/>
      <c r="H394" s="1111"/>
      <c r="I394" s="1111"/>
      <c r="J394" s="1111"/>
      <c r="K394" s="1111"/>
      <c r="L394" s="1111"/>
      <c r="M394" s="1111"/>
      <c r="N394" s="1111"/>
      <c r="O394" s="1111"/>
      <c r="P394" s="1111"/>
      <c r="Q394" s="1111"/>
      <c r="R394" s="1111"/>
      <c r="S394" s="1111"/>
      <c r="T394" s="1111"/>
      <c r="U394" s="1111"/>
      <c r="V394" s="1111"/>
    </row>
    <row r="395" spans="3:22">
      <c r="C395" s="1111"/>
      <c r="D395" s="1111"/>
      <c r="E395" s="1111"/>
      <c r="F395" s="1111"/>
      <c r="G395" s="1111"/>
      <c r="H395" s="1111"/>
      <c r="I395" s="1111"/>
      <c r="J395" s="1111"/>
      <c r="K395" s="1111"/>
      <c r="L395" s="1111"/>
      <c r="M395" s="1111"/>
      <c r="N395" s="1111"/>
      <c r="O395" s="1111"/>
      <c r="P395" s="1111"/>
      <c r="Q395" s="1111"/>
      <c r="R395" s="1111"/>
      <c r="S395" s="1111"/>
      <c r="T395" s="1111"/>
      <c r="U395" s="1111"/>
      <c r="V395" s="1111"/>
    </row>
    <row r="396" spans="3:22">
      <c r="C396" s="1111"/>
      <c r="D396" s="1111"/>
      <c r="E396" s="1111"/>
      <c r="F396" s="1111"/>
      <c r="G396" s="1111"/>
      <c r="H396" s="1111"/>
      <c r="I396" s="1111"/>
      <c r="J396" s="1111"/>
      <c r="K396" s="1111"/>
      <c r="L396" s="1111"/>
      <c r="M396" s="1111"/>
      <c r="N396" s="1111"/>
      <c r="O396" s="1111"/>
      <c r="P396" s="1111"/>
      <c r="Q396" s="1111"/>
      <c r="R396" s="1111"/>
      <c r="S396" s="1111"/>
      <c r="T396" s="1111"/>
      <c r="U396" s="1111"/>
      <c r="V396" s="1111"/>
    </row>
    <row r="397" spans="3:22">
      <c r="C397" s="1111"/>
      <c r="D397" s="1111"/>
      <c r="E397" s="1111"/>
      <c r="F397" s="1111"/>
      <c r="G397" s="1111"/>
      <c r="H397" s="1111"/>
      <c r="I397" s="1111"/>
      <c r="J397" s="1111"/>
      <c r="K397" s="1111"/>
      <c r="L397" s="1111"/>
      <c r="M397" s="1111"/>
      <c r="N397" s="1111"/>
      <c r="O397" s="1111"/>
      <c r="P397" s="1111"/>
      <c r="Q397" s="1111"/>
      <c r="R397" s="1111"/>
      <c r="S397" s="1111"/>
      <c r="T397" s="1111"/>
      <c r="U397" s="1111"/>
      <c r="V397" s="1111"/>
    </row>
    <row r="398" spans="3:22">
      <c r="C398" s="1111"/>
      <c r="D398" s="1111"/>
      <c r="E398" s="1111"/>
      <c r="F398" s="1111"/>
      <c r="G398" s="1111"/>
      <c r="H398" s="1111"/>
      <c r="I398" s="1111"/>
      <c r="J398" s="1111"/>
      <c r="K398" s="1111"/>
      <c r="L398" s="1111"/>
      <c r="M398" s="1111"/>
      <c r="N398" s="1111"/>
      <c r="O398" s="1111"/>
      <c r="P398" s="1111"/>
      <c r="Q398" s="1111"/>
      <c r="R398" s="1111"/>
      <c r="S398" s="1111"/>
      <c r="T398" s="1111"/>
      <c r="U398" s="1111"/>
      <c r="V398" s="1111"/>
    </row>
    <row r="399" spans="3:22">
      <c r="C399" s="1111"/>
      <c r="D399" s="1111"/>
      <c r="E399" s="1111"/>
      <c r="F399" s="1111"/>
      <c r="G399" s="1111"/>
      <c r="H399" s="1111"/>
      <c r="I399" s="1111"/>
      <c r="J399" s="1111"/>
      <c r="K399" s="1111"/>
      <c r="L399" s="1111"/>
      <c r="M399" s="1111"/>
      <c r="N399" s="1111"/>
      <c r="O399" s="1111"/>
      <c r="P399" s="1111"/>
      <c r="Q399" s="1111"/>
      <c r="R399" s="1111"/>
      <c r="S399" s="1111"/>
      <c r="T399" s="1111"/>
      <c r="U399" s="1111"/>
      <c r="V399" s="1111"/>
    </row>
    <row r="400" spans="3:22">
      <c r="C400" s="1111"/>
      <c r="D400" s="1111"/>
      <c r="E400" s="1111"/>
      <c r="F400" s="1111"/>
      <c r="G400" s="1111"/>
      <c r="H400" s="1111"/>
      <c r="I400" s="1111"/>
      <c r="J400" s="1111"/>
      <c r="K400" s="1111"/>
      <c r="L400" s="1111"/>
      <c r="M400" s="1111"/>
      <c r="N400" s="1111"/>
      <c r="O400" s="1111"/>
      <c r="P400" s="1111"/>
      <c r="Q400" s="1111"/>
      <c r="R400" s="1111"/>
      <c r="S400" s="1111"/>
      <c r="T400" s="1111"/>
      <c r="U400" s="1111"/>
      <c r="V400" s="1111"/>
    </row>
    <row r="401" spans="3:22">
      <c r="C401" s="1111"/>
      <c r="D401" s="1111"/>
      <c r="E401" s="1111"/>
      <c r="F401" s="1111"/>
      <c r="G401" s="1111"/>
      <c r="H401" s="1111"/>
      <c r="I401" s="1111"/>
      <c r="J401" s="1111"/>
      <c r="K401" s="1111"/>
      <c r="L401" s="1111"/>
      <c r="M401" s="1111"/>
      <c r="N401" s="1111"/>
      <c r="O401" s="1111"/>
      <c r="P401" s="1111"/>
      <c r="Q401" s="1111"/>
      <c r="R401" s="1111"/>
      <c r="S401" s="1111"/>
      <c r="T401" s="1111"/>
      <c r="U401" s="1111"/>
      <c r="V401" s="1111"/>
    </row>
    <row r="402" spans="3:22">
      <c r="C402" s="1111"/>
      <c r="D402" s="1111"/>
      <c r="E402" s="1111"/>
      <c r="F402" s="1111"/>
      <c r="G402" s="1111"/>
      <c r="H402" s="1111"/>
      <c r="I402" s="1111"/>
      <c r="J402" s="1111"/>
      <c r="K402" s="1111"/>
      <c r="L402" s="1111"/>
      <c r="M402" s="1111"/>
      <c r="N402" s="1111"/>
      <c r="O402" s="1111"/>
      <c r="P402" s="1111"/>
      <c r="Q402" s="1111"/>
      <c r="R402" s="1111"/>
      <c r="S402" s="1111"/>
      <c r="T402" s="1111"/>
      <c r="U402" s="1111"/>
      <c r="V402" s="1111"/>
    </row>
    <row r="403" spans="3:22">
      <c r="C403" s="1111"/>
      <c r="D403" s="1111"/>
      <c r="E403" s="1111"/>
      <c r="F403" s="1111"/>
      <c r="G403" s="1111"/>
      <c r="H403" s="1111"/>
      <c r="I403" s="1111"/>
      <c r="J403" s="1111"/>
      <c r="K403" s="1111"/>
      <c r="L403" s="1111"/>
      <c r="M403" s="1111"/>
      <c r="N403" s="1111"/>
      <c r="O403" s="1111"/>
      <c r="P403" s="1111"/>
      <c r="Q403" s="1111"/>
      <c r="R403" s="1111"/>
      <c r="S403" s="1111"/>
      <c r="T403" s="1111"/>
      <c r="U403" s="1111"/>
      <c r="V403" s="1111"/>
    </row>
    <row r="404" spans="3:22">
      <c r="C404" s="1111"/>
      <c r="D404" s="1111"/>
      <c r="E404" s="1111"/>
      <c r="F404" s="1111"/>
      <c r="G404" s="1111"/>
      <c r="H404" s="1111"/>
      <c r="I404" s="1111"/>
      <c r="J404" s="1111"/>
      <c r="K404" s="1111"/>
      <c r="L404" s="1111"/>
      <c r="M404" s="1111"/>
      <c r="N404" s="1111"/>
      <c r="O404" s="1111"/>
      <c r="P404" s="1111"/>
      <c r="Q404" s="1111"/>
      <c r="R404" s="1111"/>
      <c r="S404" s="1111"/>
      <c r="T404" s="1111"/>
      <c r="U404" s="1111"/>
      <c r="V404" s="1111"/>
    </row>
    <row r="405" spans="3:22">
      <c r="C405" s="1111"/>
      <c r="D405" s="1111"/>
      <c r="E405" s="1111"/>
      <c r="F405" s="1111"/>
      <c r="G405" s="1111"/>
      <c r="H405" s="1111"/>
      <c r="I405" s="1111"/>
      <c r="J405" s="1111"/>
      <c r="K405" s="1111"/>
      <c r="L405" s="1111"/>
      <c r="M405" s="1111"/>
      <c r="N405" s="1111"/>
      <c r="O405" s="1111"/>
      <c r="P405" s="1111"/>
      <c r="Q405" s="1111"/>
      <c r="R405" s="1111"/>
      <c r="S405" s="1111"/>
      <c r="T405" s="1111"/>
      <c r="U405" s="1111"/>
      <c r="V405" s="1111"/>
    </row>
    <row r="406" spans="3:22">
      <c r="C406" s="1111"/>
      <c r="D406" s="1111"/>
      <c r="E406" s="1111"/>
      <c r="F406" s="1111"/>
      <c r="G406" s="1111"/>
      <c r="H406" s="1111"/>
      <c r="I406" s="1111"/>
      <c r="J406" s="1111"/>
      <c r="K406" s="1111"/>
      <c r="L406" s="1111"/>
      <c r="M406" s="1111"/>
      <c r="N406" s="1111"/>
      <c r="O406" s="1111"/>
      <c r="P406" s="1111"/>
      <c r="Q406" s="1111"/>
      <c r="R406" s="1111"/>
      <c r="S406" s="1111"/>
      <c r="T406" s="1111"/>
      <c r="U406" s="1111"/>
      <c r="V406" s="1111"/>
    </row>
    <row r="407" spans="3:22">
      <c r="C407" s="1111"/>
      <c r="D407" s="1111"/>
      <c r="E407" s="1111"/>
      <c r="F407" s="1111"/>
      <c r="G407" s="1111"/>
      <c r="H407" s="1111"/>
      <c r="I407" s="1111"/>
      <c r="J407" s="1111"/>
      <c r="K407" s="1111"/>
      <c r="L407" s="1111"/>
      <c r="M407" s="1111"/>
      <c r="N407" s="1111"/>
      <c r="O407" s="1111"/>
      <c r="P407" s="1111"/>
      <c r="Q407" s="1111"/>
      <c r="R407" s="1111"/>
      <c r="S407" s="1111"/>
      <c r="T407" s="1111"/>
      <c r="U407" s="1111"/>
      <c r="V407" s="1111"/>
    </row>
    <row r="408" spans="3:22">
      <c r="C408" s="1111"/>
      <c r="D408" s="1111"/>
      <c r="E408" s="1111"/>
      <c r="F408" s="1111"/>
      <c r="G408" s="1111"/>
      <c r="H408" s="1111"/>
      <c r="I408" s="1111"/>
      <c r="J408" s="1111"/>
      <c r="K408" s="1111"/>
      <c r="L408" s="1111"/>
      <c r="M408" s="1111"/>
      <c r="N408" s="1111"/>
      <c r="O408" s="1111"/>
      <c r="P408" s="1111"/>
      <c r="Q408" s="1111"/>
      <c r="R408" s="1111"/>
      <c r="S408" s="1111"/>
      <c r="T408" s="1111"/>
      <c r="U408" s="1111"/>
      <c r="V408" s="1111"/>
    </row>
    <row r="409" spans="3:22">
      <c r="C409" s="1111"/>
      <c r="D409" s="1111"/>
      <c r="E409" s="1111"/>
      <c r="F409" s="1111"/>
      <c r="G409" s="1111"/>
      <c r="H409" s="1111"/>
      <c r="I409" s="1111"/>
      <c r="J409" s="1111"/>
      <c r="K409" s="1111"/>
      <c r="L409" s="1111"/>
      <c r="M409" s="1111"/>
      <c r="N409" s="1111"/>
      <c r="O409" s="1111"/>
      <c r="P409" s="1111"/>
      <c r="Q409" s="1111"/>
      <c r="R409" s="1111"/>
      <c r="S409" s="1111"/>
      <c r="T409" s="1111"/>
      <c r="U409" s="1111"/>
      <c r="V409" s="1111"/>
    </row>
    <row r="410" spans="3:22">
      <c r="C410" s="1111"/>
      <c r="D410" s="1111"/>
      <c r="E410" s="1111"/>
      <c r="F410" s="1111"/>
      <c r="G410" s="1111"/>
      <c r="H410" s="1111"/>
      <c r="I410" s="1111"/>
      <c r="J410" s="1111"/>
      <c r="K410" s="1111"/>
      <c r="L410" s="1111"/>
      <c r="M410" s="1111"/>
      <c r="N410" s="1111"/>
      <c r="O410" s="1111"/>
      <c r="P410" s="1111"/>
      <c r="Q410" s="1111"/>
      <c r="R410" s="1111"/>
      <c r="S410" s="1111"/>
      <c r="T410" s="1111"/>
      <c r="U410" s="1111"/>
      <c r="V410" s="1111"/>
    </row>
    <row r="411" spans="3:22">
      <c r="C411" s="1111"/>
      <c r="D411" s="1111"/>
      <c r="E411" s="1111"/>
      <c r="F411" s="1111"/>
      <c r="G411" s="1111"/>
      <c r="H411" s="1111"/>
      <c r="I411" s="1111"/>
      <c r="J411" s="1111"/>
      <c r="K411" s="1111"/>
      <c r="L411" s="1111"/>
      <c r="M411" s="1111"/>
      <c r="N411" s="1111"/>
      <c r="O411" s="1111"/>
      <c r="P411" s="1111"/>
      <c r="Q411" s="1111"/>
      <c r="R411" s="1111"/>
      <c r="S411" s="1111"/>
      <c r="T411" s="1111"/>
      <c r="U411" s="1111"/>
      <c r="V411" s="1111"/>
    </row>
    <row r="412" spans="3:22">
      <c r="C412" s="1111"/>
      <c r="D412" s="1111"/>
      <c r="E412" s="1111"/>
      <c r="F412" s="1111"/>
      <c r="G412" s="1111"/>
      <c r="H412" s="1111"/>
      <c r="I412" s="1111"/>
      <c r="J412" s="1111"/>
      <c r="K412" s="1111"/>
      <c r="L412" s="1111"/>
      <c r="M412" s="1111"/>
      <c r="N412" s="1111"/>
      <c r="O412" s="1111"/>
      <c r="P412" s="1111"/>
      <c r="Q412" s="1111"/>
      <c r="R412" s="1111"/>
      <c r="S412" s="1111"/>
      <c r="T412" s="1111"/>
      <c r="U412" s="1111"/>
      <c r="V412" s="1111"/>
    </row>
    <row r="413" spans="3:22">
      <c r="C413" s="1111"/>
      <c r="D413" s="1111"/>
      <c r="E413" s="1111"/>
      <c r="F413" s="1111"/>
      <c r="G413" s="1111"/>
      <c r="H413" s="1111"/>
      <c r="I413" s="1111"/>
      <c r="J413" s="1111"/>
      <c r="K413" s="1111"/>
      <c r="L413" s="1111"/>
      <c r="M413" s="1111"/>
      <c r="N413" s="1111"/>
      <c r="O413" s="1111"/>
      <c r="P413" s="1111"/>
      <c r="Q413" s="1111"/>
      <c r="R413" s="1111"/>
      <c r="S413" s="1111"/>
      <c r="T413" s="1111"/>
      <c r="U413" s="1111"/>
      <c r="V413" s="1111"/>
    </row>
    <row r="414" spans="3:22">
      <c r="C414" s="1111"/>
      <c r="D414" s="1111"/>
      <c r="E414" s="1111"/>
      <c r="F414" s="1111"/>
      <c r="G414" s="1111"/>
      <c r="H414" s="1111"/>
      <c r="I414" s="1111"/>
      <c r="J414" s="1111"/>
      <c r="K414" s="1111"/>
      <c r="L414" s="1111"/>
      <c r="M414" s="1111"/>
      <c r="N414" s="1111"/>
      <c r="O414" s="1111"/>
      <c r="P414" s="1111"/>
      <c r="Q414" s="1111"/>
      <c r="R414" s="1111"/>
      <c r="S414" s="1111"/>
      <c r="T414" s="1111"/>
      <c r="U414" s="1111"/>
      <c r="V414" s="1111"/>
    </row>
    <row r="415" spans="3:22">
      <c r="C415" s="1111"/>
      <c r="D415" s="1111"/>
      <c r="E415" s="1111"/>
      <c r="F415" s="1111"/>
      <c r="G415" s="1111"/>
      <c r="H415" s="1111"/>
      <c r="I415" s="1111"/>
      <c r="J415" s="1111"/>
      <c r="K415" s="1111"/>
      <c r="L415" s="1111"/>
      <c r="M415" s="1111"/>
      <c r="N415" s="1111"/>
      <c r="O415" s="1111"/>
      <c r="P415" s="1111"/>
      <c r="Q415" s="1111"/>
      <c r="R415" s="1111"/>
      <c r="S415" s="1111"/>
      <c r="T415" s="1111"/>
      <c r="U415" s="1111"/>
      <c r="V415" s="1111"/>
    </row>
    <row r="416" spans="3:22">
      <c r="C416" s="1111"/>
      <c r="D416" s="1111"/>
      <c r="E416" s="1111"/>
      <c r="F416" s="1111"/>
      <c r="G416" s="1111"/>
      <c r="H416" s="1111"/>
      <c r="I416" s="1111"/>
      <c r="J416" s="1111"/>
      <c r="K416" s="1111"/>
      <c r="L416" s="1111"/>
      <c r="M416" s="1111"/>
      <c r="N416" s="1111"/>
      <c r="O416" s="1111"/>
      <c r="P416" s="1111"/>
      <c r="Q416" s="1111"/>
      <c r="R416" s="1111"/>
      <c r="S416" s="1111"/>
      <c r="T416" s="1111"/>
      <c r="U416" s="1111"/>
      <c r="V416" s="1111"/>
    </row>
    <row r="417" spans="3:22">
      <c r="C417" s="1111"/>
      <c r="D417" s="1111"/>
      <c r="E417" s="1111"/>
      <c r="F417" s="1111"/>
      <c r="G417" s="1111"/>
      <c r="H417" s="1111"/>
      <c r="I417" s="1111"/>
      <c r="J417" s="1111"/>
      <c r="K417" s="1111"/>
      <c r="L417" s="1111"/>
      <c r="M417" s="1111"/>
      <c r="N417" s="1111"/>
      <c r="O417" s="1111"/>
      <c r="P417" s="1111"/>
      <c r="Q417" s="1111"/>
      <c r="R417" s="1111"/>
      <c r="S417" s="1111"/>
      <c r="T417" s="1111"/>
      <c r="U417" s="1111"/>
      <c r="V417" s="1111"/>
    </row>
    <row r="418" spans="3:22">
      <c r="C418" s="1111"/>
      <c r="D418" s="1111"/>
      <c r="E418" s="1111"/>
      <c r="F418" s="1111"/>
      <c r="G418" s="1111"/>
      <c r="H418" s="1111"/>
      <c r="I418" s="1111"/>
      <c r="J418" s="1111"/>
      <c r="K418" s="1111"/>
      <c r="L418" s="1111"/>
      <c r="M418" s="1111"/>
      <c r="N418" s="1111"/>
      <c r="O418" s="1111"/>
      <c r="P418" s="1111"/>
      <c r="Q418" s="1111"/>
      <c r="R418" s="1111"/>
      <c r="S418" s="1111"/>
      <c r="T418" s="1111"/>
      <c r="U418" s="1111"/>
      <c r="V418" s="1111"/>
    </row>
    <row r="419" spans="3:22">
      <c r="C419" s="1111"/>
      <c r="D419" s="1111"/>
      <c r="E419" s="1111"/>
      <c r="F419" s="1111"/>
      <c r="G419" s="1111"/>
      <c r="H419" s="1111"/>
      <c r="I419" s="1111"/>
      <c r="J419" s="1111"/>
      <c r="K419" s="1111"/>
      <c r="L419" s="1111"/>
      <c r="M419" s="1111"/>
      <c r="N419" s="1111"/>
      <c r="O419" s="1111"/>
      <c r="P419" s="1111"/>
      <c r="Q419" s="1111"/>
      <c r="R419" s="1111"/>
      <c r="S419" s="1111"/>
      <c r="T419" s="1111"/>
      <c r="U419" s="1111"/>
      <c r="V419" s="1111"/>
    </row>
    <row r="420" spans="3:22">
      <c r="C420" s="1111"/>
      <c r="D420" s="1111"/>
      <c r="E420" s="1111"/>
      <c r="F420" s="1111"/>
      <c r="G420" s="1111"/>
      <c r="H420" s="1111"/>
      <c r="I420" s="1111"/>
      <c r="J420" s="1111"/>
      <c r="K420" s="1111"/>
      <c r="L420" s="1111"/>
      <c r="M420" s="1111"/>
      <c r="N420" s="1111"/>
      <c r="O420" s="1111"/>
      <c r="P420" s="1111"/>
      <c r="Q420" s="1111"/>
      <c r="R420" s="1111"/>
      <c r="S420" s="1111"/>
      <c r="T420" s="1111"/>
      <c r="U420" s="1111"/>
      <c r="V420" s="1111"/>
    </row>
    <row r="421" spans="3:22">
      <c r="C421" s="1111"/>
      <c r="D421" s="1111"/>
      <c r="E421" s="1111"/>
      <c r="F421" s="1111"/>
      <c r="G421" s="1111"/>
      <c r="H421" s="1111"/>
      <c r="I421" s="1111"/>
      <c r="J421" s="1111"/>
      <c r="K421" s="1111"/>
      <c r="L421" s="1111"/>
      <c r="M421" s="1111"/>
      <c r="N421" s="1111"/>
      <c r="O421" s="1111"/>
      <c r="P421" s="1111"/>
      <c r="Q421" s="1111"/>
      <c r="R421" s="1111"/>
      <c r="S421" s="1111"/>
      <c r="T421" s="1111"/>
      <c r="U421" s="1111"/>
      <c r="V421" s="1111"/>
    </row>
    <row r="422" spans="3:22">
      <c r="C422" s="1111"/>
      <c r="D422" s="1111"/>
      <c r="E422" s="1111"/>
      <c r="F422" s="1111"/>
      <c r="G422" s="1111"/>
      <c r="H422" s="1111"/>
      <c r="I422" s="1111"/>
      <c r="J422" s="1111"/>
      <c r="K422" s="1111"/>
      <c r="L422" s="1111"/>
      <c r="M422" s="1111"/>
      <c r="N422" s="1111"/>
      <c r="O422" s="1111"/>
      <c r="P422" s="1111"/>
      <c r="Q422" s="1111"/>
      <c r="R422" s="1111"/>
      <c r="S422" s="1111"/>
      <c r="T422" s="1111"/>
      <c r="U422" s="1111"/>
      <c r="V422" s="1111"/>
    </row>
    <row r="423" spans="3:22">
      <c r="C423" s="1111"/>
      <c r="D423" s="1111"/>
      <c r="E423" s="1111"/>
      <c r="F423" s="1111"/>
      <c r="G423" s="1111"/>
      <c r="H423" s="1111"/>
      <c r="I423" s="1111"/>
      <c r="J423" s="1111"/>
      <c r="K423" s="1111"/>
      <c r="L423" s="1111"/>
      <c r="M423" s="1111"/>
      <c r="N423" s="1111"/>
      <c r="O423" s="1111"/>
      <c r="P423" s="1111"/>
      <c r="Q423" s="1111"/>
      <c r="R423" s="1111"/>
      <c r="S423" s="1111"/>
      <c r="T423" s="1111"/>
      <c r="U423" s="1111"/>
      <c r="V423" s="1111"/>
    </row>
    <row r="424" spans="3:22">
      <c r="C424" s="1111"/>
      <c r="D424" s="1111"/>
      <c r="E424" s="1111"/>
      <c r="F424" s="1111"/>
      <c r="G424" s="1111"/>
      <c r="H424" s="1111"/>
      <c r="I424" s="1111"/>
      <c r="J424" s="1111"/>
      <c r="K424" s="1111"/>
      <c r="L424" s="1111"/>
      <c r="M424" s="1111"/>
      <c r="N424" s="1111"/>
      <c r="O424" s="1111"/>
      <c r="P424" s="1111"/>
      <c r="Q424" s="1111"/>
      <c r="R424" s="1111"/>
      <c r="S424" s="1111"/>
      <c r="T424" s="1111"/>
      <c r="U424" s="1111"/>
      <c r="V424" s="1111"/>
    </row>
    <row r="425" spans="3:22">
      <c r="C425" s="1111"/>
      <c r="D425" s="1111"/>
      <c r="E425" s="1111"/>
      <c r="F425" s="1111"/>
      <c r="G425" s="1111"/>
      <c r="H425" s="1111"/>
      <c r="I425" s="1111"/>
      <c r="J425" s="1111"/>
      <c r="K425" s="1111"/>
      <c r="L425" s="1111"/>
      <c r="M425" s="1111"/>
      <c r="N425" s="1111"/>
      <c r="O425" s="1111"/>
      <c r="P425" s="1111"/>
      <c r="Q425" s="1111"/>
      <c r="R425" s="1111"/>
      <c r="S425" s="1111"/>
      <c r="T425" s="1111"/>
      <c r="U425" s="1111"/>
      <c r="V425" s="1111"/>
    </row>
    <row r="426" spans="3:22">
      <c r="C426" s="1111"/>
      <c r="D426" s="1111"/>
      <c r="E426" s="1111"/>
      <c r="F426" s="1111"/>
      <c r="G426" s="1111"/>
      <c r="H426" s="1111"/>
      <c r="I426" s="1111"/>
      <c r="J426" s="1111"/>
      <c r="K426" s="1111"/>
      <c r="L426" s="1111"/>
      <c r="M426" s="1111"/>
      <c r="N426" s="1111"/>
      <c r="O426" s="1111"/>
      <c r="P426" s="1111"/>
      <c r="Q426" s="1111"/>
      <c r="R426" s="1111"/>
      <c r="S426" s="1111"/>
      <c r="T426" s="1111"/>
      <c r="U426" s="1111"/>
      <c r="V426" s="1111"/>
    </row>
    <row r="427" spans="3:22">
      <c r="C427" s="1111"/>
      <c r="D427" s="1111"/>
      <c r="E427" s="1111"/>
      <c r="F427" s="1111"/>
      <c r="G427" s="1111"/>
      <c r="H427" s="1111"/>
      <c r="I427" s="1111"/>
      <c r="J427" s="1111"/>
      <c r="K427" s="1111"/>
      <c r="L427" s="1111"/>
      <c r="M427" s="1111"/>
      <c r="N427" s="1111"/>
      <c r="O427" s="1111"/>
      <c r="P427" s="1111"/>
      <c r="Q427" s="1111"/>
      <c r="R427" s="1111"/>
      <c r="S427" s="1111"/>
      <c r="T427" s="1111"/>
      <c r="U427" s="1111"/>
      <c r="V427" s="1111"/>
    </row>
    <row r="428" spans="3:22">
      <c r="C428" s="1111"/>
      <c r="D428" s="1111"/>
      <c r="E428" s="1111"/>
      <c r="F428" s="1111"/>
      <c r="G428" s="1111"/>
      <c r="H428" s="1111"/>
      <c r="I428" s="1111"/>
      <c r="J428" s="1111"/>
      <c r="K428" s="1111"/>
      <c r="L428" s="1111"/>
      <c r="M428" s="1111"/>
      <c r="N428" s="1111"/>
      <c r="O428" s="1111"/>
      <c r="P428" s="1111"/>
      <c r="Q428" s="1111"/>
      <c r="R428" s="1111"/>
      <c r="S428" s="1111"/>
      <c r="T428" s="1111"/>
      <c r="U428" s="1111"/>
      <c r="V428" s="1111"/>
    </row>
    <row r="429" spans="3:22">
      <c r="C429" s="1111"/>
      <c r="D429" s="1111"/>
      <c r="E429" s="1111"/>
      <c r="F429" s="1111"/>
      <c r="G429" s="1111"/>
      <c r="H429" s="1111"/>
      <c r="I429" s="1111"/>
      <c r="J429" s="1111"/>
      <c r="K429" s="1111"/>
      <c r="L429" s="1111"/>
      <c r="M429" s="1111"/>
      <c r="N429" s="1111"/>
      <c r="O429" s="1111"/>
      <c r="P429" s="1111"/>
      <c r="Q429" s="1111"/>
      <c r="R429" s="1111"/>
      <c r="S429" s="1111"/>
      <c r="T429" s="1111"/>
      <c r="U429" s="1111"/>
      <c r="V429" s="1111"/>
    </row>
    <row r="430" spans="3:22">
      <c r="C430" s="1111"/>
      <c r="D430" s="1111"/>
      <c r="E430" s="1111"/>
      <c r="F430" s="1111"/>
      <c r="G430" s="1111"/>
      <c r="H430" s="1111"/>
      <c r="I430" s="1111"/>
      <c r="J430" s="1111"/>
      <c r="K430" s="1111"/>
      <c r="L430" s="1111"/>
      <c r="M430" s="1111"/>
      <c r="N430" s="1111"/>
      <c r="O430" s="1111"/>
      <c r="P430" s="1111"/>
      <c r="Q430" s="1111"/>
      <c r="R430" s="1111"/>
      <c r="S430" s="1111"/>
      <c r="T430" s="1111"/>
      <c r="U430" s="1111"/>
      <c r="V430" s="1111"/>
    </row>
    <row r="431" spans="3:22">
      <c r="C431" s="1111"/>
      <c r="D431" s="1111"/>
      <c r="E431" s="1111"/>
      <c r="F431" s="1111"/>
      <c r="G431" s="1111"/>
      <c r="H431" s="1111"/>
      <c r="I431" s="1111"/>
      <c r="J431" s="1111"/>
      <c r="K431" s="1111"/>
      <c r="L431" s="1111"/>
      <c r="M431" s="1111"/>
      <c r="N431" s="1111"/>
      <c r="O431" s="1111"/>
      <c r="P431" s="1111"/>
      <c r="Q431" s="1111"/>
      <c r="R431" s="1111"/>
      <c r="S431" s="1111"/>
      <c r="T431" s="1111"/>
      <c r="U431" s="1111"/>
      <c r="V431" s="1111"/>
    </row>
    <row r="432" spans="3:22">
      <c r="C432" s="1111"/>
      <c r="D432" s="1111"/>
      <c r="E432" s="1111"/>
      <c r="F432" s="1111"/>
      <c r="G432" s="1111"/>
      <c r="H432" s="1111"/>
      <c r="I432" s="1111"/>
      <c r="J432" s="1111"/>
      <c r="K432" s="1111"/>
      <c r="L432" s="1111"/>
      <c r="M432" s="1111"/>
      <c r="N432" s="1111"/>
      <c r="O432" s="1111"/>
      <c r="P432" s="1111"/>
      <c r="Q432" s="1111"/>
      <c r="R432" s="1111"/>
      <c r="S432" s="1111"/>
      <c r="T432" s="1111"/>
      <c r="U432" s="1111"/>
      <c r="V432" s="1111"/>
    </row>
    <row r="433" spans="3:22">
      <c r="C433" s="1111"/>
      <c r="D433" s="1111"/>
      <c r="E433" s="1111"/>
      <c r="F433" s="1111"/>
      <c r="G433" s="1111"/>
      <c r="H433" s="1111"/>
      <c r="I433" s="1111"/>
      <c r="J433" s="1111"/>
      <c r="K433" s="1111"/>
      <c r="L433" s="1111"/>
      <c r="M433" s="1111"/>
      <c r="N433" s="1111"/>
      <c r="O433" s="1111"/>
      <c r="P433" s="1111"/>
      <c r="Q433" s="1111"/>
      <c r="R433" s="1111"/>
      <c r="S433" s="1111"/>
      <c r="T433" s="1111"/>
      <c r="U433" s="1111"/>
      <c r="V433" s="1111"/>
    </row>
    <row r="434" spans="3:22">
      <c r="C434" s="1111"/>
      <c r="D434" s="1111"/>
      <c r="E434" s="1111"/>
      <c r="F434" s="1111"/>
      <c r="G434" s="1111"/>
      <c r="H434" s="1111"/>
      <c r="I434" s="1111"/>
      <c r="J434" s="1111"/>
      <c r="K434" s="1111"/>
      <c r="L434" s="1111"/>
      <c r="M434" s="1111"/>
      <c r="N434" s="1111"/>
      <c r="O434" s="1111"/>
      <c r="P434" s="1111"/>
      <c r="Q434" s="1111"/>
      <c r="R434" s="1111"/>
      <c r="S434" s="1111"/>
      <c r="T434" s="1111"/>
      <c r="U434" s="1111"/>
      <c r="V434" s="1111"/>
    </row>
    <row r="435" spans="3:22">
      <c r="C435" s="1111"/>
      <c r="D435" s="1111"/>
      <c r="E435" s="1111"/>
      <c r="F435" s="1111"/>
      <c r="G435" s="1111"/>
      <c r="H435" s="1111"/>
      <c r="I435" s="1111"/>
      <c r="J435" s="1111"/>
      <c r="K435" s="1111"/>
      <c r="L435" s="1111"/>
      <c r="M435" s="1111"/>
      <c r="N435" s="1111"/>
      <c r="O435" s="1111"/>
      <c r="P435" s="1111"/>
      <c r="Q435" s="1111"/>
      <c r="R435" s="1111"/>
      <c r="S435" s="1111"/>
      <c r="T435" s="1111"/>
      <c r="U435" s="1111"/>
      <c r="V435" s="1111"/>
    </row>
    <row r="436" spans="3:22">
      <c r="C436" s="1111"/>
      <c r="D436" s="1111"/>
      <c r="E436" s="1111"/>
      <c r="F436" s="1111"/>
      <c r="G436" s="1111"/>
      <c r="H436" s="1111"/>
      <c r="I436" s="1111"/>
      <c r="J436" s="1111"/>
      <c r="K436" s="1111"/>
      <c r="L436" s="1111"/>
      <c r="M436" s="1111"/>
      <c r="N436" s="1111"/>
      <c r="O436" s="1111"/>
      <c r="P436" s="1111"/>
      <c r="Q436" s="1111"/>
      <c r="R436" s="1111"/>
      <c r="S436" s="1111"/>
      <c r="T436" s="1111"/>
      <c r="U436" s="1111"/>
      <c r="V436" s="1111"/>
    </row>
    <row r="437" spans="3:22">
      <c r="C437" s="1111"/>
      <c r="D437" s="1111"/>
      <c r="E437" s="1111"/>
      <c r="F437" s="1111"/>
      <c r="G437" s="1111"/>
      <c r="H437" s="1111"/>
      <c r="I437" s="1111"/>
      <c r="J437" s="1111"/>
      <c r="K437" s="1111"/>
      <c r="L437" s="1111"/>
      <c r="M437" s="1111"/>
      <c r="N437" s="1111"/>
      <c r="O437" s="1111"/>
      <c r="P437" s="1111"/>
      <c r="Q437" s="1111"/>
      <c r="R437" s="1111"/>
      <c r="S437" s="1111"/>
      <c r="T437" s="1111"/>
      <c r="U437" s="1111"/>
      <c r="V437" s="1111"/>
    </row>
    <row r="438" spans="3:22">
      <c r="C438" s="1111"/>
      <c r="D438" s="1111"/>
      <c r="E438" s="1111"/>
      <c r="F438" s="1111"/>
      <c r="G438" s="1111"/>
      <c r="H438" s="1111"/>
      <c r="I438" s="1111"/>
      <c r="J438" s="1111"/>
      <c r="K438" s="1111"/>
      <c r="L438" s="1111"/>
      <c r="M438" s="1111"/>
      <c r="N438" s="1111"/>
      <c r="O438" s="1111"/>
      <c r="P438" s="1111"/>
      <c r="Q438" s="1111"/>
      <c r="R438" s="1111"/>
      <c r="S438" s="1111"/>
      <c r="T438" s="1111"/>
      <c r="U438" s="1111"/>
      <c r="V438" s="1111"/>
    </row>
    <row r="439" spans="3:22">
      <c r="C439" s="1111"/>
      <c r="D439" s="1111"/>
      <c r="E439" s="1111"/>
      <c r="F439" s="1111"/>
      <c r="G439" s="1111"/>
      <c r="H439" s="1111"/>
      <c r="I439" s="1111"/>
      <c r="J439" s="1111"/>
      <c r="K439" s="1111"/>
      <c r="L439" s="1111"/>
      <c r="M439" s="1111"/>
      <c r="N439" s="1111"/>
      <c r="O439" s="1111"/>
      <c r="P439" s="1111"/>
      <c r="Q439" s="1111"/>
      <c r="R439" s="1111"/>
      <c r="S439" s="1111"/>
      <c r="T439" s="1111"/>
      <c r="U439" s="1111"/>
      <c r="V439" s="1111"/>
    </row>
    <row r="440" spans="3:22">
      <c r="C440" s="1111"/>
      <c r="D440" s="1111"/>
      <c r="E440" s="1111"/>
      <c r="F440" s="1111"/>
      <c r="G440" s="1111"/>
      <c r="H440" s="1111"/>
      <c r="I440" s="1111"/>
      <c r="J440" s="1111"/>
      <c r="K440" s="1111"/>
      <c r="L440" s="1111"/>
      <c r="M440" s="1111"/>
      <c r="N440" s="1111"/>
      <c r="O440" s="1111"/>
      <c r="P440" s="1111"/>
      <c r="Q440" s="1111"/>
      <c r="R440" s="1111"/>
      <c r="S440" s="1111"/>
      <c r="T440" s="1111"/>
      <c r="U440" s="1111"/>
      <c r="V440" s="1111"/>
    </row>
    <row r="441" spans="3:22">
      <c r="C441" s="1111"/>
      <c r="D441" s="1111"/>
      <c r="E441" s="1111"/>
      <c r="F441" s="1111"/>
      <c r="G441" s="1111"/>
      <c r="H441" s="1111"/>
      <c r="I441" s="1111"/>
      <c r="J441" s="1111"/>
      <c r="K441" s="1111"/>
      <c r="L441" s="1111"/>
      <c r="M441" s="1111"/>
      <c r="N441" s="1111"/>
      <c r="O441" s="1111"/>
      <c r="P441" s="1111"/>
      <c r="Q441" s="1111"/>
      <c r="R441" s="1111"/>
      <c r="S441" s="1111"/>
      <c r="T441" s="1111"/>
      <c r="U441" s="1111"/>
      <c r="V441" s="1111"/>
    </row>
    <row r="442" spans="3:22">
      <c r="C442" s="1111"/>
      <c r="D442" s="1111"/>
      <c r="E442" s="1111"/>
      <c r="F442" s="1111"/>
      <c r="G442" s="1111"/>
      <c r="H442" s="1111"/>
      <c r="I442" s="1111"/>
      <c r="J442" s="1111"/>
      <c r="K442" s="1111"/>
      <c r="L442" s="1111"/>
      <c r="M442" s="1111"/>
      <c r="N442" s="1111"/>
      <c r="O442" s="1111"/>
      <c r="P442" s="1111"/>
      <c r="Q442" s="1111"/>
      <c r="R442" s="1111"/>
      <c r="S442" s="1111"/>
      <c r="T442" s="1111"/>
      <c r="U442" s="1111"/>
      <c r="V442" s="1111"/>
    </row>
    <row r="443" spans="3:22">
      <c r="C443" s="1111"/>
      <c r="D443" s="1111"/>
      <c r="E443" s="1111"/>
      <c r="F443" s="1111"/>
      <c r="G443" s="1111"/>
      <c r="H443" s="1111"/>
      <c r="I443" s="1111"/>
      <c r="J443" s="1111"/>
      <c r="K443" s="1111"/>
      <c r="L443" s="1111"/>
      <c r="M443" s="1111"/>
      <c r="N443" s="1111"/>
      <c r="O443" s="1111"/>
      <c r="P443" s="1111"/>
      <c r="Q443" s="1111"/>
      <c r="R443" s="1111"/>
      <c r="S443" s="1111"/>
      <c r="T443" s="1111"/>
      <c r="U443" s="1111"/>
      <c r="V443" s="1111"/>
    </row>
    <row r="444" spans="3:22">
      <c r="C444" s="1111"/>
      <c r="D444" s="1111"/>
      <c r="E444" s="1111"/>
      <c r="F444" s="1111"/>
      <c r="G444" s="1111"/>
      <c r="H444" s="1111"/>
      <c r="I444" s="1111"/>
      <c r="J444" s="1111"/>
      <c r="K444" s="1111"/>
      <c r="L444" s="1111"/>
      <c r="M444" s="1111"/>
      <c r="N444" s="1111"/>
      <c r="O444" s="1111"/>
      <c r="P444" s="1111"/>
      <c r="Q444" s="1111"/>
      <c r="R444" s="1111"/>
      <c r="S444" s="1111"/>
      <c r="T444" s="1111"/>
      <c r="U444" s="1111"/>
      <c r="V444" s="1111"/>
    </row>
    <row r="445" spans="3:22">
      <c r="C445" s="1111"/>
      <c r="D445" s="1111"/>
      <c r="E445" s="1111"/>
      <c r="F445" s="1111"/>
      <c r="G445" s="1111"/>
      <c r="H445" s="1111"/>
      <c r="I445" s="1111"/>
      <c r="J445" s="1111"/>
      <c r="K445" s="1111"/>
      <c r="L445" s="1111"/>
      <c r="M445" s="1111"/>
      <c r="N445" s="1111"/>
      <c r="O445" s="1111"/>
      <c r="P445" s="1111"/>
      <c r="Q445" s="1111"/>
      <c r="R445" s="1111"/>
      <c r="S445" s="1111"/>
      <c r="T445" s="1111"/>
      <c r="U445" s="1111"/>
      <c r="V445" s="1111"/>
    </row>
    <row r="446" spans="3:22">
      <c r="C446" s="1111"/>
      <c r="D446" s="1111"/>
      <c r="E446" s="1111"/>
      <c r="F446" s="1111"/>
      <c r="G446" s="1111"/>
      <c r="H446" s="1111"/>
      <c r="I446" s="1111"/>
      <c r="J446" s="1111"/>
      <c r="K446" s="1111"/>
      <c r="L446" s="1111"/>
      <c r="M446" s="1111"/>
      <c r="N446" s="1111"/>
      <c r="O446" s="1111"/>
      <c r="P446" s="1111"/>
      <c r="Q446" s="1111"/>
      <c r="R446" s="1111"/>
      <c r="S446" s="1111"/>
      <c r="T446" s="1111"/>
      <c r="U446" s="1111"/>
      <c r="V446" s="1111"/>
    </row>
    <row r="447" spans="3:22">
      <c r="C447" s="1111"/>
      <c r="D447" s="1111"/>
      <c r="E447" s="1111"/>
      <c r="F447" s="1111"/>
      <c r="G447" s="1111"/>
      <c r="H447" s="1111"/>
      <c r="I447" s="1111"/>
      <c r="J447" s="1111"/>
      <c r="K447" s="1111"/>
      <c r="L447" s="1111"/>
      <c r="M447" s="1111"/>
      <c r="N447" s="1111"/>
      <c r="O447" s="1111"/>
      <c r="P447" s="1111"/>
      <c r="Q447" s="1111"/>
      <c r="R447" s="1111"/>
      <c r="S447" s="1111"/>
      <c r="T447" s="1111"/>
      <c r="U447" s="1111"/>
      <c r="V447" s="1111"/>
    </row>
    <row r="448" spans="3:22">
      <c r="C448" s="1111"/>
      <c r="D448" s="1111"/>
      <c r="E448" s="1111"/>
      <c r="F448" s="1111"/>
      <c r="G448" s="1111"/>
      <c r="H448" s="1111"/>
      <c r="I448" s="1111"/>
      <c r="J448" s="1111"/>
      <c r="K448" s="1111"/>
      <c r="L448" s="1111"/>
      <c r="M448" s="1111"/>
      <c r="N448" s="1111"/>
      <c r="O448" s="1111"/>
      <c r="P448" s="1111"/>
      <c r="Q448" s="1111"/>
      <c r="R448" s="1111"/>
      <c r="S448" s="1111"/>
      <c r="T448" s="1111"/>
      <c r="U448" s="1111"/>
      <c r="V448" s="1111"/>
    </row>
    <row r="449" spans="3:22">
      <c r="C449" s="1111"/>
      <c r="D449" s="1111"/>
      <c r="E449" s="1111"/>
      <c r="F449" s="1111"/>
      <c r="G449" s="1111"/>
      <c r="H449" s="1111"/>
      <c r="I449" s="1111"/>
      <c r="J449" s="1111"/>
      <c r="K449" s="1111"/>
      <c r="L449" s="1111"/>
      <c r="M449" s="1111"/>
      <c r="N449" s="1111"/>
      <c r="O449" s="1111"/>
      <c r="P449" s="1111"/>
      <c r="Q449" s="1111"/>
      <c r="R449" s="1111"/>
      <c r="S449" s="1111"/>
      <c r="T449" s="1111"/>
      <c r="U449" s="1111"/>
      <c r="V449" s="1111"/>
    </row>
    <row r="450" spans="3:22">
      <c r="C450" s="1111"/>
      <c r="D450" s="1111"/>
      <c r="E450" s="1111"/>
      <c r="F450" s="1111"/>
      <c r="G450" s="1111"/>
      <c r="H450" s="1111"/>
      <c r="I450" s="1111"/>
      <c r="J450" s="1111"/>
      <c r="K450" s="1111"/>
      <c r="L450" s="1111"/>
      <c r="M450" s="1111"/>
      <c r="N450" s="1111"/>
      <c r="O450" s="1111"/>
      <c r="P450" s="1111"/>
      <c r="Q450" s="1111"/>
      <c r="R450" s="1111"/>
      <c r="S450" s="1111"/>
      <c r="T450" s="1111"/>
      <c r="U450" s="1111"/>
      <c r="V450" s="1111"/>
    </row>
    <row r="451" spans="3:22">
      <c r="C451" s="1111"/>
      <c r="D451" s="1111"/>
      <c r="E451" s="1111"/>
      <c r="F451" s="1111"/>
      <c r="G451" s="1111"/>
      <c r="H451" s="1111"/>
      <c r="I451" s="1111"/>
      <c r="J451" s="1111"/>
      <c r="K451" s="1111"/>
      <c r="L451" s="1111"/>
      <c r="M451" s="1111"/>
      <c r="N451" s="1111"/>
      <c r="O451" s="1111"/>
      <c r="P451" s="1111"/>
      <c r="Q451" s="1111"/>
      <c r="R451" s="1111"/>
      <c r="S451" s="1111"/>
      <c r="T451" s="1111"/>
      <c r="U451" s="1111"/>
      <c r="V451" s="1111"/>
    </row>
    <row r="452" spans="3:22">
      <c r="C452" s="1111"/>
      <c r="D452" s="1111"/>
      <c r="E452" s="1111"/>
      <c r="F452" s="1111"/>
      <c r="G452" s="1111"/>
      <c r="H452" s="1111"/>
      <c r="I452" s="1111"/>
      <c r="J452" s="1111"/>
      <c r="K452" s="1111"/>
      <c r="L452" s="1111"/>
      <c r="M452" s="1111"/>
      <c r="N452" s="1111"/>
      <c r="O452" s="1111"/>
      <c r="P452" s="1111"/>
      <c r="Q452" s="1111"/>
      <c r="R452" s="1111"/>
      <c r="S452" s="1111"/>
      <c r="T452" s="1111"/>
      <c r="U452" s="1111"/>
      <c r="V452" s="1111"/>
    </row>
    <row r="453" spans="3:22">
      <c r="C453" s="1111"/>
      <c r="D453" s="1111"/>
      <c r="E453" s="1111"/>
      <c r="F453" s="1111"/>
      <c r="G453" s="1111"/>
      <c r="H453" s="1111"/>
      <c r="I453" s="1111"/>
      <c r="J453" s="1111"/>
      <c r="K453" s="1111"/>
      <c r="L453" s="1111"/>
      <c r="M453" s="1111"/>
      <c r="N453" s="1111"/>
      <c r="O453" s="1111"/>
      <c r="P453" s="1111"/>
      <c r="Q453" s="1111"/>
      <c r="R453" s="1111"/>
      <c r="S453" s="1111"/>
      <c r="T453" s="1111"/>
      <c r="U453" s="1111"/>
      <c r="V453" s="1111"/>
    </row>
    <row r="454" spans="3:22">
      <c r="C454" s="1111"/>
      <c r="D454" s="1111"/>
      <c r="E454" s="1111"/>
      <c r="F454" s="1111"/>
      <c r="G454" s="1111"/>
      <c r="H454" s="1111"/>
      <c r="I454" s="1111"/>
      <c r="J454" s="1111"/>
      <c r="K454" s="1111"/>
      <c r="L454" s="1111"/>
      <c r="M454" s="1111"/>
      <c r="N454" s="1111"/>
      <c r="O454" s="1111"/>
      <c r="P454" s="1111"/>
      <c r="Q454" s="1111"/>
      <c r="R454" s="1111"/>
      <c r="S454" s="1111"/>
      <c r="T454" s="1111"/>
      <c r="U454" s="1111"/>
      <c r="V454" s="1111"/>
    </row>
    <row r="455" spans="3:22">
      <c r="C455" s="1111"/>
      <c r="D455" s="1111"/>
      <c r="E455" s="1111"/>
      <c r="F455" s="1111"/>
      <c r="G455" s="1111"/>
      <c r="H455" s="1111"/>
      <c r="I455" s="1111"/>
      <c r="J455" s="1111"/>
      <c r="K455" s="1111"/>
      <c r="L455" s="1111"/>
      <c r="M455" s="1111"/>
      <c r="N455" s="1111"/>
      <c r="O455" s="1111"/>
      <c r="P455" s="1111"/>
      <c r="Q455" s="1111"/>
      <c r="R455" s="1111"/>
      <c r="S455" s="1111"/>
      <c r="T455" s="1111"/>
      <c r="U455" s="1111"/>
      <c r="V455" s="1111"/>
    </row>
    <row r="456" spans="3:22">
      <c r="C456" s="1111"/>
      <c r="D456" s="1111"/>
      <c r="E456" s="1111"/>
      <c r="F456" s="1111"/>
      <c r="G456" s="1111"/>
      <c r="H456" s="1111"/>
      <c r="I456" s="1111"/>
      <c r="J456" s="1111"/>
      <c r="K456" s="1111"/>
      <c r="L456" s="1111"/>
      <c r="M456" s="1111"/>
      <c r="N456" s="1111"/>
      <c r="O456" s="1111"/>
      <c r="P456" s="1111"/>
      <c r="Q456" s="1111"/>
      <c r="R456" s="1111"/>
      <c r="S456" s="1111"/>
      <c r="T456" s="1111"/>
      <c r="U456" s="1111"/>
      <c r="V456" s="1111"/>
    </row>
    <row r="457" spans="3:22">
      <c r="C457" s="1111"/>
      <c r="D457" s="1111"/>
      <c r="E457" s="1111"/>
      <c r="F457" s="1111"/>
      <c r="G457" s="1111"/>
      <c r="H457" s="1111"/>
      <c r="I457" s="1111"/>
      <c r="J457" s="1111"/>
      <c r="K457" s="1111"/>
      <c r="L457" s="1111"/>
      <c r="M457" s="1111"/>
      <c r="N457" s="1111"/>
      <c r="O457" s="1111"/>
      <c r="P457" s="1111"/>
      <c r="Q457" s="1111"/>
      <c r="R457" s="1111"/>
      <c r="S457" s="1111"/>
      <c r="T457" s="1111"/>
      <c r="U457" s="1111"/>
      <c r="V457" s="1111"/>
    </row>
    <row r="458" spans="3:22">
      <c r="C458" s="1111"/>
      <c r="D458" s="1111"/>
      <c r="E458" s="1111"/>
      <c r="F458" s="1111"/>
      <c r="G458" s="1111"/>
      <c r="H458" s="1111"/>
      <c r="I458" s="1111"/>
      <c r="J458" s="1111"/>
      <c r="K458" s="1111"/>
      <c r="L458" s="1111"/>
      <c r="M458" s="1111"/>
      <c r="N458" s="1111"/>
      <c r="O458" s="1111"/>
      <c r="P458" s="1111"/>
      <c r="Q458" s="1111"/>
      <c r="R458" s="1111"/>
      <c r="S458" s="1111"/>
      <c r="T458" s="1111"/>
      <c r="U458" s="1111"/>
      <c r="V458" s="1111"/>
    </row>
    <row r="459" spans="3:22">
      <c r="C459" s="1111"/>
      <c r="D459" s="1111"/>
      <c r="E459" s="1111"/>
      <c r="F459" s="1111"/>
      <c r="G459" s="1111"/>
      <c r="H459" s="1111"/>
      <c r="I459" s="1111"/>
      <c r="J459" s="1111"/>
      <c r="K459" s="1111"/>
      <c r="L459" s="1111"/>
      <c r="M459" s="1111"/>
      <c r="N459" s="1111"/>
      <c r="O459" s="1111"/>
      <c r="P459" s="1111"/>
      <c r="Q459" s="1111"/>
      <c r="R459" s="1111"/>
      <c r="S459" s="1111"/>
      <c r="T459" s="1111"/>
      <c r="U459" s="1111"/>
      <c r="V459" s="1111"/>
    </row>
    <row r="460" spans="3:22">
      <c r="C460" s="1111"/>
      <c r="D460" s="1111"/>
      <c r="E460" s="1111"/>
      <c r="F460" s="1111"/>
      <c r="G460" s="1111"/>
      <c r="H460" s="1111"/>
      <c r="I460" s="1111"/>
      <c r="J460" s="1111"/>
      <c r="K460" s="1111"/>
      <c r="L460" s="1111"/>
      <c r="M460" s="1111"/>
      <c r="N460" s="1111"/>
      <c r="O460" s="1111"/>
      <c r="P460" s="1111"/>
      <c r="Q460" s="1111"/>
      <c r="R460" s="1111"/>
      <c r="S460" s="1111"/>
      <c r="T460" s="1111"/>
      <c r="U460" s="1111"/>
      <c r="V460" s="1111"/>
    </row>
    <row r="461" spans="3:22">
      <c r="C461" s="1111"/>
      <c r="D461" s="1111"/>
      <c r="E461" s="1111"/>
      <c r="F461" s="1111"/>
      <c r="G461" s="1111"/>
      <c r="H461" s="1111"/>
      <c r="I461" s="1111"/>
      <c r="J461" s="1111"/>
      <c r="K461" s="1111"/>
      <c r="L461" s="1111"/>
      <c r="M461" s="1111"/>
      <c r="N461" s="1111"/>
      <c r="O461" s="1111"/>
      <c r="P461" s="1111"/>
      <c r="Q461" s="1111"/>
      <c r="R461" s="1111"/>
      <c r="S461" s="1111"/>
      <c r="T461" s="1111"/>
      <c r="U461" s="1111"/>
      <c r="V461" s="1111"/>
    </row>
    <row r="462" spans="3:22">
      <c r="C462" s="1111"/>
      <c r="D462" s="1111"/>
      <c r="E462" s="1111"/>
      <c r="F462" s="1111"/>
      <c r="G462" s="1111"/>
      <c r="H462" s="1111"/>
      <c r="I462" s="1111"/>
      <c r="J462" s="1111"/>
      <c r="K462" s="1111"/>
      <c r="L462" s="1111"/>
      <c r="M462" s="1111"/>
      <c r="N462" s="1111"/>
      <c r="O462" s="1111"/>
      <c r="P462" s="1111"/>
      <c r="Q462" s="1111"/>
      <c r="R462" s="1111"/>
      <c r="S462" s="1111"/>
      <c r="T462" s="1111"/>
      <c r="U462" s="1111"/>
      <c r="V462" s="1111"/>
    </row>
    <row r="463" spans="3:22">
      <c r="C463" s="1111"/>
      <c r="D463" s="1111"/>
      <c r="E463" s="1111"/>
      <c r="F463" s="1111"/>
      <c r="G463" s="1111"/>
      <c r="H463" s="1111"/>
      <c r="I463" s="1111"/>
      <c r="J463" s="1111"/>
      <c r="K463" s="1111"/>
      <c r="L463" s="1111"/>
      <c r="M463" s="1111"/>
      <c r="N463" s="1111"/>
      <c r="O463" s="1111"/>
      <c r="P463" s="1111"/>
      <c r="Q463" s="1111"/>
      <c r="R463" s="1111"/>
      <c r="S463" s="1111"/>
      <c r="T463" s="1111"/>
      <c r="U463" s="1111"/>
      <c r="V463" s="1111"/>
    </row>
    <row r="464" spans="3:22">
      <c r="C464" s="1111"/>
      <c r="D464" s="1111"/>
      <c r="E464" s="1111"/>
      <c r="F464" s="1111"/>
      <c r="G464" s="1111"/>
      <c r="H464" s="1111"/>
      <c r="I464" s="1111"/>
      <c r="J464" s="1111"/>
      <c r="K464" s="1111"/>
      <c r="L464" s="1111"/>
      <c r="M464" s="1111"/>
      <c r="N464" s="1111"/>
      <c r="O464" s="1111"/>
      <c r="P464" s="1111"/>
      <c r="Q464" s="1111"/>
      <c r="R464" s="1111"/>
      <c r="S464" s="1111"/>
      <c r="T464" s="1111"/>
      <c r="U464" s="1111"/>
      <c r="V464" s="1111"/>
    </row>
    <row r="465" spans="3:22">
      <c r="C465" s="1111"/>
      <c r="D465" s="1111"/>
      <c r="E465" s="1111"/>
      <c r="F465" s="1111"/>
      <c r="G465" s="1111"/>
      <c r="H465" s="1111"/>
      <c r="I465" s="1111"/>
      <c r="J465" s="1111"/>
      <c r="K465" s="1111"/>
      <c r="L465" s="1111"/>
      <c r="M465" s="1111"/>
      <c r="N465" s="1111"/>
      <c r="O465" s="1111"/>
      <c r="P465" s="1111"/>
      <c r="Q465" s="1111"/>
      <c r="R465" s="1111"/>
      <c r="S465" s="1111"/>
      <c r="T465" s="1111"/>
      <c r="U465" s="1111"/>
      <c r="V465" s="1111"/>
    </row>
    <row r="466" spans="3:22">
      <c r="C466" s="1111"/>
      <c r="D466" s="1111"/>
      <c r="E466" s="1111"/>
      <c r="F466" s="1111"/>
      <c r="G466" s="1111"/>
      <c r="H466" s="1111"/>
      <c r="I466" s="1111"/>
      <c r="J466" s="1111"/>
      <c r="K466" s="1111"/>
      <c r="L466" s="1111"/>
      <c r="M466" s="1111"/>
      <c r="N466" s="1111"/>
      <c r="O466" s="1111"/>
      <c r="P466" s="1111"/>
      <c r="Q466" s="1111"/>
      <c r="R466" s="1111"/>
      <c r="S466" s="1111"/>
      <c r="T466" s="1111"/>
      <c r="U466" s="1111"/>
      <c r="V466" s="1111"/>
    </row>
    <row r="467" spans="3:22">
      <c r="C467" s="1111"/>
      <c r="D467" s="1111"/>
      <c r="E467" s="1111"/>
      <c r="F467" s="1111"/>
      <c r="G467" s="1111"/>
      <c r="H467" s="1111"/>
      <c r="I467" s="1111"/>
      <c r="J467" s="1111"/>
      <c r="K467" s="1111"/>
      <c r="L467" s="1111"/>
      <c r="M467" s="1111"/>
      <c r="N467" s="1111"/>
      <c r="O467" s="1111"/>
      <c r="P467" s="1111"/>
      <c r="Q467" s="1111"/>
      <c r="R467" s="1111"/>
      <c r="S467" s="1111"/>
      <c r="T467" s="1111"/>
      <c r="U467" s="1111"/>
      <c r="V467" s="1111"/>
    </row>
    <row r="468" spans="3:22">
      <c r="C468" s="1111"/>
      <c r="D468" s="1111"/>
      <c r="E468" s="1111"/>
      <c r="F468" s="1111"/>
      <c r="G468" s="1111"/>
      <c r="H468" s="1111"/>
      <c r="I468" s="1111"/>
      <c r="J468" s="1111"/>
      <c r="K468" s="1111"/>
      <c r="L468" s="1111"/>
      <c r="M468" s="1111"/>
      <c r="N468" s="1111"/>
      <c r="O468" s="1111"/>
      <c r="P468" s="1111"/>
      <c r="Q468" s="1111"/>
      <c r="R468" s="1111"/>
      <c r="S468" s="1111"/>
      <c r="T468" s="1111"/>
      <c r="U468" s="1111"/>
      <c r="V468" s="1111"/>
    </row>
    <row r="469" spans="3:22">
      <c r="C469" s="1111"/>
      <c r="D469" s="1111"/>
      <c r="E469" s="1111"/>
      <c r="F469" s="1111"/>
      <c r="G469" s="1111"/>
      <c r="H469" s="1111"/>
      <c r="I469" s="1111"/>
      <c r="J469" s="1111"/>
      <c r="K469" s="1111"/>
      <c r="L469" s="1111"/>
      <c r="M469" s="1111"/>
      <c r="N469" s="1111"/>
      <c r="O469" s="1111"/>
      <c r="P469" s="1111"/>
      <c r="Q469" s="1111"/>
      <c r="R469" s="1111"/>
      <c r="S469" s="1111"/>
      <c r="T469" s="1111"/>
      <c r="U469" s="1111"/>
      <c r="V469" s="1111"/>
    </row>
    <row r="470" spans="3:22">
      <c r="C470" s="1111"/>
      <c r="D470" s="1111"/>
      <c r="E470" s="1111"/>
      <c r="F470" s="1111"/>
      <c r="G470" s="1111"/>
      <c r="H470" s="1111"/>
      <c r="I470" s="1111"/>
      <c r="J470" s="1111"/>
      <c r="K470" s="1111"/>
      <c r="L470" s="1111"/>
      <c r="M470" s="1111"/>
      <c r="N470" s="1111"/>
      <c r="O470" s="1111"/>
      <c r="P470" s="1111"/>
      <c r="Q470" s="1111"/>
      <c r="R470" s="1111"/>
      <c r="S470" s="1111"/>
      <c r="T470" s="1111"/>
      <c r="U470" s="1111"/>
      <c r="V470" s="1111"/>
    </row>
    <row r="471" spans="3:22">
      <c r="C471" s="1111"/>
      <c r="D471" s="1111"/>
      <c r="E471" s="1111"/>
      <c r="F471" s="1111"/>
      <c r="G471" s="1111"/>
      <c r="H471" s="1111"/>
      <c r="I471" s="1111"/>
      <c r="J471" s="1111"/>
      <c r="K471" s="1111"/>
      <c r="L471" s="1111"/>
      <c r="M471" s="1111"/>
      <c r="N471" s="1111"/>
      <c r="O471" s="1111"/>
      <c r="P471" s="1111"/>
      <c r="Q471" s="1111"/>
      <c r="R471" s="1111"/>
      <c r="S471" s="1111"/>
      <c r="T471" s="1111"/>
      <c r="U471" s="1111"/>
      <c r="V471" s="1111"/>
    </row>
    <row r="472" spans="3:22">
      <c r="C472" s="1111"/>
      <c r="D472" s="1111"/>
      <c r="E472" s="1111"/>
      <c r="F472" s="1111"/>
      <c r="G472" s="1111"/>
      <c r="H472" s="1111"/>
      <c r="I472" s="1111"/>
      <c r="J472" s="1111"/>
      <c r="K472" s="1111"/>
      <c r="L472" s="1111"/>
      <c r="M472" s="1111"/>
      <c r="N472" s="1111"/>
      <c r="O472" s="1111"/>
      <c r="P472" s="1111"/>
      <c r="Q472" s="1111"/>
      <c r="R472" s="1111"/>
      <c r="S472" s="1111"/>
      <c r="T472" s="1111"/>
      <c r="U472" s="1111"/>
      <c r="V472" s="1111"/>
    </row>
    <row r="473" spans="3:22">
      <c r="C473" s="1111"/>
      <c r="D473" s="1111"/>
      <c r="E473" s="1111"/>
      <c r="F473" s="1111"/>
      <c r="G473" s="1111"/>
      <c r="H473" s="1111"/>
      <c r="I473" s="1111"/>
      <c r="J473" s="1111"/>
      <c r="K473" s="1111"/>
      <c r="L473" s="1111"/>
      <c r="M473" s="1111"/>
      <c r="N473" s="1111"/>
      <c r="O473" s="1111"/>
      <c r="P473" s="1111"/>
      <c r="Q473" s="1111"/>
      <c r="R473" s="1111"/>
      <c r="S473" s="1111"/>
      <c r="T473" s="1111"/>
      <c r="U473" s="1111"/>
      <c r="V473" s="1111"/>
    </row>
    <row r="474" spans="3:22">
      <c r="C474" s="1111"/>
      <c r="D474" s="1111"/>
      <c r="E474" s="1111"/>
      <c r="F474" s="1111"/>
      <c r="G474" s="1111"/>
      <c r="H474" s="1111"/>
      <c r="I474" s="1111"/>
      <c r="J474" s="1111"/>
      <c r="K474" s="1111"/>
      <c r="L474" s="1111"/>
      <c r="M474" s="1111"/>
      <c r="N474" s="1111"/>
      <c r="O474" s="1111"/>
      <c r="P474" s="1111"/>
      <c r="Q474" s="1111"/>
      <c r="R474" s="1111"/>
      <c r="S474" s="1111"/>
      <c r="T474" s="1111"/>
      <c r="U474" s="1111"/>
      <c r="V474" s="1111"/>
    </row>
    <row r="475" spans="3:22">
      <c r="C475" s="1111"/>
      <c r="D475" s="1111"/>
      <c r="E475" s="1111"/>
      <c r="F475" s="1111"/>
      <c r="G475" s="1111"/>
      <c r="H475" s="1111"/>
      <c r="I475" s="1111"/>
      <c r="J475" s="1111"/>
      <c r="K475" s="1111"/>
      <c r="L475" s="1111"/>
      <c r="M475" s="1111"/>
      <c r="N475" s="1111"/>
      <c r="O475" s="1111"/>
      <c r="P475" s="1111"/>
      <c r="Q475" s="1111"/>
      <c r="R475" s="1111"/>
      <c r="S475" s="1111"/>
      <c r="T475" s="1111"/>
      <c r="U475" s="1111"/>
      <c r="V475" s="1111"/>
    </row>
    <row r="476" spans="3:22">
      <c r="C476" s="1111"/>
      <c r="D476" s="1111"/>
      <c r="E476" s="1111"/>
      <c r="F476" s="1111"/>
      <c r="G476" s="1111"/>
      <c r="H476" s="1111"/>
      <c r="I476" s="1111"/>
      <c r="J476" s="1111"/>
      <c r="K476" s="1111"/>
      <c r="L476" s="1111"/>
      <c r="M476" s="1111"/>
      <c r="N476" s="1111"/>
      <c r="O476" s="1111"/>
      <c r="P476" s="1111"/>
      <c r="Q476" s="1111"/>
      <c r="R476" s="1111"/>
      <c r="S476" s="1111"/>
      <c r="T476" s="1111"/>
      <c r="U476" s="1111"/>
      <c r="V476" s="1111"/>
    </row>
    <row r="477" spans="3:22">
      <c r="C477" s="1111"/>
      <c r="D477" s="1111"/>
      <c r="E477" s="1111"/>
      <c r="F477" s="1111"/>
      <c r="G477" s="1111"/>
      <c r="H477" s="1111"/>
      <c r="I477" s="1111"/>
      <c r="J477" s="1111"/>
      <c r="K477" s="1111"/>
      <c r="L477" s="1111"/>
      <c r="M477" s="1111"/>
      <c r="N477" s="1111"/>
      <c r="O477" s="1111"/>
      <c r="P477" s="1111"/>
      <c r="Q477" s="1111"/>
      <c r="R477" s="1111"/>
      <c r="S477" s="1111"/>
      <c r="T477" s="1111"/>
      <c r="U477" s="1111"/>
      <c r="V477" s="1111"/>
    </row>
    <row r="478" spans="3:22">
      <c r="C478" s="1111"/>
      <c r="D478" s="1111"/>
      <c r="E478" s="1111"/>
      <c r="F478" s="1111"/>
      <c r="G478" s="1111"/>
      <c r="H478" s="1111"/>
      <c r="I478" s="1111"/>
      <c r="J478" s="1111"/>
      <c r="K478" s="1111"/>
      <c r="L478" s="1111"/>
      <c r="M478" s="1111"/>
      <c r="N478" s="1111"/>
      <c r="O478" s="1111"/>
      <c r="P478" s="1111"/>
      <c r="Q478" s="1111"/>
      <c r="R478" s="1111"/>
      <c r="S478" s="1111"/>
      <c r="T478" s="1111"/>
      <c r="U478" s="1111"/>
      <c r="V478" s="1111"/>
    </row>
    <row r="479" spans="3:22">
      <c r="C479" s="1111"/>
      <c r="D479" s="1111"/>
      <c r="E479" s="1111"/>
      <c r="F479" s="1111"/>
      <c r="G479" s="1111"/>
      <c r="H479" s="1111"/>
      <c r="I479" s="1111"/>
      <c r="J479" s="1111"/>
      <c r="K479" s="1111"/>
      <c r="L479" s="1111"/>
      <c r="M479" s="1111"/>
      <c r="N479" s="1111"/>
      <c r="O479" s="1111"/>
      <c r="P479" s="1111"/>
      <c r="Q479" s="1111"/>
      <c r="R479" s="1111"/>
      <c r="S479" s="1111"/>
      <c r="T479" s="1111"/>
      <c r="U479" s="1111"/>
      <c r="V479" s="1111"/>
    </row>
    <row r="480" spans="3:22">
      <c r="C480" s="1111"/>
      <c r="D480" s="1111"/>
      <c r="E480" s="1111"/>
      <c r="F480" s="1111"/>
      <c r="G480" s="1111"/>
      <c r="H480" s="1111"/>
      <c r="I480" s="1111"/>
      <c r="J480" s="1111"/>
      <c r="K480" s="1111"/>
      <c r="L480" s="1111"/>
      <c r="M480" s="1111"/>
      <c r="N480" s="1111"/>
      <c r="O480" s="1111"/>
      <c r="P480" s="1111"/>
      <c r="Q480" s="1111"/>
      <c r="R480" s="1111"/>
      <c r="S480" s="1111"/>
      <c r="T480" s="1111"/>
      <c r="U480" s="1111"/>
      <c r="V480" s="1111"/>
    </row>
    <row r="481" spans="3:22">
      <c r="C481" s="1111"/>
      <c r="D481" s="1111"/>
      <c r="E481" s="1111"/>
      <c r="F481" s="1111"/>
      <c r="G481" s="1111"/>
      <c r="H481" s="1111"/>
      <c r="I481" s="1111"/>
      <c r="J481" s="1111"/>
      <c r="K481" s="1111"/>
      <c r="L481" s="1111"/>
      <c r="M481" s="1111"/>
      <c r="N481" s="1111"/>
      <c r="O481" s="1111"/>
      <c r="P481" s="1111"/>
      <c r="Q481" s="1111"/>
      <c r="R481" s="1111"/>
      <c r="S481" s="1111"/>
      <c r="T481" s="1111"/>
      <c r="U481" s="1111"/>
      <c r="V481" s="1111"/>
    </row>
    <row r="482" spans="3:22">
      <c r="C482" s="1111"/>
      <c r="D482" s="1111"/>
      <c r="E482" s="1111"/>
      <c r="F482" s="1111"/>
      <c r="G482" s="1111"/>
      <c r="H482" s="1111"/>
      <c r="I482" s="1111"/>
      <c r="J482" s="1111"/>
      <c r="K482" s="1111"/>
      <c r="L482" s="1111"/>
      <c r="M482" s="1111"/>
      <c r="N482" s="1111"/>
      <c r="O482" s="1111"/>
      <c r="P482" s="1111"/>
      <c r="Q482" s="1111"/>
      <c r="R482" s="1111"/>
      <c r="S482" s="1111"/>
      <c r="T482" s="1111"/>
      <c r="U482" s="1111"/>
      <c r="V482" s="1111"/>
    </row>
    <row r="483" spans="3:22">
      <c r="C483" s="1111"/>
      <c r="D483" s="1111"/>
      <c r="E483" s="1111"/>
      <c r="F483" s="1111"/>
      <c r="G483" s="1111"/>
      <c r="H483" s="1111"/>
      <c r="I483" s="1111"/>
      <c r="J483" s="1111"/>
      <c r="K483" s="1111"/>
      <c r="L483" s="1111"/>
      <c r="M483" s="1111"/>
      <c r="N483" s="1111"/>
      <c r="O483" s="1111"/>
      <c r="P483" s="1111"/>
      <c r="Q483" s="1111"/>
      <c r="R483" s="1111"/>
      <c r="S483" s="1111"/>
      <c r="T483" s="1111"/>
      <c r="U483" s="1111"/>
      <c r="V483" s="1111"/>
    </row>
    <row r="484" spans="3:22">
      <c r="C484" s="1111"/>
      <c r="D484" s="1111"/>
      <c r="E484" s="1111"/>
      <c r="F484" s="1111"/>
      <c r="G484" s="1111"/>
      <c r="H484" s="1111"/>
      <c r="I484" s="1111"/>
      <c r="J484" s="1111"/>
      <c r="K484" s="1111"/>
      <c r="L484" s="1111"/>
      <c r="M484" s="1111"/>
      <c r="N484" s="1111"/>
      <c r="O484" s="1111"/>
      <c r="P484" s="1111"/>
      <c r="Q484" s="1111"/>
      <c r="R484" s="1111"/>
      <c r="S484" s="1111"/>
      <c r="T484" s="1111"/>
      <c r="U484" s="1111"/>
      <c r="V484" s="1111"/>
    </row>
    <row r="485" spans="3:22">
      <c r="C485" s="1111"/>
      <c r="D485" s="1111"/>
      <c r="E485" s="1111"/>
      <c r="F485" s="1111"/>
      <c r="G485" s="1111"/>
      <c r="H485" s="1111"/>
      <c r="I485" s="1111"/>
      <c r="J485" s="1111"/>
      <c r="K485" s="1111"/>
      <c r="L485" s="1111"/>
      <c r="M485" s="1111"/>
      <c r="N485" s="1111"/>
      <c r="O485" s="1111"/>
      <c r="P485" s="1111"/>
      <c r="Q485" s="1111"/>
      <c r="R485" s="1111"/>
      <c r="S485" s="1111"/>
      <c r="T485" s="1111"/>
      <c r="U485" s="1111"/>
      <c r="V485" s="1111"/>
    </row>
    <row r="486" spans="3:22">
      <c r="C486" s="1111"/>
      <c r="D486" s="1111"/>
      <c r="E486" s="1111"/>
      <c r="F486" s="1111"/>
      <c r="G486" s="1111"/>
      <c r="H486" s="1111"/>
      <c r="I486" s="1111"/>
      <c r="J486" s="1111"/>
      <c r="K486" s="1111"/>
      <c r="L486" s="1111"/>
      <c r="M486" s="1111"/>
      <c r="N486" s="1111"/>
      <c r="O486" s="1111"/>
      <c r="P486" s="1111"/>
      <c r="Q486" s="1111"/>
      <c r="R486" s="1111"/>
      <c r="S486" s="1111"/>
      <c r="T486" s="1111"/>
      <c r="U486" s="1111"/>
      <c r="V486" s="1111"/>
    </row>
    <row r="487" spans="3:22">
      <c r="C487" s="1111"/>
      <c r="D487" s="1111"/>
      <c r="E487" s="1111"/>
      <c r="F487" s="1111"/>
      <c r="G487" s="1111"/>
      <c r="H487" s="1111"/>
      <c r="I487" s="1111"/>
      <c r="J487" s="1111"/>
      <c r="K487" s="1111"/>
      <c r="L487" s="1111"/>
      <c r="M487" s="1111"/>
      <c r="N487" s="1111"/>
      <c r="O487" s="1111"/>
      <c r="P487" s="1111"/>
      <c r="Q487" s="1111"/>
      <c r="R487" s="1111"/>
      <c r="S487" s="1111"/>
      <c r="T487" s="1111"/>
      <c r="U487" s="1111"/>
      <c r="V487" s="1111"/>
    </row>
    <row r="488" spans="3:22">
      <c r="C488" s="1111"/>
      <c r="D488" s="1111"/>
      <c r="E488" s="1111"/>
      <c r="F488" s="1111"/>
      <c r="G488" s="1111"/>
      <c r="H488" s="1111"/>
      <c r="I488" s="1111"/>
      <c r="J488" s="1111"/>
      <c r="K488" s="1111"/>
      <c r="L488" s="1111"/>
      <c r="M488" s="1111"/>
      <c r="N488" s="1111"/>
      <c r="O488" s="1111"/>
      <c r="P488" s="1111"/>
      <c r="Q488" s="1111"/>
      <c r="R488" s="1111"/>
      <c r="S488" s="1111"/>
      <c r="T488" s="1111"/>
      <c r="U488" s="1111"/>
      <c r="V488" s="1111"/>
    </row>
    <row r="489" spans="3:22">
      <c r="C489" s="1111"/>
      <c r="D489" s="1111"/>
      <c r="E489" s="1111"/>
      <c r="F489" s="1111"/>
      <c r="G489" s="1111"/>
      <c r="H489" s="1111"/>
      <c r="I489" s="1111"/>
      <c r="J489" s="1111"/>
      <c r="K489" s="1111"/>
      <c r="L489" s="1111"/>
      <c r="M489" s="1111"/>
      <c r="N489" s="1111"/>
      <c r="O489" s="1111"/>
      <c r="P489" s="1111"/>
      <c r="Q489" s="1111"/>
      <c r="R489" s="1111"/>
      <c r="S489" s="1111"/>
      <c r="T489" s="1111"/>
      <c r="U489" s="1111"/>
      <c r="V489" s="1111"/>
    </row>
    <row r="490" spans="3:22">
      <c r="C490" s="1111"/>
      <c r="D490" s="1111"/>
      <c r="E490" s="1111"/>
      <c r="F490" s="1111"/>
      <c r="G490" s="1111"/>
      <c r="H490" s="1111"/>
      <c r="I490" s="1111"/>
      <c r="J490" s="1111"/>
      <c r="K490" s="1111"/>
      <c r="L490" s="1111"/>
      <c r="M490" s="1111"/>
      <c r="N490" s="1111"/>
      <c r="O490" s="1111"/>
      <c r="P490" s="1111"/>
      <c r="Q490" s="1111"/>
      <c r="R490" s="1111"/>
      <c r="S490" s="1111"/>
      <c r="T490" s="1111"/>
      <c r="U490" s="1111"/>
      <c r="V490" s="1111"/>
    </row>
    <row r="491" spans="3:22">
      <c r="C491" s="1111"/>
      <c r="D491" s="1111"/>
      <c r="E491" s="1111"/>
      <c r="F491" s="1111"/>
      <c r="G491" s="1111"/>
      <c r="H491" s="1111"/>
      <c r="I491" s="1111"/>
      <c r="J491" s="1111"/>
      <c r="K491" s="1111"/>
      <c r="L491" s="1111"/>
      <c r="M491" s="1111"/>
      <c r="N491" s="1111"/>
      <c r="O491" s="1111"/>
      <c r="P491" s="1111"/>
      <c r="Q491" s="1111"/>
      <c r="R491" s="1111"/>
      <c r="S491" s="1111"/>
      <c r="T491" s="1111"/>
      <c r="U491" s="1111"/>
      <c r="V491" s="1111"/>
    </row>
    <row r="492" spans="3:22">
      <c r="C492" s="1111"/>
      <c r="D492" s="1111"/>
      <c r="E492" s="1111"/>
      <c r="F492" s="1111"/>
      <c r="G492" s="1111"/>
      <c r="H492" s="1111"/>
      <c r="I492" s="1111"/>
      <c r="J492" s="1111"/>
      <c r="K492" s="1111"/>
      <c r="L492" s="1111"/>
      <c r="M492" s="1111"/>
      <c r="N492" s="1111"/>
      <c r="O492" s="1111"/>
      <c r="P492" s="1111"/>
      <c r="Q492" s="1111"/>
      <c r="R492" s="1111"/>
      <c r="S492" s="1111"/>
      <c r="T492" s="1111"/>
      <c r="U492" s="1111"/>
      <c r="V492" s="1111"/>
    </row>
    <row r="493" spans="3:22">
      <c r="C493" s="1111"/>
      <c r="D493" s="1111"/>
      <c r="E493" s="1111"/>
      <c r="F493" s="1111"/>
      <c r="G493" s="1111"/>
      <c r="H493" s="1111"/>
      <c r="I493" s="1111"/>
      <c r="J493" s="1111"/>
      <c r="K493" s="1111"/>
      <c r="L493" s="1111"/>
      <c r="M493" s="1111"/>
      <c r="N493" s="1111"/>
      <c r="O493" s="1111"/>
      <c r="P493" s="1111"/>
      <c r="Q493" s="1111"/>
      <c r="R493" s="1111"/>
      <c r="S493" s="1111"/>
      <c r="T493" s="1111"/>
      <c r="U493" s="1111"/>
      <c r="V493" s="1111"/>
    </row>
    <row r="494" spans="3:22">
      <c r="C494" s="1111"/>
      <c r="D494" s="1111"/>
      <c r="E494" s="1111"/>
      <c r="F494" s="1111"/>
      <c r="G494" s="1111"/>
      <c r="H494" s="1111"/>
      <c r="I494" s="1111"/>
      <c r="J494" s="1111"/>
      <c r="K494" s="1111"/>
      <c r="L494" s="1111"/>
      <c r="M494" s="1111"/>
      <c r="N494" s="1111"/>
      <c r="O494" s="1111"/>
      <c r="P494" s="1111"/>
      <c r="Q494" s="1111"/>
      <c r="R494" s="1111"/>
      <c r="S494" s="1111"/>
      <c r="T494" s="1111"/>
      <c r="U494" s="1111"/>
      <c r="V494" s="1111"/>
    </row>
    <row r="495" spans="3:22">
      <c r="C495" s="1111"/>
      <c r="D495" s="1111"/>
      <c r="E495" s="1111"/>
      <c r="F495" s="1111"/>
      <c r="G495" s="1111"/>
      <c r="H495" s="1111"/>
      <c r="I495" s="1111"/>
      <c r="J495" s="1111"/>
      <c r="K495" s="1111"/>
      <c r="L495" s="1111"/>
      <c r="M495" s="1111"/>
      <c r="N495" s="1111"/>
      <c r="O495" s="1111"/>
      <c r="P495" s="1111"/>
      <c r="Q495" s="1111"/>
      <c r="R495" s="1111"/>
      <c r="S495" s="1111"/>
      <c r="T495" s="1111"/>
      <c r="U495" s="1111"/>
      <c r="V495" s="1111"/>
    </row>
    <row r="496" spans="3:22">
      <c r="C496" s="1111"/>
      <c r="D496" s="1111"/>
      <c r="E496" s="1111"/>
      <c r="F496" s="1111"/>
      <c r="G496" s="1111"/>
      <c r="H496" s="1111"/>
      <c r="I496" s="1111"/>
      <c r="J496" s="1111"/>
      <c r="K496" s="1111"/>
      <c r="L496" s="1111"/>
      <c r="M496" s="1111"/>
      <c r="N496" s="1111"/>
      <c r="O496" s="1111"/>
      <c r="P496" s="1111"/>
      <c r="Q496" s="1111"/>
      <c r="R496" s="1111"/>
      <c r="S496" s="1111"/>
      <c r="T496" s="1111"/>
      <c r="U496" s="1111"/>
      <c r="V496" s="1111"/>
    </row>
    <row r="497" spans="3:22">
      <c r="C497" s="1111"/>
      <c r="D497" s="1111"/>
      <c r="E497" s="1111"/>
      <c r="F497" s="1111"/>
      <c r="G497" s="1111"/>
      <c r="H497" s="1111"/>
      <c r="I497" s="1111"/>
      <c r="J497" s="1111"/>
      <c r="K497" s="1111"/>
      <c r="L497" s="1111"/>
      <c r="M497" s="1111"/>
      <c r="N497" s="1111"/>
      <c r="O497" s="1111"/>
      <c r="P497" s="1111"/>
      <c r="Q497" s="1111"/>
      <c r="R497" s="1111"/>
      <c r="S497" s="1111"/>
      <c r="T497" s="1111"/>
      <c r="U497" s="1111"/>
      <c r="V497" s="1111"/>
    </row>
    <row r="498" spans="3:22">
      <c r="C498" s="1111"/>
      <c r="D498" s="1111"/>
      <c r="E498" s="1111"/>
      <c r="F498" s="1111"/>
      <c r="G498" s="1111"/>
      <c r="H498" s="1111"/>
      <c r="I498" s="1111"/>
      <c r="J498" s="1111"/>
      <c r="K498" s="1111"/>
      <c r="L498" s="1111"/>
      <c r="M498" s="1111"/>
      <c r="N498" s="1111"/>
      <c r="O498" s="1111"/>
      <c r="P498" s="1111"/>
      <c r="Q498" s="1111"/>
      <c r="R498" s="1111"/>
      <c r="S498" s="1111"/>
      <c r="T498" s="1111"/>
      <c r="U498" s="1111"/>
      <c r="V498" s="1111"/>
    </row>
    <row r="499" spans="3:22">
      <c r="C499" s="1111"/>
      <c r="D499" s="1111"/>
      <c r="E499" s="1111"/>
      <c r="F499" s="1111"/>
      <c r="G499" s="1111"/>
      <c r="H499" s="1111"/>
      <c r="I499" s="1111"/>
      <c r="J499" s="1111"/>
      <c r="K499" s="1111"/>
      <c r="L499" s="1111"/>
      <c r="M499" s="1111"/>
      <c r="N499" s="1111"/>
      <c r="O499" s="1111"/>
      <c r="P499" s="1111"/>
      <c r="Q499" s="1111"/>
      <c r="R499" s="1111"/>
      <c r="S499" s="1111"/>
      <c r="T499" s="1111"/>
      <c r="U499" s="1111"/>
      <c r="V499" s="1111"/>
    </row>
    <row r="500" spans="3:22">
      <c r="C500" s="1111"/>
      <c r="D500" s="1111"/>
      <c r="E500" s="1111"/>
      <c r="F500" s="1111"/>
      <c r="G500" s="1111"/>
      <c r="H500" s="1111"/>
      <c r="I500" s="1111"/>
      <c r="J500" s="1111"/>
      <c r="K500" s="1111"/>
      <c r="L500" s="1111"/>
      <c r="M500" s="1111"/>
      <c r="N500" s="1111"/>
      <c r="O500" s="1111"/>
      <c r="P500" s="1111"/>
      <c r="Q500" s="1111"/>
      <c r="R500" s="1111"/>
      <c r="S500" s="1111"/>
      <c r="T500" s="1111"/>
      <c r="U500" s="1111"/>
      <c r="V500" s="1111"/>
    </row>
    <row r="501" spans="3:22">
      <c r="C501" s="1111"/>
      <c r="D501" s="1111"/>
      <c r="E501" s="1111"/>
      <c r="F501" s="1111"/>
      <c r="G501" s="1111"/>
      <c r="H501" s="1111"/>
      <c r="I501" s="1111"/>
      <c r="J501" s="1111"/>
      <c r="K501" s="1111"/>
      <c r="L501" s="1111"/>
      <c r="M501" s="1111"/>
      <c r="N501" s="1111"/>
      <c r="O501" s="1111"/>
      <c r="P501" s="1111"/>
      <c r="Q501" s="1111"/>
      <c r="R501" s="1111"/>
      <c r="S501" s="1111"/>
      <c r="T501" s="1111"/>
      <c r="U501" s="1111"/>
      <c r="V501" s="1111"/>
    </row>
    <row r="502" spans="3:22">
      <c r="C502" s="1111"/>
      <c r="D502" s="1111"/>
      <c r="E502" s="1111"/>
      <c r="F502" s="1111"/>
      <c r="G502" s="1111"/>
      <c r="H502" s="1111"/>
      <c r="I502" s="1111"/>
      <c r="J502" s="1111"/>
      <c r="K502" s="1111"/>
      <c r="L502" s="1111"/>
      <c r="M502" s="1111"/>
      <c r="N502" s="1111"/>
      <c r="O502" s="1111"/>
      <c r="P502" s="1111"/>
      <c r="Q502" s="1111"/>
      <c r="R502" s="1111"/>
      <c r="S502" s="1111"/>
      <c r="T502" s="1111"/>
      <c r="U502" s="1111"/>
      <c r="V502" s="1111"/>
    </row>
    <row r="503" spans="3:22">
      <c r="C503" s="1111"/>
      <c r="D503" s="1111"/>
      <c r="E503" s="1111"/>
      <c r="F503" s="1111"/>
      <c r="G503" s="1111"/>
      <c r="H503" s="1111"/>
      <c r="I503" s="1111"/>
      <c r="J503" s="1111"/>
      <c r="K503" s="1111"/>
      <c r="L503" s="1111"/>
      <c r="M503" s="1111"/>
      <c r="N503" s="1111"/>
      <c r="O503" s="1111"/>
      <c r="P503" s="1111"/>
      <c r="Q503" s="1111"/>
      <c r="R503" s="1111"/>
      <c r="S503" s="1111"/>
      <c r="T503" s="1111"/>
      <c r="U503" s="1111"/>
      <c r="V503" s="1111"/>
    </row>
    <row r="504" spans="3:22">
      <c r="C504" s="1111"/>
      <c r="D504" s="1111"/>
      <c r="E504" s="1111"/>
      <c r="F504" s="1111"/>
      <c r="G504" s="1111"/>
      <c r="H504" s="1111"/>
      <c r="I504" s="1111"/>
      <c r="J504" s="1111"/>
      <c r="K504" s="1111"/>
      <c r="L504" s="1111"/>
      <c r="M504" s="1111"/>
      <c r="N504" s="1111"/>
      <c r="O504" s="1111"/>
      <c r="P504" s="1111"/>
      <c r="Q504" s="1111"/>
      <c r="R504" s="1111"/>
      <c r="S504" s="1111"/>
      <c r="T504" s="1111"/>
      <c r="U504" s="1111"/>
      <c r="V504" s="1111"/>
    </row>
    <row r="505" spans="3:22">
      <c r="C505" s="1111"/>
      <c r="D505" s="1111"/>
      <c r="E505" s="1111"/>
      <c r="F505" s="1111"/>
      <c r="G505" s="1111"/>
      <c r="H505" s="1111"/>
      <c r="I505" s="1111"/>
      <c r="J505" s="1111"/>
      <c r="K505" s="1111"/>
      <c r="L505" s="1111"/>
      <c r="M505" s="1111"/>
      <c r="N505" s="1111"/>
      <c r="O505" s="1111"/>
      <c r="P505" s="1111"/>
      <c r="Q505" s="1111"/>
      <c r="R505" s="1111"/>
      <c r="S505" s="1111"/>
      <c r="T505" s="1111"/>
      <c r="U505" s="1111"/>
      <c r="V505" s="1111"/>
    </row>
    <row r="506" spans="3:22">
      <c r="C506" s="1111"/>
      <c r="D506" s="1111"/>
      <c r="E506" s="1111"/>
      <c r="F506" s="1111"/>
      <c r="G506" s="1111"/>
      <c r="H506" s="1111"/>
      <c r="I506" s="1111"/>
      <c r="J506" s="1111"/>
      <c r="K506" s="1111"/>
      <c r="L506" s="1111"/>
      <c r="M506" s="1111"/>
      <c r="N506" s="1111"/>
      <c r="O506" s="1111"/>
      <c r="P506" s="1111"/>
      <c r="Q506" s="1111"/>
      <c r="R506" s="1111"/>
      <c r="S506" s="1111"/>
      <c r="T506" s="1111"/>
      <c r="U506" s="1111"/>
      <c r="V506" s="1111"/>
    </row>
    <row r="507" spans="3:22">
      <c r="C507" s="1111"/>
      <c r="D507" s="1111"/>
      <c r="E507" s="1111"/>
      <c r="F507" s="1111"/>
      <c r="G507" s="1111"/>
      <c r="H507" s="1111"/>
      <c r="I507" s="1111"/>
      <c r="J507" s="1111"/>
      <c r="K507" s="1111"/>
      <c r="L507" s="1111"/>
      <c r="M507" s="1111"/>
      <c r="N507" s="1111"/>
      <c r="O507" s="1111"/>
      <c r="P507" s="1111"/>
      <c r="Q507" s="1111"/>
      <c r="R507" s="1111"/>
      <c r="S507" s="1111"/>
      <c r="T507" s="1111"/>
      <c r="U507" s="1111"/>
      <c r="V507" s="1111"/>
    </row>
    <row r="508" spans="3:22">
      <c r="C508" s="1111"/>
      <c r="D508" s="1111"/>
      <c r="E508" s="1111"/>
      <c r="F508" s="1111"/>
      <c r="G508" s="1111"/>
      <c r="H508" s="1111"/>
      <c r="I508" s="1111"/>
      <c r="J508" s="1111"/>
      <c r="K508" s="1111"/>
      <c r="L508" s="1111"/>
      <c r="M508" s="1111"/>
      <c r="N508" s="1111"/>
      <c r="O508" s="1111"/>
      <c r="P508" s="1111"/>
      <c r="Q508" s="1111"/>
      <c r="R508" s="1111"/>
      <c r="S508" s="1111"/>
      <c r="T508" s="1111"/>
      <c r="U508" s="1111"/>
      <c r="V508" s="1111"/>
    </row>
    <row r="509" spans="3:22">
      <c r="C509" s="1111"/>
      <c r="D509" s="1111"/>
      <c r="E509" s="1111"/>
      <c r="F509" s="1111"/>
      <c r="G509" s="1111"/>
      <c r="H509" s="1111"/>
      <c r="I509" s="1111"/>
      <c r="J509" s="1111"/>
      <c r="K509" s="1111"/>
      <c r="L509" s="1111"/>
      <c r="M509" s="1111"/>
      <c r="N509" s="1111"/>
      <c r="O509" s="1111"/>
      <c r="P509" s="1111"/>
      <c r="Q509" s="1111"/>
      <c r="R509" s="1111"/>
      <c r="S509" s="1111"/>
      <c r="T509" s="1111"/>
      <c r="U509" s="1111"/>
      <c r="V509" s="1111"/>
    </row>
    <row r="510" spans="3:22">
      <c r="C510" s="1111"/>
      <c r="D510" s="1111"/>
      <c r="E510" s="1111"/>
      <c r="F510" s="1111"/>
      <c r="G510" s="1111"/>
      <c r="H510" s="1111"/>
      <c r="I510" s="1111"/>
      <c r="J510" s="1111"/>
      <c r="K510" s="1111"/>
      <c r="L510" s="1111"/>
      <c r="M510" s="1111"/>
      <c r="N510" s="1111"/>
      <c r="O510" s="1111"/>
      <c r="P510" s="1111"/>
      <c r="Q510" s="1111"/>
      <c r="R510" s="1111"/>
      <c r="S510" s="1111"/>
      <c r="T510" s="1111"/>
      <c r="U510" s="1111"/>
      <c r="V510" s="1111"/>
    </row>
    <row r="511" spans="3:22">
      <c r="C511" s="1111"/>
      <c r="D511" s="1111"/>
      <c r="E511" s="1111"/>
      <c r="F511" s="1111"/>
      <c r="G511" s="1111"/>
      <c r="H511" s="1111"/>
      <c r="I511" s="1111"/>
      <c r="J511" s="1111"/>
      <c r="K511" s="1111"/>
      <c r="L511" s="1111"/>
      <c r="M511" s="1111"/>
      <c r="N511" s="1111"/>
      <c r="O511" s="1111"/>
      <c r="P511" s="1111"/>
      <c r="Q511" s="1111"/>
      <c r="R511" s="1111"/>
      <c r="S511" s="1111"/>
      <c r="T511" s="1111"/>
      <c r="U511" s="1111"/>
      <c r="V511" s="1111"/>
    </row>
    <row r="512" spans="3:22">
      <c r="C512" s="1111"/>
      <c r="D512" s="1111"/>
      <c r="E512" s="1111"/>
      <c r="F512" s="1111"/>
      <c r="G512" s="1111"/>
      <c r="H512" s="1111"/>
      <c r="I512" s="1111"/>
      <c r="J512" s="1111"/>
      <c r="K512" s="1111"/>
      <c r="L512" s="1111"/>
      <c r="M512" s="1111"/>
      <c r="N512" s="1111"/>
      <c r="O512" s="1111"/>
      <c r="P512" s="1111"/>
      <c r="Q512" s="1111"/>
      <c r="R512" s="1111"/>
      <c r="S512" s="1111"/>
      <c r="T512" s="1111"/>
      <c r="U512" s="1111"/>
      <c r="V512" s="1111"/>
    </row>
    <row r="513" spans="3:22">
      <c r="C513" s="1111"/>
      <c r="D513" s="1111"/>
      <c r="E513" s="1111"/>
      <c r="F513" s="1111"/>
      <c r="G513" s="1111"/>
      <c r="H513" s="1111"/>
      <c r="I513" s="1111"/>
      <c r="J513" s="1111"/>
      <c r="K513" s="1111"/>
      <c r="L513" s="1111"/>
      <c r="M513" s="1111"/>
      <c r="N513" s="1111"/>
      <c r="O513" s="1111"/>
      <c r="P513" s="1111"/>
      <c r="Q513" s="1111"/>
      <c r="R513" s="1111"/>
      <c r="S513" s="1111"/>
      <c r="T513" s="1111"/>
      <c r="U513" s="1111"/>
      <c r="V513" s="1111"/>
    </row>
    <row r="514" spans="3:22">
      <c r="C514" s="1111"/>
      <c r="D514" s="1111"/>
      <c r="E514" s="1111"/>
      <c r="F514" s="1111"/>
      <c r="G514" s="1111"/>
      <c r="H514" s="1111"/>
      <c r="I514" s="1111"/>
      <c r="J514" s="1111"/>
      <c r="K514" s="1111"/>
      <c r="L514" s="1111"/>
      <c r="M514" s="1111"/>
      <c r="N514" s="1111"/>
      <c r="O514" s="1111"/>
      <c r="P514" s="1111"/>
      <c r="Q514" s="1111"/>
      <c r="R514" s="1111"/>
      <c r="S514" s="1111"/>
      <c r="T514" s="1111"/>
      <c r="U514" s="1111"/>
      <c r="V514" s="1111"/>
    </row>
    <row r="515" spans="3:22">
      <c r="C515" s="1111"/>
      <c r="D515" s="1111"/>
      <c r="E515" s="1111"/>
      <c r="F515" s="1111"/>
      <c r="G515" s="1111"/>
      <c r="H515" s="1111"/>
      <c r="I515" s="1111"/>
      <c r="J515" s="1111"/>
      <c r="K515" s="1111"/>
      <c r="L515" s="1111"/>
      <c r="M515" s="1111"/>
      <c r="N515" s="1111"/>
      <c r="O515" s="1111"/>
      <c r="P515" s="1111"/>
      <c r="Q515" s="1111"/>
      <c r="R515" s="1111"/>
      <c r="S515" s="1111"/>
      <c r="T515" s="1111"/>
      <c r="U515" s="1111"/>
      <c r="V515" s="1111"/>
    </row>
    <row r="516" spans="3:22">
      <c r="C516" s="1111"/>
      <c r="D516" s="1111"/>
      <c r="E516" s="1111"/>
      <c r="F516" s="1111"/>
      <c r="G516" s="1111"/>
      <c r="H516" s="1111"/>
      <c r="I516" s="1111"/>
      <c r="J516" s="1111"/>
      <c r="K516" s="1111"/>
      <c r="L516" s="1111"/>
      <c r="M516" s="1111"/>
      <c r="N516" s="1111"/>
      <c r="O516" s="1111"/>
      <c r="P516" s="1111"/>
      <c r="Q516" s="1111"/>
      <c r="R516" s="1111"/>
      <c r="S516" s="1111"/>
      <c r="T516" s="1111"/>
      <c r="U516" s="1111"/>
      <c r="V516" s="1111"/>
    </row>
    <row r="517" spans="3:22">
      <c r="C517" s="1111"/>
      <c r="D517" s="1111"/>
      <c r="E517" s="1111"/>
      <c r="F517" s="1111"/>
      <c r="G517" s="1111"/>
      <c r="H517" s="1111"/>
      <c r="I517" s="1111"/>
      <c r="J517" s="1111"/>
      <c r="K517" s="1111"/>
      <c r="L517" s="1111"/>
      <c r="M517" s="1111"/>
      <c r="N517" s="1111"/>
      <c r="O517" s="1111"/>
      <c r="P517" s="1111"/>
      <c r="Q517" s="1111"/>
      <c r="R517" s="1111"/>
      <c r="S517" s="1111"/>
      <c r="T517" s="1111"/>
      <c r="U517" s="1111"/>
      <c r="V517" s="1111"/>
    </row>
    <row r="518" spans="3:22">
      <c r="C518" s="1111"/>
      <c r="D518" s="1111"/>
      <c r="E518" s="1111"/>
      <c r="F518" s="1111"/>
      <c r="G518" s="1111"/>
      <c r="H518" s="1111"/>
      <c r="I518" s="1111"/>
      <c r="J518" s="1111"/>
      <c r="K518" s="1111"/>
      <c r="L518" s="1111"/>
      <c r="M518" s="1111"/>
      <c r="N518" s="1111"/>
      <c r="O518" s="1111"/>
      <c r="P518" s="1111"/>
      <c r="Q518" s="1111"/>
      <c r="R518" s="1111"/>
      <c r="S518" s="1111"/>
      <c r="T518" s="1111"/>
      <c r="U518" s="1111"/>
      <c r="V518" s="1111"/>
    </row>
    <row r="519" spans="3:22">
      <c r="C519" s="1111"/>
      <c r="D519" s="1111"/>
      <c r="E519" s="1111"/>
      <c r="F519" s="1111"/>
      <c r="G519" s="1111"/>
      <c r="H519" s="1111"/>
      <c r="I519" s="1111"/>
      <c r="J519" s="1111"/>
      <c r="K519" s="1111"/>
      <c r="L519" s="1111"/>
      <c r="M519" s="1111"/>
      <c r="N519" s="1111"/>
      <c r="O519" s="1111"/>
      <c r="P519" s="1111"/>
      <c r="Q519" s="1111"/>
      <c r="R519" s="1111"/>
      <c r="S519" s="1111"/>
      <c r="T519" s="1111"/>
      <c r="U519" s="1111"/>
      <c r="V519" s="1111"/>
    </row>
    <row r="520" spans="3:22">
      <c r="C520" s="1111"/>
      <c r="D520" s="1111"/>
      <c r="E520" s="1111"/>
      <c r="F520" s="1111"/>
      <c r="G520" s="1111"/>
      <c r="H520" s="1111"/>
      <c r="I520" s="1111"/>
      <c r="J520" s="1111"/>
      <c r="K520" s="1111"/>
      <c r="L520" s="1111"/>
      <c r="M520" s="1111"/>
      <c r="N520" s="1111"/>
      <c r="O520" s="1111"/>
      <c r="P520" s="1111"/>
      <c r="Q520" s="1111"/>
      <c r="R520" s="1111"/>
      <c r="S520" s="1111"/>
      <c r="T520" s="1111"/>
      <c r="U520" s="1111"/>
      <c r="V520" s="1111"/>
    </row>
    <row r="521" spans="3:22">
      <c r="C521" s="1111"/>
      <c r="D521" s="1111"/>
      <c r="E521" s="1111"/>
      <c r="F521" s="1111"/>
      <c r="G521" s="1111"/>
      <c r="H521" s="1111"/>
      <c r="I521" s="1111"/>
      <c r="J521" s="1111"/>
      <c r="K521" s="1111"/>
      <c r="L521" s="1111"/>
      <c r="M521" s="1111"/>
      <c r="N521" s="1111"/>
      <c r="O521" s="1111"/>
      <c r="P521" s="1111"/>
      <c r="Q521" s="1111"/>
      <c r="R521" s="1111"/>
      <c r="S521" s="1111"/>
      <c r="T521" s="1111"/>
      <c r="U521" s="1111"/>
      <c r="V521" s="1111"/>
    </row>
    <row r="522" spans="3:22">
      <c r="C522" s="1111"/>
      <c r="D522" s="1111"/>
      <c r="E522" s="1111"/>
      <c r="F522" s="1111"/>
      <c r="G522" s="1111"/>
      <c r="H522" s="1111"/>
      <c r="I522" s="1111"/>
      <c r="J522" s="1111"/>
      <c r="K522" s="1111"/>
      <c r="L522" s="1111"/>
      <c r="M522" s="1111"/>
      <c r="N522" s="1111"/>
      <c r="O522" s="1111"/>
      <c r="P522" s="1111"/>
      <c r="Q522" s="1111"/>
      <c r="R522" s="1111"/>
      <c r="S522" s="1111"/>
      <c r="T522" s="1111"/>
      <c r="U522" s="1111"/>
      <c r="V522" s="1111"/>
    </row>
    <row r="523" spans="3:22">
      <c r="C523" s="1111"/>
      <c r="D523" s="1111"/>
      <c r="E523" s="1111"/>
      <c r="F523" s="1111"/>
      <c r="G523" s="1111"/>
      <c r="H523" s="1111"/>
      <c r="I523" s="1111"/>
      <c r="J523" s="1111"/>
      <c r="K523" s="1111"/>
      <c r="L523" s="1111"/>
      <c r="M523" s="1111"/>
      <c r="N523" s="1111"/>
      <c r="O523" s="1111"/>
      <c r="P523" s="1111"/>
      <c r="Q523" s="1111"/>
      <c r="R523" s="1111"/>
      <c r="S523" s="1111"/>
      <c r="T523" s="1111"/>
      <c r="U523" s="1111"/>
      <c r="V523" s="1111"/>
    </row>
    <row r="524" spans="3:22">
      <c r="C524" s="1111"/>
      <c r="D524" s="1111"/>
      <c r="E524" s="1111"/>
      <c r="F524" s="1111"/>
      <c r="G524" s="1111"/>
      <c r="H524" s="1111"/>
      <c r="I524" s="1111"/>
      <c r="J524" s="1111"/>
      <c r="K524" s="1111"/>
      <c r="L524" s="1111"/>
      <c r="M524" s="1111"/>
      <c r="N524" s="1111"/>
      <c r="O524" s="1111"/>
      <c r="P524" s="1111"/>
      <c r="Q524" s="1111"/>
      <c r="R524" s="1111"/>
      <c r="S524" s="1111"/>
      <c r="T524" s="1111"/>
      <c r="U524" s="1111"/>
      <c r="V524" s="1111"/>
    </row>
    <row r="525" spans="3:22">
      <c r="C525" s="1111"/>
      <c r="D525" s="1111"/>
      <c r="E525" s="1111"/>
      <c r="F525" s="1111"/>
      <c r="G525" s="1111"/>
      <c r="H525" s="1111"/>
      <c r="I525" s="1111"/>
      <c r="J525" s="1111"/>
      <c r="K525" s="1111"/>
      <c r="L525" s="1111"/>
      <c r="M525" s="1111"/>
      <c r="N525" s="1111"/>
      <c r="O525" s="1111"/>
      <c r="P525" s="1111"/>
      <c r="Q525" s="1111"/>
      <c r="R525" s="1111"/>
      <c r="S525" s="1111"/>
      <c r="T525" s="1111"/>
      <c r="U525" s="1111"/>
      <c r="V525" s="1111"/>
    </row>
    <row r="526" spans="3:22">
      <c r="C526" s="1111"/>
      <c r="D526" s="1111"/>
      <c r="E526" s="1111"/>
      <c r="F526" s="1111"/>
      <c r="G526" s="1111"/>
      <c r="H526" s="1111"/>
      <c r="I526" s="1111"/>
      <c r="J526" s="1111"/>
      <c r="K526" s="1111"/>
      <c r="L526" s="1111"/>
      <c r="M526" s="1111"/>
      <c r="N526" s="1111"/>
      <c r="O526" s="1111"/>
      <c r="P526" s="1111"/>
      <c r="Q526" s="1111"/>
      <c r="R526" s="1111"/>
      <c r="S526" s="1111"/>
      <c r="T526" s="1111"/>
      <c r="U526" s="1111"/>
      <c r="V526" s="1111"/>
    </row>
    <row r="527" spans="3:22">
      <c r="C527" s="1111"/>
      <c r="D527" s="1111"/>
      <c r="E527" s="1111"/>
      <c r="F527" s="1111"/>
      <c r="G527" s="1111"/>
      <c r="H527" s="1111"/>
      <c r="I527" s="1111"/>
      <c r="J527" s="1111"/>
      <c r="K527" s="1111"/>
      <c r="L527" s="1111"/>
      <c r="M527" s="1111"/>
      <c r="N527" s="1111"/>
      <c r="O527" s="1111"/>
      <c r="P527" s="1111"/>
      <c r="Q527" s="1111"/>
      <c r="R527" s="1111"/>
      <c r="S527" s="1111"/>
      <c r="T527" s="1111"/>
      <c r="U527" s="1111"/>
      <c r="V527" s="1111"/>
    </row>
    <row r="528" spans="3:22">
      <c r="C528" s="1111"/>
      <c r="D528" s="1111"/>
      <c r="E528" s="1111"/>
      <c r="F528" s="1111"/>
      <c r="G528" s="1111"/>
      <c r="H528" s="1111"/>
      <c r="I528" s="1111"/>
      <c r="J528" s="1111"/>
      <c r="K528" s="1111"/>
      <c r="L528" s="1111"/>
      <c r="M528" s="1111"/>
      <c r="N528" s="1111"/>
      <c r="O528" s="1111"/>
      <c r="P528" s="1111"/>
      <c r="Q528" s="1111"/>
      <c r="R528" s="1111"/>
      <c r="S528" s="1111"/>
      <c r="T528" s="1111"/>
      <c r="U528" s="1111"/>
      <c r="V528" s="1111"/>
    </row>
    <row r="529" spans="3:22">
      <c r="C529" s="1111"/>
      <c r="D529" s="1111"/>
      <c r="E529" s="1111"/>
      <c r="F529" s="1111"/>
      <c r="G529" s="1111"/>
      <c r="H529" s="1111"/>
      <c r="I529" s="1111"/>
      <c r="J529" s="1111"/>
      <c r="K529" s="1111"/>
      <c r="L529" s="1111"/>
      <c r="M529" s="1111"/>
      <c r="N529" s="1111"/>
      <c r="O529" s="1111"/>
      <c r="P529" s="1111"/>
      <c r="Q529" s="1111"/>
      <c r="R529" s="1111"/>
      <c r="S529" s="1111"/>
      <c r="T529" s="1111"/>
      <c r="U529" s="1111"/>
      <c r="V529" s="1111"/>
    </row>
    <row r="530" spans="3:22">
      <c r="C530" s="1111"/>
      <c r="D530" s="1111"/>
      <c r="E530" s="1111"/>
      <c r="F530" s="1111"/>
      <c r="G530" s="1111"/>
      <c r="H530" s="1111"/>
      <c r="I530" s="1111"/>
      <c r="J530" s="1111"/>
      <c r="K530" s="1111"/>
      <c r="L530" s="1111"/>
      <c r="M530" s="1111"/>
      <c r="N530" s="1111"/>
      <c r="O530" s="1111"/>
      <c r="P530" s="1111"/>
      <c r="Q530" s="1111"/>
      <c r="R530" s="1111"/>
      <c r="S530" s="1111"/>
      <c r="T530" s="1111"/>
      <c r="U530" s="1111"/>
      <c r="V530" s="1111"/>
    </row>
    <row r="531" spans="3:22">
      <c r="C531" s="1111"/>
      <c r="D531" s="1111"/>
      <c r="E531" s="1111"/>
      <c r="F531" s="1111"/>
      <c r="G531" s="1111"/>
      <c r="H531" s="1111"/>
      <c r="I531" s="1111"/>
      <c r="J531" s="1111"/>
      <c r="K531" s="1111"/>
      <c r="L531" s="1111"/>
      <c r="M531" s="1111"/>
      <c r="N531" s="1111"/>
      <c r="O531" s="1111"/>
      <c r="P531" s="1111"/>
      <c r="Q531" s="1111"/>
      <c r="R531" s="1111"/>
      <c r="S531" s="1111"/>
      <c r="T531" s="1111"/>
      <c r="U531" s="1111"/>
      <c r="V531" s="1111"/>
    </row>
    <row r="532" spans="3:22">
      <c r="C532" s="1111"/>
      <c r="D532" s="1111"/>
      <c r="E532" s="1111"/>
      <c r="F532" s="1111"/>
      <c r="G532" s="1111"/>
      <c r="H532" s="1111"/>
      <c r="I532" s="1111"/>
      <c r="J532" s="1111"/>
      <c r="K532" s="1111"/>
      <c r="L532" s="1111"/>
      <c r="M532" s="1111"/>
      <c r="N532" s="1111"/>
      <c r="O532" s="1111"/>
      <c r="P532" s="1111"/>
      <c r="Q532" s="1111"/>
      <c r="R532" s="1111"/>
      <c r="S532" s="1111"/>
      <c r="T532" s="1111"/>
      <c r="U532" s="1111"/>
      <c r="V532" s="1111"/>
    </row>
    <row r="533" spans="3:22">
      <c r="C533" s="1111"/>
      <c r="D533" s="1111"/>
      <c r="E533" s="1111"/>
      <c r="F533" s="1111"/>
      <c r="G533" s="1111"/>
      <c r="H533" s="1111"/>
      <c r="I533" s="1111"/>
      <c r="J533" s="1111"/>
      <c r="K533" s="1111"/>
      <c r="L533" s="1111"/>
      <c r="M533" s="1111"/>
      <c r="N533" s="1111"/>
      <c r="O533" s="1111"/>
      <c r="P533" s="1111"/>
      <c r="Q533" s="1111"/>
      <c r="R533" s="1111"/>
      <c r="S533" s="1111"/>
      <c r="T533" s="1111"/>
      <c r="U533" s="1111"/>
      <c r="V533" s="1111"/>
    </row>
    <row r="534" spans="3:22">
      <c r="C534" s="1111"/>
      <c r="D534" s="1111"/>
      <c r="E534" s="1111"/>
      <c r="F534" s="1111"/>
      <c r="G534" s="1111"/>
      <c r="H534" s="1111"/>
      <c r="I534" s="1111"/>
      <c r="J534" s="1111"/>
      <c r="K534" s="1111"/>
      <c r="L534" s="1111"/>
      <c r="M534" s="1111"/>
      <c r="N534" s="1111"/>
      <c r="O534" s="1111"/>
      <c r="P534" s="1111"/>
      <c r="Q534" s="1111"/>
      <c r="R534" s="1111"/>
      <c r="S534" s="1111"/>
      <c r="T534" s="1111"/>
      <c r="U534" s="1111"/>
      <c r="V534" s="1111"/>
    </row>
    <row r="535" spans="3:22">
      <c r="C535" s="1111"/>
      <c r="D535" s="1111"/>
      <c r="E535" s="1111"/>
      <c r="F535" s="1111"/>
      <c r="G535" s="1111"/>
      <c r="H535" s="1111"/>
      <c r="I535" s="1111"/>
      <c r="J535" s="1111"/>
      <c r="K535" s="1111"/>
      <c r="L535" s="1111"/>
      <c r="M535" s="1111"/>
      <c r="N535" s="1111"/>
      <c r="O535" s="1111"/>
      <c r="P535" s="1111"/>
      <c r="Q535" s="1111"/>
      <c r="R535" s="1111"/>
      <c r="S535" s="1111"/>
      <c r="T535" s="1111"/>
      <c r="U535" s="1111"/>
      <c r="V535" s="1111"/>
    </row>
    <row r="536" spans="3:22">
      <c r="C536" s="1111"/>
      <c r="D536" s="1111"/>
      <c r="E536" s="1111"/>
      <c r="F536" s="1111"/>
      <c r="G536" s="1111"/>
      <c r="H536" s="1111"/>
      <c r="I536" s="1111"/>
      <c r="J536" s="1111"/>
      <c r="K536" s="1111"/>
      <c r="L536" s="1111"/>
      <c r="M536" s="1111"/>
      <c r="N536" s="1111"/>
      <c r="O536" s="1111"/>
      <c r="P536" s="1111"/>
      <c r="Q536" s="1111"/>
      <c r="R536" s="1111"/>
      <c r="S536" s="1111"/>
      <c r="T536" s="1111"/>
      <c r="U536" s="1111"/>
      <c r="V536" s="1111"/>
    </row>
    <row r="537" spans="3:22">
      <c r="C537" s="1111"/>
      <c r="D537" s="1111"/>
      <c r="E537" s="1111"/>
      <c r="F537" s="1111"/>
      <c r="G537" s="1111"/>
      <c r="H537" s="1111"/>
      <c r="I537" s="1111"/>
      <c r="J537" s="1111"/>
      <c r="K537" s="1111"/>
      <c r="L537" s="1111"/>
      <c r="M537" s="1111"/>
      <c r="N537" s="1111"/>
      <c r="O537" s="1111"/>
      <c r="P537" s="1111"/>
      <c r="Q537" s="1111"/>
      <c r="R537" s="1111"/>
      <c r="S537" s="1111"/>
      <c r="T537" s="1111"/>
      <c r="U537" s="1111"/>
      <c r="V537" s="1111"/>
    </row>
    <row r="538" spans="3:22">
      <c r="C538" s="1111"/>
      <c r="D538" s="1111"/>
      <c r="E538" s="1111"/>
      <c r="F538" s="1111"/>
      <c r="G538" s="1111"/>
      <c r="H538" s="1111"/>
      <c r="I538" s="1111"/>
      <c r="J538" s="1111"/>
      <c r="K538" s="1111"/>
      <c r="L538" s="1111"/>
      <c r="M538" s="1111"/>
      <c r="N538" s="1111"/>
      <c r="O538" s="1111"/>
      <c r="P538" s="1111"/>
      <c r="Q538" s="1111"/>
      <c r="R538" s="1111"/>
      <c r="S538" s="1111"/>
      <c r="T538" s="1111"/>
      <c r="U538" s="1111"/>
      <c r="V538" s="1111"/>
    </row>
    <row r="539" spans="3:22">
      <c r="C539" s="1111"/>
      <c r="D539" s="1111"/>
      <c r="E539" s="1111"/>
      <c r="F539" s="1111"/>
      <c r="G539" s="1111"/>
      <c r="H539" s="1111"/>
      <c r="I539" s="1111"/>
      <c r="J539" s="1111"/>
      <c r="K539" s="1111"/>
      <c r="L539" s="1111"/>
      <c r="M539" s="1111"/>
      <c r="N539" s="1111"/>
      <c r="O539" s="1111"/>
      <c r="P539" s="1111"/>
      <c r="Q539" s="1111"/>
      <c r="R539" s="1111"/>
      <c r="S539" s="1111"/>
      <c r="T539" s="1111"/>
      <c r="U539" s="1111"/>
      <c r="V539" s="1111"/>
    </row>
    <row r="540" spans="3:22">
      <c r="C540" s="1111"/>
      <c r="D540" s="1111"/>
      <c r="E540" s="1111"/>
      <c r="F540" s="1111"/>
      <c r="G540" s="1111"/>
      <c r="H540" s="1111"/>
      <c r="I540" s="1111"/>
      <c r="J540" s="1111"/>
      <c r="K540" s="1111"/>
      <c r="L540" s="1111"/>
      <c r="M540" s="1111"/>
      <c r="N540" s="1111"/>
      <c r="O540" s="1111"/>
      <c r="P540" s="1111"/>
      <c r="Q540" s="1111"/>
      <c r="R540" s="1111"/>
      <c r="S540" s="1111"/>
      <c r="T540" s="1111"/>
      <c r="U540" s="1111"/>
      <c r="V540" s="1111"/>
    </row>
    <row r="541" spans="3:22">
      <c r="C541" s="1111"/>
      <c r="D541" s="1111"/>
      <c r="E541" s="1111"/>
      <c r="F541" s="1111"/>
      <c r="G541" s="1111"/>
      <c r="H541" s="1111"/>
      <c r="I541" s="1111"/>
      <c r="J541" s="1111"/>
      <c r="K541" s="1111"/>
      <c r="L541" s="1111"/>
      <c r="M541" s="1111"/>
      <c r="N541" s="1111"/>
      <c r="O541" s="1111"/>
      <c r="P541" s="1111"/>
      <c r="Q541" s="1111"/>
      <c r="R541" s="1111"/>
      <c r="S541" s="1111"/>
      <c r="T541" s="1111"/>
      <c r="U541" s="1111"/>
      <c r="V541" s="1111"/>
    </row>
    <row r="542" spans="3:22">
      <c r="C542" s="1111"/>
      <c r="D542" s="1111"/>
      <c r="E542" s="1111"/>
      <c r="F542" s="1111"/>
      <c r="G542" s="1111"/>
      <c r="H542" s="1111"/>
      <c r="I542" s="1111"/>
      <c r="J542" s="1111"/>
      <c r="K542" s="1111"/>
      <c r="L542" s="1111"/>
      <c r="M542" s="1111"/>
      <c r="N542" s="1111"/>
      <c r="O542" s="1111"/>
      <c r="P542" s="1111"/>
      <c r="Q542" s="1111"/>
      <c r="R542" s="1111"/>
      <c r="S542" s="1111"/>
      <c r="T542" s="1111"/>
      <c r="U542" s="1111"/>
      <c r="V542" s="1111"/>
    </row>
    <row r="543" spans="3:22">
      <c r="C543" s="1111"/>
      <c r="D543" s="1111"/>
      <c r="E543" s="1111"/>
      <c r="F543" s="1111"/>
      <c r="G543" s="1111"/>
      <c r="H543" s="1111"/>
      <c r="I543" s="1111"/>
      <c r="J543" s="1111"/>
      <c r="K543" s="1111"/>
      <c r="L543" s="1111"/>
      <c r="M543" s="1111"/>
      <c r="N543" s="1111"/>
      <c r="O543" s="1111"/>
      <c r="P543" s="1111"/>
      <c r="Q543" s="1111"/>
      <c r="R543" s="1111"/>
      <c r="S543" s="1111"/>
      <c r="T543" s="1111"/>
      <c r="U543" s="1111"/>
      <c r="V543" s="1111"/>
    </row>
    <row r="544" spans="3:22">
      <c r="C544" s="1111"/>
      <c r="D544" s="1111"/>
      <c r="E544" s="1111"/>
      <c r="F544" s="1111"/>
      <c r="G544" s="1111"/>
      <c r="H544" s="1111"/>
      <c r="I544" s="1111"/>
      <c r="J544" s="1111"/>
      <c r="K544" s="1111"/>
      <c r="L544" s="1111"/>
      <c r="M544" s="1111"/>
      <c r="N544" s="1111"/>
      <c r="O544" s="1111"/>
      <c r="P544" s="1111"/>
      <c r="Q544" s="1111"/>
      <c r="R544" s="1111"/>
      <c r="S544" s="1111"/>
      <c r="T544" s="1111"/>
      <c r="U544" s="1111"/>
      <c r="V544" s="1111"/>
    </row>
    <row r="545" spans="3:22">
      <c r="C545" s="1111"/>
      <c r="D545" s="1111"/>
      <c r="E545" s="1111"/>
      <c r="F545" s="1111"/>
      <c r="G545" s="1111"/>
      <c r="H545" s="1111"/>
      <c r="I545" s="1111"/>
      <c r="J545" s="1111"/>
      <c r="K545" s="1111"/>
      <c r="L545" s="1111"/>
      <c r="M545" s="1111"/>
      <c r="N545" s="1111"/>
      <c r="O545" s="1111"/>
      <c r="P545" s="1111"/>
      <c r="Q545" s="1111"/>
      <c r="R545" s="1111"/>
      <c r="S545" s="1111"/>
      <c r="T545" s="1111"/>
      <c r="U545" s="1111"/>
      <c r="V545" s="1111"/>
    </row>
    <row r="546" spans="3:22">
      <c r="C546" s="1111"/>
      <c r="D546" s="1111"/>
      <c r="E546" s="1111"/>
      <c r="F546" s="1111"/>
      <c r="G546" s="1111"/>
      <c r="H546" s="1111"/>
      <c r="I546" s="1111"/>
      <c r="J546" s="1111"/>
      <c r="K546" s="1111"/>
      <c r="L546" s="1111"/>
      <c r="M546" s="1111"/>
      <c r="N546" s="1111"/>
      <c r="O546" s="1111"/>
      <c r="P546" s="1111"/>
      <c r="Q546" s="1111"/>
      <c r="R546" s="1111"/>
      <c r="S546" s="1111"/>
      <c r="T546" s="1111"/>
      <c r="U546" s="1111"/>
      <c r="V546" s="1111"/>
    </row>
    <row r="547" spans="3:22">
      <c r="C547" s="1111"/>
      <c r="D547" s="1111"/>
      <c r="E547" s="1111"/>
      <c r="F547" s="1111"/>
      <c r="G547" s="1111"/>
      <c r="H547" s="1111"/>
      <c r="I547" s="1111"/>
      <c r="J547" s="1111"/>
      <c r="K547" s="1111"/>
      <c r="L547" s="1111"/>
      <c r="M547" s="1111"/>
      <c r="N547" s="1111"/>
      <c r="O547" s="1111"/>
      <c r="P547" s="1111"/>
      <c r="Q547" s="1111"/>
      <c r="R547" s="1111"/>
      <c r="S547" s="1111"/>
      <c r="T547" s="1111"/>
      <c r="U547" s="1111"/>
      <c r="V547" s="1111"/>
    </row>
    <row r="548" spans="3:22">
      <c r="C548" s="1111"/>
      <c r="D548" s="1111"/>
      <c r="E548" s="1111"/>
      <c r="F548" s="1111"/>
      <c r="G548" s="1111"/>
      <c r="H548" s="1111"/>
      <c r="I548" s="1111"/>
      <c r="J548" s="1111"/>
      <c r="K548" s="1111"/>
      <c r="L548" s="1111"/>
      <c r="M548" s="1111"/>
      <c r="N548" s="1111"/>
      <c r="O548" s="1111"/>
      <c r="P548" s="1111"/>
      <c r="Q548" s="1111"/>
      <c r="R548" s="1111"/>
      <c r="S548" s="1111"/>
      <c r="T548" s="1111"/>
      <c r="U548" s="1111"/>
      <c r="V548" s="1111"/>
    </row>
    <row r="549" spans="3:22">
      <c r="C549" s="1111"/>
      <c r="D549" s="1111"/>
      <c r="E549" s="1111"/>
      <c r="F549" s="1111"/>
      <c r="G549" s="1111"/>
      <c r="H549" s="1111"/>
      <c r="I549" s="1111"/>
      <c r="J549" s="1111"/>
      <c r="K549" s="1111"/>
      <c r="L549" s="1111"/>
      <c r="M549" s="1111"/>
      <c r="N549" s="1111"/>
      <c r="O549" s="1111"/>
      <c r="P549" s="1111"/>
      <c r="Q549" s="1111"/>
      <c r="R549" s="1111"/>
      <c r="S549" s="1111"/>
      <c r="T549" s="1111"/>
      <c r="U549" s="1111"/>
      <c r="V549" s="1111"/>
    </row>
    <row r="550" spans="3:22">
      <c r="C550" s="1111"/>
      <c r="D550" s="1111"/>
      <c r="E550" s="1111"/>
      <c r="F550" s="1111"/>
      <c r="G550" s="1111"/>
      <c r="H550" s="1111"/>
      <c r="I550" s="1111"/>
      <c r="J550" s="1111"/>
      <c r="K550" s="1111"/>
      <c r="L550" s="1111"/>
      <c r="M550" s="1111"/>
      <c r="N550" s="1111"/>
      <c r="O550" s="1111"/>
      <c r="P550" s="1111"/>
      <c r="Q550" s="1111"/>
      <c r="R550" s="1111"/>
      <c r="S550" s="1111"/>
      <c r="T550" s="1111"/>
      <c r="U550" s="1111"/>
      <c r="V550" s="1111"/>
    </row>
    <row r="551" spans="3:22">
      <c r="C551" s="1111"/>
      <c r="D551" s="1111"/>
      <c r="E551" s="1111"/>
      <c r="F551" s="1111"/>
      <c r="G551" s="1111"/>
      <c r="H551" s="1111"/>
      <c r="I551" s="1111"/>
      <c r="J551" s="1111"/>
      <c r="K551" s="1111"/>
      <c r="L551" s="1111"/>
      <c r="M551" s="1111"/>
      <c r="N551" s="1111"/>
      <c r="O551" s="1111"/>
      <c r="P551" s="1111"/>
      <c r="Q551" s="1111"/>
      <c r="R551" s="1111"/>
      <c r="S551" s="1111"/>
      <c r="T551" s="1111"/>
      <c r="U551" s="1111"/>
      <c r="V551" s="1111"/>
    </row>
    <row r="552" spans="3:22">
      <c r="C552" s="1111"/>
      <c r="D552" s="1111"/>
      <c r="E552" s="1111"/>
      <c r="F552" s="1111"/>
      <c r="G552" s="1111"/>
      <c r="H552" s="1111"/>
      <c r="I552" s="1111"/>
      <c r="J552" s="1111"/>
      <c r="K552" s="1111"/>
      <c r="L552" s="1111"/>
      <c r="M552" s="1111"/>
      <c r="N552" s="1111"/>
      <c r="O552" s="1111"/>
      <c r="P552" s="1111"/>
      <c r="Q552" s="1111"/>
      <c r="R552" s="1111"/>
      <c r="S552" s="1111"/>
      <c r="T552" s="1111"/>
      <c r="U552" s="1111"/>
      <c r="V552" s="1111"/>
    </row>
    <row r="553" spans="3:22">
      <c r="C553" s="1111"/>
      <c r="D553" s="1111"/>
      <c r="E553" s="1111"/>
      <c r="F553" s="1111"/>
      <c r="G553" s="1111"/>
      <c r="H553" s="1111"/>
      <c r="I553" s="1111"/>
      <c r="J553" s="1111"/>
      <c r="K553" s="1111"/>
      <c r="L553" s="1111"/>
      <c r="M553" s="1111"/>
      <c r="N553" s="1111"/>
      <c r="O553" s="1111"/>
      <c r="P553" s="1111"/>
      <c r="Q553" s="1111"/>
      <c r="R553" s="1111"/>
      <c r="S553" s="1111"/>
      <c r="T553" s="1111"/>
      <c r="U553" s="1111"/>
      <c r="V553" s="1111"/>
    </row>
    <row r="554" spans="3:22">
      <c r="C554" s="1111"/>
      <c r="D554" s="1111"/>
      <c r="E554" s="1111"/>
      <c r="F554" s="1111"/>
      <c r="G554" s="1111"/>
      <c r="H554" s="1111"/>
      <c r="I554" s="1111"/>
      <c r="J554" s="1111"/>
      <c r="K554" s="1111"/>
      <c r="L554" s="1111"/>
      <c r="M554" s="1111"/>
      <c r="N554" s="1111"/>
      <c r="O554" s="1111"/>
      <c r="P554" s="1111"/>
      <c r="Q554" s="1111"/>
      <c r="R554" s="1111"/>
      <c r="S554" s="1111"/>
      <c r="T554" s="1111"/>
      <c r="U554" s="1111"/>
      <c r="V554" s="1111"/>
    </row>
    <row r="555" spans="3:22">
      <c r="C555" s="1111"/>
      <c r="D555" s="1111"/>
      <c r="E555" s="1111"/>
      <c r="F555" s="1111"/>
      <c r="G555" s="1111"/>
      <c r="H555" s="1111"/>
      <c r="I555" s="1111"/>
      <c r="J555" s="1111"/>
      <c r="K555" s="1111"/>
      <c r="L555" s="1111"/>
      <c r="M555" s="1111"/>
      <c r="N555" s="1111"/>
      <c r="O555" s="1111"/>
      <c r="P555" s="1111"/>
      <c r="Q555" s="1111"/>
      <c r="R555" s="1111"/>
      <c r="S555" s="1111"/>
      <c r="T555" s="1111"/>
      <c r="U555" s="1111"/>
      <c r="V555" s="1111"/>
    </row>
    <row r="556" spans="3:22">
      <c r="C556" s="1111"/>
      <c r="D556" s="1111"/>
      <c r="E556" s="1111"/>
      <c r="F556" s="1111"/>
      <c r="G556" s="1111"/>
      <c r="H556" s="1111"/>
      <c r="I556" s="1111"/>
      <c r="J556" s="1111"/>
      <c r="K556" s="1111"/>
      <c r="L556" s="1111"/>
      <c r="M556" s="1111"/>
      <c r="N556" s="1111"/>
      <c r="O556" s="1111"/>
      <c r="P556" s="1111"/>
      <c r="Q556" s="1111"/>
      <c r="R556" s="1111"/>
      <c r="S556" s="1111"/>
      <c r="T556" s="1111"/>
      <c r="U556" s="1111"/>
      <c r="V556" s="1111"/>
    </row>
    <row r="557" spans="3:22">
      <c r="C557" s="1111"/>
      <c r="D557" s="1111"/>
      <c r="E557" s="1111"/>
      <c r="F557" s="1111"/>
      <c r="G557" s="1111"/>
      <c r="H557" s="1111"/>
      <c r="I557" s="1111"/>
      <c r="J557" s="1111"/>
      <c r="K557" s="1111"/>
      <c r="L557" s="1111"/>
      <c r="M557" s="1111"/>
      <c r="N557" s="1111"/>
      <c r="O557" s="1111"/>
      <c r="P557" s="1111"/>
      <c r="Q557" s="1111"/>
      <c r="R557" s="1111"/>
      <c r="S557" s="1111"/>
      <c r="T557" s="1111"/>
      <c r="U557" s="1111"/>
      <c r="V557" s="1111"/>
    </row>
    <row r="558" spans="3:22">
      <c r="C558" s="1111"/>
      <c r="D558" s="1111"/>
      <c r="E558" s="1111"/>
      <c r="F558" s="1111"/>
      <c r="G558" s="1111"/>
      <c r="H558" s="1111"/>
      <c r="I558" s="1111"/>
      <c r="J558" s="1111"/>
      <c r="K558" s="1111"/>
      <c r="L558" s="1111"/>
      <c r="M558" s="1111"/>
      <c r="N558" s="1111"/>
      <c r="O558" s="1111"/>
      <c r="P558" s="1111"/>
      <c r="Q558" s="1111"/>
      <c r="R558" s="1111"/>
      <c r="S558" s="1111"/>
      <c r="T558" s="1111"/>
      <c r="U558" s="1111"/>
      <c r="V558" s="1111"/>
    </row>
    <row r="559" spans="3:22">
      <c r="C559" s="1111"/>
      <c r="D559" s="1111"/>
      <c r="E559" s="1111"/>
      <c r="F559" s="1111"/>
      <c r="G559" s="1111"/>
      <c r="H559" s="1111"/>
      <c r="I559" s="1111"/>
      <c r="J559" s="1111"/>
      <c r="K559" s="1111"/>
      <c r="L559" s="1111"/>
      <c r="M559" s="1111"/>
      <c r="N559" s="1111"/>
      <c r="O559" s="1111"/>
      <c r="P559" s="1111"/>
      <c r="Q559" s="1111"/>
      <c r="R559" s="1111"/>
      <c r="S559" s="1111"/>
      <c r="T559" s="1111"/>
      <c r="U559" s="1111"/>
      <c r="V559" s="1111"/>
    </row>
    <row r="560" spans="3:22">
      <c r="C560" s="1111"/>
      <c r="D560" s="1111"/>
      <c r="E560" s="1111"/>
      <c r="F560" s="1111"/>
      <c r="G560" s="1111"/>
      <c r="H560" s="1111"/>
      <c r="I560" s="1111"/>
      <c r="J560" s="1111"/>
      <c r="K560" s="1111"/>
      <c r="L560" s="1111"/>
      <c r="M560" s="1111"/>
      <c r="N560" s="1111"/>
      <c r="O560" s="1111"/>
      <c r="P560" s="1111"/>
      <c r="Q560" s="1111"/>
      <c r="R560" s="1111"/>
      <c r="S560" s="1111"/>
      <c r="T560" s="1111"/>
      <c r="U560" s="1111"/>
      <c r="V560" s="1111"/>
    </row>
    <row r="561" spans="3:22">
      <c r="C561" s="1111"/>
      <c r="D561" s="1111"/>
      <c r="E561" s="1111"/>
      <c r="F561" s="1111"/>
      <c r="G561" s="1111"/>
      <c r="H561" s="1111"/>
      <c r="I561" s="1111"/>
      <c r="J561" s="1111"/>
      <c r="K561" s="1111"/>
      <c r="L561" s="1111"/>
      <c r="M561" s="1111"/>
      <c r="N561" s="1111"/>
      <c r="O561" s="1111"/>
      <c r="P561" s="1111"/>
      <c r="Q561" s="1111"/>
      <c r="R561" s="1111"/>
      <c r="S561" s="1111"/>
      <c r="T561" s="1111"/>
      <c r="U561" s="1111"/>
      <c r="V561" s="1111"/>
    </row>
    <row r="562" spans="3:22">
      <c r="C562" s="1111"/>
      <c r="D562" s="1111"/>
      <c r="E562" s="1111"/>
      <c r="F562" s="1111"/>
      <c r="G562" s="1111"/>
      <c r="H562" s="1111"/>
      <c r="I562" s="1111"/>
      <c r="J562" s="1111"/>
      <c r="K562" s="1111"/>
      <c r="L562" s="1111"/>
      <c r="M562" s="1111"/>
      <c r="N562" s="1111"/>
      <c r="O562" s="1111"/>
      <c r="P562" s="1111"/>
      <c r="Q562" s="1111"/>
      <c r="R562" s="1111"/>
      <c r="S562" s="1111"/>
      <c r="T562" s="1111"/>
      <c r="U562" s="1111"/>
      <c r="V562" s="1111"/>
    </row>
    <row r="563" spans="3:22">
      <c r="C563" s="1111"/>
      <c r="D563" s="1111"/>
      <c r="E563" s="1111"/>
      <c r="F563" s="1111"/>
      <c r="G563" s="1111"/>
      <c r="H563" s="1111"/>
      <c r="I563" s="1111"/>
      <c r="J563" s="1111"/>
      <c r="K563" s="1111"/>
      <c r="L563" s="1111"/>
      <c r="M563" s="1111"/>
      <c r="N563" s="1111"/>
      <c r="O563" s="1111"/>
      <c r="P563" s="1111"/>
      <c r="Q563" s="1111"/>
      <c r="R563" s="1111"/>
      <c r="S563" s="1111"/>
      <c r="T563" s="1111"/>
      <c r="U563" s="1111"/>
      <c r="V563" s="1111"/>
    </row>
    <row r="564" spans="3:22">
      <c r="C564" s="1111"/>
      <c r="D564" s="1111"/>
      <c r="E564" s="1111"/>
      <c r="F564" s="1111"/>
      <c r="G564" s="1111"/>
      <c r="H564" s="1111"/>
      <c r="I564" s="1111"/>
      <c r="J564" s="1111"/>
      <c r="K564" s="1111"/>
      <c r="L564" s="1111"/>
      <c r="M564" s="1111"/>
      <c r="N564" s="1111"/>
      <c r="O564" s="1111"/>
      <c r="P564" s="1111"/>
      <c r="Q564" s="1111"/>
      <c r="R564" s="1111"/>
      <c r="S564" s="1111"/>
      <c r="T564" s="1111"/>
      <c r="U564" s="1111"/>
      <c r="V564" s="1111"/>
    </row>
    <row r="565" spans="3:22">
      <c r="C565" s="1111"/>
      <c r="D565" s="1111"/>
      <c r="E565" s="1111"/>
      <c r="F565" s="1111"/>
      <c r="G565" s="1111"/>
      <c r="H565" s="1111"/>
      <c r="I565" s="1111"/>
      <c r="J565" s="1111"/>
      <c r="K565" s="1111"/>
      <c r="L565" s="1111"/>
      <c r="M565" s="1111"/>
      <c r="N565" s="1111"/>
      <c r="O565" s="1111"/>
      <c r="P565" s="1111"/>
      <c r="Q565" s="1111"/>
      <c r="R565" s="1111"/>
      <c r="S565" s="1111"/>
      <c r="T565" s="1111"/>
      <c r="U565" s="1111"/>
      <c r="V565" s="1111"/>
    </row>
    <row r="566" spans="3:22">
      <c r="C566" s="1111"/>
      <c r="D566" s="1111"/>
      <c r="E566" s="1111"/>
      <c r="F566" s="1111"/>
      <c r="G566" s="1111"/>
      <c r="H566" s="1111"/>
      <c r="I566" s="1111"/>
      <c r="J566" s="1111"/>
      <c r="K566" s="1111"/>
      <c r="L566" s="1111"/>
      <c r="M566" s="1111"/>
      <c r="N566" s="1111"/>
      <c r="O566" s="1111"/>
      <c r="P566" s="1111"/>
      <c r="Q566" s="1111"/>
      <c r="R566" s="1111"/>
      <c r="S566" s="1111"/>
      <c r="T566" s="1111"/>
      <c r="U566" s="1111"/>
      <c r="V566" s="1111"/>
    </row>
    <row r="567" spans="3:22">
      <c r="C567" s="1111"/>
      <c r="D567" s="1111"/>
      <c r="E567" s="1111"/>
      <c r="F567" s="1111"/>
      <c r="G567" s="1111"/>
      <c r="H567" s="1111"/>
      <c r="I567" s="1111"/>
      <c r="J567" s="1111"/>
      <c r="K567" s="1111"/>
      <c r="L567" s="1111"/>
      <c r="M567" s="1111"/>
      <c r="N567" s="1111"/>
      <c r="O567" s="1111"/>
      <c r="P567" s="1111"/>
      <c r="Q567" s="1111"/>
      <c r="R567" s="1111"/>
      <c r="S567" s="1111"/>
      <c r="T567" s="1111"/>
      <c r="U567" s="1111"/>
      <c r="V567" s="1111"/>
    </row>
    <row r="568" spans="3:22">
      <c r="C568" s="1111"/>
      <c r="D568" s="1111"/>
      <c r="E568" s="1111"/>
      <c r="F568" s="1111"/>
      <c r="G568" s="1111"/>
      <c r="H568" s="1111"/>
      <c r="I568" s="1111"/>
      <c r="J568" s="1111"/>
      <c r="K568" s="1111"/>
      <c r="L568" s="1111"/>
      <c r="M568" s="1111"/>
      <c r="N568" s="1111"/>
      <c r="O568" s="1111"/>
      <c r="P568" s="1111"/>
      <c r="Q568" s="1111"/>
      <c r="R568" s="1111"/>
      <c r="S568" s="1111"/>
      <c r="T568" s="1111"/>
      <c r="U568" s="1111"/>
      <c r="V568" s="1111"/>
    </row>
    <row r="569" spans="3:22">
      <c r="C569" s="1111"/>
      <c r="D569" s="1111"/>
      <c r="E569" s="1111"/>
      <c r="F569" s="1111"/>
      <c r="G569" s="1111"/>
      <c r="H569" s="1111"/>
      <c r="I569" s="1111"/>
      <c r="J569" s="1111"/>
      <c r="K569" s="1111"/>
      <c r="L569" s="1111"/>
      <c r="M569" s="1111"/>
      <c r="N569" s="1111"/>
      <c r="O569" s="1111"/>
      <c r="P569" s="1111"/>
      <c r="Q569" s="1111"/>
      <c r="R569" s="1111"/>
      <c r="S569" s="1111"/>
      <c r="T569" s="1111"/>
      <c r="U569" s="1111"/>
      <c r="V569" s="1111"/>
    </row>
    <row r="570" spans="3:22">
      <c r="C570" s="1111"/>
      <c r="D570" s="1111"/>
      <c r="E570" s="1111"/>
      <c r="F570" s="1111"/>
      <c r="G570" s="1111"/>
      <c r="H570" s="1111"/>
      <c r="I570" s="1111"/>
      <c r="J570" s="1111"/>
      <c r="K570" s="1111"/>
      <c r="L570" s="1111"/>
      <c r="M570" s="1111"/>
      <c r="N570" s="1111"/>
      <c r="O570" s="1111"/>
      <c r="P570" s="1111"/>
      <c r="Q570" s="1111"/>
      <c r="R570" s="1111"/>
      <c r="S570" s="1111"/>
      <c r="T570" s="1111"/>
      <c r="U570" s="1111"/>
      <c r="V570" s="1111"/>
    </row>
    <row r="571" spans="3:22">
      <c r="C571" s="1111"/>
      <c r="D571" s="1111"/>
      <c r="E571" s="1111"/>
      <c r="F571" s="1111"/>
      <c r="G571" s="1111"/>
      <c r="H571" s="1111"/>
      <c r="I571" s="1111"/>
      <c r="J571" s="1111"/>
      <c r="K571" s="1111"/>
      <c r="L571" s="1111"/>
      <c r="M571" s="1111"/>
      <c r="N571" s="1111"/>
      <c r="O571" s="1111"/>
      <c r="P571" s="1111"/>
      <c r="Q571" s="1111"/>
      <c r="R571" s="1111"/>
      <c r="S571" s="1111"/>
      <c r="T571" s="1111"/>
      <c r="U571" s="1111"/>
      <c r="V571" s="1111"/>
    </row>
    <row r="572" spans="3:22">
      <c r="C572" s="1111"/>
      <c r="D572" s="1111"/>
      <c r="E572" s="1111"/>
      <c r="F572" s="1111"/>
      <c r="G572" s="1111"/>
      <c r="H572" s="1111"/>
      <c r="I572" s="1111"/>
      <c r="J572" s="1111"/>
      <c r="K572" s="1111"/>
      <c r="L572" s="1111"/>
      <c r="M572" s="1111"/>
      <c r="N572" s="1111"/>
      <c r="O572" s="1111"/>
      <c r="P572" s="1111"/>
      <c r="Q572" s="1111"/>
      <c r="R572" s="1111"/>
      <c r="S572" s="1111"/>
      <c r="T572" s="1111"/>
      <c r="U572" s="1111"/>
      <c r="V572" s="1111"/>
    </row>
    <row r="573" spans="3:22">
      <c r="C573" s="1111"/>
      <c r="D573" s="1111"/>
      <c r="E573" s="1111"/>
      <c r="F573" s="1111"/>
      <c r="G573" s="1111"/>
      <c r="H573" s="1111"/>
      <c r="I573" s="1111"/>
      <c r="J573" s="1111"/>
      <c r="K573" s="1111"/>
      <c r="L573" s="1111"/>
      <c r="M573" s="1111"/>
      <c r="N573" s="1111"/>
      <c r="O573" s="1111"/>
      <c r="P573" s="1111"/>
      <c r="Q573" s="1111"/>
      <c r="R573" s="1111"/>
      <c r="S573" s="1111"/>
      <c r="T573" s="1111"/>
      <c r="U573" s="1111"/>
      <c r="V573" s="1111"/>
    </row>
    <row r="574" spans="3:22">
      <c r="C574" s="1111"/>
      <c r="D574" s="1111"/>
      <c r="E574" s="1111"/>
      <c r="F574" s="1111"/>
      <c r="G574" s="1111"/>
      <c r="H574" s="1111"/>
      <c r="I574" s="1111"/>
      <c r="J574" s="1111"/>
      <c r="K574" s="1111"/>
      <c r="L574" s="1111"/>
      <c r="M574" s="1111"/>
      <c r="N574" s="1111"/>
      <c r="O574" s="1111"/>
      <c r="P574" s="1111"/>
      <c r="Q574" s="1111"/>
      <c r="R574" s="1111"/>
      <c r="S574" s="1111"/>
      <c r="T574" s="1111"/>
      <c r="U574" s="1111"/>
      <c r="V574" s="1111"/>
    </row>
    <row r="575" spans="3:22">
      <c r="C575" s="1111"/>
      <c r="D575" s="1111"/>
      <c r="E575" s="1111"/>
      <c r="F575" s="1111"/>
      <c r="G575" s="1111"/>
      <c r="H575" s="1111"/>
      <c r="I575" s="1111"/>
      <c r="J575" s="1111"/>
      <c r="K575" s="1111"/>
      <c r="L575" s="1111"/>
      <c r="M575" s="1111"/>
      <c r="N575" s="1111"/>
      <c r="O575" s="1111"/>
      <c r="P575" s="1111"/>
      <c r="Q575" s="1111"/>
      <c r="R575" s="1111"/>
      <c r="S575" s="1111"/>
      <c r="T575" s="1111"/>
      <c r="U575" s="1111"/>
      <c r="V575" s="1111"/>
    </row>
    <row r="576" spans="3:22">
      <c r="C576" s="1111"/>
      <c r="D576" s="1111"/>
      <c r="E576" s="1111"/>
      <c r="F576" s="1111"/>
      <c r="G576" s="1111"/>
      <c r="H576" s="1111"/>
      <c r="I576" s="1111"/>
      <c r="J576" s="1111"/>
      <c r="K576" s="1111"/>
      <c r="L576" s="1111"/>
      <c r="M576" s="1111"/>
      <c r="N576" s="1111"/>
      <c r="O576" s="1111"/>
      <c r="P576" s="1111"/>
      <c r="Q576" s="1111"/>
      <c r="R576" s="1111"/>
      <c r="S576" s="1111"/>
      <c r="T576" s="1111"/>
      <c r="U576" s="1111"/>
      <c r="V576" s="1111"/>
    </row>
    <row r="577" spans="3:22">
      <c r="C577" s="1111"/>
      <c r="D577" s="1111"/>
      <c r="E577" s="1111"/>
      <c r="F577" s="1111"/>
      <c r="G577" s="1111"/>
      <c r="H577" s="1111"/>
      <c r="I577" s="1111"/>
      <c r="J577" s="1111"/>
      <c r="K577" s="1111"/>
      <c r="L577" s="1111"/>
      <c r="M577" s="1111"/>
      <c r="N577" s="1111"/>
      <c r="O577" s="1111"/>
      <c r="P577" s="1111"/>
      <c r="Q577" s="1111"/>
      <c r="R577" s="1111"/>
      <c r="S577" s="1111"/>
      <c r="T577" s="1111"/>
      <c r="U577" s="1111"/>
      <c r="V577" s="1111"/>
    </row>
    <row r="578" spans="3:22">
      <c r="C578" s="1111"/>
      <c r="D578" s="1111"/>
      <c r="E578" s="1111"/>
      <c r="F578" s="1111"/>
      <c r="G578" s="1111"/>
      <c r="H578" s="1111"/>
      <c r="I578" s="1111"/>
      <c r="J578" s="1111"/>
      <c r="K578" s="1111"/>
      <c r="L578" s="1111"/>
      <c r="M578" s="1111"/>
      <c r="N578" s="1111"/>
      <c r="O578" s="1111"/>
      <c r="P578" s="1111"/>
      <c r="Q578" s="1111"/>
      <c r="R578" s="1111"/>
      <c r="S578" s="1111"/>
      <c r="T578" s="1111"/>
      <c r="U578" s="1111"/>
      <c r="V578" s="1111"/>
    </row>
    <row r="579" spans="3:22">
      <c r="C579" s="1111"/>
      <c r="D579" s="1111"/>
      <c r="E579" s="1111"/>
      <c r="F579" s="1111"/>
      <c r="G579" s="1111"/>
      <c r="H579" s="1111"/>
      <c r="I579" s="1111"/>
      <c r="J579" s="1111"/>
      <c r="K579" s="1111"/>
      <c r="L579" s="1111"/>
      <c r="M579" s="1111"/>
      <c r="N579" s="1111"/>
      <c r="O579" s="1111"/>
      <c r="P579" s="1111"/>
      <c r="Q579" s="1111"/>
      <c r="R579" s="1111"/>
      <c r="S579" s="1111"/>
      <c r="T579" s="1111"/>
      <c r="U579" s="1111"/>
      <c r="V579" s="1111"/>
    </row>
    <row r="580" spans="3:22">
      <c r="C580" s="1111"/>
      <c r="D580" s="1111"/>
      <c r="E580" s="1111"/>
      <c r="F580" s="1111"/>
      <c r="G580" s="1111"/>
      <c r="H580" s="1111"/>
      <c r="I580" s="1111"/>
      <c r="J580" s="1111"/>
      <c r="K580" s="1111"/>
      <c r="L580" s="1111"/>
      <c r="M580" s="1111"/>
      <c r="N580" s="1111"/>
      <c r="O580" s="1111"/>
      <c r="P580" s="1111"/>
      <c r="Q580" s="1111"/>
      <c r="R580" s="1111"/>
      <c r="S580" s="1111"/>
      <c r="T580" s="1111"/>
      <c r="U580" s="1111"/>
      <c r="V580" s="1111"/>
    </row>
    <row r="581" spans="3:22">
      <c r="C581" s="1111"/>
      <c r="D581" s="1111"/>
      <c r="E581" s="1111"/>
      <c r="F581" s="1111"/>
      <c r="G581" s="1111"/>
      <c r="H581" s="1111"/>
      <c r="I581" s="1111"/>
      <c r="J581" s="1111"/>
      <c r="K581" s="1111"/>
      <c r="L581" s="1111"/>
      <c r="M581" s="1111"/>
      <c r="N581" s="1111"/>
      <c r="O581" s="1111"/>
      <c r="P581" s="1111"/>
      <c r="Q581" s="1111"/>
      <c r="R581" s="1111"/>
      <c r="S581" s="1111"/>
      <c r="T581" s="1111"/>
      <c r="U581" s="1111"/>
      <c r="V581" s="1111"/>
    </row>
    <row r="582" spans="3:22">
      <c r="C582" s="1111"/>
      <c r="D582" s="1111"/>
      <c r="E582" s="1111"/>
      <c r="F582" s="1111"/>
      <c r="G582" s="1111"/>
      <c r="H582" s="1111"/>
      <c r="I582" s="1111"/>
      <c r="J582" s="1111"/>
      <c r="K582" s="1111"/>
      <c r="L582" s="1111"/>
      <c r="M582" s="1111"/>
      <c r="N582" s="1111"/>
      <c r="O582" s="1111"/>
      <c r="P582" s="1111"/>
      <c r="Q582" s="1111"/>
      <c r="R582" s="1111"/>
      <c r="S582" s="1111"/>
      <c r="T582" s="1111"/>
      <c r="U582" s="1111"/>
      <c r="V582" s="1111"/>
    </row>
    <row r="583" spans="3:22">
      <c r="C583" s="1111"/>
      <c r="D583" s="1111"/>
      <c r="E583" s="1111"/>
      <c r="F583" s="1111"/>
      <c r="G583" s="1111"/>
      <c r="H583" s="1111"/>
      <c r="I583" s="1111"/>
      <c r="J583" s="1111"/>
      <c r="K583" s="1111"/>
      <c r="L583" s="1111"/>
      <c r="M583" s="1111"/>
      <c r="N583" s="1111"/>
      <c r="O583" s="1111"/>
      <c r="P583" s="1111"/>
      <c r="Q583" s="1111"/>
      <c r="R583" s="1111"/>
      <c r="S583" s="1111"/>
      <c r="T583" s="1111"/>
      <c r="U583" s="1111"/>
      <c r="V583" s="1111"/>
    </row>
    <row r="584" spans="3:22">
      <c r="C584" s="1111"/>
      <c r="D584" s="1111"/>
      <c r="E584" s="1111"/>
      <c r="F584" s="1111"/>
      <c r="G584" s="1111"/>
      <c r="H584" s="1111"/>
      <c r="I584" s="1111"/>
      <c r="J584" s="1111"/>
      <c r="K584" s="1111"/>
      <c r="L584" s="1111"/>
      <c r="M584" s="1111"/>
      <c r="N584" s="1111"/>
      <c r="O584" s="1111"/>
      <c r="P584" s="1111"/>
      <c r="Q584" s="1111"/>
      <c r="R584" s="1111"/>
      <c r="S584" s="1111"/>
      <c r="T584" s="1111"/>
      <c r="U584" s="1111"/>
      <c r="V584" s="1111"/>
    </row>
    <row r="585" spans="3:22">
      <c r="C585" s="1111"/>
      <c r="D585" s="1111"/>
      <c r="E585" s="1111"/>
      <c r="F585" s="1111"/>
      <c r="G585" s="1111"/>
      <c r="H585" s="1111"/>
      <c r="I585" s="1111"/>
      <c r="J585" s="1111"/>
      <c r="K585" s="1111"/>
      <c r="L585" s="1111"/>
      <c r="M585" s="1111"/>
      <c r="N585" s="1111"/>
      <c r="O585" s="1111"/>
      <c r="P585" s="1111"/>
      <c r="Q585" s="1111"/>
      <c r="R585" s="1111"/>
      <c r="S585" s="1111"/>
      <c r="T585" s="1111"/>
      <c r="U585" s="1111"/>
      <c r="V585" s="1111"/>
    </row>
    <row r="586" spans="3:22">
      <c r="C586" s="1111"/>
      <c r="D586" s="1111"/>
      <c r="E586" s="1111"/>
      <c r="F586" s="1111"/>
      <c r="G586" s="1111"/>
      <c r="H586" s="1111"/>
      <c r="I586" s="1111"/>
      <c r="J586" s="1111"/>
      <c r="K586" s="1111"/>
      <c r="L586" s="1111"/>
      <c r="M586" s="1111"/>
      <c r="N586" s="1111"/>
      <c r="O586" s="1111"/>
      <c r="P586" s="1111"/>
      <c r="Q586" s="1111"/>
      <c r="R586" s="1111"/>
      <c r="S586" s="1111"/>
      <c r="T586" s="1111"/>
      <c r="U586" s="1111"/>
      <c r="V586" s="1111"/>
    </row>
    <row r="587" spans="3:22">
      <c r="C587" s="1111"/>
      <c r="D587" s="1111"/>
      <c r="E587" s="1111"/>
      <c r="F587" s="1111"/>
      <c r="G587" s="1111"/>
      <c r="H587" s="1111"/>
      <c r="I587" s="1111"/>
      <c r="J587" s="1111"/>
      <c r="K587" s="1111"/>
      <c r="L587" s="1111"/>
      <c r="M587" s="1111"/>
      <c r="N587" s="1111"/>
      <c r="O587" s="1111"/>
      <c r="P587" s="1111"/>
      <c r="Q587" s="1111"/>
      <c r="R587" s="1111"/>
      <c r="S587" s="1111"/>
      <c r="T587" s="1111"/>
      <c r="U587" s="1111"/>
      <c r="V587" s="1111"/>
    </row>
    <row r="588" spans="3:22">
      <c r="C588" s="1111"/>
      <c r="D588" s="1111"/>
      <c r="E588" s="1111"/>
      <c r="F588" s="1111"/>
      <c r="G588" s="1111"/>
      <c r="H588" s="1111"/>
      <c r="I588" s="1111"/>
      <c r="J588" s="1111"/>
      <c r="K588" s="1111"/>
      <c r="L588" s="1111"/>
      <c r="M588" s="1111"/>
      <c r="N588" s="1111"/>
      <c r="O588" s="1111"/>
      <c r="P588" s="1111"/>
      <c r="Q588" s="1111"/>
      <c r="R588" s="1111"/>
      <c r="S588" s="1111"/>
      <c r="T588" s="1111"/>
      <c r="U588" s="1111"/>
      <c r="V588" s="1111"/>
    </row>
    <row r="589" spans="3:22">
      <c r="C589" s="1111"/>
      <c r="D589" s="1111"/>
      <c r="E589" s="1111"/>
      <c r="F589" s="1111"/>
      <c r="G589" s="1111"/>
      <c r="H589" s="1111"/>
      <c r="I589" s="1111"/>
      <c r="J589" s="1111"/>
      <c r="K589" s="1111"/>
      <c r="L589" s="1111"/>
      <c r="M589" s="1111"/>
      <c r="N589" s="1111"/>
      <c r="O589" s="1111"/>
      <c r="P589" s="1111"/>
      <c r="Q589" s="1111"/>
      <c r="R589" s="1111"/>
      <c r="S589" s="1111"/>
      <c r="T589" s="1111"/>
      <c r="U589" s="1111"/>
      <c r="V589" s="1111"/>
    </row>
    <row r="590" spans="3:22">
      <c r="C590" s="1111"/>
      <c r="D590" s="1111"/>
      <c r="E590" s="1111"/>
      <c r="F590" s="1111"/>
      <c r="G590" s="1111"/>
      <c r="H590" s="1111"/>
      <c r="I590" s="1111"/>
      <c r="J590" s="1111"/>
      <c r="K590" s="1111"/>
      <c r="L590" s="1111"/>
      <c r="M590" s="1111"/>
      <c r="N590" s="1111"/>
      <c r="O590" s="1111"/>
      <c r="P590" s="1111"/>
      <c r="Q590" s="1111"/>
      <c r="R590" s="1111"/>
      <c r="S590" s="1111"/>
      <c r="T590" s="1111"/>
      <c r="U590" s="1111"/>
      <c r="V590" s="1111"/>
    </row>
    <row r="591" spans="3:22">
      <c r="C591" s="1111"/>
      <c r="D591" s="1111"/>
      <c r="E591" s="1111"/>
      <c r="F591" s="1111"/>
      <c r="G591" s="1111"/>
      <c r="H591" s="1111"/>
      <c r="I591" s="1111"/>
      <c r="J591" s="1111"/>
      <c r="K591" s="1111"/>
      <c r="L591" s="1111"/>
      <c r="M591" s="1111"/>
      <c r="N591" s="1111"/>
      <c r="O591" s="1111"/>
      <c r="P591" s="1111"/>
      <c r="Q591" s="1111"/>
      <c r="R591" s="1111"/>
      <c r="S591" s="1111"/>
      <c r="T591" s="1111"/>
      <c r="U591" s="1111"/>
      <c r="V591" s="1111"/>
    </row>
    <row r="592" spans="3:22">
      <c r="C592" s="1111"/>
      <c r="D592" s="1111"/>
      <c r="E592" s="1111"/>
      <c r="F592" s="1111"/>
      <c r="G592" s="1111"/>
      <c r="H592" s="1111"/>
      <c r="I592" s="1111"/>
      <c r="J592" s="1111"/>
      <c r="K592" s="1111"/>
      <c r="L592" s="1111"/>
      <c r="M592" s="1111"/>
      <c r="N592" s="1111"/>
      <c r="O592" s="1111"/>
      <c r="P592" s="1111"/>
      <c r="Q592" s="1111"/>
      <c r="R592" s="1111"/>
      <c r="S592" s="1111"/>
      <c r="T592" s="1111"/>
      <c r="U592" s="1111"/>
      <c r="V592" s="1111"/>
    </row>
    <row r="593" spans="3:22">
      <c r="C593" s="1111"/>
      <c r="D593" s="1111"/>
      <c r="E593" s="1111"/>
      <c r="F593" s="1111"/>
      <c r="G593" s="1111"/>
      <c r="H593" s="1111"/>
      <c r="I593" s="1111"/>
      <c r="J593" s="1111"/>
      <c r="K593" s="1111"/>
      <c r="L593" s="1111"/>
      <c r="M593" s="1111"/>
      <c r="N593" s="1111"/>
      <c r="O593" s="1111"/>
      <c r="P593" s="1111"/>
      <c r="Q593" s="1111"/>
      <c r="R593" s="1111"/>
      <c r="S593" s="1111"/>
      <c r="T593" s="1111"/>
      <c r="U593" s="1111"/>
      <c r="V593" s="1111"/>
    </row>
    <row r="594" spans="3:22">
      <c r="C594" s="1111"/>
      <c r="D594" s="1111"/>
      <c r="E594" s="1111"/>
      <c r="F594" s="1111"/>
      <c r="G594" s="1111"/>
      <c r="H594" s="1111"/>
      <c r="I594" s="1111"/>
      <c r="J594" s="1111"/>
      <c r="K594" s="1111"/>
      <c r="L594" s="1111"/>
      <c r="M594" s="1111"/>
      <c r="N594" s="1111"/>
      <c r="O594" s="1111"/>
      <c r="P594" s="1111"/>
      <c r="Q594" s="1111"/>
      <c r="R594" s="1111"/>
      <c r="S594" s="1111"/>
      <c r="T594" s="1111"/>
      <c r="U594" s="1111"/>
      <c r="V594" s="1111"/>
    </row>
    <row r="595" spans="3:22">
      <c r="C595" s="1111"/>
      <c r="D595" s="1111"/>
      <c r="E595" s="1111"/>
      <c r="F595" s="1111"/>
      <c r="G595" s="1111"/>
      <c r="H595" s="1111"/>
      <c r="I595" s="1111"/>
      <c r="J595" s="1111"/>
      <c r="K595" s="1111"/>
      <c r="L595" s="1111"/>
      <c r="M595" s="1111"/>
      <c r="N595" s="1111"/>
      <c r="O595" s="1111"/>
      <c r="P595" s="1111"/>
      <c r="Q595" s="1111"/>
      <c r="R595" s="1111"/>
      <c r="S595" s="1111"/>
      <c r="T595" s="1111"/>
      <c r="U595" s="1111"/>
      <c r="V595" s="1111"/>
    </row>
    <row r="596" spans="3:22">
      <c r="C596" s="1111"/>
      <c r="D596" s="1111"/>
      <c r="E596" s="1111"/>
      <c r="F596" s="1111"/>
      <c r="G596" s="1111"/>
      <c r="H596" s="1111"/>
      <c r="I596" s="1111"/>
      <c r="J596" s="1111"/>
      <c r="K596" s="1111"/>
      <c r="L596" s="1111"/>
      <c r="M596" s="1111"/>
      <c r="N596" s="1111"/>
      <c r="O596" s="1111"/>
      <c r="P596" s="1111"/>
      <c r="Q596" s="1111"/>
      <c r="R596" s="1111"/>
      <c r="S596" s="1111"/>
      <c r="T596" s="1111"/>
      <c r="U596" s="1111"/>
      <c r="V596" s="1111"/>
    </row>
    <row r="597" spans="3:22">
      <c r="C597" s="1111"/>
      <c r="D597" s="1111"/>
      <c r="E597" s="1111"/>
      <c r="F597" s="1111"/>
      <c r="G597" s="1111"/>
      <c r="H597" s="1111"/>
      <c r="I597" s="1111"/>
      <c r="J597" s="1111"/>
      <c r="K597" s="1111"/>
      <c r="L597" s="1111"/>
      <c r="M597" s="1111"/>
      <c r="N597" s="1111"/>
      <c r="O597" s="1111"/>
      <c r="P597" s="1111"/>
      <c r="Q597" s="1111"/>
      <c r="R597" s="1111"/>
      <c r="S597" s="1111"/>
      <c r="T597" s="1111"/>
      <c r="U597" s="1111"/>
      <c r="V597" s="1111"/>
    </row>
    <row r="598" spans="3:22">
      <c r="C598" s="1111"/>
      <c r="D598" s="1111"/>
      <c r="E598" s="1111"/>
      <c r="F598" s="1111"/>
      <c r="G598" s="1111"/>
      <c r="H598" s="1111"/>
      <c r="I598" s="1111"/>
      <c r="J598" s="1111"/>
      <c r="K598" s="1111"/>
      <c r="L598" s="1111"/>
      <c r="M598" s="1111"/>
      <c r="N598" s="1111"/>
      <c r="O598" s="1111"/>
      <c r="P598" s="1111"/>
      <c r="Q598" s="1111"/>
      <c r="R598" s="1111"/>
      <c r="S598" s="1111"/>
      <c r="T598" s="1111"/>
      <c r="U598" s="1111"/>
      <c r="V598" s="1111"/>
    </row>
    <row r="599" spans="3:22">
      <c r="C599" s="1111"/>
      <c r="D599" s="1111"/>
      <c r="E599" s="1111"/>
      <c r="F599" s="1111"/>
      <c r="G599" s="1111"/>
      <c r="H599" s="1111"/>
      <c r="I599" s="1111"/>
      <c r="J599" s="1111"/>
      <c r="K599" s="1111"/>
      <c r="L599" s="1111"/>
      <c r="M599" s="1111"/>
      <c r="N599" s="1111"/>
      <c r="O599" s="1111"/>
      <c r="P599" s="1111"/>
      <c r="Q599" s="1111"/>
      <c r="R599" s="1111"/>
      <c r="S599" s="1111"/>
      <c r="T599" s="1111"/>
      <c r="U599" s="1111"/>
      <c r="V599" s="1111"/>
    </row>
    <row r="600" spans="3:22">
      <c r="C600" s="1111"/>
      <c r="D600" s="1111"/>
      <c r="E600" s="1111"/>
      <c r="F600" s="1111"/>
      <c r="G600" s="1111"/>
      <c r="H600" s="1111"/>
      <c r="I600" s="1111"/>
      <c r="J600" s="1111"/>
      <c r="K600" s="1111"/>
      <c r="L600" s="1111"/>
      <c r="M600" s="1111"/>
      <c r="N600" s="1111"/>
      <c r="O600" s="1111"/>
      <c r="P600" s="1111"/>
      <c r="Q600" s="1111"/>
      <c r="R600" s="1111"/>
      <c r="S600" s="1111"/>
      <c r="T600" s="1111"/>
      <c r="U600" s="1111"/>
      <c r="V600" s="1111"/>
    </row>
    <row r="601" spans="3:22">
      <c r="C601" s="1111"/>
      <c r="D601" s="1111"/>
      <c r="E601" s="1111"/>
      <c r="F601" s="1111"/>
      <c r="G601" s="1111"/>
      <c r="H601" s="1111"/>
      <c r="I601" s="1111"/>
      <c r="J601" s="1111"/>
      <c r="K601" s="1111"/>
      <c r="L601" s="1111"/>
      <c r="M601" s="1111"/>
      <c r="N601" s="1111"/>
      <c r="O601" s="1111"/>
      <c r="P601" s="1111"/>
      <c r="Q601" s="1111"/>
      <c r="R601" s="1111"/>
      <c r="S601" s="1111"/>
      <c r="T601" s="1111"/>
      <c r="U601" s="1111"/>
      <c r="V601" s="1111"/>
    </row>
    <row r="602" spans="3:22">
      <c r="C602" s="1111"/>
      <c r="D602" s="1111"/>
      <c r="E602" s="1111"/>
      <c r="F602" s="1111"/>
      <c r="G602" s="1111"/>
      <c r="H602" s="1111"/>
      <c r="I602" s="1111"/>
      <c r="J602" s="1111"/>
      <c r="K602" s="1111"/>
      <c r="L602" s="1111"/>
      <c r="M602" s="1111"/>
      <c r="N602" s="1111"/>
      <c r="O602" s="1111"/>
      <c r="P602" s="1111"/>
      <c r="Q602" s="1111"/>
      <c r="R602" s="1111"/>
      <c r="S602" s="1111"/>
      <c r="T602" s="1111"/>
      <c r="U602" s="1111"/>
      <c r="V602" s="1111"/>
    </row>
    <row r="603" spans="3:22">
      <c r="C603" s="1111"/>
      <c r="D603" s="1111"/>
      <c r="E603" s="1111"/>
      <c r="F603" s="1111"/>
      <c r="G603" s="1111"/>
      <c r="H603" s="1111"/>
      <c r="I603" s="1111"/>
      <c r="J603" s="1111"/>
      <c r="K603" s="1111"/>
      <c r="L603" s="1111"/>
      <c r="M603" s="1111"/>
      <c r="N603" s="1111"/>
      <c r="O603" s="1111"/>
      <c r="P603" s="1111"/>
      <c r="Q603" s="1111"/>
      <c r="R603" s="1111"/>
      <c r="S603" s="1111"/>
      <c r="T603" s="1111"/>
      <c r="U603" s="1111"/>
      <c r="V603" s="1111"/>
    </row>
    <row r="604" spans="3:22">
      <c r="C604" s="1111"/>
      <c r="D604" s="1111"/>
      <c r="E604" s="1111"/>
      <c r="F604" s="1111"/>
      <c r="G604" s="1111"/>
      <c r="H604" s="1111"/>
      <c r="I604" s="1111"/>
      <c r="J604" s="1111"/>
      <c r="K604" s="1111"/>
      <c r="L604" s="1111"/>
      <c r="M604" s="1111"/>
      <c r="N604" s="1111"/>
      <c r="O604" s="1111"/>
      <c r="P604" s="1111"/>
      <c r="Q604" s="1111"/>
      <c r="R604" s="1111"/>
      <c r="S604" s="1111"/>
      <c r="T604" s="1111"/>
      <c r="U604" s="1111"/>
      <c r="V604" s="1111"/>
    </row>
    <row r="605" spans="3:22">
      <c r="C605" s="1111"/>
      <c r="D605" s="1111"/>
      <c r="E605" s="1111"/>
      <c r="F605" s="1111"/>
      <c r="G605" s="1111"/>
      <c r="H605" s="1111"/>
      <c r="I605" s="1111"/>
      <c r="J605" s="1111"/>
      <c r="K605" s="1111"/>
      <c r="L605" s="1111"/>
      <c r="M605" s="1111"/>
      <c r="N605" s="1111"/>
      <c r="O605" s="1111"/>
      <c r="P605" s="1111"/>
      <c r="Q605" s="1111"/>
      <c r="R605" s="1111"/>
      <c r="S605" s="1111"/>
      <c r="T605" s="1111"/>
      <c r="U605" s="1111"/>
      <c r="V605" s="1111"/>
    </row>
    <row r="606" spans="3:22">
      <c r="C606" s="1111"/>
      <c r="D606" s="1111"/>
      <c r="E606" s="1111"/>
      <c r="F606" s="1111"/>
      <c r="G606" s="1111"/>
      <c r="H606" s="1111"/>
      <c r="I606" s="1111"/>
      <c r="J606" s="1111"/>
      <c r="K606" s="1111"/>
      <c r="L606" s="1111"/>
      <c r="M606" s="1111"/>
      <c r="N606" s="1111"/>
      <c r="O606" s="1111"/>
      <c r="P606" s="1111"/>
      <c r="Q606" s="1111"/>
      <c r="R606" s="1111"/>
      <c r="S606" s="1111"/>
      <c r="T606" s="1111"/>
      <c r="U606" s="1111"/>
      <c r="V606" s="1111"/>
    </row>
    <row r="607" spans="3:22">
      <c r="C607" s="1111"/>
      <c r="D607" s="1111"/>
      <c r="E607" s="1111"/>
      <c r="F607" s="1111"/>
      <c r="G607" s="1111"/>
      <c r="H607" s="1111"/>
      <c r="I607" s="1111"/>
      <c r="J607" s="1111"/>
      <c r="K607" s="1111"/>
      <c r="L607" s="1111"/>
      <c r="M607" s="1111"/>
      <c r="N607" s="1111"/>
      <c r="O607" s="1111"/>
      <c r="P607" s="1111"/>
      <c r="Q607" s="1111"/>
      <c r="R607" s="1111"/>
      <c r="S607" s="1111"/>
      <c r="T607" s="1111"/>
      <c r="U607" s="1111"/>
      <c r="V607" s="1111"/>
    </row>
    <row r="608" spans="3:22">
      <c r="C608" s="1111"/>
      <c r="D608" s="1111"/>
      <c r="E608" s="1111"/>
      <c r="F608" s="1111"/>
      <c r="G608" s="1111"/>
      <c r="H608" s="1111"/>
      <c r="I608" s="1111"/>
      <c r="J608" s="1111"/>
      <c r="K608" s="1111"/>
      <c r="L608" s="1111"/>
      <c r="M608" s="1111"/>
      <c r="N608" s="1111"/>
      <c r="O608" s="1111"/>
      <c r="P608" s="1111"/>
      <c r="Q608" s="1111"/>
      <c r="R608" s="1111"/>
      <c r="S608" s="1111"/>
      <c r="T608" s="1111"/>
      <c r="U608" s="1111"/>
      <c r="V608" s="1111"/>
    </row>
    <row r="609" spans="3:22">
      <c r="C609" s="1111"/>
      <c r="D609" s="1111"/>
      <c r="E609" s="1111"/>
      <c r="F609" s="1111"/>
      <c r="G609" s="1111"/>
      <c r="H609" s="1111"/>
      <c r="I609" s="1111"/>
      <c r="J609" s="1111"/>
      <c r="K609" s="1111"/>
      <c r="L609" s="1111"/>
      <c r="M609" s="1111"/>
      <c r="N609" s="1111"/>
      <c r="O609" s="1111"/>
      <c r="P609" s="1111"/>
      <c r="Q609" s="1111"/>
      <c r="R609" s="1111"/>
      <c r="S609" s="1111"/>
      <c r="T609" s="1111"/>
      <c r="U609" s="1111"/>
      <c r="V609" s="1111"/>
    </row>
    <row r="610" spans="3:22">
      <c r="C610" s="1111"/>
      <c r="D610" s="1111"/>
      <c r="E610" s="1111"/>
      <c r="F610" s="1111"/>
      <c r="G610" s="1111"/>
      <c r="H610" s="1111"/>
      <c r="I610" s="1111"/>
      <c r="J610" s="1111"/>
      <c r="K610" s="1111"/>
      <c r="L610" s="1111"/>
      <c r="M610" s="1111"/>
      <c r="N610" s="1111"/>
      <c r="O610" s="1111"/>
      <c r="P610" s="1111"/>
      <c r="Q610" s="1111"/>
      <c r="R610" s="1111"/>
      <c r="S610" s="1111"/>
      <c r="T610" s="1111"/>
      <c r="U610" s="1111"/>
      <c r="V610" s="1111"/>
    </row>
    <row r="611" spans="3:22">
      <c r="C611" s="1111"/>
      <c r="D611" s="1111"/>
      <c r="E611" s="1111"/>
      <c r="F611" s="1111"/>
      <c r="G611" s="1111"/>
      <c r="H611" s="1111"/>
      <c r="I611" s="1111"/>
      <c r="J611" s="1111"/>
      <c r="K611" s="1111"/>
      <c r="L611" s="1111"/>
      <c r="M611" s="1111"/>
      <c r="N611" s="1111"/>
      <c r="O611" s="1111"/>
      <c r="P611" s="1111"/>
      <c r="Q611" s="1111"/>
      <c r="R611" s="1111"/>
      <c r="S611" s="1111"/>
      <c r="T611" s="1111"/>
      <c r="U611" s="1111"/>
      <c r="V611" s="1111"/>
    </row>
    <row r="612" spans="3:22">
      <c r="C612" s="1111"/>
      <c r="D612" s="1111"/>
      <c r="E612" s="1111"/>
      <c r="F612" s="1111"/>
      <c r="G612" s="1111"/>
      <c r="H612" s="1111"/>
      <c r="I612" s="1111"/>
      <c r="J612" s="1111"/>
      <c r="K612" s="1111"/>
      <c r="L612" s="1111"/>
      <c r="M612" s="1111"/>
      <c r="N612" s="1111"/>
      <c r="O612" s="1111"/>
      <c r="P612" s="1111"/>
      <c r="Q612" s="1111"/>
      <c r="R612" s="1111"/>
      <c r="S612" s="1111"/>
      <c r="T612" s="1111"/>
      <c r="U612" s="1111"/>
      <c r="V612" s="1111"/>
    </row>
    <row r="613" spans="3:22">
      <c r="C613" s="1111"/>
      <c r="D613" s="1111"/>
      <c r="E613" s="1111"/>
      <c r="F613" s="1111"/>
      <c r="G613" s="1111"/>
      <c r="H613" s="1111"/>
      <c r="I613" s="1111"/>
      <c r="J613" s="1111"/>
      <c r="K613" s="1111"/>
      <c r="L613" s="1111"/>
      <c r="M613" s="1111"/>
      <c r="N613" s="1111"/>
      <c r="O613" s="1111"/>
      <c r="P613" s="1111"/>
      <c r="Q613" s="1111"/>
      <c r="R613" s="1111"/>
      <c r="S613" s="1111"/>
      <c r="T613" s="1111"/>
      <c r="U613" s="1111"/>
      <c r="V613" s="1111"/>
    </row>
    <row r="614" spans="3:22">
      <c r="C614" s="1111"/>
      <c r="D614" s="1111"/>
      <c r="E614" s="1111"/>
      <c r="F614" s="1111"/>
      <c r="G614" s="1111"/>
      <c r="H614" s="1111"/>
      <c r="I614" s="1111"/>
      <c r="J614" s="1111"/>
      <c r="K614" s="1111"/>
      <c r="L614" s="1111"/>
      <c r="M614" s="1111"/>
      <c r="N614" s="1111"/>
      <c r="O614" s="1111"/>
      <c r="P614" s="1111"/>
      <c r="Q614" s="1111"/>
      <c r="R614" s="1111"/>
      <c r="S614" s="1111"/>
      <c r="T614" s="1111"/>
      <c r="U614" s="1111"/>
      <c r="V614" s="1111"/>
    </row>
    <row r="615" spans="3:22">
      <c r="C615" s="1111"/>
      <c r="D615" s="1111"/>
      <c r="E615" s="1111"/>
      <c r="F615" s="1111"/>
      <c r="G615" s="1111"/>
      <c r="H615" s="1111"/>
      <c r="I615" s="1111"/>
      <c r="J615" s="1111"/>
      <c r="K615" s="1111"/>
      <c r="L615" s="1111"/>
      <c r="M615" s="1111"/>
      <c r="N615" s="1111"/>
      <c r="O615" s="1111"/>
      <c r="P615" s="1111"/>
      <c r="Q615" s="1111"/>
      <c r="R615" s="1111"/>
      <c r="S615" s="1111"/>
      <c r="T615" s="1111"/>
      <c r="U615" s="1111"/>
      <c r="V615" s="1111"/>
    </row>
    <row r="616" spans="3:22">
      <c r="C616" s="1111"/>
      <c r="D616" s="1111"/>
      <c r="E616" s="1111"/>
      <c r="F616" s="1111"/>
      <c r="G616" s="1111"/>
      <c r="H616" s="1111"/>
      <c r="I616" s="1111"/>
      <c r="J616" s="1111"/>
      <c r="K616" s="1111"/>
      <c r="L616" s="1111"/>
      <c r="M616" s="1111"/>
      <c r="N616" s="1111"/>
      <c r="O616" s="1111"/>
      <c r="P616" s="1111"/>
      <c r="Q616" s="1111"/>
      <c r="R616" s="1111"/>
      <c r="S616" s="1111"/>
      <c r="T616" s="1111"/>
      <c r="U616" s="1111"/>
      <c r="V616" s="1111"/>
    </row>
    <row r="617" spans="3:22">
      <c r="C617" s="1111"/>
      <c r="D617" s="1111"/>
      <c r="E617" s="1111"/>
      <c r="F617" s="1111"/>
      <c r="G617" s="1111"/>
      <c r="H617" s="1111"/>
      <c r="I617" s="1111"/>
      <c r="J617" s="1111"/>
      <c r="K617" s="1111"/>
      <c r="L617" s="1111"/>
      <c r="M617" s="1111"/>
      <c r="N617" s="1111"/>
      <c r="O617" s="1111"/>
      <c r="P617" s="1111"/>
      <c r="Q617" s="1111"/>
      <c r="R617" s="1111"/>
      <c r="S617" s="1111"/>
      <c r="T617" s="1111"/>
      <c r="U617" s="1111"/>
      <c r="V617" s="1111"/>
    </row>
    <row r="618" spans="3:22">
      <c r="C618" s="1111"/>
      <c r="D618" s="1111"/>
      <c r="E618" s="1111"/>
      <c r="F618" s="1111"/>
      <c r="G618" s="1111"/>
      <c r="H618" s="1111"/>
      <c r="I618" s="1111"/>
      <c r="J618" s="1111"/>
      <c r="K618" s="1111"/>
      <c r="L618" s="1111"/>
      <c r="M618" s="1111"/>
      <c r="N618" s="1111"/>
      <c r="O618" s="1111"/>
      <c r="P618" s="1111"/>
      <c r="Q618" s="1111"/>
      <c r="R618" s="1111"/>
      <c r="S618" s="1111"/>
      <c r="T618" s="1111"/>
      <c r="U618" s="1111"/>
      <c r="V618" s="1111"/>
    </row>
    <row r="619" spans="3:22">
      <c r="C619" s="1111"/>
      <c r="D619" s="1111"/>
      <c r="E619" s="1111"/>
      <c r="F619" s="1111"/>
      <c r="G619" s="1111"/>
      <c r="H619" s="1111"/>
      <c r="I619" s="1111"/>
      <c r="J619" s="1111"/>
      <c r="K619" s="1111"/>
      <c r="L619" s="1111"/>
      <c r="M619" s="1111"/>
      <c r="N619" s="1111"/>
      <c r="O619" s="1111"/>
      <c r="P619" s="1111"/>
      <c r="Q619" s="1111"/>
      <c r="R619" s="1111"/>
      <c r="S619" s="1111"/>
      <c r="T619" s="1111"/>
      <c r="U619" s="1111"/>
      <c r="V619" s="1111"/>
    </row>
    <row r="620" spans="3:22">
      <c r="C620" s="1111"/>
      <c r="D620" s="1111"/>
      <c r="E620" s="1111"/>
      <c r="F620" s="1111"/>
      <c r="G620" s="1111"/>
      <c r="H620" s="1111"/>
      <c r="I620" s="1111"/>
      <c r="J620" s="1111"/>
      <c r="K620" s="1111"/>
      <c r="L620" s="1111"/>
      <c r="M620" s="1111"/>
      <c r="N620" s="1111"/>
      <c r="O620" s="1111"/>
      <c r="P620" s="1111"/>
      <c r="Q620" s="1111"/>
      <c r="R620" s="1111"/>
      <c r="S620" s="1111"/>
      <c r="T620" s="1111"/>
      <c r="U620" s="1111"/>
      <c r="V620" s="1111"/>
    </row>
    <row r="621" spans="3:22">
      <c r="C621" s="1111"/>
      <c r="D621" s="1111"/>
      <c r="E621" s="1111"/>
      <c r="F621" s="1111"/>
      <c r="G621" s="1111"/>
      <c r="H621" s="1111"/>
      <c r="I621" s="1111"/>
      <c r="J621" s="1111"/>
      <c r="K621" s="1111"/>
      <c r="L621" s="1111"/>
      <c r="M621" s="1111"/>
      <c r="N621" s="1111"/>
      <c r="O621" s="1111"/>
      <c r="P621" s="1111"/>
      <c r="Q621" s="1111"/>
      <c r="R621" s="1111"/>
      <c r="S621" s="1111"/>
      <c r="T621" s="1111"/>
      <c r="U621" s="1111"/>
      <c r="V621" s="1111"/>
    </row>
    <row r="622" spans="3:22">
      <c r="C622" s="1111"/>
      <c r="D622" s="1111"/>
      <c r="E622" s="1111"/>
      <c r="F622" s="1111"/>
      <c r="G622" s="1111"/>
      <c r="H622" s="1111"/>
      <c r="I622" s="1111"/>
      <c r="J622" s="1111"/>
      <c r="K622" s="1111"/>
      <c r="L622" s="1111"/>
      <c r="M622" s="1111"/>
      <c r="N622" s="1111"/>
      <c r="O622" s="1111"/>
      <c r="P622" s="1111"/>
      <c r="Q622" s="1111"/>
      <c r="R622" s="1111"/>
      <c r="S622" s="1111"/>
      <c r="T622" s="1111"/>
      <c r="U622" s="1111"/>
      <c r="V622" s="1111"/>
    </row>
    <row r="623" spans="3:22">
      <c r="C623" s="1111"/>
      <c r="D623" s="1111"/>
      <c r="E623" s="1111"/>
      <c r="F623" s="1111"/>
      <c r="G623" s="1111"/>
      <c r="H623" s="1111"/>
      <c r="I623" s="1111"/>
      <c r="J623" s="1111"/>
      <c r="K623" s="1111"/>
      <c r="L623" s="1111"/>
      <c r="M623" s="1111"/>
      <c r="N623" s="1111"/>
      <c r="O623" s="1111"/>
      <c r="P623" s="1111"/>
      <c r="Q623" s="1111"/>
      <c r="R623" s="1111"/>
      <c r="S623" s="1111"/>
      <c r="T623" s="1111"/>
      <c r="U623" s="1111"/>
      <c r="V623" s="1111"/>
    </row>
    <row r="624" spans="3:22">
      <c r="C624" s="1111"/>
      <c r="D624" s="1111"/>
      <c r="E624" s="1111"/>
      <c r="F624" s="1111"/>
      <c r="G624" s="1111"/>
      <c r="H624" s="1111"/>
      <c r="I624" s="1111"/>
      <c r="J624" s="1111"/>
      <c r="K624" s="1111"/>
      <c r="L624" s="1111"/>
      <c r="M624" s="1111"/>
      <c r="N624" s="1111"/>
      <c r="O624" s="1111"/>
      <c r="P624" s="1111"/>
      <c r="Q624" s="1111"/>
      <c r="R624" s="1111"/>
      <c r="S624" s="1111"/>
      <c r="T624" s="1111"/>
      <c r="U624" s="1111"/>
      <c r="V624" s="1111"/>
    </row>
    <row r="625" spans="3:22">
      <c r="C625" s="1111"/>
      <c r="D625" s="1111"/>
      <c r="E625" s="1111"/>
      <c r="F625" s="1111"/>
      <c r="G625" s="1111"/>
      <c r="H625" s="1111"/>
      <c r="I625" s="1111"/>
      <c r="J625" s="1111"/>
      <c r="K625" s="1111"/>
      <c r="L625" s="1111"/>
      <c r="M625" s="1111"/>
      <c r="N625" s="1111"/>
      <c r="O625" s="1111"/>
      <c r="P625" s="1111"/>
      <c r="Q625" s="1111"/>
      <c r="R625" s="1111"/>
      <c r="S625" s="1111"/>
      <c r="T625" s="1111"/>
      <c r="U625" s="1111"/>
      <c r="V625" s="1111"/>
    </row>
    <row r="626" spans="3:22">
      <c r="C626" s="1111"/>
      <c r="D626" s="1111"/>
      <c r="E626" s="1111"/>
      <c r="F626" s="1111"/>
      <c r="G626" s="1111"/>
      <c r="H626" s="1111"/>
      <c r="I626" s="1111"/>
      <c r="J626" s="1111"/>
      <c r="K626" s="1111"/>
      <c r="L626" s="1111"/>
      <c r="M626" s="1111"/>
      <c r="N626" s="1111"/>
      <c r="O626" s="1111"/>
      <c r="P626" s="1111"/>
      <c r="Q626" s="1111"/>
      <c r="R626" s="1111"/>
      <c r="S626" s="1111"/>
      <c r="T626" s="1111"/>
      <c r="U626" s="1111"/>
      <c r="V626" s="1111"/>
    </row>
    <row r="627" spans="3:22">
      <c r="C627" s="1111"/>
      <c r="D627" s="1111"/>
      <c r="E627" s="1111"/>
      <c r="F627" s="1111"/>
      <c r="G627" s="1111"/>
      <c r="H627" s="1111"/>
      <c r="I627" s="1111"/>
      <c r="J627" s="1111"/>
      <c r="K627" s="1111"/>
      <c r="L627" s="1111"/>
      <c r="M627" s="1111"/>
      <c r="N627" s="1111"/>
      <c r="O627" s="1111"/>
      <c r="P627" s="1111"/>
      <c r="Q627" s="1111"/>
      <c r="R627" s="1111"/>
      <c r="S627" s="1111"/>
      <c r="T627" s="1111"/>
      <c r="U627" s="1111"/>
      <c r="V627" s="1111"/>
    </row>
    <row r="628" spans="3:22">
      <c r="C628" s="1111"/>
      <c r="D628" s="1111"/>
      <c r="E628" s="1111"/>
      <c r="F628" s="1111"/>
      <c r="G628" s="1111"/>
      <c r="H628" s="1111"/>
      <c r="I628" s="1111"/>
      <c r="J628" s="1111"/>
      <c r="K628" s="1111"/>
      <c r="L628" s="1111"/>
      <c r="M628" s="1111"/>
      <c r="N628" s="1111"/>
      <c r="O628" s="1111"/>
      <c r="P628" s="1111"/>
      <c r="Q628" s="1111"/>
      <c r="R628" s="1111"/>
      <c r="S628" s="1111"/>
      <c r="T628" s="1111"/>
      <c r="U628" s="1111"/>
      <c r="V628" s="1111"/>
    </row>
    <row r="629" spans="3:22">
      <c r="C629" s="1111"/>
      <c r="D629" s="1111"/>
      <c r="E629" s="1111"/>
      <c r="F629" s="1111"/>
      <c r="G629" s="1111"/>
      <c r="H629" s="1111"/>
      <c r="I629" s="1111"/>
      <c r="J629" s="1111"/>
      <c r="K629" s="1111"/>
      <c r="L629" s="1111"/>
      <c r="M629" s="1111"/>
      <c r="N629" s="1111"/>
      <c r="O629" s="1111"/>
      <c r="P629" s="1111"/>
      <c r="Q629" s="1111"/>
      <c r="R629" s="1111"/>
      <c r="S629" s="1111"/>
      <c r="T629" s="1111"/>
      <c r="U629" s="1111"/>
      <c r="V629" s="1111"/>
    </row>
    <row r="630" spans="3:22">
      <c r="C630" s="1111"/>
      <c r="D630" s="1111"/>
      <c r="E630" s="1111"/>
      <c r="F630" s="1111"/>
      <c r="G630" s="1111"/>
      <c r="H630" s="1111"/>
      <c r="I630" s="1111"/>
      <c r="J630" s="1111"/>
      <c r="K630" s="1111"/>
      <c r="L630" s="1111"/>
      <c r="M630" s="1111"/>
      <c r="N630" s="1111"/>
      <c r="O630" s="1111"/>
      <c r="P630" s="1111"/>
      <c r="Q630" s="1111"/>
      <c r="R630" s="1111"/>
      <c r="S630" s="1111"/>
      <c r="T630" s="1111"/>
      <c r="U630" s="1111"/>
      <c r="V630" s="1111"/>
    </row>
    <row r="631" spans="3:22">
      <c r="C631" s="1111"/>
      <c r="D631" s="1111"/>
      <c r="E631" s="1111"/>
      <c r="F631" s="1111"/>
      <c r="G631" s="1111"/>
      <c r="H631" s="1111"/>
      <c r="I631" s="1111"/>
      <c r="J631" s="1111"/>
      <c r="K631" s="1111"/>
      <c r="L631" s="1111"/>
      <c r="M631" s="1111"/>
      <c r="N631" s="1111"/>
      <c r="O631" s="1111"/>
      <c r="P631" s="1111"/>
      <c r="Q631" s="1111"/>
      <c r="R631" s="1111"/>
      <c r="S631" s="1111"/>
      <c r="T631" s="1111"/>
      <c r="U631" s="1111"/>
      <c r="V631" s="1111"/>
    </row>
    <row r="632" spans="3:22">
      <c r="C632" s="1111"/>
      <c r="D632" s="1111"/>
      <c r="E632" s="1111"/>
      <c r="F632" s="1111"/>
      <c r="G632" s="1111"/>
      <c r="H632" s="1111"/>
      <c r="I632" s="1111"/>
      <c r="J632" s="1111"/>
      <c r="K632" s="1111"/>
      <c r="L632" s="1111"/>
      <c r="M632" s="1111"/>
      <c r="N632" s="1111"/>
      <c r="O632" s="1111"/>
      <c r="P632" s="1111"/>
      <c r="Q632" s="1111"/>
      <c r="R632" s="1111"/>
      <c r="S632" s="1111"/>
      <c r="T632" s="1111"/>
      <c r="U632" s="1111"/>
      <c r="V632" s="1111"/>
    </row>
    <row r="633" spans="3:22">
      <c r="C633" s="1111"/>
      <c r="D633" s="1111"/>
      <c r="E633" s="1111"/>
      <c r="F633" s="1111"/>
      <c r="G633" s="1111"/>
      <c r="H633" s="1111"/>
      <c r="I633" s="1111"/>
      <c r="J633" s="1111"/>
      <c r="K633" s="1111"/>
      <c r="L633" s="1111"/>
      <c r="M633" s="1111"/>
      <c r="N633" s="1111"/>
      <c r="O633" s="1111"/>
      <c r="P633" s="1111"/>
      <c r="Q633" s="1111"/>
      <c r="R633" s="1111"/>
      <c r="S633" s="1111"/>
      <c r="T633" s="1111"/>
      <c r="U633" s="1111"/>
      <c r="V633" s="1111"/>
    </row>
    <row r="634" spans="3:22">
      <c r="C634" s="1111"/>
      <c r="D634" s="1111"/>
      <c r="E634" s="1111"/>
      <c r="F634" s="1111"/>
      <c r="G634" s="1111"/>
      <c r="H634" s="1111"/>
      <c r="I634" s="1111"/>
      <c r="J634" s="1111"/>
      <c r="K634" s="1111"/>
      <c r="L634" s="1111"/>
      <c r="M634" s="1111"/>
      <c r="N634" s="1111"/>
      <c r="O634" s="1111"/>
      <c r="P634" s="1111"/>
      <c r="Q634" s="1111"/>
      <c r="R634" s="1111"/>
      <c r="S634" s="1111"/>
      <c r="T634" s="1111"/>
      <c r="U634" s="1111"/>
      <c r="V634" s="1111"/>
    </row>
    <row r="635" spans="3:22">
      <c r="C635" s="1111"/>
      <c r="D635" s="1111"/>
      <c r="E635" s="1111"/>
      <c r="F635" s="1111"/>
      <c r="G635" s="1111"/>
      <c r="H635" s="1111"/>
      <c r="I635" s="1111"/>
      <c r="J635" s="1111"/>
      <c r="K635" s="1111"/>
      <c r="L635" s="1111"/>
      <c r="M635" s="1111"/>
      <c r="N635" s="1111"/>
      <c r="O635" s="1111"/>
      <c r="P635" s="1111"/>
      <c r="Q635" s="1111"/>
      <c r="R635" s="1111"/>
      <c r="S635" s="1111"/>
      <c r="T635" s="1111"/>
      <c r="U635" s="1111"/>
      <c r="V635" s="1111"/>
    </row>
    <row r="636" spans="3:22">
      <c r="C636" s="1111"/>
      <c r="D636" s="1111"/>
      <c r="E636" s="1111"/>
      <c r="F636" s="1111"/>
      <c r="G636" s="1111"/>
      <c r="H636" s="1111"/>
      <c r="I636" s="1111"/>
      <c r="J636" s="1111"/>
      <c r="K636" s="1111"/>
      <c r="L636" s="1111"/>
      <c r="M636" s="1111"/>
      <c r="N636" s="1111"/>
      <c r="O636" s="1111"/>
      <c r="P636" s="1111"/>
      <c r="Q636" s="1111"/>
      <c r="R636" s="1111"/>
      <c r="S636" s="1111"/>
      <c r="T636" s="1111"/>
      <c r="U636" s="1111"/>
      <c r="V636" s="1111"/>
    </row>
    <row r="637" spans="3:22">
      <c r="C637" s="1111"/>
      <c r="D637" s="1111"/>
      <c r="E637" s="1111"/>
      <c r="F637" s="1111"/>
      <c r="G637" s="1111"/>
      <c r="H637" s="1111"/>
      <c r="I637" s="1111"/>
      <c r="J637" s="1111"/>
      <c r="K637" s="1111"/>
      <c r="L637" s="1111"/>
      <c r="M637" s="1111"/>
      <c r="N637" s="1111"/>
      <c r="O637" s="1111"/>
      <c r="P637" s="1111"/>
      <c r="Q637" s="1111"/>
      <c r="R637" s="1111"/>
      <c r="S637" s="1111"/>
      <c r="T637" s="1111"/>
      <c r="U637" s="1111"/>
      <c r="V637" s="1111"/>
    </row>
    <row r="638" spans="3:22">
      <c r="C638" s="1111"/>
      <c r="D638" s="1111"/>
      <c r="E638" s="1111"/>
      <c r="F638" s="1111"/>
      <c r="G638" s="1111"/>
      <c r="H638" s="1111"/>
      <c r="I638" s="1111"/>
      <c r="J638" s="1111"/>
      <c r="K638" s="1111"/>
      <c r="L638" s="1111"/>
      <c r="M638" s="1111"/>
      <c r="N638" s="1111"/>
      <c r="O638" s="1111"/>
      <c r="P638" s="1111"/>
      <c r="Q638" s="1111"/>
      <c r="R638" s="1111"/>
      <c r="S638" s="1111"/>
      <c r="T638" s="1111"/>
      <c r="U638" s="1111"/>
      <c r="V638" s="1111"/>
    </row>
    <row r="639" spans="3:22">
      <c r="C639" s="1111"/>
      <c r="D639" s="1111"/>
      <c r="E639" s="1111"/>
      <c r="F639" s="1111"/>
      <c r="G639" s="1111"/>
      <c r="H639" s="1111"/>
      <c r="I639" s="1111"/>
      <c r="J639" s="1111"/>
      <c r="K639" s="1111"/>
      <c r="L639" s="1111"/>
      <c r="M639" s="1111"/>
      <c r="N639" s="1111"/>
      <c r="O639" s="1111"/>
      <c r="P639" s="1111"/>
      <c r="Q639" s="1111"/>
      <c r="R639" s="1111"/>
      <c r="S639" s="1111"/>
      <c r="T639" s="1111"/>
      <c r="U639" s="1111"/>
      <c r="V639" s="1111"/>
    </row>
    <row r="640" spans="3:22">
      <c r="C640" s="1111"/>
      <c r="D640" s="1111"/>
      <c r="E640" s="1111"/>
      <c r="F640" s="1111"/>
      <c r="G640" s="1111"/>
      <c r="H640" s="1111"/>
      <c r="I640" s="1111"/>
      <c r="J640" s="1111"/>
      <c r="K640" s="1111"/>
      <c r="L640" s="1111"/>
      <c r="M640" s="1111"/>
      <c r="N640" s="1111"/>
      <c r="O640" s="1111"/>
      <c r="P640" s="1111"/>
      <c r="Q640" s="1111"/>
      <c r="R640" s="1111"/>
      <c r="S640" s="1111"/>
      <c r="T640" s="1111"/>
      <c r="U640" s="1111"/>
      <c r="V640" s="1111"/>
    </row>
    <row r="641" spans="3:22">
      <c r="C641" s="1111"/>
      <c r="D641" s="1111"/>
      <c r="E641" s="1111"/>
      <c r="F641" s="1111"/>
      <c r="G641" s="1111"/>
      <c r="H641" s="1111"/>
      <c r="I641" s="1111"/>
      <c r="J641" s="1111"/>
      <c r="K641" s="1111"/>
      <c r="L641" s="1111"/>
      <c r="M641" s="1111"/>
      <c r="N641" s="1111"/>
      <c r="O641" s="1111"/>
      <c r="P641" s="1111"/>
      <c r="Q641" s="1111"/>
      <c r="R641" s="1111"/>
      <c r="S641" s="1111"/>
      <c r="T641" s="1111"/>
      <c r="U641" s="1111"/>
      <c r="V641" s="1111"/>
    </row>
    <row r="642" spans="3:22">
      <c r="C642" s="1111"/>
      <c r="D642" s="1111"/>
      <c r="E642" s="1111"/>
      <c r="F642" s="1111"/>
      <c r="G642" s="1111"/>
      <c r="H642" s="1111"/>
      <c r="I642" s="1111"/>
      <c r="J642" s="1111"/>
      <c r="K642" s="1111"/>
      <c r="L642" s="1111"/>
      <c r="M642" s="1111"/>
      <c r="N642" s="1111"/>
      <c r="O642" s="1111"/>
      <c r="P642" s="1111"/>
      <c r="Q642" s="1111"/>
      <c r="R642" s="1111"/>
      <c r="S642" s="1111"/>
      <c r="T642" s="1111"/>
      <c r="U642" s="1111"/>
      <c r="V642" s="1111"/>
    </row>
    <row r="643" spans="3:22">
      <c r="C643" s="1111"/>
      <c r="D643" s="1111"/>
      <c r="E643" s="1111"/>
      <c r="F643" s="1111"/>
      <c r="G643" s="1111"/>
      <c r="H643" s="1111"/>
      <c r="I643" s="1111"/>
      <c r="J643" s="1111"/>
      <c r="K643" s="1111"/>
      <c r="L643" s="1111"/>
      <c r="M643" s="1111"/>
      <c r="N643" s="1111"/>
      <c r="O643" s="1111"/>
      <c r="P643" s="1111"/>
      <c r="Q643" s="1111"/>
      <c r="R643" s="1111"/>
      <c r="S643" s="1111"/>
      <c r="T643" s="1111"/>
      <c r="U643" s="1111"/>
      <c r="V643" s="1111"/>
    </row>
    <row r="644" spans="3:22">
      <c r="C644" s="1111"/>
      <c r="D644" s="1111"/>
      <c r="E644" s="1111"/>
      <c r="F644" s="1111"/>
      <c r="G644" s="1111"/>
      <c r="H644" s="1111"/>
      <c r="I644" s="1111"/>
      <c r="J644" s="1111"/>
      <c r="K644" s="1111"/>
      <c r="L644" s="1111"/>
      <c r="M644" s="1111"/>
      <c r="N644" s="1111"/>
      <c r="O644" s="1111"/>
      <c r="P644" s="1111"/>
      <c r="Q644" s="1111"/>
      <c r="R644" s="1111"/>
      <c r="S644" s="1111"/>
      <c r="T644" s="1111"/>
      <c r="U644" s="1111"/>
      <c r="V644" s="1111"/>
    </row>
    <row r="645" spans="3:22">
      <c r="C645" s="1111"/>
      <c r="D645" s="1111"/>
      <c r="E645" s="1111"/>
      <c r="F645" s="1111"/>
      <c r="G645" s="1111"/>
      <c r="H645" s="1111"/>
      <c r="I645" s="1111"/>
      <c r="J645" s="1111"/>
      <c r="K645" s="1111"/>
      <c r="L645" s="1111"/>
      <c r="M645" s="1111"/>
      <c r="N645" s="1111"/>
      <c r="O645" s="1111"/>
      <c r="P645" s="1111"/>
      <c r="Q645" s="1111"/>
      <c r="R645" s="1111"/>
      <c r="S645" s="1111"/>
      <c r="T645" s="1111"/>
      <c r="U645" s="1111"/>
      <c r="V645" s="1111"/>
    </row>
    <row r="646" spans="3:22">
      <c r="C646" s="1111"/>
      <c r="D646" s="1111"/>
      <c r="E646" s="1111"/>
      <c r="F646" s="1111"/>
      <c r="G646" s="1111"/>
      <c r="H646" s="1111"/>
      <c r="I646" s="1111"/>
      <c r="J646" s="1111"/>
      <c r="K646" s="1111"/>
      <c r="L646" s="1111"/>
      <c r="M646" s="1111"/>
      <c r="N646" s="1111"/>
      <c r="O646" s="1111"/>
      <c r="P646" s="1111"/>
      <c r="Q646" s="1111"/>
      <c r="R646" s="1111"/>
      <c r="S646" s="1111"/>
      <c r="T646" s="1111"/>
      <c r="U646" s="1111"/>
      <c r="V646" s="1111"/>
    </row>
    <row r="647" spans="3:22">
      <c r="C647" s="1111"/>
      <c r="D647" s="1111"/>
      <c r="E647" s="1111"/>
      <c r="F647" s="1111"/>
      <c r="G647" s="1111"/>
      <c r="H647" s="1111"/>
      <c r="I647" s="1111"/>
      <c r="J647" s="1111"/>
      <c r="K647" s="1111"/>
      <c r="L647" s="1111"/>
      <c r="M647" s="1111"/>
      <c r="N647" s="1111"/>
      <c r="O647" s="1111"/>
      <c r="P647" s="1111"/>
      <c r="Q647" s="1111"/>
      <c r="R647" s="1111"/>
      <c r="S647" s="1111"/>
      <c r="T647" s="1111"/>
      <c r="U647" s="1111"/>
      <c r="V647" s="1111"/>
    </row>
    <row r="648" spans="3:22">
      <c r="C648" s="1111"/>
      <c r="D648" s="1111"/>
      <c r="E648" s="1111"/>
      <c r="F648" s="1111"/>
      <c r="G648" s="1111"/>
      <c r="H648" s="1111"/>
      <c r="I648" s="1111"/>
      <c r="J648" s="1111"/>
      <c r="K648" s="1111"/>
      <c r="L648" s="1111"/>
      <c r="M648" s="1111"/>
      <c r="N648" s="1111"/>
      <c r="O648" s="1111"/>
      <c r="P648" s="1111"/>
      <c r="Q648" s="1111"/>
      <c r="R648" s="1111"/>
      <c r="S648" s="1111"/>
      <c r="T648" s="1111"/>
      <c r="U648" s="1111"/>
      <c r="V648" s="1111"/>
    </row>
    <row r="649" spans="3:22">
      <c r="C649" s="1111"/>
      <c r="D649" s="1111"/>
      <c r="E649" s="1111"/>
      <c r="F649" s="1111"/>
      <c r="G649" s="1111"/>
      <c r="H649" s="1111"/>
      <c r="I649" s="1111"/>
      <c r="J649" s="1111"/>
      <c r="K649" s="1111"/>
      <c r="L649" s="1111"/>
      <c r="M649" s="1111"/>
      <c r="N649" s="1111"/>
      <c r="O649" s="1111"/>
      <c r="P649" s="1111"/>
      <c r="Q649" s="1111"/>
      <c r="R649" s="1111"/>
      <c r="S649" s="1111"/>
      <c r="T649" s="1111"/>
      <c r="U649" s="1111"/>
      <c r="V649" s="1111"/>
    </row>
    <row r="650" spans="3:22">
      <c r="C650" s="1111"/>
      <c r="D650" s="1111"/>
      <c r="E650" s="1111"/>
      <c r="F650" s="1111"/>
      <c r="G650" s="1111"/>
      <c r="H650" s="1111"/>
      <c r="I650" s="1111"/>
      <c r="J650" s="1111"/>
      <c r="K650" s="1111"/>
      <c r="L650" s="1111"/>
      <c r="M650" s="1111"/>
      <c r="N650" s="1111"/>
      <c r="O650" s="1111"/>
      <c r="P650" s="1111"/>
      <c r="Q650" s="1111"/>
      <c r="R650" s="1111"/>
      <c r="S650" s="1111"/>
      <c r="T650" s="1111"/>
      <c r="U650" s="1111"/>
      <c r="V650" s="1111"/>
    </row>
    <row r="651" spans="3:22">
      <c r="C651" s="1111"/>
      <c r="D651" s="1111"/>
      <c r="E651" s="1111"/>
      <c r="F651" s="1111"/>
      <c r="G651" s="1111"/>
      <c r="H651" s="1111"/>
      <c r="I651" s="1111"/>
      <c r="J651" s="1111"/>
      <c r="K651" s="1111"/>
      <c r="L651" s="1111"/>
      <c r="M651" s="1111"/>
      <c r="N651" s="1111"/>
      <c r="O651" s="1111"/>
      <c r="P651" s="1111"/>
      <c r="Q651" s="1111"/>
      <c r="R651" s="1111"/>
      <c r="S651" s="1111"/>
      <c r="T651" s="1111"/>
      <c r="U651" s="1111"/>
      <c r="V651" s="1111"/>
    </row>
    <row r="652" spans="3:22">
      <c r="C652" s="1111"/>
      <c r="D652" s="1111"/>
      <c r="E652" s="1111"/>
      <c r="F652" s="1111"/>
      <c r="G652" s="1111"/>
      <c r="H652" s="1111"/>
      <c r="I652" s="1111"/>
      <c r="J652" s="1111"/>
      <c r="K652" s="1111"/>
      <c r="L652" s="1111"/>
      <c r="M652" s="1111"/>
      <c r="N652" s="1111"/>
      <c r="O652" s="1111"/>
      <c r="P652" s="1111"/>
      <c r="Q652" s="1111"/>
      <c r="R652" s="1111"/>
      <c r="S652" s="1111"/>
      <c r="T652" s="1111"/>
      <c r="U652" s="1111"/>
      <c r="V652" s="1111"/>
    </row>
    <row r="653" spans="3:22">
      <c r="C653" s="1111"/>
      <c r="D653" s="1111"/>
      <c r="E653" s="1111"/>
      <c r="F653" s="1111"/>
      <c r="G653" s="1111"/>
      <c r="H653" s="1111"/>
      <c r="I653" s="1111"/>
      <c r="J653" s="1111"/>
      <c r="K653" s="1111"/>
      <c r="L653" s="1111"/>
      <c r="M653" s="1111"/>
      <c r="N653" s="1111"/>
      <c r="O653" s="1111"/>
      <c r="P653" s="1111"/>
      <c r="Q653" s="1111"/>
      <c r="R653" s="1111"/>
      <c r="S653" s="1111"/>
      <c r="T653" s="1111"/>
      <c r="U653" s="1111"/>
      <c r="V653" s="1111"/>
    </row>
    <row r="654" spans="3:22">
      <c r="C654" s="1111"/>
      <c r="D654" s="1111"/>
      <c r="E654" s="1111"/>
      <c r="F654" s="1111"/>
      <c r="G654" s="1111"/>
      <c r="H654" s="1111"/>
      <c r="I654" s="1111"/>
      <c r="J654" s="1111"/>
      <c r="K654" s="1111"/>
      <c r="L654" s="1111"/>
      <c r="M654" s="1111"/>
      <c r="N654" s="1111"/>
      <c r="O654" s="1111"/>
      <c r="P654" s="1111"/>
      <c r="Q654" s="1111"/>
      <c r="R654" s="1111"/>
      <c r="S654" s="1111"/>
      <c r="T654" s="1111"/>
      <c r="U654" s="1111"/>
      <c r="V654" s="1111"/>
    </row>
    <row r="655" spans="3:22">
      <c r="C655" s="1111"/>
      <c r="D655" s="1111"/>
      <c r="E655" s="1111"/>
      <c r="F655" s="1111"/>
      <c r="G655" s="1111"/>
      <c r="H655" s="1111"/>
      <c r="I655" s="1111"/>
      <c r="J655" s="1111"/>
      <c r="K655" s="1111"/>
      <c r="L655" s="1111"/>
      <c r="M655" s="1111"/>
      <c r="N655" s="1111"/>
      <c r="O655" s="1111"/>
      <c r="P655" s="1111"/>
      <c r="Q655" s="1111"/>
      <c r="R655" s="1111"/>
      <c r="S655" s="1111"/>
      <c r="T655" s="1111"/>
      <c r="U655" s="1111"/>
      <c r="V655" s="1111"/>
    </row>
    <row r="656" spans="3:22">
      <c r="C656" s="1111"/>
      <c r="D656" s="1111"/>
      <c r="E656" s="1111"/>
      <c r="F656" s="1111"/>
      <c r="G656" s="1111"/>
      <c r="H656" s="1111"/>
      <c r="I656" s="1111"/>
      <c r="J656" s="1111"/>
      <c r="K656" s="1111"/>
      <c r="L656" s="1111"/>
      <c r="M656" s="1111"/>
      <c r="N656" s="1111"/>
      <c r="O656" s="1111"/>
      <c r="P656" s="1111"/>
      <c r="Q656" s="1111"/>
      <c r="R656" s="1111"/>
      <c r="S656" s="1111"/>
      <c r="T656" s="1111"/>
      <c r="U656" s="1111"/>
      <c r="V656" s="1111"/>
    </row>
    <row r="657" spans="3:22">
      <c r="C657" s="1111"/>
      <c r="D657" s="1111"/>
      <c r="E657" s="1111"/>
      <c r="F657" s="1111"/>
      <c r="G657" s="1111"/>
      <c r="H657" s="1111"/>
      <c r="I657" s="1111"/>
      <c r="J657" s="1111"/>
      <c r="K657" s="1111"/>
      <c r="L657" s="1111"/>
      <c r="M657" s="1111"/>
      <c r="N657" s="1111"/>
      <c r="O657" s="1111"/>
      <c r="P657" s="1111"/>
      <c r="Q657" s="1111"/>
      <c r="R657" s="1111"/>
      <c r="S657" s="1111"/>
      <c r="T657" s="1111"/>
      <c r="U657" s="1111"/>
      <c r="V657" s="1111"/>
    </row>
    <row r="658" spans="3:22">
      <c r="C658" s="1111"/>
      <c r="D658" s="1111"/>
      <c r="E658" s="1111"/>
      <c r="F658" s="1111"/>
      <c r="G658" s="1111"/>
      <c r="H658" s="1111"/>
      <c r="I658" s="1111"/>
      <c r="J658" s="1111"/>
      <c r="K658" s="1111"/>
      <c r="L658" s="1111"/>
      <c r="M658" s="1111"/>
      <c r="N658" s="1111"/>
      <c r="O658" s="1111"/>
      <c r="P658" s="1111"/>
      <c r="Q658" s="1111"/>
      <c r="R658" s="1111"/>
      <c r="S658" s="1111"/>
      <c r="T658" s="1111"/>
      <c r="U658" s="1111"/>
      <c r="V658" s="1111"/>
    </row>
    <row r="659" spans="3:22">
      <c r="C659" s="1111"/>
      <c r="D659" s="1111"/>
      <c r="E659" s="1111"/>
      <c r="F659" s="1111"/>
      <c r="G659" s="1111"/>
      <c r="H659" s="1111"/>
      <c r="I659" s="1111"/>
      <c r="J659" s="1111"/>
      <c r="K659" s="1111"/>
      <c r="L659" s="1111"/>
      <c r="M659" s="1111"/>
      <c r="N659" s="1111"/>
      <c r="O659" s="1111"/>
      <c r="P659" s="1111"/>
      <c r="Q659" s="1111"/>
      <c r="R659" s="1111"/>
      <c r="S659" s="1111"/>
      <c r="T659" s="1111"/>
      <c r="U659" s="1111"/>
      <c r="V659" s="1111"/>
    </row>
    <row r="660" spans="3:22">
      <c r="C660" s="1111"/>
      <c r="D660" s="1111"/>
      <c r="E660" s="1111"/>
      <c r="F660" s="1111"/>
      <c r="G660" s="1111"/>
      <c r="H660" s="1111"/>
      <c r="I660" s="1111"/>
      <c r="J660" s="1111"/>
      <c r="K660" s="1111"/>
      <c r="L660" s="1111"/>
      <c r="M660" s="1111"/>
      <c r="N660" s="1111"/>
      <c r="O660" s="1111"/>
      <c r="P660" s="1111"/>
      <c r="Q660" s="1111"/>
      <c r="R660" s="1111"/>
      <c r="S660" s="1111"/>
      <c r="T660" s="1111"/>
      <c r="U660" s="1111"/>
      <c r="V660" s="1111"/>
    </row>
    <row r="661" spans="3:22">
      <c r="C661" s="1111"/>
      <c r="D661" s="1111"/>
      <c r="E661" s="1111"/>
      <c r="F661" s="1111"/>
      <c r="G661" s="1111"/>
      <c r="H661" s="1111"/>
      <c r="I661" s="1111"/>
      <c r="J661" s="1111"/>
      <c r="K661" s="1111"/>
      <c r="L661" s="1111"/>
      <c r="M661" s="1111"/>
      <c r="N661" s="1111"/>
      <c r="O661" s="1111"/>
      <c r="P661" s="1111"/>
      <c r="Q661" s="1111"/>
      <c r="R661" s="1111"/>
      <c r="S661" s="1111"/>
      <c r="T661" s="1111"/>
      <c r="U661" s="1111"/>
      <c r="V661" s="1111"/>
    </row>
    <row r="662" spans="3:22">
      <c r="C662" s="1111"/>
      <c r="D662" s="1111"/>
      <c r="E662" s="1111"/>
      <c r="F662" s="1111"/>
      <c r="G662" s="1111"/>
      <c r="H662" s="1111"/>
      <c r="I662" s="1111"/>
      <c r="J662" s="1111"/>
      <c r="K662" s="1111"/>
      <c r="L662" s="1111"/>
      <c r="M662" s="1111"/>
      <c r="N662" s="1111"/>
      <c r="O662" s="1111"/>
      <c r="P662" s="1111"/>
      <c r="Q662" s="1111"/>
      <c r="R662" s="1111"/>
      <c r="S662" s="1111"/>
      <c r="T662" s="1111"/>
      <c r="U662" s="1111"/>
      <c r="V662" s="1111"/>
    </row>
    <row r="663" spans="3:22">
      <c r="C663" s="1111"/>
      <c r="D663" s="1111"/>
      <c r="E663" s="1111"/>
      <c r="F663" s="1111"/>
      <c r="G663" s="1111"/>
      <c r="H663" s="1111"/>
      <c r="I663" s="1111"/>
      <c r="J663" s="1111"/>
      <c r="K663" s="1111"/>
      <c r="L663" s="1111"/>
      <c r="M663" s="1111"/>
      <c r="N663" s="1111"/>
      <c r="O663" s="1111"/>
      <c r="P663" s="1111"/>
      <c r="Q663" s="1111"/>
      <c r="R663" s="1111"/>
      <c r="S663" s="1111"/>
      <c r="T663" s="1111"/>
      <c r="U663" s="1111"/>
      <c r="V663" s="1111"/>
    </row>
    <row r="664" spans="3:22">
      <c r="C664" s="1111"/>
      <c r="D664" s="1111"/>
      <c r="E664" s="1111"/>
      <c r="F664" s="1111"/>
      <c r="G664" s="1111"/>
      <c r="H664" s="1111"/>
      <c r="I664" s="1111"/>
      <c r="J664" s="1111"/>
      <c r="K664" s="1111"/>
      <c r="L664" s="1111"/>
      <c r="M664" s="1111"/>
      <c r="N664" s="1111"/>
      <c r="O664" s="1111"/>
      <c r="P664" s="1111"/>
      <c r="Q664" s="1111"/>
      <c r="R664" s="1111"/>
      <c r="S664" s="1111"/>
      <c r="T664" s="1111"/>
      <c r="U664" s="1111"/>
      <c r="V664" s="1111"/>
    </row>
    <row r="665" spans="3:22">
      <c r="C665" s="1111"/>
      <c r="D665" s="1111"/>
      <c r="E665" s="1111"/>
      <c r="F665" s="1111"/>
      <c r="G665" s="1111"/>
      <c r="H665" s="1111"/>
      <c r="I665" s="1111"/>
      <c r="J665" s="1111"/>
      <c r="K665" s="1111"/>
      <c r="L665" s="1111"/>
      <c r="M665" s="1111"/>
      <c r="N665" s="1111"/>
      <c r="O665" s="1111"/>
      <c r="P665" s="1111"/>
      <c r="Q665" s="1111"/>
      <c r="R665" s="1111"/>
      <c r="S665" s="1111"/>
      <c r="T665" s="1111"/>
      <c r="U665" s="1111"/>
      <c r="V665" s="1111"/>
    </row>
    <row r="666" spans="3:22">
      <c r="C666" s="1111"/>
      <c r="D666" s="1111"/>
      <c r="E666" s="1111"/>
      <c r="F666" s="1111"/>
      <c r="G666" s="1111"/>
      <c r="H666" s="1111"/>
      <c r="I666" s="1111"/>
      <c r="J666" s="1111"/>
      <c r="K666" s="1111"/>
      <c r="L666" s="1111"/>
      <c r="M666" s="1111"/>
      <c r="N666" s="1111"/>
      <c r="O666" s="1111"/>
      <c r="P666" s="1111"/>
      <c r="Q666" s="1111"/>
      <c r="R666" s="1111"/>
      <c r="S666" s="1111"/>
      <c r="T666" s="1111"/>
      <c r="U666" s="1111"/>
      <c r="V666" s="1111"/>
    </row>
    <row r="667" spans="3:22">
      <c r="C667" s="1111"/>
      <c r="D667" s="1111"/>
      <c r="E667" s="1111"/>
      <c r="F667" s="1111"/>
      <c r="G667" s="1111"/>
      <c r="H667" s="1111"/>
      <c r="I667" s="1111"/>
      <c r="J667" s="1111"/>
      <c r="K667" s="1111"/>
      <c r="L667" s="1111"/>
      <c r="M667" s="1111"/>
      <c r="N667" s="1111"/>
      <c r="O667" s="1111"/>
      <c r="P667" s="1111"/>
      <c r="Q667" s="1111"/>
      <c r="R667" s="1111"/>
      <c r="S667" s="1111"/>
      <c r="T667" s="1111"/>
      <c r="U667" s="1111"/>
      <c r="V667" s="1111"/>
    </row>
    <row r="668" spans="3:22">
      <c r="C668" s="1111"/>
      <c r="D668" s="1111"/>
      <c r="E668" s="1111"/>
      <c r="F668" s="1111"/>
      <c r="G668" s="1111"/>
      <c r="H668" s="1111"/>
      <c r="I668" s="1111"/>
      <c r="J668" s="1111"/>
      <c r="K668" s="1111"/>
      <c r="L668" s="1111"/>
      <c r="M668" s="1111"/>
      <c r="N668" s="1111"/>
      <c r="O668" s="1111"/>
      <c r="P668" s="1111"/>
      <c r="Q668" s="1111"/>
      <c r="R668" s="1111"/>
      <c r="S668" s="1111"/>
      <c r="T668" s="1111"/>
      <c r="U668" s="1111"/>
      <c r="V668" s="1111"/>
    </row>
    <row r="669" spans="3:22">
      <c r="C669" s="1111"/>
      <c r="D669" s="1111"/>
      <c r="E669" s="1111"/>
      <c r="F669" s="1111"/>
      <c r="G669" s="1111"/>
      <c r="H669" s="1111"/>
      <c r="I669" s="1111"/>
      <c r="J669" s="1111"/>
      <c r="K669" s="1111"/>
      <c r="L669" s="1111"/>
      <c r="M669" s="1111"/>
      <c r="N669" s="1111"/>
      <c r="O669" s="1111"/>
      <c r="P669" s="1111"/>
      <c r="Q669" s="1111"/>
      <c r="R669" s="1111"/>
      <c r="S669" s="1111"/>
      <c r="T669" s="1111"/>
      <c r="U669" s="1111"/>
      <c r="V669" s="1111"/>
    </row>
    <row r="670" spans="3:22">
      <c r="C670" s="1111"/>
      <c r="D670" s="1111"/>
      <c r="E670" s="1111"/>
      <c r="F670" s="1111"/>
      <c r="G670" s="1111"/>
      <c r="H670" s="1111"/>
      <c r="I670" s="1111"/>
      <c r="J670" s="1111"/>
      <c r="K670" s="1111"/>
      <c r="L670" s="1111"/>
      <c r="M670" s="1111"/>
      <c r="N670" s="1111"/>
      <c r="O670" s="1111"/>
      <c r="P670" s="1111"/>
      <c r="Q670" s="1111"/>
      <c r="R670" s="1111"/>
      <c r="S670" s="1111"/>
      <c r="T670" s="1111"/>
      <c r="U670" s="1111"/>
      <c r="V670" s="1111"/>
    </row>
    <row r="671" spans="3:22">
      <c r="C671" s="1111"/>
      <c r="D671" s="1111"/>
      <c r="E671" s="1111"/>
      <c r="F671" s="1111"/>
      <c r="G671" s="1111"/>
      <c r="H671" s="1111"/>
      <c r="I671" s="1111"/>
      <c r="J671" s="1111"/>
      <c r="K671" s="1111"/>
      <c r="L671" s="1111"/>
      <c r="M671" s="1111"/>
      <c r="N671" s="1111"/>
      <c r="O671" s="1111"/>
      <c r="P671" s="1111"/>
      <c r="Q671" s="1111"/>
      <c r="R671" s="1111"/>
      <c r="S671" s="1111"/>
      <c r="T671" s="1111"/>
      <c r="U671" s="1111"/>
      <c r="V671" s="1111"/>
    </row>
    <row r="672" spans="3:22">
      <c r="C672" s="1111"/>
      <c r="D672" s="1111"/>
      <c r="E672" s="1111"/>
      <c r="F672" s="1111"/>
      <c r="G672" s="1111"/>
      <c r="H672" s="1111"/>
      <c r="I672" s="1111"/>
      <c r="J672" s="1111"/>
      <c r="K672" s="1111"/>
      <c r="L672" s="1111"/>
      <c r="M672" s="1111"/>
      <c r="N672" s="1111"/>
      <c r="O672" s="1111"/>
      <c r="P672" s="1111"/>
      <c r="Q672" s="1111"/>
      <c r="R672" s="1111"/>
      <c r="S672" s="1111"/>
      <c r="T672" s="1111"/>
      <c r="U672" s="1111"/>
      <c r="V672" s="1111"/>
    </row>
    <row r="673" spans="3:22">
      <c r="C673" s="1111"/>
      <c r="D673" s="1111"/>
      <c r="E673" s="1111"/>
      <c r="F673" s="1111"/>
      <c r="G673" s="1111"/>
      <c r="H673" s="1111"/>
      <c r="I673" s="1111"/>
      <c r="J673" s="1111"/>
      <c r="K673" s="1111"/>
      <c r="L673" s="1111"/>
      <c r="M673" s="1111"/>
      <c r="N673" s="1111"/>
      <c r="O673" s="1111"/>
      <c r="P673" s="1111"/>
      <c r="Q673" s="1111"/>
      <c r="R673" s="1111"/>
      <c r="S673" s="1111"/>
      <c r="T673" s="1111"/>
      <c r="U673" s="1111"/>
      <c r="V673" s="1111"/>
    </row>
    <row r="674" spans="3:22">
      <c r="C674" s="1111"/>
      <c r="D674" s="1111"/>
      <c r="E674" s="1111"/>
      <c r="F674" s="1111"/>
      <c r="G674" s="1111"/>
      <c r="H674" s="1111"/>
      <c r="I674" s="1111"/>
      <c r="J674" s="1111"/>
      <c r="K674" s="1111"/>
      <c r="L674" s="1111"/>
      <c r="M674" s="1111"/>
      <c r="N674" s="1111"/>
      <c r="O674" s="1111"/>
      <c r="P674" s="1111"/>
      <c r="Q674" s="1111"/>
      <c r="R674" s="1111"/>
      <c r="S674" s="1111"/>
      <c r="T674" s="1111"/>
      <c r="U674" s="1111"/>
      <c r="V674" s="1111"/>
    </row>
    <row r="675" spans="3:22">
      <c r="C675" s="1111"/>
      <c r="D675" s="1111"/>
      <c r="E675" s="1111"/>
      <c r="F675" s="1111"/>
      <c r="G675" s="1111"/>
      <c r="H675" s="1111"/>
      <c r="I675" s="1111"/>
      <c r="J675" s="1111"/>
      <c r="K675" s="1111"/>
      <c r="L675" s="1111"/>
      <c r="M675" s="1111"/>
      <c r="N675" s="1111"/>
      <c r="O675" s="1111"/>
      <c r="P675" s="1111"/>
      <c r="Q675" s="1111"/>
      <c r="R675" s="1111"/>
      <c r="S675" s="1111"/>
      <c r="T675" s="1111"/>
      <c r="U675" s="1111"/>
      <c r="V675" s="1111"/>
    </row>
    <row r="676" spans="3:22">
      <c r="C676" s="1111"/>
      <c r="D676" s="1111"/>
      <c r="E676" s="1111"/>
      <c r="F676" s="1111"/>
      <c r="G676" s="1111"/>
      <c r="H676" s="1111"/>
      <c r="I676" s="1111"/>
      <c r="J676" s="1111"/>
      <c r="K676" s="1111"/>
      <c r="L676" s="1111"/>
      <c r="M676" s="1111"/>
      <c r="N676" s="1111"/>
      <c r="O676" s="1111"/>
      <c r="P676" s="1111"/>
      <c r="Q676" s="1111"/>
      <c r="R676" s="1111"/>
      <c r="S676" s="1111"/>
      <c r="T676" s="1111"/>
      <c r="U676" s="1111"/>
      <c r="V676" s="1111"/>
    </row>
    <row r="677" spans="3:22">
      <c r="C677" s="1111"/>
      <c r="D677" s="1111"/>
      <c r="E677" s="1111"/>
      <c r="F677" s="1111"/>
      <c r="G677" s="1111"/>
      <c r="H677" s="1111"/>
      <c r="I677" s="1111"/>
      <c r="J677" s="1111"/>
      <c r="K677" s="1111"/>
      <c r="L677" s="1111"/>
      <c r="M677" s="1111"/>
      <c r="N677" s="1111"/>
      <c r="O677" s="1111"/>
      <c r="P677" s="1111"/>
      <c r="Q677" s="1111"/>
      <c r="R677" s="1111"/>
      <c r="S677" s="1111"/>
      <c r="T677" s="1111"/>
      <c r="U677" s="1111"/>
      <c r="V677" s="1111"/>
    </row>
    <row r="678" spans="3:22">
      <c r="C678" s="1111"/>
      <c r="D678" s="1111"/>
      <c r="E678" s="1111"/>
      <c r="F678" s="1111"/>
      <c r="G678" s="1111"/>
      <c r="H678" s="1111"/>
      <c r="I678" s="1111"/>
      <c r="J678" s="1111"/>
      <c r="K678" s="1111"/>
      <c r="L678" s="1111"/>
      <c r="M678" s="1111"/>
      <c r="N678" s="1111"/>
      <c r="O678" s="1111"/>
      <c r="P678" s="1111"/>
      <c r="Q678" s="1111"/>
      <c r="R678" s="1111"/>
      <c r="S678" s="1111"/>
      <c r="T678" s="1111"/>
      <c r="U678" s="1111"/>
      <c r="V678" s="1111"/>
    </row>
    <row r="679" spans="3:22">
      <c r="C679" s="1111"/>
      <c r="D679" s="1111"/>
      <c r="E679" s="1111"/>
      <c r="F679" s="1111"/>
      <c r="G679" s="1111"/>
      <c r="H679" s="1111"/>
      <c r="I679" s="1111"/>
      <c r="J679" s="1111"/>
      <c r="K679" s="1111"/>
      <c r="L679" s="1111"/>
      <c r="M679" s="1111"/>
      <c r="N679" s="1111"/>
      <c r="O679" s="1111"/>
      <c r="P679" s="1111"/>
      <c r="Q679" s="1111"/>
      <c r="R679" s="1111"/>
      <c r="S679" s="1111"/>
      <c r="T679" s="1111"/>
      <c r="U679" s="1111"/>
      <c r="V679" s="1111"/>
    </row>
    <row r="680" spans="3:22">
      <c r="C680" s="1111"/>
      <c r="D680" s="1111"/>
      <c r="E680" s="1111"/>
      <c r="F680" s="1111"/>
      <c r="G680" s="1111"/>
      <c r="H680" s="1111"/>
      <c r="I680" s="1111"/>
      <c r="J680" s="1111"/>
      <c r="K680" s="1111"/>
      <c r="L680" s="1111"/>
      <c r="M680" s="1111"/>
      <c r="N680" s="1111"/>
      <c r="O680" s="1111"/>
      <c r="P680" s="1111"/>
      <c r="Q680" s="1111"/>
      <c r="R680" s="1111"/>
      <c r="S680" s="1111"/>
      <c r="T680" s="1111"/>
      <c r="U680" s="1111"/>
      <c r="V680" s="1111"/>
    </row>
    <row r="681" spans="3:22">
      <c r="C681" s="1111"/>
      <c r="D681" s="1111"/>
      <c r="E681" s="1111"/>
      <c r="F681" s="1111"/>
      <c r="G681" s="1111"/>
      <c r="H681" s="1111"/>
      <c r="I681" s="1111"/>
      <c r="J681" s="1111"/>
      <c r="K681" s="1111"/>
      <c r="L681" s="1111"/>
      <c r="M681" s="1111"/>
      <c r="N681" s="1111"/>
      <c r="O681" s="1111"/>
      <c r="P681" s="1111"/>
      <c r="Q681" s="1111"/>
      <c r="R681" s="1111"/>
      <c r="S681" s="1111"/>
      <c r="T681" s="1111"/>
      <c r="U681" s="1111"/>
      <c r="V681" s="1111"/>
    </row>
    <row r="682" spans="3:22">
      <c r="C682" s="1111"/>
      <c r="D682" s="1111"/>
      <c r="E682" s="1111"/>
      <c r="F682" s="1111"/>
      <c r="G682" s="1111"/>
      <c r="H682" s="1111"/>
      <c r="I682" s="1111"/>
      <c r="J682" s="1111"/>
      <c r="K682" s="1111"/>
      <c r="L682" s="1111"/>
      <c r="M682" s="1111"/>
      <c r="N682" s="1111"/>
      <c r="O682" s="1111"/>
      <c r="P682" s="1111"/>
      <c r="Q682" s="1111"/>
      <c r="R682" s="1111"/>
      <c r="S682" s="1111"/>
      <c r="T682" s="1111"/>
      <c r="U682" s="1111"/>
      <c r="V682" s="1111"/>
    </row>
    <row r="683" spans="3:22">
      <c r="C683" s="1111"/>
      <c r="D683" s="1111"/>
      <c r="E683" s="1111"/>
      <c r="F683" s="1111"/>
      <c r="G683" s="1111"/>
      <c r="H683" s="1111"/>
      <c r="I683" s="1111"/>
      <c r="J683" s="1111"/>
      <c r="K683" s="1111"/>
      <c r="L683" s="1111"/>
      <c r="M683" s="1111"/>
      <c r="N683" s="1111"/>
      <c r="O683" s="1111"/>
      <c r="P683" s="1111"/>
      <c r="Q683" s="1111"/>
      <c r="R683" s="1111"/>
      <c r="S683" s="1111"/>
      <c r="T683" s="1111"/>
      <c r="U683" s="1111"/>
      <c r="V683" s="1111"/>
    </row>
    <row r="684" spans="3:22">
      <c r="C684" s="1111"/>
      <c r="D684" s="1111"/>
      <c r="E684" s="1111"/>
      <c r="F684" s="1111"/>
      <c r="G684" s="1111"/>
      <c r="H684" s="1111"/>
      <c r="I684" s="1111"/>
      <c r="J684" s="1111"/>
      <c r="K684" s="1111"/>
      <c r="L684" s="1111"/>
      <c r="M684" s="1111"/>
      <c r="N684" s="1111"/>
      <c r="O684" s="1111"/>
      <c r="P684" s="1111"/>
      <c r="Q684" s="1111"/>
      <c r="R684" s="1111"/>
      <c r="S684" s="1111"/>
      <c r="T684" s="1111"/>
      <c r="U684" s="1111"/>
      <c r="V684" s="1111"/>
    </row>
    <row r="685" spans="3:22">
      <c r="C685" s="1111"/>
      <c r="D685" s="1111"/>
      <c r="E685" s="1111"/>
      <c r="F685" s="1111"/>
      <c r="G685" s="1111"/>
      <c r="H685" s="1111"/>
      <c r="I685" s="1111"/>
      <c r="J685" s="1111"/>
      <c r="K685" s="1111"/>
      <c r="L685" s="1111"/>
      <c r="M685" s="1111"/>
      <c r="N685" s="1111"/>
      <c r="O685" s="1111"/>
      <c r="P685" s="1111"/>
      <c r="Q685" s="1111"/>
      <c r="R685" s="1111"/>
      <c r="S685" s="1111"/>
      <c r="T685" s="1111"/>
      <c r="U685" s="1111"/>
      <c r="V685" s="1111"/>
    </row>
    <row r="686" spans="3:22">
      <c r="C686" s="1111"/>
      <c r="D686" s="1111"/>
      <c r="E686" s="1111"/>
      <c r="F686" s="1111"/>
      <c r="G686" s="1111"/>
      <c r="H686" s="1111"/>
      <c r="I686" s="1111"/>
      <c r="J686" s="1111"/>
      <c r="K686" s="1111"/>
      <c r="L686" s="1111"/>
      <c r="M686" s="1111"/>
      <c r="N686" s="1111"/>
      <c r="O686" s="1111"/>
      <c r="P686" s="1111"/>
      <c r="Q686" s="1111"/>
      <c r="R686" s="1111"/>
      <c r="S686" s="1111"/>
      <c r="T686" s="1111"/>
      <c r="U686" s="1111"/>
      <c r="V686" s="1111"/>
    </row>
    <row r="687" spans="3:22">
      <c r="C687" s="1111"/>
      <c r="D687" s="1111"/>
      <c r="E687" s="1111"/>
      <c r="F687" s="1111"/>
      <c r="G687" s="1111"/>
      <c r="H687" s="1111"/>
      <c r="I687" s="1111"/>
      <c r="J687" s="1111"/>
      <c r="K687" s="1111"/>
      <c r="L687" s="1111"/>
      <c r="M687" s="1111"/>
      <c r="N687" s="1111"/>
      <c r="O687" s="1111"/>
      <c r="P687" s="1111"/>
      <c r="Q687" s="1111"/>
      <c r="R687" s="1111"/>
      <c r="S687" s="1111"/>
      <c r="T687" s="1111"/>
      <c r="U687" s="1111"/>
      <c r="V687" s="1111"/>
    </row>
    <row r="688" spans="3:22">
      <c r="C688" s="1111"/>
      <c r="D688" s="1111"/>
      <c r="E688" s="1111"/>
      <c r="F688" s="1111"/>
      <c r="G688" s="1111"/>
      <c r="H688" s="1111"/>
      <c r="I688" s="1111"/>
      <c r="J688" s="1111"/>
      <c r="K688" s="1111"/>
      <c r="L688" s="1111"/>
      <c r="M688" s="1111"/>
      <c r="N688" s="1111"/>
      <c r="O688" s="1111"/>
      <c r="P688" s="1111"/>
      <c r="Q688" s="1111"/>
      <c r="R688" s="1111"/>
      <c r="S688" s="1111"/>
      <c r="T688" s="1111"/>
      <c r="U688" s="1111"/>
      <c r="V688" s="1111"/>
    </row>
    <row r="689" spans="3:22">
      <c r="C689" s="1111"/>
      <c r="D689" s="1111"/>
      <c r="E689" s="1111"/>
      <c r="F689" s="1111"/>
      <c r="G689" s="1111"/>
      <c r="H689" s="1111"/>
      <c r="I689" s="1111"/>
      <c r="J689" s="1111"/>
      <c r="K689" s="1111"/>
      <c r="L689" s="1111"/>
      <c r="M689" s="1111"/>
      <c r="N689" s="1111"/>
      <c r="O689" s="1111"/>
      <c r="P689" s="1111"/>
      <c r="Q689" s="1111"/>
      <c r="R689" s="1111"/>
      <c r="S689" s="1111"/>
      <c r="T689" s="1111"/>
      <c r="U689" s="1111"/>
      <c r="V689" s="1111"/>
    </row>
    <row r="690" spans="3:22">
      <c r="C690" s="1111"/>
      <c r="D690" s="1111"/>
      <c r="E690" s="1111"/>
      <c r="F690" s="1111"/>
      <c r="G690" s="1111"/>
      <c r="H690" s="1111"/>
      <c r="I690" s="1111"/>
      <c r="J690" s="1111"/>
      <c r="K690" s="1111"/>
      <c r="L690" s="1111"/>
      <c r="M690" s="1111"/>
      <c r="N690" s="1111"/>
      <c r="O690" s="1111"/>
      <c r="P690" s="1111"/>
      <c r="Q690" s="1111"/>
      <c r="R690" s="1111"/>
      <c r="S690" s="1111"/>
      <c r="T690" s="1111"/>
      <c r="U690" s="1111"/>
      <c r="V690" s="1111"/>
    </row>
    <row r="691" spans="3:22">
      <c r="C691" s="1111"/>
      <c r="D691" s="1111"/>
      <c r="E691" s="1111"/>
      <c r="F691" s="1111"/>
      <c r="G691" s="1111"/>
      <c r="H691" s="1111"/>
      <c r="I691" s="1111"/>
      <c r="J691" s="1111"/>
      <c r="K691" s="1111"/>
      <c r="L691" s="1111"/>
      <c r="M691" s="1111"/>
      <c r="N691" s="1111"/>
      <c r="O691" s="1111"/>
      <c r="P691" s="1111"/>
      <c r="Q691" s="1111"/>
      <c r="R691" s="1111"/>
      <c r="S691" s="1111"/>
      <c r="T691" s="1111"/>
      <c r="U691" s="1111"/>
      <c r="V691" s="1111"/>
    </row>
    <row r="692" spans="3:22">
      <c r="C692" s="1111"/>
      <c r="D692" s="1111"/>
      <c r="E692" s="1111"/>
      <c r="F692" s="1111"/>
      <c r="G692" s="1111"/>
      <c r="H692" s="1111"/>
      <c r="I692" s="1111"/>
      <c r="J692" s="1111"/>
      <c r="K692" s="1111"/>
      <c r="L692" s="1111"/>
      <c r="M692" s="1111"/>
      <c r="N692" s="1111"/>
      <c r="O692" s="1111"/>
      <c r="P692" s="1111"/>
      <c r="Q692" s="1111"/>
      <c r="R692" s="1111"/>
      <c r="S692" s="1111"/>
      <c r="T692" s="1111"/>
      <c r="U692" s="1111"/>
      <c r="V692" s="1111"/>
    </row>
    <row r="693" spans="3:22">
      <c r="C693" s="1111"/>
      <c r="D693" s="1111"/>
      <c r="E693" s="1111"/>
      <c r="F693" s="1111"/>
      <c r="G693" s="1111"/>
      <c r="H693" s="1111"/>
      <c r="I693" s="1111"/>
      <c r="J693" s="1111"/>
      <c r="K693" s="1111"/>
      <c r="L693" s="1111"/>
      <c r="M693" s="1111"/>
      <c r="N693" s="1111"/>
      <c r="O693" s="1111"/>
      <c r="P693" s="1111"/>
      <c r="Q693" s="1111"/>
      <c r="R693" s="1111"/>
      <c r="S693" s="1111"/>
      <c r="T693" s="1111"/>
      <c r="U693" s="1111"/>
      <c r="V693" s="1111"/>
    </row>
    <row r="694" spans="3:22">
      <c r="C694" s="1111"/>
      <c r="D694" s="1111"/>
      <c r="E694" s="1111"/>
      <c r="F694" s="1111"/>
      <c r="G694" s="1111"/>
      <c r="H694" s="1111"/>
      <c r="I694" s="1111"/>
      <c r="J694" s="1111"/>
      <c r="K694" s="1111"/>
      <c r="L694" s="1111"/>
      <c r="M694" s="1111"/>
      <c r="N694" s="1111"/>
      <c r="O694" s="1111"/>
      <c r="P694" s="1111"/>
      <c r="Q694" s="1111"/>
      <c r="R694" s="1111"/>
      <c r="S694" s="1111"/>
      <c r="T694" s="1111"/>
      <c r="U694" s="1111"/>
      <c r="V694" s="1111"/>
    </row>
    <row r="695" spans="3:22">
      <c r="C695" s="1111"/>
      <c r="D695" s="1111"/>
      <c r="E695" s="1111"/>
      <c r="F695" s="1111"/>
      <c r="G695" s="1111"/>
      <c r="H695" s="1111"/>
      <c r="I695" s="1111"/>
      <c r="J695" s="1111"/>
      <c r="K695" s="1111"/>
      <c r="L695" s="1111"/>
      <c r="M695" s="1111"/>
      <c r="N695" s="1111"/>
      <c r="O695" s="1111"/>
      <c r="P695" s="1111"/>
      <c r="Q695" s="1111"/>
      <c r="R695" s="1111"/>
      <c r="S695" s="1111"/>
      <c r="T695" s="1111"/>
      <c r="U695" s="1111"/>
      <c r="V695" s="1111"/>
    </row>
    <row r="696" spans="3:22">
      <c r="C696" s="1111"/>
      <c r="D696" s="1111"/>
      <c r="E696" s="1111"/>
      <c r="F696" s="1111"/>
      <c r="G696" s="1111"/>
      <c r="H696" s="1111"/>
      <c r="I696" s="1111"/>
      <c r="J696" s="1111"/>
      <c r="K696" s="1111"/>
      <c r="L696" s="1111"/>
      <c r="M696" s="1111"/>
      <c r="N696" s="1111"/>
      <c r="O696" s="1111"/>
      <c r="P696" s="1111"/>
      <c r="Q696" s="1111"/>
      <c r="R696" s="1111"/>
      <c r="S696" s="1111"/>
      <c r="T696" s="1111"/>
      <c r="U696" s="1111"/>
      <c r="V696" s="1111"/>
    </row>
    <row r="697" spans="3:22">
      <c r="C697" s="1111"/>
      <c r="D697" s="1111"/>
      <c r="E697" s="1111"/>
      <c r="F697" s="1111"/>
      <c r="G697" s="1111"/>
      <c r="H697" s="1111"/>
      <c r="I697" s="1111"/>
      <c r="J697" s="1111"/>
      <c r="K697" s="1111"/>
      <c r="L697" s="1111"/>
      <c r="M697" s="1111"/>
      <c r="N697" s="1111"/>
      <c r="O697" s="1111"/>
      <c r="P697" s="1111"/>
      <c r="Q697" s="1111"/>
      <c r="R697" s="1111"/>
      <c r="S697" s="1111"/>
      <c r="T697" s="1111"/>
      <c r="U697" s="1111"/>
      <c r="V697" s="1111"/>
    </row>
    <row r="698" spans="3:22">
      <c r="C698" s="1111"/>
      <c r="D698" s="1111"/>
      <c r="E698" s="1111"/>
      <c r="F698" s="1111"/>
      <c r="G698" s="1111"/>
      <c r="H698" s="1111"/>
      <c r="I698" s="1111"/>
      <c r="J698" s="1111"/>
      <c r="K698" s="1111"/>
      <c r="L698" s="1111"/>
      <c r="M698" s="1111"/>
      <c r="N698" s="1111"/>
      <c r="O698" s="1111"/>
      <c r="P698" s="1111"/>
      <c r="Q698" s="1111"/>
      <c r="R698" s="1111"/>
      <c r="S698" s="1111"/>
      <c r="T698" s="1111"/>
      <c r="U698" s="1111"/>
      <c r="V698" s="1111"/>
    </row>
    <row r="699" spans="3:22">
      <c r="C699" s="1111"/>
      <c r="D699" s="1111"/>
      <c r="E699" s="1111"/>
      <c r="F699" s="1111"/>
      <c r="G699" s="1111"/>
      <c r="H699" s="1111"/>
      <c r="I699" s="1111"/>
      <c r="J699" s="1111"/>
      <c r="K699" s="1111"/>
      <c r="L699" s="1111"/>
      <c r="M699" s="1111"/>
      <c r="N699" s="1111"/>
      <c r="O699" s="1111"/>
      <c r="P699" s="1111"/>
      <c r="Q699" s="1111"/>
      <c r="R699" s="1111"/>
      <c r="S699" s="1111"/>
      <c r="T699" s="1111"/>
      <c r="U699" s="1111"/>
      <c r="V699" s="1111"/>
    </row>
    <row r="700" spans="3:22">
      <c r="C700" s="1111"/>
      <c r="D700" s="1111"/>
      <c r="E700" s="1111"/>
      <c r="F700" s="1111"/>
      <c r="G700" s="1111"/>
      <c r="H700" s="1111"/>
      <c r="I700" s="1111"/>
      <c r="J700" s="1111"/>
      <c r="K700" s="1111"/>
      <c r="L700" s="1111"/>
      <c r="M700" s="1111"/>
      <c r="N700" s="1111"/>
      <c r="O700" s="1111"/>
      <c r="P700" s="1111"/>
      <c r="Q700" s="1111"/>
      <c r="R700" s="1111"/>
      <c r="S700" s="1111"/>
      <c r="T700" s="1111"/>
      <c r="U700" s="1111"/>
      <c r="V700" s="1111"/>
    </row>
    <row r="701" spans="3:22">
      <c r="C701" s="1111"/>
      <c r="D701" s="1111"/>
      <c r="E701" s="1111"/>
      <c r="F701" s="1111"/>
      <c r="G701" s="1111"/>
      <c r="H701" s="1111"/>
      <c r="I701" s="1111"/>
      <c r="J701" s="1111"/>
      <c r="K701" s="1111"/>
      <c r="L701" s="1111"/>
      <c r="M701" s="1111"/>
      <c r="N701" s="1111"/>
      <c r="O701" s="1111"/>
      <c r="P701" s="1111"/>
      <c r="Q701" s="1111"/>
      <c r="R701" s="1111"/>
      <c r="S701" s="1111"/>
      <c r="T701" s="1111"/>
      <c r="U701" s="1111"/>
      <c r="V701" s="1111"/>
    </row>
    <row r="702" spans="3:22">
      <c r="C702" s="1111"/>
      <c r="D702" s="1111"/>
      <c r="E702" s="1111"/>
      <c r="F702" s="1111"/>
      <c r="G702" s="1111"/>
      <c r="H702" s="1111"/>
      <c r="I702" s="1111"/>
      <c r="J702" s="1111"/>
      <c r="K702" s="1111"/>
      <c r="L702" s="1111"/>
      <c r="M702" s="1111"/>
      <c r="N702" s="1111"/>
      <c r="O702" s="1111"/>
      <c r="P702" s="1111"/>
      <c r="Q702" s="1111"/>
      <c r="R702" s="1111"/>
      <c r="S702" s="1111"/>
      <c r="T702" s="1111"/>
      <c r="U702" s="1111"/>
      <c r="V702" s="1111"/>
    </row>
    <row r="703" spans="3:22">
      <c r="C703" s="1111"/>
      <c r="D703" s="1111"/>
      <c r="E703" s="1111"/>
      <c r="F703" s="1111"/>
      <c r="G703" s="1111"/>
      <c r="H703" s="1111"/>
      <c r="I703" s="1111"/>
      <c r="J703" s="1111"/>
      <c r="K703" s="1111"/>
      <c r="L703" s="1111"/>
      <c r="M703" s="1111"/>
      <c r="N703" s="1111"/>
      <c r="O703" s="1111"/>
      <c r="P703" s="1111"/>
      <c r="Q703" s="1111"/>
      <c r="R703" s="1111"/>
      <c r="S703" s="1111"/>
      <c r="T703" s="1111"/>
      <c r="U703" s="1111"/>
      <c r="V703" s="1111"/>
    </row>
    <row r="704" spans="3:22">
      <c r="C704" s="1111"/>
      <c r="D704" s="1111"/>
      <c r="E704" s="1111"/>
      <c r="F704" s="1111"/>
      <c r="G704" s="1111"/>
      <c r="H704" s="1111"/>
      <c r="I704" s="1111"/>
      <c r="J704" s="1111"/>
      <c r="K704" s="1111"/>
      <c r="L704" s="1111"/>
      <c r="M704" s="1111"/>
      <c r="N704" s="1111"/>
      <c r="O704" s="1111"/>
      <c r="P704" s="1111"/>
      <c r="Q704" s="1111"/>
      <c r="R704" s="1111"/>
      <c r="S704" s="1111"/>
      <c r="T704" s="1111"/>
      <c r="U704" s="1111"/>
      <c r="V704" s="1111"/>
    </row>
    <row r="705" spans="3:22">
      <c r="C705" s="1111"/>
      <c r="D705" s="1111"/>
      <c r="E705" s="1111"/>
      <c r="F705" s="1111"/>
      <c r="G705" s="1111"/>
      <c r="H705" s="1111"/>
      <c r="I705" s="1111"/>
      <c r="J705" s="1111"/>
      <c r="K705" s="1111"/>
      <c r="L705" s="1111"/>
      <c r="M705" s="1111"/>
      <c r="N705" s="1111"/>
      <c r="O705" s="1111"/>
      <c r="P705" s="1111"/>
      <c r="Q705" s="1111"/>
      <c r="R705" s="1111"/>
      <c r="S705" s="1111"/>
      <c r="T705" s="1111"/>
      <c r="U705" s="1111"/>
      <c r="V705" s="1111"/>
    </row>
    <row r="706" spans="3:22">
      <c r="C706" s="1111"/>
      <c r="D706" s="1111"/>
      <c r="E706" s="1111"/>
      <c r="F706" s="1111"/>
      <c r="G706" s="1111"/>
      <c r="H706" s="1111"/>
      <c r="I706" s="1111"/>
      <c r="J706" s="1111"/>
      <c r="K706" s="1111"/>
      <c r="L706" s="1111"/>
      <c r="M706" s="1111"/>
      <c r="N706" s="1111"/>
      <c r="O706" s="1111"/>
      <c r="P706" s="1111"/>
      <c r="Q706" s="1111"/>
      <c r="R706" s="1111"/>
      <c r="S706" s="1111"/>
      <c r="T706" s="1111"/>
      <c r="U706" s="1111"/>
      <c r="V706" s="1111"/>
    </row>
    <row r="707" spans="3:22">
      <c r="C707" s="1111"/>
      <c r="D707" s="1111"/>
      <c r="E707" s="1111"/>
      <c r="F707" s="1111"/>
      <c r="G707" s="1111"/>
      <c r="H707" s="1111"/>
      <c r="I707" s="1111"/>
      <c r="J707" s="1111"/>
      <c r="K707" s="1111"/>
      <c r="L707" s="1111"/>
      <c r="M707" s="1111"/>
      <c r="N707" s="1111"/>
      <c r="O707" s="1111"/>
      <c r="P707" s="1111"/>
      <c r="Q707" s="1111"/>
      <c r="R707" s="1111"/>
      <c r="S707" s="1111"/>
      <c r="T707" s="1111"/>
      <c r="U707" s="1111"/>
      <c r="V707" s="1111"/>
    </row>
    <row r="708" spans="3:22">
      <c r="C708" s="1111"/>
      <c r="D708" s="1111"/>
      <c r="E708" s="1111"/>
      <c r="F708" s="1111"/>
      <c r="G708" s="1111"/>
      <c r="H708" s="1111"/>
      <c r="I708" s="1111"/>
      <c r="J708" s="1111"/>
      <c r="K708" s="1111"/>
      <c r="L708" s="1111"/>
      <c r="M708" s="1111"/>
      <c r="N708" s="1111"/>
      <c r="O708" s="1111"/>
      <c r="P708" s="1111"/>
      <c r="Q708" s="1111"/>
      <c r="R708" s="1111"/>
      <c r="S708" s="1111"/>
      <c r="T708" s="1111"/>
      <c r="U708" s="1111"/>
      <c r="V708" s="1111"/>
    </row>
    <row r="709" spans="3:22">
      <c r="C709" s="1111"/>
      <c r="D709" s="1111"/>
      <c r="E709" s="1111"/>
      <c r="F709" s="1111"/>
      <c r="G709" s="1111"/>
      <c r="H709" s="1111"/>
      <c r="I709" s="1111"/>
      <c r="J709" s="1111"/>
      <c r="K709" s="1111"/>
      <c r="L709" s="1111"/>
      <c r="M709" s="1111"/>
      <c r="N709" s="1111"/>
      <c r="O709" s="1111"/>
      <c r="P709" s="1111"/>
      <c r="Q709" s="1111"/>
      <c r="R709" s="1111"/>
      <c r="S709" s="1111"/>
      <c r="T709" s="1111"/>
      <c r="U709" s="1111"/>
      <c r="V709" s="1111"/>
    </row>
    <row r="710" spans="3:22">
      <c r="C710" s="1111"/>
      <c r="D710" s="1111"/>
      <c r="E710" s="1111"/>
      <c r="F710" s="1111"/>
      <c r="G710" s="1111"/>
      <c r="H710" s="1111"/>
      <c r="I710" s="1111"/>
      <c r="J710" s="1111"/>
      <c r="K710" s="1111"/>
      <c r="L710" s="1111"/>
      <c r="M710" s="1111"/>
      <c r="N710" s="1111"/>
      <c r="O710" s="1111"/>
      <c r="P710" s="1111"/>
      <c r="Q710" s="1111"/>
      <c r="R710" s="1111"/>
      <c r="S710" s="1111"/>
      <c r="T710" s="1111"/>
      <c r="U710" s="1111"/>
      <c r="V710" s="1111"/>
    </row>
    <row r="711" spans="3:22">
      <c r="C711" s="1111"/>
      <c r="D711" s="1111"/>
      <c r="E711" s="1111"/>
      <c r="F711" s="1111"/>
      <c r="G711" s="1111"/>
      <c r="H711" s="1111"/>
      <c r="I711" s="1111"/>
      <c r="J711" s="1111"/>
      <c r="K711" s="1111"/>
      <c r="L711" s="1111"/>
      <c r="M711" s="1111"/>
      <c r="N711" s="1111"/>
      <c r="O711" s="1111"/>
      <c r="P711" s="1111"/>
      <c r="Q711" s="1111"/>
      <c r="R711" s="1111"/>
      <c r="S711" s="1111"/>
      <c r="T711" s="1111"/>
      <c r="U711" s="1111"/>
      <c r="V711" s="1111"/>
    </row>
    <row r="712" spans="3:22">
      <c r="C712" s="1111"/>
      <c r="D712" s="1111"/>
      <c r="E712" s="1111"/>
      <c r="F712" s="1111"/>
      <c r="G712" s="1111"/>
      <c r="H712" s="1111"/>
      <c r="I712" s="1111"/>
      <c r="J712" s="1111"/>
      <c r="K712" s="1111"/>
      <c r="L712" s="1111"/>
      <c r="M712" s="1111"/>
      <c r="N712" s="1111"/>
      <c r="O712" s="1111"/>
      <c r="P712" s="1111"/>
      <c r="Q712" s="1111"/>
      <c r="R712" s="1111"/>
      <c r="S712" s="1111"/>
      <c r="T712" s="1111"/>
      <c r="U712" s="1111"/>
      <c r="V712" s="1111"/>
    </row>
    <row r="713" spans="3:22">
      <c r="C713" s="1111"/>
      <c r="D713" s="1111"/>
      <c r="E713" s="1111"/>
      <c r="F713" s="1111"/>
      <c r="G713" s="1111"/>
      <c r="H713" s="1111"/>
      <c r="I713" s="1111"/>
      <c r="J713" s="1111"/>
      <c r="K713" s="1111"/>
      <c r="L713" s="1111"/>
      <c r="M713" s="1111"/>
      <c r="N713" s="1111"/>
      <c r="O713" s="1111"/>
      <c r="P713" s="1111"/>
      <c r="Q713" s="1111"/>
      <c r="R713" s="1111"/>
      <c r="S713" s="1111"/>
      <c r="T713" s="1111"/>
      <c r="U713" s="1111"/>
      <c r="V713" s="1111"/>
    </row>
    <row r="714" spans="3:22">
      <c r="C714" s="1111"/>
      <c r="D714" s="1111"/>
      <c r="E714" s="1111"/>
      <c r="F714" s="1111"/>
      <c r="G714" s="1111"/>
      <c r="H714" s="1111"/>
      <c r="I714" s="1111"/>
      <c r="J714" s="1111"/>
      <c r="K714" s="1111"/>
      <c r="L714" s="1111"/>
      <c r="M714" s="1111"/>
      <c r="N714" s="1111"/>
      <c r="O714" s="1111"/>
      <c r="P714" s="1111"/>
      <c r="Q714" s="1111"/>
      <c r="R714" s="1111"/>
      <c r="S714" s="1111"/>
      <c r="T714" s="1111"/>
      <c r="U714" s="1111"/>
      <c r="V714" s="1111"/>
    </row>
    <row r="715" spans="3:22">
      <c r="C715" s="1111"/>
      <c r="D715" s="1111"/>
      <c r="E715" s="1111"/>
      <c r="F715" s="1111"/>
      <c r="G715" s="1111"/>
      <c r="H715" s="1111"/>
      <c r="I715" s="1111"/>
      <c r="J715" s="1111"/>
      <c r="K715" s="1111"/>
      <c r="L715" s="1111"/>
      <c r="M715" s="1111"/>
      <c r="N715" s="1111"/>
      <c r="O715" s="1111"/>
      <c r="P715" s="1111"/>
      <c r="Q715" s="1111"/>
      <c r="R715" s="1111"/>
      <c r="S715" s="1111"/>
      <c r="T715" s="1111"/>
      <c r="U715" s="1111"/>
      <c r="V715" s="1111"/>
    </row>
    <row r="716" spans="3:22">
      <c r="C716" s="1111"/>
      <c r="D716" s="1111"/>
      <c r="E716" s="1111"/>
      <c r="F716" s="1111"/>
      <c r="G716" s="1111"/>
      <c r="H716" s="1111"/>
      <c r="I716" s="1111"/>
      <c r="J716" s="1111"/>
      <c r="K716" s="1111"/>
      <c r="L716" s="1111"/>
      <c r="M716" s="1111"/>
      <c r="N716" s="1111"/>
      <c r="O716" s="1111"/>
      <c r="P716" s="1111"/>
      <c r="Q716" s="1111"/>
      <c r="R716" s="1111"/>
      <c r="S716" s="1111"/>
      <c r="T716" s="1111"/>
      <c r="U716" s="1111"/>
      <c r="V716" s="1111"/>
    </row>
    <row r="717" spans="3:22">
      <c r="C717" s="1111"/>
      <c r="D717" s="1111"/>
      <c r="E717" s="1111"/>
      <c r="F717" s="1111"/>
      <c r="G717" s="1111"/>
      <c r="H717" s="1111"/>
      <c r="I717" s="1111"/>
      <c r="J717" s="1111"/>
      <c r="K717" s="1111"/>
      <c r="L717" s="1111"/>
      <c r="M717" s="1111"/>
      <c r="N717" s="1111"/>
      <c r="O717" s="1111"/>
      <c r="P717" s="1111"/>
      <c r="Q717" s="1111"/>
      <c r="R717" s="1111"/>
      <c r="S717" s="1111"/>
      <c r="T717" s="1111"/>
      <c r="U717" s="1111"/>
      <c r="V717" s="1111"/>
    </row>
    <row r="718" spans="3:22">
      <c r="C718" s="1111"/>
      <c r="D718" s="1111"/>
      <c r="E718" s="1111"/>
      <c r="F718" s="1111"/>
      <c r="G718" s="1111"/>
      <c r="H718" s="1111"/>
      <c r="I718" s="1111"/>
      <c r="J718" s="1111"/>
      <c r="K718" s="1111"/>
      <c r="L718" s="1111"/>
      <c r="M718" s="1111"/>
      <c r="N718" s="1111"/>
      <c r="O718" s="1111"/>
      <c r="P718" s="1111"/>
      <c r="Q718" s="1111"/>
      <c r="R718" s="1111"/>
      <c r="S718" s="1111"/>
      <c r="T718" s="1111"/>
      <c r="U718" s="1111"/>
      <c r="V718" s="1111"/>
    </row>
    <row r="719" spans="3:22">
      <c r="C719" s="1111"/>
      <c r="D719" s="1111"/>
      <c r="E719" s="1111"/>
      <c r="F719" s="1111"/>
      <c r="G719" s="1111"/>
      <c r="H719" s="1111"/>
      <c r="I719" s="1111"/>
      <c r="J719" s="1111"/>
      <c r="K719" s="1111"/>
      <c r="L719" s="1111"/>
      <c r="M719" s="1111"/>
      <c r="N719" s="1111"/>
      <c r="O719" s="1111"/>
      <c r="P719" s="1111"/>
      <c r="Q719" s="1111"/>
      <c r="R719" s="1111"/>
      <c r="S719" s="1111"/>
      <c r="T719" s="1111"/>
      <c r="U719" s="1111"/>
      <c r="V719" s="1111"/>
    </row>
    <row r="720" spans="3:22">
      <c r="C720" s="1111"/>
      <c r="D720" s="1111"/>
      <c r="E720" s="1111"/>
      <c r="F720" s="1111"/>
      <c r="G720" s="1111"/>
      <c r="H720" s="1111"/>
      <c r="I720" s="1111"/>
      <c r="J720" s="1111"/>
      <c r="K720" s="1111"/>
      <c r="L720" s="1111"/>
      <c r="M720" s="1111"/>
      <c r="N720" s="1111"/>
      <c r="O720" s="1111"/>
      <c r="P720" s="1111"/>
      <c r="Q720" s="1111"/>
      <c r="R720" s="1111"/>
      <c r="S720" s="1111"/>
      <c r="T720" s="1111"/>
      <c r="U720" s="1111"/>
      <c r="V720" s="1111"/>
    </row>
    <row r="721" spans="3:22">
      <c r="C721" s="1111"/>
      <c r="D721" s="1111"/>
      <c r="E721" s="1111"/>
      <c r="F721" s="1111"/>
      <c r="G721" s="1111"/>
      <c r="H721" s="1111"/>
      <c r="I721" s="1111"/>
      <c r="J721" s="1111"/>
      <c r="K721" s="1111"/>
      <c r="L721" s="1111"/>
      <c r="M721" s="1111"/>
      <c r="N721" s="1111"/>
      <c r="O721" s="1111"/>
      <c r="P721" s="1111"/>
      <c r="Q721" s="1111"/>
      <c r="R721" s="1111"/>
      <c r="S721" s="1111"/>
      <c r="T721" s="1111"/>
      <c r="U721" s="1111"/>
      <c r="V721" s="1111"/>
    </row>
    <row r="722" spans="3:22">
      <c r="C722" s="1111"/>
      <c r="D722" s="1111"/>
      <c r="E722" s="1111"/>
      <c r="F722" s="1111"/>
      <c r="G722" s="1111"/>
      <c r="H722" s="1111"/>
      <c r="I722" s="1111"/>
      <c r="J722" s="1111"/>
      <c r="K722" s="1111"/>
      <c r="L722" s="1111"/>
      <c r="M722" s="1111"/>
      <c r="N722" s="1111"/>
      <c r="O722" s="1111"/>
      <c r="P722" s="1111"/>
      <c r="Q722" s="1111"/>
      <c r="R722" s="1111"/>
      <c r="S722" s="1111"/>
      <c r="T722" s="1111"/>
      <c r="U722" s="1111"/>
      <c r="V722" s="1111"/>
    </row>
    <row r="723" spans="3:22">
      <c r="C723" s="1111"/>
      <c r="D723" s="1111"/>
      <c r="E723" s="1111"/>
      <c r="F723" s="1111"/>
      <c r="G723" s="1111"/>
      <c r="H723" s="1111"/>
      <c r="I723" s="1111"/>
      <c r="J723" s="1111"/>
      <c r="K723" s="1111"/>
      <c r="L723" s="1111"/>
      <c r="M723" s="1111"/>
      <c r="N723" s="1111"/>
      <c r="O723" s="1111"/>
      <c r="P723" s="1111"/>
      <c r="Q723" s="1111"/>
      <c r="R723" s="1111"/>
      <c r="S723" s="1111"/>
      <c r="T723" s="1111"/>
      <c r="U723" s="1111"/>
      <c r="V723" s="1111"/>
    </row>
    <row r="724" spans="3:22">
      <c r="C724" s="1111"/>
      <c r="D724" s="1111"/>
      <c r="E724" s="1111"/>
      <c r="F724" s="1111"/>
      <c r="G724" s="1111"/>
      <c r="H724" s="1111"/>
      <c r="I724" s="1111"/>
      <c r="J724" s="1111"/>
      <c r="K724" s="1111"/>
      <c r="L724" s="1111"/>
      <c r="M724" s="1111"/>
      <c r="N724" s="1111"/>
      <c r="O724" s="1111"/>
      <c r="P724" s="1111"/>
      <c r="Q724" s="1111"/>
      <c r="R724" s="1111"/>
      <c r="S724" s="1111"/>
      <c r="T724" s="1111"/>
      <c r="U724" s="1111"/>
      <c r="V724" s="1111"/>
    </row>
    <row r="725" spans="3:22">
      <c r="C725" s="1111"/>
      <c r="D725" s="1111"/>
      <c r="E725" s="1111"/>
      <c r="F725" s="1111"/>
      <c r="G725" s="1111"/>
      <c r="H725" s="1111"/>
      <c r="I725" s="1111"/>
      <c r="J725" s="1111"/>
      <c r="K725" s="1111"/>
      <c r="L725" s="1111"/>
      <c r="M725" s="1111"/>
      <c r="N725" s="1111"/>
      <c r="O725" s="1111"/>
      <c r="P725" s="1111"/>
      <c r="Q725" s="1111"/>
      <c r="R725" s="1111"/>
      <c r="S725" s="1111"/>
      <c r="T725" s="1111"/>
      <c r="U725" s="1111"/>
      <c r="V725" s="1111"/>
    </row>
    <row r="726" spans="3:22">
      <c r="C726" s="1111"/>
      <c r="D726" s="1111"/>
      <c r="E726" s="1111"/>
      <c r="F726" s="1111"/>
      <c r="G726" s="1111"/>
      <c r="H726" s="1111"/>
      <c r="I726" s="1111"/>
      <c r="J726" s="1111"/>
      <c r="K726" s="1111"/>
      <c r="L726" s="1111"/>
      <c r="M726" s="1111"/>
      <c r="N726" s="1111"/>
      <c r="O726" s="1111"/>
      <c r="P726" s="1111"/>
      <c r="Q726" s="1111"/>
      <c r="R726" s="1111"/>
      <c r="S726" s="1111"/>
      <c r="T726" s="1111"/>
      <c r="U726" s="1111"/>
      <c r="V726" s="1111"/>
    </row>
    <row r="727" spans="3:22">
      <c r="C727" s="1111"/>
      <c r="D727" s="1111"/>
      <c r="E727" s="1111"/>
      <c r="F727" s="1111"/>
      <c r="G727" s="1111"/>
      <c r="H727" s="1111"/>
      <c r="I727" s="1111"/>
      <c r="J727" s="1111"/>
      <c r="K727" s="1111"/>
      <c r="L727" s="1111"/>
      <c r="M727" s="1111"/>
      <c r="N727" s="1111"/>
      <c r="O727" s="1111"/>
      <c r="P727" s="1111"/>
      <c r="Q727" s="1111"/>
      <c r="R727" s="1111"/>
      <c r="S727" s="1111"/>
      <c r="T727" s="1111"/>
      <c r="U727" s="1111"/>
      <c r="V727" s="1111"/>
    </row>
    <row r="728" spans="3:22">
      <c r="C728" s="1111"/>
      <c r="D728" s="1111"/>
      <c r="E728" s="1111"/>
      <c r="F728" s="1111"/>
      <c r="G728" s="1111"/>
      <c r="H728" s="1111"/>
      <c r="I728" s="1111"/>
      <c r="J728" s="1111"/>
      <c r="K728" s="1111"/>
      <c r="L728" s="1111"/>
      <c r="M728" s="1111"/>
      <c r="N728" s="1111"/>
      <c r="O728" s="1111"/>
      <c r="P728" s="1111"/>
      <c r="Q728" s="1111"/>
      <c r="R728" s="1111"/>
      <c r="S728" s="1111"/>
      <c r="T728" s="1111"/>
      <c r="U728" s="1111"/>
      <c r="V728" s="1111"/>
    </row>
    <row r="729" spans="3:22">
      <c r="C729" s="1111"/>
      <c r="D729" s="1111"/>
      <c r="E729" s="1111"/>
      <c r="F729" s="1111"/>
      <c r="G729" s="1111"/>
      <c r="H729" s="1111"/>
      <c r="I729" s="1111"/>
      <c r="J729" s="1111"/>
      <c r="K729" s="1111"/>
      <c r="L729" s="1111"/>
      <c r="M729" s="1111"/>
      <c r="N729" s="1111"/>
      <c r="O729" s="1111"/>
      <c r="P729" s="1111"/>
      <c r="Q729" s="1111"/>
      <c r="R729" s="1111"/>
      <c r="S729" s="1111"/>
      <c r="T729" s="1111"/>
      <c r="U729" s="1111"/>
      <c r="V729" s="1111"/>
    </row>
    <row r="730" spans="3:22">
      <c r="C730" s="1111"/>
      <c r="D730" s="1111"/>
      <c r="E730" s="1111"/>
      <c r="F730" s="1111"/>
      <c r="G730" s="1111"/>
      <c r="H730" s="1111"/>
      <c r="I730" s="1111"/>
      <c r="J730" s="1111"/>
      <c r="K730" s="1111"/>
      <c r="L730" s="1111"/>
      <c r="M730" s="1111"/>
      <c r="N730" s="1111"/>
      <c r="O730" s="1111"/>
      <c r="P730" s="1111"/>
      <c r="Q730" s="1111"/>
      <c r="R730" s="1111"/>
      <c r="S730" s="1111"/>
      <c r="T730" s="1111"/>
      <c r="U730" s="1111"/>
      <c r="V730" s="1111"/>
    </row>
    <row r="731" spans="3:22">
      <c r="C731" s="1111"/>
      <c r="D731" s="1111"/>
      <c r="E731" s="1111"/>
      <c r="F731" s="1111"/>
      <c r="G731" s="1111"/>
      <c r="H731" s="1111"/>
      <c r="I731" s="1111"/>
      <c r="J731" s="1111"/>
      <c r="K731" s="1111"/>
      <c r="L731" s="1111"/>
      <c r="M731" s="1111"/>
      <c r="N731" s="1111"/>
      <c r="O731" s="1111"/>
      <c r="P731" s="1111"/>
      <c r="Q731" s="1111"/>
      <c r="R731" s="1111"/>
      <c r="S731" s="1111"/>
      <c r="T731" s="1111"/>
      <c r="U731" s="1111"/>
      <c r="V731" s="1111"/>
    </row>
    <row r="732" spans="3:22">
      <c r="C732" s="1111"/>
      <c r="D732" s="1111"/>
      <c r="E732" s="1111"/>
      <c r="F732" s="1111"/>
      <c r="G732" s="1111"/>
      <c r="H732" s="1111"/>
      <c r="I732" s="1111"/>
      <c r="J732" s="1111"/>
      <c r="K732" s="1111"/>
      <c r="L732" s="1111"/>
      <c r="M732" s="1111"/>
      <c r="N732" s="1111"/>
      <c r="O732" s="1111"/>
      <c r="P732" s="1111"/>
      <c r="Q732" s="1111"/>
      <c r="R732" s="1111"/>
      <c r="S732" s="1111"/>
      <c r="T732" s="1111"/>
      <c r="U732" s="1111"/>
      <c r="V732" s="1111"/>
    </row>
    <row r="733" spans="3:22">
      <c r="C733" s="1111"/>
      <c r="D733" s="1111"/>
      <c r="E733" s="1111"/>
      <c r="F733" s="1111"/>
      <c r="G733" s="1111"/>
      <c r="H733" s="1111"/>
      <c r="I733" s="1111"/>
      <c r="J733" s="1111"/>
      <c r="K733" s="1111"/>
      <c r="L733" s="1111"/>
      <c r="M733" s="1111"/>
      <c r="N733" s="1111"/>
      <c r="O733" s="1111"/>
      <c r="P733" s="1111"/>
      <c r="Q733" s="1111"/>
      <c r="R733" s="1111"/>
      <c r="S733" s="1111"/>
      <c r="T733" s="1111"/>
      <c r="U733" s="1111"/>
      <c r="V733" s="1111"/>
    </row>
    <row r="734" spans="3:22">
      <c r="C734" s="1111"/>
      <c r="D734" s="1111"/>
      <c r="E734" s="1111"/>
      <c r="F734" s="1111"/>
      <c r="G734" s="1111"/>
      <c r="H734" s="1111"/>
      <c r="I734" s="1111"/>
      <c r="J734" s="1111"/>
      <c r="K734" s="1111"/>
      <c r="L734" s="1111"/>
      <c r="M734" s="1111"/>
      <c r="N734" s="1111"/>
      <c r="O734" s="1111"/>
      <c r="P734" s="1111"/>
      <c r="Q734" s="1111"/>
      <c r="R734" s="1111"/>
      <c r="S734" s="1111"/>
      <c r="T734" s="1111"/>
      <c r="U734" s="1111"/>
      <c r="V734" s="1111"/>
    </row>
    <row r="735" spans="3:22">
      <c r="C735" s="1111"/>
      <c r="D735" s="1111"/>
      <c r="E735" s="1111"/>
      <c r="F735" s="1111"/>
      <c r="G735" s="1111"/>
      <c r="H735" s="1111"/>
      <c r="I735" s="1111"/>
      <c r="J735" s="1111"/>
      <c r="K735" s="1111"/>
      <c r="L735" s="1111"/>
      <c r="M735" s="1111"/>
      <c r="N735" s="1111"/>
      <c r="O735" s="1111"/>
      <c r="P735" s="1111"/>
      <c r="Q735" s="1111"/>
      <c r="R735" s="1111"/>
      <c r="S735" s="1111"/>
      <c r="T735" s="1111"/>
      <c r="U735" s="1111"/>
      <c r="V735" s="1111"/>
    </row>
    <row r="736" spans="3:22">
      <c r="C736" s="1111"/>
      <c r="D736" s="1111"/>
      <c r="E736" s="1111"/>
      <c r="F736" s="1111"/>
      <c r="G736" s="1111"/>
      <c r="H736" s="1111"/>
      <c r="I736" s="1111"/>
      <c r="J736" s="1111"/>
      <c r="K736" s="1111"/>
      <c r="L736" s="1111"/>
      <c r="M736" s="1111"/>
      <c r="N736" s="1111"/>
      <c r="O736" s="1111"/>
      <c r="P736" s="1111"/>
      <c r="Q736" s="1111"/>
      <c r="R736" s="1111"/>
      <c r="S736" s="1111"/>
      <c r="T736" s="1111"/>
      <c r="U736" s="1111"/>
      <c r="V736" s="1111"/>
    </row>
    <row r="737" spans="3:22">
      <c r="C737" s="1111"/>
      <c r="D737" s="1111"/>
      <c r="E737" s="1111"/>
      <c r="F737" s="1111"/>
      <c r="G737" s="1111"/>
      <c r="H737" s="1111"/>
      <c r="I737" s="1111"/>
      <c r="J737" s="1111"/>
      <c r="K737" s="1111"/>
      <c r="L737" s="1111"/>
      <c r="M737" s="1111"/>
      <c r="N737" s="1111"/>
      <c r="O737" s="1111"/>
      <c r="P737" s="1111"/>
      <c r="Q737" s="1111"/>
      <c r="R737" s="1111"/>
      <c r="S737" s="1111"/>
      <c r="T737" s="1111"/>
      <c r="U737" s="1111"/>
      <c r="V737" s="1111"/>
    </row>
    <row r="738" spans="3:22">
      <c r="C738" s="1111"/>
      <c r="D738" s="1111"/>
      <c r="E738" s="1111"/>
      <c r="F738" s="1111"/>
      <c r="G738" s="1111"/>
      <c r="H738" s="1111"/>
      <c r="I738" s="1111"/>
      <c r="J738" s="1111"/>
      <c r="K738" s="1111"/>
      <c r="L738" s="1111"/>
      <c r="M738" s="1111"/>
      <c r="N738" s="1111"/>
      <c r="O738" s="1111"/>
      <c r="P738" s="1111"/>
      <c r="Q738" s="1111"/>
      <c r="R738" s="1111"/>
      <c r="S738" s="1111"/>
      <c r="T738" s="1111"/>
      <c r="U738" s="1111"/>
      <c r="V738" s="1111"/>
    </row>
    <row r="739" spans="3:22">
      <c r="C739" s="1111"/>
      <c r="D739" s="1111"/>
      <c r="E739" s="1111"/>
      <c r="F739" s="1111"/>
      <c r="G739" s="1111"/>
      <c r="H739" s="1111"/>
      <c r="I739" s="1111"/>
      <c r="J739" s="1111"/>
      <c r="K739" s="1111"/>
      <c r="L739" s="1111"/>
      <c r="M739" s="1111"/>
      <c r="N739" s="1111"/>
      <c r="O739" s="1111"/>
      <c r="P739" s="1111"/>
      <c r="Q739" s="1111"/>
      <c r="R739" s="1111"/>
      <c r="S739" s="1111"/>
      <c r="T739" s="1111"/>
      <c r="U739" s="1111"/>
      <c r="V739" s="1111"/>
    </row>
    <row r="740" spans="3:22">
      <c r="C740" s="1111"/>
      <c r="D740" s="1111"/>
      <c r="E740" s="1111"/>
      <c r="F740" s="1111"/>
      <c r="G740" s="1111"/>
      <c r="H740" s="1111"/>
      <c r="I740" s="1111"/>
      <c r="J740" s="1111"/>
      <c r="K740" s="1111"/>
      <c r="L740" s="1111"/>
      <c r="M740" s="1111"/>
      <c r="N740" s="1111"/>
      <c r="O740" s="1111"/>
      <c r="P740" s="1111"/>
      <c r="Q740" s="1111"/>
      <c r="R740" s="1111"/>
      <c r="S740" s="1111"/>
      <c r="T740" s="1111"/>
      <c r="U740" s="1111"/>
      <c r="V740" s="1111"/>
    </row>
    <row r="741" spans="3:22">
      <c r="C741" s="1111"/>
      <c r="D741" s="1111"/>
      <c r="E741" s="1111"/>
      <c r="F741" s="1111"/>
      <c r="G741" s="1111"/>
      <c r="H741" s="1111"/>
      <c r="I741" s="1111"/>
      <c r="J741" s="1111"/>
      <c r="K741" s="1111"/>
      <c r="L741" s="1111"/>
      <c r="M741" s="1111"/>
      <c r="N741" s="1111"/>
      <c r="O741" s="1111"/>
      <c r="P741" s="1111"/>
      <c r="Q741" s="1111"/>
      <c r="R741" s="1111"/>
      <c r="S741" s="1111"/>
      <c r="T741" s="1111"/>
      <c r="U741" s="1111"/>
      <c r="V741" s="1111"/>
    </row>
    <row r="742" spans="3:22">
      <c r="C742" s="1111"/>
      <c r="D742" s="1111"/>
      <c r="E742" s="1111"/>
      <c r="F742" s="1111"/>
      <c r="G742" s="1111"/>
      <c r="H742" s="1111"/>
      <c r="I742" s="1111"/>
      <c r="J742" s="1111"/>
      <c r="K742" s="1111"/>
      <c r="L742" s="1111"/>
      <c r="M742" s="1111"/>
      <c r="N742" s="1111"/>
      <c r="O742" s="1111"/>
      <c r="P742" s="1111"/>
      <c r="Q742" s="1111"/>
      <c r="R742" s="1111"/>
      <c r="S742" s="1111"/>
      <c r="T742" s="1111"/>
      <c r="U742" s="1111"/>
      <c r="V742" s="1111"/>
    </row>
    <row r="743" spans="3:22">
      <c r="C743" s="1111"/>
      <c r="D743" s="1111"/>
      <c r="E743" s="1111"/>
      <c r="F743" s="1111"/>
      <c r="G743" s="1111"/>
      <c r="H743" s="1111"/>
      <c r="I743" s="1111"/>
      <c r="J743" s="1111"/>
      <c r="K743" s="1111"/>
      <c r="L743" s="1111"/>
      <c r="M743" s="1111"/>
      <c r="N743" s="1111"/>
      <c r="O743" s="1111"/>
      <c r="P743" s="1111"/>
      <c r="Q743" s="1111"/>
      <c r="R743" s="1111"/>
      <c r="S743" s="1111"/>
      <c r="T743" s="1111"/>
      <c r="U743" s="1111"/>
      <c r="V743" s="1111"/>
    </row>
    <row r="744" spans="3:22">
      <c r="C744" s="1111"/>
      <c r="D744" s="1111"/>
      <c r="E744" s="1111"/>
      <c r="F744" s="1111"/>
      <c r="G744" s="1111"/>
      <c r="H744" s="1111"/>
      <c r="I744" s="1111"/>
      <c r="J744" s="1111"/>
      <c r="K744" s="1111"/>
      <c r="L744" s="1111"/>
      <c r="M744" s="1111"/>
      <c r="N744" s="1111"/>
      <c r="O744" s="1111"/>
      <c r="P744" s="1111"/>
      <c r="Q744" s="1111"/>
      <c r="R744" s="1111"/>
      <c r="S744" s="1111"/>
      <c r="T744" s="1111"/>
      <c r="U744" s="1111"/>
      <c r="V744" s="1111"/>
    </row>
    <row r="745" spans="3:22">
      <c r="C745" s="1111"/>
      <c r="D745" s="1111"/>
      <c r="E745" s="1111"/>
      <c r="F745" s="1111"/>
      <c r="G745" s="1111"/>
      <c r="H745" s="1111"/>
      <c r="I745" s="1111"/>
      <c r="J745" s="1111"/>
      <c r="K745" s="1111"/>
      <c r="L745" s="1111"/>
      <c r="M745" s="1111"/>
      <c r="N745" s="1111"/>
      <c r="O745" s="1111"/>
      <c r="P745" s="1111"/>
      <c r="Q745" s="1111"/>
      <c r="R745" s="1111"/>
      <c r="S745" s="1111"/>
      <c r="T745" s="1111"/>
      <c r="U745" s="1111"/>
      <c r="V745" s="1111"/>
    </row>
    <row r="746" spans="3:22">
      <c r="C746" s="1111"/>
      <c r="D746" s="1111"/>
      <c r="E746" s="1111"/>
      <c r="F746" s="1111"/>
      <c r="G746" s="1111"/>
      <c r="H746" s="1111"/>
      <c r="I746" s="1111"/>
      <c r="J746" s="1111"/>
      <c r="K746" s="1111"/>
      <c r="L746" s="1111"/>
      <c r="M746" s="1111"/>
      <c r="N746" s="1111"/>
      <c r="O746" s="1111"/>
      <c r="P746" s="1111"/>
      <c r="Q746" s="1111"/>
      <c r="R746" s="1111"/>
      <c r="S746" s="1111"/>
      <c r="T746" s="1111"/>
      <c r="U746" s="1111"/>
      <c r="V746" s="1111"/>
    </row>
    <row r="747" spans="3:22">
      <c r="C747" s="1111"/>
      <c r="D747" s="1111"/>
      <c r="E747" s="1111"/>
      <c r="F747" s="1111"/>
      <c r="G747" s="1111"/>
      <c r="H747" s="1111"/>
      <c r="I747" s="1111"/>
      <c r="J747" s="1111"/>
      <c r="K747" s="1111"/>
      <c r="L747" s="1111"/>
      <c r="M747" s="1111"/>
      <c r="N747" s="1111"/>
      <c r="O747" s="1111"/>
      <c r="P747" s="1111"/>
      <c r="Q747" s="1111"/>
      <c r="R747" s="1111"/>
      <c r="S747" s="1111"/>
      <c r="T747" s="1111"/>
      <c r="U747" s="1111"/>
      <c r="V747" s="1111"/>
    </row>
    <row r="748" spans="3:22">
      <c r="C748" s="1111"/>
      <c r="D748" s="1111"/>
      <c r="E748" s="1111"/>
      <c r="F748" s="1111"/>
      <c r="G748" s="1111"/>
      <c r="H748" s="1111"/>
      <c r="I748" s="1111"/>
      <c r="J748" s="1111"/>
      <c r="K748" s="1111"/>
      <c r="L748" s="1111"/>
      <c r="M748" s="1111"/>
      <c r="N748" s="1111"/>
      <c r="O748" s="1111"/>
      <c r="P748" s="1111"/>
      <c r="Q748" s="1111"/>
      <c r="R748" s="1111"/>
      <c r="S748" s="1111"/>
      <c r="T748" s="1111"/>
      <c r="U748" s="1111"/>
      <c r="V748" s="1111"/>
    </row>
    <row r="749" spans="3:22">
      <c r="C749" s="1111"/>
      <c r="D749" s="1111"/>
      <c r="E749" s="1111"/>
      <c r="F749" s="1111"/>
      <c r="G749" s="1111"/>
      <c r="H749" s="1111"/>
      <c r="I749" s="1111"/>
      <c r="J749" s="1111"/>
      <c r="K749" s="1111"/>
      <c r="L749" s="1111"/>
      <c r="M749" s="1111"/>
      <c r="N749" s="1111"/>
      <c r="O749" s="1111"/>
      <c r="P749" s="1111"/>
      <c r="Q749" s="1111"/>
      <c r="R749" s="1111"/>
      <c r="S749" s="1111"/>
      <c r="T749" s="1111"/>
      <c r="U749" s="1111"/>
      <c r="V749" s="1111"/>
    </row>
    <row r="750" spans="3:22">
      <c r="C750" s="1111"/>
      <c r="D750" s="1111"/>
      <c r="E750" s="1111"/>
      <c r="F750" s="1111"/>
      <c r="G750" s="1111"/>
      <c r="H750" s="1111"/>
      <c r="I750" s="1111"/>
      <c r="J750" s="1111"/>
      <c r="K750" s="1111"/>
      <c r="L750" s="1111"/>
      <c r="M750" s="1111"/>
      <c r="N750" s="1111"/>
      <c r="O750" s="1111"/>
      <c r="P750" s="1111"/>
      <c r="Q750" s="1111"/>
      <c r="R750" s="1111"/>
      <c r="S750" s="1111"/>
      <c r="T750" s="1111"/>
      <c r="U750" s="1111"/>
      <c r="V750" s="1111"/>
    </row>
    <row r="751" spans="3:22">
      <c r="C751" s="1111"/>
      <c r="D751" s="1111"/>
      <c r="E751" s="1111"/>
      <c r="F751" s="1111"/>
      <c r="G751" s="1111"/>
      <c r="H751" s="1111"/>
      <c r="I751" s="1111"/>
      <c r="J751" s="1111"/>
      <c r="K751" s="1111"/>
      <c r="L751" s="1111"/>
      <c r="M751" s="1111"/>
      <c r="N751" s="1111"/>
      <c r="O751" s="1111"/>
      <c r="P751" s="1111"/>
      <c r="Q751" s="1111"/>
      <c r="R751" s="1111"/>
      <c r="S751" s="1111"/>
      <c r="T751" s="1111"/>
      <c r="U751" s="1111"/>
      <c r="V751" s="1111"/>
    </row>
    <row r="752" spans="3:22">
      <c r="C752" s="1111"/>
      <c r="D752" s="1111"/>
      <c r="E752" s="1111"/>
      <c r="F752" s="1111"/>
      <c r="G752" s="1111"/>
      <c r="H752" s="1111"/>
      <c r="I752" s="1111"/>
      <c r="J752" s="1111"/>
      <c r="K752" s="1111"/>
      <c r="L752" s="1111"/>
      <c r="M752" s="1111"/>
      <c r="N752" s="1111"/>
      <c r="O752" s="1111"/>
      <c r="P752" s="1111"/>
      <c r="Q752" s="1111"/>
      <c r="R752" s="1111"/>
      <c r="S752" s="1111"/>
      <c r="T752" s="1111"/>
      <c r="U752" s="1111"/>
      <c r="V752" s="1111"/>
    </row>
    <row r="753" spans="3:22">
      <c r="C753" s="1111"/>
      <c r="D753" s="1111"/>
      <c r="E753" s="1111"/>
      <c r="F753" s="1111"/>
      <c r="G753" s="1111"/>
      <c r="H753" s="1111"/>
      <c r="I753" s="1111"/>
      <c r="J753" s="1111"/>
      <c r="K753" s="1111"/>
      <c r="L753" s="1111"/>
      <c r="M753" s="1111"/>
      <c r="N753" s="1111"/>
      <c r="O753" s="1111"/>
      <c r="P753" s="1111"/>
      <c r="Q753" s="1111"/>
      <c r="R753" s="1111"/>
      <c r="S753" s="1111"/>
      <c r="T753" s="1111"/>
      <c r="U753" s="1111"/>
      <c r="V753" s="1111"/>
    </row>
    <row r="754" spans="3:22">
      <c r="C754" s="1111"/>
      <c r="D754" s="1111"/>
      <c r="E754" s="1111"/>
      <c r="F754" s="1111"/>
      <c r="G754" s="1111"/>
      <c r="H754" s="1111"/>
      <c r="I754" s="1111"/>
      <c r="J754" s="1111"/>
      <c r="K754" s="1111"/>
      <c r="L754" s="1111"/>
      <c r="M754" s="1111"/>
      <c r="N754" s="1111"/>
      <c r="O754" s="1111"/>
      <c r="P754" s="1111"/>
      <c r="Q754" s="1111"/>
      <c r="R754" s="1111"/>
      <c r="S754" s="1111"/>
      <c r="T754" s="1111"/>
      <c r="U754" s="1111"/>
      <c r="V754" s="1111"/>
    </row>
    <row r="755" spans="3:22">
      <c r="C755" s="1111"/>
      <c r="D755" s="1111"/>
      <c r="E755" s="1111"/>
      <c r="F755" s="1111"/>
      <c r="G755" s="1111"/>
      <c r="H755" s="1111"/>
      <c r="I755" s="1111"/>
      <c r="J755" s="1111"/>
      <c r="K755" s="1111"/>
      <c r="L755" s="1111"/>
      <c r="M755" s="1111"/>
      <c r="N755" s="1111"/>
      <c r="O755" s="1111"/>
      <c r="P755" s="1111"/>
      <c r="Q755" s="1111"/>
      <c r="R755" s="1111"/>
      <c r="S755" s="1111"/>
      <c r="T755" s="1111"/>
      <c r="U755" s="1111"/>
      <c r="V755" s="1111"/>
    </row>
    <row r="756" spans="3:22">
      <c r="C756" s="1111"/>
      <c r="D756" s="1111"/>
      <c r="E756" s="1111"/>
      <c r="F756" s="1111"/>
      <c r="G756" s="1111"/>
      <c r="H756" s="1111"/>
      <c r="I756" s="1111"/>
      <c r="J756" s="1111"/>
      <c r="K756" s="1111"/>
      <c r="L756" s="1111"/>
      <c r="M756" s="1111"/>
      <c r="N756" s="1111"/>
      <c r="O756" s="1111"/>
      <c r="P756" s="1111"/>
      <c r="Q756" s="1111"/>
      <c r="R756" s="1111"/>
      <c r="S756" s="1111"/>
      <c r="T756" s="1111"/>
      <c r="U756" s="1111"/>
      <c r="V756" s="1111"/>
    </row>
    <row r="757" spans="3:22">
      <c r="C757" s="1111"/>
      <c r="D757" s="1111"/>
      <c r="E757" s="1111"/>
      <c r="F757" s="1111"/>
      <c r="G757" s="1111"/>
      <c r="H757" s="1111"/>
      <c r="I757" s="1111"/>
      <c r="J757" s="1111"/>
      <c r="K757" s="1111"/>
      <c r="L757" s="1111"/>
      <c r="M757" s="1111"/>
      <c r="N757" s="1111"/>
      <c r="O757" s="1111"/>
      <c r="P757" s="1111"/>
      <c r="Q757" s="1111"/>
      <c r="R757" s="1111"/>
      <c r="S757" s="1111"/>
      <c r="T757" s="1111"/>
      <c r="U757" s="1111"/>
      <c r="V757" s="1111"/>
    </row>
    <row r="758" spans="3:22">
      <c r="C758" s="1111"/>
      <c r="D758" s="1111"/>
      <c r="E758" s="1111"/>
      <c r="F758" s="1111"/>
      <c r="G758" s="1111"/>
      <c r="H758" s="1111"/>
      <c r="I758" s="1111"/>
      <c r="J758" s="1111"/>
      <c r="K758" s="1111"/>
      <c r="L758" s="1111"/>
      <c r="M758" s="1111"/>
      <c r="N758" s="1111"/>
      <c r="O758" s="1111"/>
      <c r="P758" s="1111"/>
      <c r="Q758" s="1111"/>
      <c r="R758" s="1111"/>
      <c r="S758" s="1111"/>
      <c r="T758" s="1111"/>
      <c r="U758" s="1111"/>
      <c r="V758" s="1111"/>
    </row>
    <row r="759" spans="3:22">
      <c r="C759" s="1111"/>
      <c r="D759" s="1111"/>
      <c r="E759" s="1111"/>
      <c r="F759" s="1111"/>
      <c r="G759" s="1111"/>
      <c r="H759" s="1111"/>
      <c r="I759" s="1111"/>
      <c r="J759" s="1111"/>
      <c r="K759" s="1111"/>
      <c r="L759" s="1111"/>
      <c r="M759" s="1111"/>
      <c r="N759" s="1111"/>
      <c r="O759" s="1111"/>
      <c r="P759" s="1111"/>
      <c r="Q759" s="1111"/>
      <c r="R759" s="1111"/>
      <c r="S759" s="1111"/>
      <c r="T759" s="1111"/>
      <c r="U759" s="1111"/>
      <c r="V759" s="1111"/>
    </row>
    <row r="760" spans="3:22">
      <c r="C760" s="1111"/>
      <c r="D760" s="1111"/>
      <c r="E760" s="1111"/>
      <c r="F760" s="1111"/>
      <c r="G760" s="1111"/>
      <c r="H760" s="1111"/>
      <c r="I760" s="1111"/>
      <c r="J760" s="1111"/>
      <c r="K760" s="1111"/>
      <c r="L760" s="1111"/>
      <c r="M760" s="1111"/>
      <c r="N760" s="1111"/>
      <c r="O760" s="1111"/>
      <c r="P760" s="1111"/>
      <c r="Q760" s="1111"/>
      <c r="R760" s="1111"/>
      <c r="S760" s="1111"/>
      <c r="T760" s="1111"/>
      <c r="U760" s="1111"/>
      <c r="V760" s="1111"/>
    </row>
    <row r="761" spans="3:22">
      <c r="C761" s="1111"/>
      <c r="D761" s="1111"/>
      <c r="E761" s="1111"/>
      <c r="F761" s="1111"/>
      <c r="G761" s="1111"/>
      <c r="H761" s="1111"/>
      <c r="I761" s="1111"/>
      <c r="J761" s="1111"/>
      <c r="K761" s="1111"/>
      <c r="L761" s="1111"/>
      <c r="M761" s="1111"/>
      <c r="N761" s="1111"/>
      <c r="O761" s="1111"/>
      <c r="P761" s="1111"/>
      <c r="Q761" s="1111"/>
      <c r="R761" s="1111"/>
      <c r="S761" s="1111"/>
      <c r="T761" s="1111"/>
      <c r="U761" s="1111"/>
      <c r="V761" s="1111"/>
    </row>
    <row r="762" spans="3:22">
      <c r="C762" s="1111"/>
      <c r="D762" s="1111"/>
      <c r="E762" s="1111"/>
      <c r="F762" s="1111"/>
      <c r="G762" s="1111"/>
      <c r="H762" s="1111"/>
      <c r="I762" s="1111"/>
      <c r="J762" s="1111"/>
      <c r="K762" s="1111"/>
      <c r="L762" s="1111"/>
      <c r="M762" s="1111"/>
      <c r="N762" s="1111"/>
      <c r="O762" s="1111"/>
      <c r="P762" s="1111"/>
      <c r="Q762" s="1111"/>
      <c r="R762" s="1111"/>
      <c r="S762" s="1111"/>
      <c r="T762" s="1111"/>
      <c r="U762" s="1111"/>
      <c r="V762" s="1111"/>
    </row>
    <row r="763" spans="3:22">
      <c r="C763" s="1111"/>
      <c r="D763" s="1111"/>
      <c r="E763" s="1111"/>
      <c r="F763" s="1111"/>
      <c r="G763" s="1111"/>
      <c r="H763" s="1111"/>
      <c r="I763" s="1111"/>
      <c r="J763" s="1111"/>
      <c r="K763" s="1111"/>
      <c r="L763" s="1111"/>
      <c r="M763" s="1111"/>
      <c r="N763" s="1111"/>
      <c r="O763" s="1111"/>
      <c r="P763" s="1111"/>
      <c r="Q763" s="1111"/>
      <c r="R763" s="1111"/>
      <c r="S763" s="1111"/>
      <c r="T763" s="1111"/>
      <c r="U763" s="1111"/>
      <c r="V763" s="1111"/>
    </row>
    <row r="764" spans="3:22">
      <c r="C764" s="1111"/>
      <c r="D764" s="1111"/>
      <c r="E764" s="1111"/>
      <c r="F764" s="1111"/>
      <c r="G764" s="1111"/>
      <c r="H764" s="1111"/>
      <c r="I764" s="1111"/>
      <c r="J764" s="1111"/>
      <c r="K764" s="1111"/>
      <c r="L764" s="1111"/>
      <c r="M764" s="1111"/>
      <c r="N764" s="1111"/>
      <c r="O764" s="1111"/>
      <c r="P764" s="1111"/>
      <c r="Q764" s="1111"/>
      <c r="R764" s="1111"/>
      <c r="S764" s="1111"/>
      <c r="T764" s="1111"/>
      <c r="U764" s="1111"/>
      <c r="V764" s="1111"/>
    </row>
    <row r="765" spans="3:22">
      <c r="C765" s="1111"/>
      <c r="D765" s="1111"/>
      <c r="E765" s="1111"/>
      <c r="F765" s="1111"/>
      <c r="G765" s="1111"/>
      <c r="H765" s="1111"/>
      <c r="I765" s="1111"/>
      <c r="J765" s="1111"/>
      <c r="K765" s="1111"/>
      <c r="L765" s="1111"/>
      <c r="M765" s="1111"/>
      <c r="N765" s="1111"/>
      <c r="O765" s="1111"/>
      <c r="P765" s="1111"/>
      <c r="Q765" s="1111"/>
      <c r="R765" s="1111"/>
      <c r="S765" s="1111"/>
      <c r="T765" s="1111"/>
      <c r="U765" s="1111"/>
      <c r="V765" s="1111"/>
    </row>
    <row r="766" spans="3:22">
      <c r="C766" s="1111"/>
      <c r="D766" s="1111"/>
      <c r="E766" s="1111"/>
      <c r="F766" s="1111"/>
      <c r="G766" s="1111"/>
      <c r="H766" s="1111"/>
      <c r="I766" s="1111"/>
      <c r="J766" s="1111"/>
      <c r="K766" s="1111"/>
      <c r="L766" s="1111"/>
      <c r="M766" s="1111"/>
      <c r="N766" s="1111"/>
      <c r="O766" s="1111"/>
      <c r="P766" s="1111"/>
      <c r="Q766" s="1111"/>
      <c r="R766" s="1111"/>
      <c r="S766" s="1111"/>
      <c r="T766" s="1111"/>
      <c r="U766" s="1111"/>
      <c r="V766" s="1111"/>
    </row>
    <row r="767" spans="3:22">
      <c r="C767" s="1111"/>
      <c r="D767" s="1111"/>
      <c r="E767" s="1111"/>
      <c r="F767" s="1111"/>
      <c r="G767" s="1111"/>
      <c r="H767" s="1111"/>
      <c r="I767" s="1111"/>
      <c r="J767" s="1111"/>
      <c r="K767" s="1111"/>
      <c r="L767" s="1111"/>
      <c r="M767" s="1111"/>
      <c r="N767" s="1111"/>
      <c r="O767" s="1111"/>
      <c r="P767" s="1111"/>
      <c r="Q767" s="1111"/>
      <c r="R767" s="1111"/>
      <c r="S767" s="1111"/>
      <c r="T767" s="1111"/>
      <c r="U767" s="1111"/>
      <c r="V767" s="1111"/>
    </row>
    <row r="768" spans="3:22">
      <c r="C768" s="1111"/>
      <c r="D768" s="1111"/>
      <c r="E768" s="1111"/>
      <c r="F768" s="1111"/>
      <c r="G768" s="1111"/>
      <c r="H768" s="1111"/>
      <c r="I768" s="1111"/>
      <c r="J768" s="1111"/>
      <c r="K768" s="1111"/>
      <c r="L768" s="1111"/>
      <c r="M768" s="1111"/>
      <c r="N768" s="1111"/>
      <c r="O768" s="1111"/>
      <c r="P768" s="1111"/>
      <c r="Q768" s="1111"/>
      <c r="R768" s="1111"/>
      <c r="S768" s="1111"/>
      <c r="T768" s="1111"/>
      <c r="U768" s="1111"/>
      <c r="V768" s="1111"/>
    </row>
    <row r="769" spans="3:22">
      <c r="C769" s="1111"/>
      <c r="D769" s="1111"/>
      <c r="E769" s="1111"/>
      <c r="F769" s="1111"/>
      <c r="G769" s="1111"/>
      <c r="H769" s="1111"/>
      <c r="I769" s="1111"/>
      <c r="J769" s="1111"/>
      <c r="K769" s="1111"/>
      <c r="L769" s="1111"/>
      <c r="M769" s="1111"/>
      <c r="N769" s="1111"/>
      <c r="O769" s="1111"/>
      <c r="P769" s="1111"/>
      <c r="Q769" s="1111"/>
      <c r="R769" s="1111"/>
      <c r="S769" s="1111"/>
      <c r="T769" s="1111"/>
      <c r="U769" s="1111"/>
      <c r="V769" s="1111"/>
    </row>
    <row r="770" spans="3:22">
      <c r="C770" s="1111"/>
      <c r="D770" s="1111"/>
      <c r="E770" s="1111"/>
      <c r="F770" s="1111"/>
      <c r="G770" s="1111"/>
      <c r="H770" s="1111"/>
      <c r="I770" s="1111"/>
      <c r="J770" s="1111"/>
      <c r="K770" s="1111"/>
      <c r="L770" s="1111"/>
      <c r="M770" s="1111"/>
      <c r="N770" s="1111"/>
      <c r="O770" s="1111"/>
      <c r="P770" s="1111"/>
      <c r="Q770" s="1111"/>
      <c r="R770" s="1111"/>
      <c r="S770" s="1111"/>
      <c r="T770" s="1111"/>
      <c r="U770" s="1111"/>
      <c r="V770" s="1111"/>
    </row>
    <row r="771" spans="3:22">
      <c r="C771" s="1111"/>
      <c r="D771" s="1111"/>
      <c r="E771" s="1111"/>
      <c r="F771" s="1111"/>
      <c r="G771" s="1111"/>
      <c r="H771" s="1111"/>
      <c r="I771" s="1111"/>
      <c r="J771" s="1111"/>
      <c r="K771" s="1111"/>
      <c r="L771" s="1111"/>
      <c r="M771" s="1111"/>
      <c r="N771" s="1111"/>
      <c r="O771" s="1111"/>
      <c r="P771" s="1111"/>
      <c r="Q771" s="1111"/>
      <c r="R771" s="1111"/>
      <c r="S771" s="1111"/>
      <c r="T771" s="1111"/>
      <c r="U771" s="1111"/>
      <c r="V771" s="1111"/>
    </row>
    <row r="772" spans="3:22">
      <c r="C772" s="1111"/>
      <c r="D772" s="1111"/>
      <c r="E772" s="1111"/>
      <c r="F772" s="1111"/>
      <c r="G772" s="1111"/>
      <c r="H772" s="1111"/>
      <c r="I772" s="1111"/>
      <c r="J772" s="1111"/>
      <c r="K772" s="1111"/>
      <c r="L772" s="1111"/>
      <c r="M772" s="1111"/>
      <c r="N772" s="1111"/>
      <c r="O772" s="1111"/>
      <c r="P772" s="1111"/>
      <c r="Q772" s="1111"/>
      <c r="R772" s="1111"/>
      <c r="S772" s="1111"/>
      <c r="T772" s="1111"/>
      <c r="U772" s="1111"/>
      <c r="V772" s="1111"/>
    </row>
    <row r="773" spans="3:22">
      <c r="C773" s="1111"/>
      <c r="D773" s="1111"/>
      <c r="E773" s="1111"/>
      <c r="F773" s="1111"/>
      <c r="G773" s="1111"/>
      <c r="H773" s="1111"/>
      <c r="I773" s="1111"/>
      <c r="J773" s="1111"/>
      <c r="K773" s="1111"/>
      <c r="L773" s="1111"/>
      <c r="M773" s="1111"/>
      <c r="N773" s="1111"/>
      <c r="O773" s="1111"/>
      <c r="P773" s="1111"/>
      <c r="Q773" s="1111"/>
      <c r="R773" s="1111"/>
      <c r="S773" s="1111"/>
      <c r="T773" s="1111"/>
      <c r="U773" s="1111"/>
      <c r="V773" s="1111"/>
    </row>
    <row r="774" spans="3:22">
      <c r="C774" s="1111"/>
      <c r="D774" s="1111"/>
      <c r="E774" s="1111"/>
      <c r="F774" s="1111"/>
      <c r="G774" s="1111"/>
      <c r="H774" s="1111"/>
      <c r="I774" s="1111"/>
      <c r="J774" s="1111"/>
      <c r="K774" s="1111"/>
      <c r="L774" s="1111"/>
      <c r="M774" s="1111"/>
      <c r="N774" s="1111"/>
      <c r="O774" s="1111"/>
      <c r="P774" s="1111"/>
      <c r="Q774" s="1111"/>
      <c r="R774" s="1111"/>
      <c r="S774" s="1111"/>
      <c r="T774" s="1111"/>
      <c r="U774" s="1111"/>
      <c r="V774" s="1111"/>
    </row>
    <row r="775" spans="3:22">
      <c r="C775" s="1111"/>
      <c r="D775" s="1111"/>
      <c r="E775" s="1111"/>
      <c r="F775" s="1111"/>
      <c r="G775" s="1111"/>
      <c r="H775" s="1111"/>
      <c r="I775" s="1111"/>
      <c r="J775" s="1111"/>
      <c r="K775" s="1111"/>
      <c r="L775" s="1111"/>
      <c r="M775" s="1111"/>
      <c r="N775" s="1111"/>
      <c r="O775" s="1111"/>
      <c r="P775" s="1111"/>
      <c r="Q775" s="1111"/>
      <c r="R775" s="1111"/>
      <c r="S775" s="1111"/>
      <c r="T775" s="1111"/>
      <c r="U775" s="1111"/>
      <c r="V775" s="1111"/>
    </row>
    <row r="776" spans="3:22">
      <c r="C776" s="1111"/>
      <c r="D776" s="1111"/>
      <c r="E776" s="1111"/>
      <c r="F776" s="1111"/>
      <c r="G776" s="1111"/>
      <c r="H776" s="1111"/>
      <c r="I776" s="1111"/>
      <c r="J776" s="1111"/>
      <c r="K776" s="1111"/>
      <c r="L776" s="1111"/>
      <c r="M776" s="1111"/>
      <c r="N776" s="1111"/>
      <c r="O776" s="1111"/>
      <c r="P776" s="1111"/>
      <c r="Q776" s="1111"/>
      <c r="R776" s="1111"/>
      <c r="S776" s="1111"/>
      <c r="T776" s="1111"/>
      <c r="U776" s="1111"/>
      <c r="V776" s="1111"/>
    </row>
    <row r="777" spans="3:22">
      <c r="C777" s="1111"/>
      <c r="D777" s="1111"/>
      <c r="E777" s="1111"/>
      <c r="F777" s="1111"/>
      <c r="G777" s="1111"/>
      <c r="H777" s="1111"/>
      <c r="I777" s="1111"/>
      <c r="J777" s="1111"/>
      <c r="K777" s="1111"/>
      <c r="L777" s="1111"/>
      <c r="M777" s="1111"/>
      <c r="N777" s="1111"/>
      <c r="O777" s="1111"/>
      <c r="P777" s="1111"/>
      <c r="Q777" s="1111"/>
      <c r="R777" s="1111"/>
      <c r="S777" s="1111"/>
      <c r="T777" s="1111"/>
      <c r="U777" s="1111"/>
      <c r="V777" s="1111"/>
    </row>
    <row r="778" spans="3:22">
      <c r="C778" s="1111"/>
      <c r="D778" s="1111"/>
      <c r="E778" s="1111"/>
      <c r="F778" s="1111"/>
      <c r="G778" s="1111"/>
      <c r="H778" s="1111"/>
      <c r="I778" s="1111"/>
      <c r="J778" s="1111"/>
      <c r="K778" s="1111"/>
      <c r="L778" s="1111"/>
      <c r="M778" s="1111"/>
      <c r="N778" s="1111"/>
      <c r="O778" s="1111"/>
      <c r="P778" s="1111"/>
      <c r="Q778" s="1111"/>
      <c r="R778" s="1111"/>
      <c r="S778" s="1111"/>
      <c r="T778" s="1111"/>
      <c r="U778" s="1111"/>
      <c r="V778" s="1111"/>
    </row>
    <row r="779" spans="3:22">
      <c r="C779" s="1111"/>
      <c r="D779" s="1111"/>
      <c r="E779" s="1111"/>
      <c r="F779" s="1111"/>
      <c r="G779" s="1111"/>
      <c r="H779" s="1111"/>
      <c r="I779" s="1111"/>
      <c r="J779" s="1111"/>
      <c r="K779" s="1111"/>
      <c r="L779" s="1111"/>
      <c r="M779" s="1111"/>
      <c r="N779" s="1111"/>
      <c r="O779" s="1111"/>
      <c r="P779" s="1111"/>
      <c r="Q779" s="1111"/>
      <c r="R779" s="1111"/>
      <c r="S779" s="1111"/>
      <c r="T779" s="1111"/>
      <c r="U779" s="1111"/>
      <c r="V779" s="1111"/>
    </row>
    <row r="780" spans="3:22">
      <c r="C780" s="1111"/>
      <c r="D780" s="1111"/>
      <c r="E780" s="1111"/>
      <c r="F780" s="1111"/>
      <c r="G780" s="1111"/>
      <c r="H780" s="1111"/>
      <c r="I780" s="1111"/>
      <c r="J780" s="1111"/>
      <c r="K780" s="1111"/>
      <c r="L780" s="1111"/>
      <c r="M780" s="1111"/>
      <c r="N780" s="1111"/>
      <c r="O780" s="1111"/>
      <c r="P780" s="1111"/>
      <c r="Q780" s="1111"/>
      <c r="R780" s="1111"/>
      <c r="S780" s="1111"/>
      <c r="T780" s="1111"/>
      <c r="U780" s="1111"/>
      <c r="V780" s="1111"/>
    </row>
    <row r="781" spans="3:22">
      <c r="C781" s="1111"/>
      <c r="D781" s="1111"/>
      <c r="E781" s="1111"/>
      <c r="F781" s="1111"/>
      <c r="G781" s="1111"/>
      <c r="H781" s="1111"/>
      <c r="I781" s="1111"/>
      <c r="J781" s="1111"/>
      <c r="K781" s="1111"/>
      <c r="L781" s="1111"/>
      <c r="M781" s="1111"/>
      <c r="N781" s="1111"/>
      <c r="O781" s="1111"/>
      <c r="P781" s="1111"/>
      <c r="Q781" s="1111"/>
      <c r="R781" s="1111"/>
      <c r="S781" s="1111"/>
      <c r="T781" s="1111"/>
      <c r="U781" s="1111"/>
      <c r="V781" s="1111"/>
    </row>
    <row r="782" spans="3:22">
      <c r="C782" s="1111"/>
      <c r="D782" s="1111"/>
      <c r="E782" s="1111"/>
      <c r="F782" s="1111"/>
      <c r="G782" s="1111"/>
      <c r="H782" s="1111"/>
      <c r="I782" s="1111"/>
      <c r="J782" s="1111"/>
      <c r="K782" s="1111"/>
      <c r="L782" s="1111"/>
      <c r="M782" s="1111"/>
      <c r="N782" s="1111"/>
      <c r="O782" s="1111"/>
      <c r="P782" s="1111"/>
      <c r="Q782" s="1111"/>
      <c r="R782" s="1111"/>
      <c r="S782" s="1111"/>
      <c r="T782" s="1111"/>
      <c r="U782" s="1111"/>
      <c r="V782" s="1111"/>
    </row>
    <row r="783" spans="3:22">
      <c r="C783" s="1111"/>
      <c r="D783" s="1111"/>
      <c r="E783" s="1111"/>
      <c r="F783" s="1111"/>
      <c r="G783" s="1111"/>
      <c r="H783" s="1111"/>
      <c r="I783" s="1111"/>
      <c r="J783" s="1111"/>
      <c r="K783" s="1111"/>
      <c r="L783" s="1111"/>
      <c r="M783" s="1111"/>
      <c r="N783" s="1111"/>
      <c r="O783" s="1111"/>
      <c r="P783" s="1111"/>
      <c r="Q783" s="1111"/>
      <c r="R783" s="1111"/>
      <c r="S783" s="1111"/>
      <c r="T783" s="1111"/>
      <c r="U783" s="1111"/>
      <c r="V783" s="1111"/>
    </row>
    <row r="784" spans="3:22">
      <c r="C784" s="1111"/>
      <c r="D784" s="1111"/>
      <c r="E784" s="1111"/>
      <c r="F784" s="1111"/>
      <c r="G784" s="1111"/>
      <c r="H784" s="1111"/>
      <c r="I784" s="1111"/>
      <c r="J784" s="1111"/>
      <c r="K784" s="1111"/>
      <c r="L784" s="1111"/>
      <c r="M784" s="1111"/>
      <c r="N784" s="1111"/>
      <c r="O784" s="1111"/>
      <c r="P784" s="1111"/>
      <c r="Q784" s="1111"/>
      <c r="R784" s="1111"/>
      <c r="S784" s="1111"/>
      <c r="T784" s="1111"/>
      <c r="U784" s="1111"/>
      <c r="V784" s="1111"/>
    </row>
    <row r="785" spans="3:22">
      <c r="C785" s="1111"/>
      <c r="D785" s="1111"/>
      <c r="E785" s="1111"/>
      <c r="F785" s="1111"/>
      <c r="G785" s="1111"/>
      <c r="H785" s="1111"/>
      <c r="I785" s="1111"/>
      <c r="J785" s="1111"/>
      <c r="K785" s="1111"/>
      <c r="L785" s="1111"/>
      <c r="M785" s="1111"/>
      <c r="N785" s="1111"/>
      <c r="O785" s="1111"/>
      <c r="P785" s="1111"/>
      <c r="Q785" s="1111"/>
      <c r="R785" s="1111"/>
      <c r="S785" s="1111"/>
      <c r="T785" s="1111"/>
      <c r="U785" s="1111"/>
      <c r="V785" s="1111"/>
    </row>
    <row r="786" spans="3:22">
      <c r="C786" s="1111"/>
      <c r="D786" s="1111"/>
      <c r="E786" s="1111"/>
      <c r="F786" s="1111"/>
      <c r="G786" s="1111"/>
      <c r="H786" s="1111"/>
      <c r="I786" s="1111"/>
      <c r="J786" s="1111"/>
      <c r="K786" s="1111"/>
      <c r="L786" s="1111"/>
      <c r="M786" s="1111"/>
      <c r="N786" s="1111"/>
      <c r="O786" s="1111"/>
      <c r="P786" s="1111"/>
      <c r="Q786" s="1111"/>
      <c r="R786" s="1111"/>
      <c r="S786" s="1111"/>
      <c r="T786" s="1111"/>
      <c r="U786" s="1111"/>
      <c r="V786" s="1111"/>
    </row>
    <row r="787" spans="3:22">
      <c r="C787" s="1111"/>
      <c r="D787" s="1111"/>
      <c r="E787" s="1111"/>
      <c r="F787" s="1111"/>
      <c r="G787" s="1111"/>
      <c r="H787" s="1111"/>
      <c r="I787" s="1111"/>
      <c r="J787" s="1111"/>
      <c r="K787" s="1111"/>
      <c r="L787" s="1111"/>
      <c r="M787" s="1111"/>
      <c r="N787" s="1111"/>
      <c r="O787" s="1111"/>
      <c r="P787" s="1111"/>
      <c r="Q787" s="1111"/>
      <c r="R787" s="1111"/>
      <c r="S787" s="1111"/>
      <c r="T787" s="1111"/>
      <c r="U787" s="1111"/>
      <c r="V787" s="1111"/>
    </row>
    <row r="788" spans="3:22">
      <c r="C788" s="1111"/>
      <c r="D788" s="1111"/>
      <c r="E788" s="1111"/>
      <c r="F788" s="1111"/>
      <c r="G788" s="1111"/>
      <c r="H788" s="1111"/>
      <c r="I788" s="1111"/>
      <c r="J788" s="1111"/>
      <c r="K788" s="1111"/>
      <c r="L788" s="1111"/>
      <c r="M788" s="1111"/>
      <c r="N788" s="1111"/>
      <c r="O788" s="1111"/>
      <c r="P788" s="1111"/>
      <c r="Q788" s="1111"/>
      <c r="R788" s="1111"/>
      <c r="S788" s="1111"/>
      <c r="T788" s="1111"/>
      <c r="U788" s="1111"/>
      <c r="V788" s="1111"/>
    </row>
    <row r="789" spans="3:22">
      <c r="C789" s="1111"/>
      <c r="D789" s="1111"/>
      <c r="E789" s="1111"/>
      <c r="F789" s="1111"/>
      <c r="G789" s="1111"/>
      <c r="H789" s="1111"/>
      <c r="I789" s="1111"/>
      <c r="J789" s="1111"/>
      <c r="K789" s="1111"/>
      <c r="L789" s="1111"/>
      <c r="M789" s="1111"/>
      <c r="N789" s="1111"/>
      <c r="O789" s="1111"/>
      <c r="P789" s="1111"/>
      <c r="Q789" s="1111"/>
      <c r="R789" s="1111"/>
      <c r="S789" s="1111"/>
      <c r="T789" s="1111"/>
      <c r="U789" s="1111"/>
      <c r="V789" s="1111"/>
    </row>
    <row r="790" spans="3:22">
      <c r="C790" s="1111"/>
      <c r="D790" s="1111"/>
      <c r="E790" s="1111"/>
      <c r="F790" s="1111"/>
      <c r="G790" s="1111"/>
      <c r="H790" s="1111"/>
      <c r="I790" s="1111"/>
      <c r="J790" s="1111"/>
      <c r="K790" s="1111"/>
      <c r="L790" s="1111"/>
      <c r="M790" s="1111"/>
      <c r="N790" s="1111"/>
      <c r="O790" s="1111"/>
      <c r="P790" s="1111"/>
      <c r="Q790" s="1111"/>
      <c r="R790" s="1111"/>
      <c r="S790" s="1111"/>
      <c r="T790" s="1111"/>
      <c r="U790" s="1111"/>
      <c r="V790" s="1111"/>
    </row>
    <row r="791" spans="3:22">
      <c r="C791" s="1111"/>
      <c r="D791" s="1111"/>
      <c r="E791" s="1111"/>
      <c r="F791" s="1111"/>
      <c r="G791" s="1111"/>
      <c r="H791" s="1111"/>
      <c r="I791" s="1111"/>
      <c r="J791" s="1111"/>
      <c r="K791" s="1111"/>
      <c r="L791" s="1111"/>
      <c r="M791" s="1111"/>
      <c r="N791" s="1111"/>
      <c r="O791" s="1111"/>
      <c r="P791" s="1111"/>
      <c r="Q791" s="1111"/>
      <c r="R791" s="1111"/>
      <c r="S791" s="1111"/>
      <c r="T791" s="1111"/>
      <c r="U791" s="1111"/>
      <c r="V791" s="1111"/>
    </row>
    <row r="792" spans="3:22">
      <c r="C792" s="1111"/>
      <c r="D792" s="1111"/>
      <c r="E792" s="1111"/>
      <c r="F792" s="1111"/>
      <c r="G792" s="1111"/>
      <c r="H792" s="1111"/>
      <c r="I792" s="1111"/>
      <c r="J792" s="1111"/>
      <c r="K792" s="1111"/>
      <c r="L792" s="1111"/>
      <c r="M792" s="1111"/>
      <c r="N792" s="1111"/>
      <c r="O792" s="1111"/>
      <c r="P792" s="1111"/>
      <c r="Q792" s="1111"/>
      <c r="R792" s="1111"/>
      <c r="S792" s="1111"/>
      <c r="T792" s="1111"/>
      <c r="U792" s="1111"/>
      <c r="V792" s="1111"/>
    </row>
    <row r="793" spans="3:22">
      <c r="C793" s="1111"/>
      <c r="D793" s="1111"/>
      <c r="E793" s="1111"/>
      <c r="F793" s="1111"/>
      <c r="G793" s="1111"/>
      <c r="H793" s="1111"/>
      <c r="I793" s="1111"/>
      <c r="J793" s="1111"/>
      <c r="K793" s="1111"/>
      <c r="L793" s="1111"/>
      <c r="M793" s="1111"/>
      <c r="N793" s="1111"/>
      <c r="O793" s="1111"/>
      <c r="P793" s="1111"/>
      <c r="Q793" s="1111"/>
      <c r="R793" s="1111"/>
      <c r="S793" s="1111"/>
      <c r="T793" s="1111"/>
      <c r="U793" s="1111"/>
      <c r="V793" s="1111"/>
    </row>
    <row r="794" spans="3:22">
      <c r="C794" s="1111"/>
      <c r="D794" s="1111"/>
      <c r="E794" s="1111"/>
      <c r="F794" s="1111"/>
      <c r="G794" s="1111"/>
      <c r="H794" s="1111"/>
      <c r="I794" s="1111"/>
      <c r="J794" s="1111"/>
      <c r="K794" s="1111"/>
      <c r="L794" s="1111"/>
      <c r="M794" s="1111"/>
      <c r="N794" s="1111"/>
      <c r="O794" s="1111"/>
      <c r="P794" s="1111"/>
      <c r="Q794" s="1111"/>
      <c r="R794" s="1111"/>
      <c r="S794" s="1111"/>
      <c r="T794" s="1111"/>
      <c r="U794" s="1111"/>
      <c r="V794" s="1111"/>
    </row>
    <row r="795" spans="3:22">
      <c r="C795" s="1111"/>
      <c r="D795" s="1111"/>
      <c r="E795" s="1111"/>
      <c r="F795" s="1111"/>
      <c r="G795" s="1111"/>
      <c r="H795" s="1111"/>
      <c r="I795" s="1111"/>
      <c r="J795" s="1111"/>
      <c r="K795" s="1111"/>
      <c r="L795" s="1111"/>
      <c r="M795" s="1111"/>
      <c r="N795" s="1111"/>
      <c r="O795" s="1111"/>
      <c r="P795" s="1111"/>
      <c r="Q795" s="1111"/>
      <c r="R795" s="1111"/>
      <c r="S795" s="1111"/>
      <c r="T795" s="1111"/>
      <c r="U795" s="1111"/>
      <c r="V795" s="1111"/>
    </row>
    <row r="796" spans="3:22">
      <c r="C796" s="1111"/>
      <c r="D796" s="1111"/>
      <c r="E796" s="1111"/>
      <c r="F796" s="1111"/>
      <c r="G796" s="1111"/>
      <c r="H796" s="1111"/>
      <c r="I796" s="1111"/>
      <c r="J796" s="1111"/>
      <c r="K796" s="1111"/>
      <c r="L796" s="1111"/>
      <c r="M796" s="1111"/>
      <c r="N796" s="1111"/>
      <c r="O796" s="1111"/>
      <c r="P796" s="1111"/>
      <c r="Q796" s="1111"/>
      <c r="R796" s="1111"/>
      <c r="S796" s="1111"/>
      <c r="T796" s="1111"/>
      <c r="U796" s="1111"/>
      <c r="V796" s="1111"/>
    </row>
    <row r="797" spans="3:22">
      <c r="C797" s="1111"/>
      <c r="D797" s="1111"/>
      <c r="E797" s="1111"/>
      <c r="F797" s="1111"/>
      <c r="G797" s="1111"/>
      <c r="H797" s="1111"/>
      <c r="I797" s="1111"/>
      <c r="J797" s="1111"/>
      <c r="K797" s="1111"/>
      <c r="L797" s="1111"/>
      <c r="M797" s="1111"/>
      <c r="N797" s="1111"/>
      <c r="O797" s="1111"/>
      <c r="P797" s="1111"/>
      <c r="Q797" s="1111"/>
      <c r="R797" s="1111"/>
      <c r="S797" s="1111"/>
      <c r="T797" s="1111"/>
      <c r="U797" s="1111"/>
      <c r="V797" s="1111"/>
    </row>
    <row r="798" spans="3:22">
      <c r="C798" s="1111"/>
      <c r="D798" s="1111"/>
      <c r="E798" s="1111"/>
      <c r="F798" s="1111"/>
      <c r="G798" s="1111"/>
      <c r="H798" s="1111"/>
      <c r="I798" s="1111"/>
      <c r="J798" s="1111"/>
      <c r="K798" s="1111"/>
      <c r="L798" s="1111"/>
      <c r="M798" s="1111"/>
      <c r="N798" s="1111"/>
      <c r="O798" s="1111"/>
      <c r="P798" s="1111"/>
      <c r="Q798" s="1111"/>
      <c r="R798" s="1111"/>
      <c r="S798" s="1111"/>
      <c r="T798" s="1111"/>
      <c r="U798" s="1111"/>
      <c r="V798" s="1111"/>
    </row>
    <row r="799" spans="3:22">
      <c r="C799" s="1111"/>
      <c r="D799" s="1111"/>
      <c r="E799" s="1111"/>
      <c r="F799" s="1111"/>
      <c r="G799" s="1111"/>
      <c r="H799" s="1111"/>
      <c r="I799" s="1111"/>
      <c r="J799" s="1111"/>
      <c r="K799" s="1111"/>
      <c r="L799" s="1111"/>
      <c r="M799" s="1111"/>
      <c r="N799" s="1111"/>
      <c r="O799" s="1111"/>
      <c r="P799" s="1111"/>
      <c r="Q799" s="1111"/>
      <c r="R799" s="1111"/>
      <c r="S799" s="1111"/>
      <c r="T799" s="1111"/>
      <c r="U799" s="1111"/>
      <c r="V799" s="1111"/>
    </row>
    <row r="800" spans="3:22">
      <c r="C800" s="1111"/>
      <c r="D800" s="1111"/>
      <c r="E800" s="1111"/>
      <c r="F800" s="1111"/>
      <c r="G800" s="1111"/>
      <c r="H800" s="1111"/>
      <c r="I800" s="1111"/>
      <c r="J800" s="1111"/>
      <c r="K800" s="1111"/>
      <c r="L800" s="1111"/>
      <c r="M800" s="1111"/>
      <c r="N800" s="1111"/>
      <c r="O800" s="1111"/>
      <c r="P800" s="1111"/>
      <c r="Q800" s="1111"/>
      <c r="R800" s="1111"/>
      <c r="S800" s="1111"/>
      <c r="T800" s="1111"/>
      <c r="U800" s="1111"/>
      <c r="V800" s="1111"/>
    </row>
    <row r="801" spans="3:22">
      <c r="C801" s="1111"/>
      <c r="D801" s="1111"/>
      <c r="E801" s="1111"/>
      <c r="F801" s="1111"/>
      <c r="G801" s="1111"/>
      <c r="H801" s="1111"/>
      <c r="I801" s="1111"/>
      <c r="J801" s="1111"/>
      <c r="K801" s="1111"/>
      <c r="L801" s="1111"/>
      <c r="M801" s="1111"/>
      <c r="N801" s="1111"/>
      <c r="O801" s="1111"/>
      <c r="P801" s="1111"/>
      <c r="Q801" s="1111"/>
      <c r="R801" s="1111"/>
      <c r="S801" s="1111"/>
      <c r="T801" s="1111"/>
      <c r="U801" s="1111"/>
      <c r="V801" s="1111"/>
    </row>
    <row r="802" spans="3:22">
      <c r="C802" s="1111"/>
      <c r="D802" s="1111"/>
      <c r="E802" s="1111"/>
      <c r="F802" s="1111"/>
      <c r="G802" s="1111"/>
      <c r="H802" s="1111"/>
      <c r="I802" s="1111"/>
      <c r="J802" s="1111"/>
      <c r="K802" s="1111"/>
      <c r="L802" s="1111"/>
      <c r="M802" s="1111"/>
      <c r="N802" s="1111"/>
      <c r="O802" s="1111"/>
      <c r="P802" s="1111"/>
      <c r="Q802" s="1111"/>
      <c r="R802" s="1111"/>
      <c r="S802" s="1111"/>
      <c r="T802" s="1111"/>
      <c r="U802" s="1111"/>
      <c r="V802" s="1111"/>
    </row>
    <row r="803" spans="3:22">
      <c r="C803" s="1111"/>
      <c r="D803" s="1111"/>
      <c r="E803" s="1111"/>
      <c r="F803" s="1111"/>
      <c r="G803" s="1111"/>
      <c r="H803" s="1111"/>
      <c r="I803" s="1111"/>
      <c r="J803" s="1111"/>
      <c r="K803" s="1111"/>
      <c r="L803" s="1111"/>
      <c r="M803" s="1111"/>
      <c r="N803" s="1111"/>
      <c r="O803" s="1111"/>
      <c r="P803" s="1111"/>
      <c r="Q803" s="1111"/>
      <c r="R803" s="1111"/>
      <c r="S803" s="1111"/>
      <c r="T803" s="1111"/>
      <c r="U803" s="1111"/>
      <c r="V803" s="1111"/>
    </row>
    <row r="804" spans="3:22">
      <c r="C804" s="1111"/>
      <c r="D804" s="1111"/>
      <c r="E804" s="1111"/>
      <c r="F804" s="1111"/>
      <c r="G804" s="1111"/>
      <c r="H804" s="1111"/>
      <c r="I804" s="1111"/>
      <c r="J804" s="1111"/>
      <c r="K804" s="1111"/>
      <c r="L804" s="1111"/>
      <c r="M804" s="1111"/>
      <c r="N804" s="1111"/>
      <c r="O804" s="1111"/>
      <c r="P804" s="1111"/>
      <c r="Q804" s="1111"/>
      <c r="R804" s="1111"/>
      <c r="S804" s="1111"/>
      <c r="T804" s="1111"/>
      <c r="U804" s="1111"/>
      <c r="V804" s="1111"/>
    </row>
    <row r="805" spans="3:22">
      <c r="C805" s="1111"/>
      <c r="D805" s="1111"/>
      <c r="E805" s="1111"/>
      <c r="F805" s="1111"/>
      <c r="G805" s="1111"/>
      <c r="H805" s="1111"/>
      <c r="I805" s="1111"/>
      <c r="J805" s="1111"/>
      <c r="K805" s="1111"/>
      <c r="L805" s="1111"/>
      <c r="M805" s="1111"/>
      <c r="N805" s="1111"/>
      <c r="O805" s="1111"/>
      <c r="P805" s="1111"/>
      <c r="Q805" s="1111"/>
      <c r="R805" s="1111"/>
      <c r="S805" s="1111"/>
      <c r="T805" s="1111"/>
      <c r="U805" s="1111"/>
      <c r="V805" s="1111"/>
    </row>
    <row r="806" spans="3:22">
      <c r="C806" s="1111"/>
      <c r="D806" s="1111"/>
      <c r="E806" s="1111"/>
      <c r="F806" s="1111"/>
      <c r="G806" s="1111"/>
      <c r="H806" s="1111"/>
      <c r="I806" s="1111"/>
      <c r="J806" s="1111"/>
      <c r="K806" s="1111"/>
      <c r="L806" s="1111"/>
      <c r="M806" s="1111"/>
      <c r="N806" s="1111"/>
      <c r="O806" s="1111"/>
      <c r="P806" s="1111"/>
      <c r="Q806" s="1111"/>
      <c r="R806" s="1111"/>
      <c r="S806" s="1111"/>
      <c r="T806" s="1111"/>
      <c r="U806" s="1111"/>
      <c r="V806" s="1111"/>
    </row>
    <row r="807" spans="3:22">
      <c r="C807" s="1111"/>
      <c r="D807" s="1111"/>
      <c r="E807" s="1111"/>
      <c r="F807" s="1111"/>
      <c r="G807" s="1111"/>
      <c r="H807" s="1111"/>
      <c r="I807" s="1111"/>
      <c r="J807" s="1111"/>
      <c r="K807" s="1111"/>
      <c r="L807" s="1111"/>
      <c r="M807" s="1111"/>
      <c r="N807" s="1111"/>
      <c r="O807" s="1111"/>
      <c r="P807" s="1111"/>
      <c r="Q807" s="1111"/>
      <c r="R807" s="1111"/>
      <c r="S807" s="1111"/>
      <c r="T807" s="1111"/>
      <c r="U807" s="1111"/>
      <c r="V807" s="1111"/>
    </row>
    <row r="808" spans="3:22">
      <c r="C808" s="1111"/>
      <c r="D808" s="1111"/>
      <c r="E808" s="1111"/>
      <c r="F808" s="1111"/>
      <c r="G808" s="1111"/>
      <c r="H808" s="1111"/>
      <c r="I808" s="1111"/>
      <c r="J808" s="1111"/>
      <c r="K808" s="1111"/>
      <c r="L808" s="1111"/>
      <c r="M808" s="1111"/>
      <c r="N808" s="1111"/>
      <c r="O808" s="1111"/>
      <c r="P808" s="1111"/>
      <c r="Q808" s="1111"/>
      <c r="R808" s="1111"/>
      <c r="S808" s="1111"/>
      <c r="T808" s="1111"/>
      <c r="U808" s="1111"/>
      <c r="V808" s="1111"/>
    </row>
    <row r="809" spans="3:22">
      <c r="C809" s="1111"/>
      <c r="D809" s="1111"/>
      <c r="E809" s="1111"/>
      <c r="F809" s="1111"/>
      <c r="G809" s="1111"/>
      <c r="H809" s="1111"/>
      <c r="I809" s="1111"/>
      <c r="J809" s="1111"/>
      <c r="K809" s="1111"/>
      <c r="L809" s="1111"/>
      <c r="M809" s="1111"/>
      <c r="N809" s="1111"/>
      <c r="O809" s="1111"/>
      <c r="P809" s="1111"/>
      <c r="Q809" s="1111"/>
      <c r="R809" s="1111"/>
      <c r="S809" s="1111"/>
      <c r="T809" s="1111"/>
      <c r="U809" s="1111"/>
      <c r="V809" s="1111"/>
    </row>
    <row r="810" spans="3:22">
      <c r="C810" s="1111"/>
      <c r="D810" s="1111"/>
      <c r="E810" s="1111"/>
      <c r="F810" s="1111"/>
      <c r="G810" s="1111"/>
      <c r="H810" s="1111"/>
      <c r="I810" s="1111"/>
      <c r="J810" s="1111"/>
      <c r="K810" s="1111"/>
      <c r="L810" s="1111"/>
      <c r="M810" s="1111"/>
      <c r="N810" s="1111"/>
      <c r="O810" s="1111"/>
      <c r="P810" s="1111"/>
      <c r="Q810" s="1111"/>
      <c r="R810" s="1111"/>
      <c r="S810" s="1111"/>
      <c r="T810" s="1111"/>
      <c r="U810" s="1111"/>
      <c r="V810" s="1111"/>
    </row>
    <row r="811" spans="3:22">
      <c r="C811" s="1111"/>
      <c r="D811" s="1111"/>
      <c r="E811" s="1111"/>
      <c r="F811" s="1111"/>
      <c r="G811" s="1111"/>
      <c r="H811" s="1111"/>
      <c r="I811" s="1111"/>
      <c r="J811" s="1111"/>
      <c r="K811" s="1111"/>
      <c r="L811" s="1111"/>
      <c r="M811" s="1111"/>
      <c r="N811" s="1111"/>
      <c r="O811" s="1111"/>
      <c r="P811" s="1111"/>
      <c r="Q811" s="1111"/>
      <c r="R811" s="1111"/>
      <c r="S811" s="1111"/>
      <c r="T811" s="1111"/>
      <c r="U811" s="1111"/>
      <c r="V811" s="1111"/>
    </row>
    <row r="812" spans="3:22">
      <c r="C812" s="1111"/>
      <c r="D812" s="1111"/>
      <c r="E812" s="1111"/>
      <c r="F812" s="1111"/>
      <c r="G812" s="1111"/>
      <c r="H812" s="1111"/>
      <c r="I812" s="1111"/>
      <c r="J812" s="1111"/>
      <c r="K812" s="1111"/>
      <c r="L812" s="1111"/>
      <c r="M812" s="1111"/>
      <c r="N812" s="1111"/>
      <c r="O812" s="1111"/>
      <c r="P812" s="1111"/>
      <c r="Q812" s="1111"/>
      <c r="R812" s="1111"/>
      <c r="S812" s="1111"/>
      <c r="T812" s="1111"/>
      <c r="U812" s="1111"/>
      <c r="V812" s="1111"/>
    </row>
    <row r="813" spans="3:22">
      <c r="C813" s="1111"/>
      <c r="D813" s="1111"/>
      <c r="E813" s="1111"/>
      <c r="F813" s="1111"/>
      <c r="G813" s="1111"/>
      <c r="H813" s="1111"/>
      <c r="I813" s="1111"/>
      <c r="J813" s="1111"/>
      <c r="K813" s="1111"/>
      <c r="L813" s="1111"/>
      <c r="M813" s="1111"/>
      <c r="N813" s="1111"/>
      <c r="O813" s="1111"/>
      <c r="P813" s="1111"/>
      <c r="Q813" s="1111"/>
      <c r="R813" s="1111"/>
      <c r="S813" s="1111"/>
      <c r="T813" s="1111"/>
      <c r="U813" s="1111"/>
      <c r="V813" s="1111"/>
    </row>
    <row r="814" spans="3:22">
      <c r="C814" s="1111"/>
      <c r="D814" s="1111"/>
      <c r="E814" s="1111"/>
      <c r="F814" s="1111"/>
      <c r="G814" s="1111"/>
      <c r="H814" s="1111"/>
      <c r="I814" s="1111"/>
      <c r="J814" s="1111"/>
      <c r="K814" s="1111"/>
      <c r="L814" s="1111"/>
      <c r="M814" s="1111"/>
      <c r="N814" s="1111"/>
      <c r="O814" s="1111"/>
      <c r="P814" s="1111"/>
      <c r="Q814" s="1111"/>
      <c r="R814" s="1111"/>
      <c r="S814" s="1111"/>
      <c r="T814" s="1111"/>
      <c r="U814" s="1111"/>
      <c r="V814" s="1111"/>
    </row>
    <row r="815" spans="3:22">
      <c r="C815" s="1111"/>
      <c r="D815" s="1111"/>
      <c r="E815" s="1111"/>
      <c r="F815" s="1111"/>
      <c r="G815" s="1111"/>
      <c r="H815" s="1111"/>
      <c r="I815" s="1111"/>
      <c r="J815" s="1111"/>
      <c r="K815" s="1111"/>
      <c r="L815" s="1111"/>
      <c r="M815" s="1111"/>
      <c r="N815" s="1111"/>
      <c r="O815" s="1111"/>
      <c r="P815" s="1111"/>
      <c r="Q815" s="1111"/>
      <c r="R815" s="1111"/>
      <c r="S815" s="1111"/>
      <c r="T815" s="1111"/>
      <c r="U815" s="1111"/>
      <c r="V815" s="1111"/>
    </row>
    <row r="816" spans="3:22">
      <c r="C816" s="1111"/>
      <c r="D816" s="1111"/>
      <c r="E816" s="1111"/>
      <c r="F816" s="1111"/>
      <c r="G816" s="1111"/>
      <c r="H816" s="1111"/>
      <c r="I816" s="1111"/>
      <c r="J816" s="1111"/>
      <c r="K816" s="1111"/>
      <c r="L816" s="1111"/>
      <c r="M816" s="1111"/>
      <c r="N816" s="1111"/>
      <c r="O816" s="1111"/>
      <c r="P816" s="1111"/>
      <c r="Q816" s="1111"/>
      <c r="R816" s="1111"/>
      <c r="S816" s="1111"/>
      <c r="T816" s="1111"/>
      <c r="U816" s="1111"/>
      <c r="V816" s="1111"/>
    </row>
    <row r="817" spans="3:22">
      <c r="C817" s="1111"/>
      <c r="D817" s="1111"/>
      <c r="E817" s="1111"/>
      <c r="F817" s="1111"/>
      <c r="G817" s="1111"/>
      <c r="H817" s="1111"/>
      <c r="I817" s="1111"/>
      <c r="J817" s="1111"/>
      <c r="K817" s="1111"/>
      <c r="L817" s="1111"/>
      <c r="M817" s="1111"/>
      <c r="N817" s="1111"/>
      <c r="O817" s="1111"/>
      <c r="P817" s="1111"/>
      <c r="Q817" s="1111"/>
      <c r="R817" s="1111"/>
      <c r="S817" s="1111"/>
      <c r="T817" s="1111"/>
      <c r="U817" s="1111"/>
      <c r="V817" s="1111"/>
    </row>
    <row r="818" spans="3:22">
      <c r="C818" s="1111"/>
      <c r="D818" s="1111"/>
      <c r="E818" s="1111"/>
      <c r="F818" s="1111"/>
      <c r="G818" s="1111"/>
      <c r="H818" s="1111"/>
      <c r="I818" s="1111"/>
      <c r="J818" s="1111"/>
      <c r="K818" s="1111"/>
      <c r="L818" s="1111"/>
      <c r="M818" s="1111"/>
      <c r="N818" s="1111"/>
      <c r="O818" s="1111"/>
      <c r="P818" s="1111"/>
      <c r="Q818" s="1111"/>
      <c r="R818" s="1111"/>
      <c r="S818" s="1111"/>
      <c r="T818" s="1111"/>
      <c r="U818" s="1111"/>
      <c r="V818" s="1111"/>
    </row>
    <row r="819" spans="3:22">
      <c r="C819" s="1111"/>
      <c r="D819" s="1111"/>
      <c r="E819" s="1111"/>
      <c r="F819" s="1111"/>
      <c r="G819" s="1111"/>
      <c r="H819" s="1111"/>
      <c r="I819" s="1111"/>
      <c r="J819" s="1111"/>
      <c r="K819" s="1111"/>
      <c r="L819" s="1111"/>
      <c r="M819" s="1111"/>
      <c r="N819" s="1111"/>
      <c r="O819" s="1111"/>
      <c r="P819" s="1111"/>
      <c r="Q819" s="1111"/>
      <c r="R819" s="1111"/>
      <c r="S819" s="1111"/>
      <c r="T819" s="1111"/>
      <c r="U819" s="1111"/>
      <c r="V819" s="1111"/>
    </row>
    <row r="820" spans="3:22">
      <c r="C820" s="1111"/>
      <c r="D820" s="1111"/>
      <c r="E820" s="1111"/>
      <c r="F820" s="1111"/>
      <c r="G820" s="1111"/>
      <c r="H820" s="1111"/>
      <c r="I820" s="1111"/>
      <c r="J820" s="1111"/>
      <c r="K820" s="1111"/>
      <c r="L820" s="1111"/>
      <c r="M820" s="1111"/>
      <c r="N820" s="1111"/>
      <c r="O820" s="1111"/>
      <c r="P820" s="1111"/>
      <c r="Q820" s="1111"/>
      <c r="R820" s="1111"/>
      <c r="S820" s="1111"/>
      <c r="T820" s="1111"/>
      <c r="U820" s="1111"/>
      <c r="V820" s="1111"/>
    </row>
    <row r="821" spans="3:22">
      <c r="C821" s="1111"/>
      <c r="D821" s="1111"/>
      <c r="E821" s="1111"/>
      <c r="F821" s="1111"/>
      <c r="G821" s="1111"/>
      <c r="H821" s="1111"/>
      <c r="I821" s="1111"/>
      <c r="J821" s="1111"/>
      <c r="K821" s="1111"/>
      <c r="L821" s="1111"/>
      <c r="M821" s="1111"/>
      <c r="N821" s="1111"/>
      <c r="O821" s="1111"/>
      <c r="P821" s="1111"/>
      <c r="Q821" s="1111"/>
      <c r="R821" s="1111"/>
      <c r="S821" s="1111"/>
      <c r="T821" s="1111"/>
      <c r="U821" s="1111"/>
      <c r="V821" s="1111"/>
    </row>
    <row r="822" spans="3:22">
      <c r="C822" s="1111"/>
      <c r="D822" s="1111"/>
      <c r="E822" s="1111"/>
      <c r="F822" s="1111"/>
      <c r="G822" s="1111"/>
      <c r="H822" s="1111"/>
      <c r="I822" s="1111"/>
      <c r="J822" s="1111"/>
      <c r="K822" s="1111"/>
      <c r="L822" s="1111"/>
      <c r="M822" s="1111"/>
      <c r="N822" s="1111"/>
      <c r="O822" s="1111"/>
      <c r="P822" s="1111"/>
      <c r="Q822" s="1111"/>
      <c r="R822" s="1111"/>
      <c r="S822" s="1111"/>
      <c r="T822" s="1111"/>
      <c r="U822" s="1111"/>
      <c r="V822" s="1111"/>
    </row>
    <row r="823" spans="3:22">
      <c r="C823" s="1111"/>
      <c r="D823" s="1111"/>
      <c r="E823" s="1111"/>
      <c r="F823" s="1111"/>
      <c r="G823" s="1111"/>
      <c r="H823" s="1111"/>
      <c r="I823" s="1111"/>
      <c r="J823" s="1111"/>
      <c r="K823" s="1111"/>
      <c r="L823" s="1111"/>
      <c r="M823" s="1111"/>
      <c r="N823" s="1111"/>
      <c r="O823" s="1111"/>
      <c r="P823" s="1111"/>
      <c r="Q823" s="1111"/>
      <c r="R823" s="1111"/>
      <c r="S823" s="1111"/>
      <c r="T823" s="1111"/>
      <c r="U823" s="1111"/>
      <c r="V823" s="1111"/>
    </row>
    <row r="824" spans="3:22">
      <c r="C824" s="1111"/>
      <c r="D824" s="1111"/>
      <c r="E824" s="1111"/>
      <c r="F824" s="1111"/>
      <c r="G824" s="1111"/>
      <c r="H824" s="1111"/>
      <c r="I824" s="1111"/>
      <c r="J824" s="1111"/>
      <c r="K824" s="1111"/>
      <c r="L824" s="1111"/>
      <c r="M824" s="1111"/>
      <c r="N824" s="1111"/>
      <c r="O824" s="1111"/>
      <c r="P824" s="1111"/>
      <c r="Q824" s="1111"/>
      <c r="R824" s="1111"/>
      <c r="S824" s="1111"/>
      <c r="T824" s="1111"/>
      <c r="U824" s="1111"/>
      <c r="V824" s="1111"/>
    </row>
    <row r="825" spans="3:22">
      <c r="C825" s="1111"/>
      <c r="D825" s="1111"/>
      <c r="E825" s="1111"/>
      <c r="F825" s="1111"/>
      <c r="G825" s="1111"/>
      <c r="H825" s="1111"/>
      <c r="I825" s="1111"/>
      <c r="J825" s="1111"/>
      <c r="K825" s="1111"/>
      <c r="L825" s="1111"/>
      <c r="M825" s="1111"/>
      <c r="N825" s="1111"/>
      <c r="O825" s="1111"/>
      <c r="P825" s="1111"/>
      <c r="Q825" s="1111"/>
      <c r="R825" s="1111"/>
      <c r="S825" s="1111"/>
      <c r="T825" s="1111"/>
      <c r="U825" s="1111"/>
      <c r="V825" s="1111"/>
    </row>
    <row r="826" spans="3:22">
      <c r="C826" s="1111"/>
      <c r="D826" s="1111"/>
      <c r="E826" s="1111"/>
      <c r="F826" s="1111"/>
      <c r="G826" s="1111"/>
      <c r="H826" s="1111"/>
      <c r="I826" s="1111"/>
      <c r="J826" s="1111"/>
      <c r="K826" s="1111"/>
      <c r="L826" s="1111"/>
      <c r="M826" s="1111"/>
      <c r="N826" s="1111"/>
      <c r="O826" s="1111"/>
      <c r="P826" s="1111"/>
      <c r="Q826" s="1111"/>
      <c r="R826" s="1111"/>
      <c r="S826" s="1111"/>
      <c r="T826" s="1111"/>
      <c r="U826" s="1111"/>
      <c r="V826" s="1111"/>
    </row>
    <row r="827" spans="3:22">
      <c r="C827" s="1111"/>
      <c r="D827" s="1111"/>
      <c r="E827" s="1111"/>
      <c r="F827" s="1111"/>
      <c r="G827" s="1111"/>
      <c r="H827" s="1111"/>
      <c r="I827" s="1111"/>
      <c r="J827" s="1111"/>
      <c r="K827" s="1111"/>
      <c r="L827" s="1111"/>
      <c r="M827" s="1111"/>
      <c r="N827" s="1111"/>
      <c r="O827" s="1111"/>
      <c r="P827" s="1111"/>
      <c r="Q827" s="1111"/>
      <c r="R827" s="1111"/>
      <c r="S827" s="1111"/>
      <c r="T827" s="1111"/>
      <c r="U827" s="1111"/>
      <c r="V827" s="1111"/>
    </row>
    <row r="828" spans="3:22">
      <c r="C828" s="1111"/>
      <c r="D828" s="1111"/>
      <c r="E828" s="1111"/>
      <c r="F828" s="1111"/>
      <c r="G828" s="1111"/>
      <c r="H828" s="1111"/>
      <c r="I828" s="1111"/>
      <c r="J828" s="1111"/>
      <c r="K828" s="1111"/>
      <c r="L828" s="1111"/>
      <c r="M828" s="1111"/>
      <c r="N828" s="1111"/>
      <c r="O828" s="1111"/>
      <c r="P828" s="1111"/>
      <c r="Q828" s="1111"/>
      <c r="R828" s="1111"/>
      <c r="S828" s="1111"/>
      <c r="T828" s="1111"/>
      <c r="U828" s="1111"/>
      <c r="V828" s="1111"/>
    </row>
    <row r="829" spans="3:22">
      <c r="C829" s="1111"/>
      <c r="D829" s="1111"/>
      <c r="E829" s="1111"/>
      <c r="F829" s="1111"/>
      <c r="G829" s="1111"/>
      <c r="H829" s="1111"/>
      <c r="I829" s="1111"/>
      <c r="J829" s="1111"/>
      <c r="K829" s="1111"/>
      <c r="L829" s="1111"/>
      <c r="M829" s="1111"/>
      <c r="N829" s="1111"/>
      <c r="O829" s="1111"/>
      <c r="P829" s="1111"/>
      <c r="Q829" s="1111"/>
      <c r="R829" s="1111"/>
      <c r="S829" s="1111"/>
      <c r="T829" s="1111"/>
      <c r="U829" s="1111"/>
      <c r="V829" s="1111"/>
    </row>
    <row r="830" spans="3:22">
      <c r="C830" s="1111"/>
      <c r="D830" s="1111"/>
      <c r="E830" s="1111"/>
      <c r="F830" s="1111"/>
      <c r="G830" s="1111"/>
      <c r="H830" s="1111"/>
      <c r="I830" s="1111"/>
      <c r="J830" s="1111"/>
      <c r="K830" s="1111"/>
      <c r="L830" s="1111"/>
      <c r="M830" s="1111"/>
      <c r="N830" s="1111"/>
      <c r="O830" s="1111"/>
      <c r="P830" s="1111"/>
      <c r="Q830" s="1111"/>
      <c r="R830" s="1111"/>
      <c r="S830" s="1111"/>
      <c r="T830" s="1111"/>
      <c r="U830" s="1111"/>
      <c r="V830" s="1111"/>
    </row>
    <row r="831" spans="3:22">
      <c r="C831" s="1111"/>
      <c r="D831" s="1111"/>
      <c r="E831" s="1111"/>
      <c r="F831" s="1111"/>
      <c r="G831" s="1111"/>
      <c r="H831" s="1111"/>
      <c r="I831" s="1111"/>
      <c r="J831" s="1111"/>
      <c r="K831" s="1111"/>
      <c r="L831" s="1111"/>
      <c r="M831" s="1111"/>
      <c r="N831" s="1111"/>
      <c r="O831" s="1111"/>
      <c r="P831" s="1111"/>
      <c r="Q831" s="1111"/>
      <c r="R831" s="1111"/>
      <c r="S831" s="1111"/>
      <c r="T831" s="1111"/>
      <c r="U831" s="1111"/>
      <c r="V831" s="1111"/>
    </row>
    <row r="832" spans="3:22">
      <c r="C832" s="1111"/>
      <c r="D832" s="1111"/>
      <c r="E832" s="1111"/>
      <c r="F832" s="1111"/>
      <c r="G832" s="1111"/>
      <c r="H832" s="1111"/>
      <c r="I832" s="1111"/>
      <c r="J832" s="1111"/>
      <c r="K832" s="1111"/>
      <c r="L832" s="1111"/>
      <c r="M832" s="1111"/>
      <c r="N832" s="1111"/>
      <c r="O832" s="1111"/>
      <c r="P832" s="1111"/>
      <c r="Q832" s="1111"/>
      <c r="R832" s="1111"/>
      <c r="S832" s="1111"/>
      <c r="T832" s="1111"/>
      <c r="U832" s="1111"/>
      <c r="V832" s="1111"/>
    </row>
    <row r="833" spans="3:22">
      <c r="C833" s="1111"/>
      <c r="D833" s="1111"/>
      <c r="E833" s="1111"/>
      <c r="F833" s="1111"/>
      <c r="G833" s="1111"/>
      <c r="H833" s="1111"/>
      <c r="I833" s="1111"/>
      <c r="J833" s="1111"/>
      <c r="K833" s="1111"/>
      <c r="L833" s="1111"/>
      <c r="M833" s="1111"/>
      <c r="N833" s="1111"/>
      <c r="O833" s="1111"/>
      <c r="P833" s="1111"/>
      <c r="Q833" s="1111"/>
      <c r="R833" s="1111"/>
      <c r="S833" s="1111"/>
      <c r="T833" s="1111"/>
      <c r="U833" s="1111"/>
      <c r="V833" s="1111"/>
    </row>
    <row r="834" spans="3:22">
      <c r="C834" s="1111"/>
      <c r="D834" s="1111"/>
      <c r="E834" s="1111"/>
      <c r="F834" s="1111"/>
      <c r="G834" s="1111"/>
      <c r="H834" s="1111"/>
      <c r="I834" s="1111"/>
      <c r="J834" s="1111"/>
      <c r="K834" s="1111"/>
      <c r="L834" s="1111"/>
      <c r="M834" s="1111"/>
      <c r="N834" s="1111"/>
      <c r="O834" s="1111"/>
      <c r="P834" s="1111"/>
      <c r="Q834" s="1111"/>
      <c r="R834" s="1111"/>
      <c r="S834" s="1111"/>
      <c r="T834" s="1111"/>
      <c r="U834" s="1111"/>
      <c r="V834" s="1111"/>
    </row>
    <row r="835" spans="3:22">
      <c r="C835" s="1111"/>
      <c r="D835" s="1111"/>
      <c r="E835" s="1111"/>
      <c r="F835" s="1111"/>
      <c r="G835" s="1111"/>
      <c r="H835" s="1111"/>
      <c r="I835" s="1111"/>
      <c r="J835" s="1111"/>
      <c r="K835" s="1111"/>
      <c r="L835" s="1111"/>
      <c r="M835" s="1111"/>
      <c r="N835" s="1111"/>
      <c r="O835" s="1111"/>
      <c r="P835" s="1111"/>
      <c r="Q835" s="1111"/>
      <c r="R835" s="1111"/>
      <c r="S835" s="1111"/>
      <c r="T835" s="1111"/>
      <c r="U835" s="1111"/>
      <c r="V835" s="1111"/>
    </row>
    <row r="836" spans="3:22">
      <c r="C836" s="1111"/>
      <c r="D836" s="1111"/>
      <c r="E836" s="1111"/>
      <c r="F836" s="1111"/>
      <c r="G836" s="1111"/>
      <c r="H836" s="1111"/>
      <c r="I836" s="1111"/>
      <c r="J836" s="1111"/>
      <c r="K836" s="1111"/>
      <c r="L836" s="1111"/>
      <c r="M836" s="1111"/>
      <c r="N836" s="1111"/>
      <c r="O836" s="1111"/>
      <c r="P836" s="1111"/>
      <c r="Q836" s="1111"/>
      <c r="R836" s="1111"/>
      <c r="S836" s="1111"/>
      <c r="T836" s="1111"/>
      <c r="U836" s="1111"/>
      <c r="V836" s="1111"/>
    </row>
    <row r="837" spans="3:22">
      <c r="C837" s="1111"/>
      <c r="D837" s="1111"/>
      <c r="E837" s="1111"/>
      <c r="F837" s="1111"/>
      <c r="G837" s="1111"/>
      <c r="H837" s="1111"/>
      <c r="I837" s="1111"/>
      <c r="J837" s="1111"/>
      <c r="K837" s="1111"/>
      <c r="L837" s="1111"/>
      <c r="M837" s="1111"/>
      <c r="N837" s="1111"/>
      <c r="O837" s="1111"/>
      <c r="P837" s="1111"/>
      <c r="Q837" s="1111"/>
      <c r="R837" s="1111"/>
      <c r="S837" s="1111"/>
      <c r="T837" s="1111"/>
      <c r="U837" s="1111"/>
      <c r="V837" s="1111"/>
    </row>
    <row r="838" spans="3:22">
      <c r="C838" s="1111"/>
      <c r="D838" s="1111"/>
      <c r="E838" s="1111"/>
      <c r="F838" s="1111"/>
      <c r="G838" s="1111"/>
      <c r="H838" s="1111"/>
      <c r="I838" s="1111"/>
      <c r="J838" s="1111"/>
      <c r="K838" s="1111"/>
      <c r="L838" s="1111"/>
      <c r="M838" s="1111"/>
      <c r="N838" s="1111"/>
      <c r="O838" s="1111"/>
      <c r="P838" s="1111"/>
      <c r="Q838" s="1111"/>
      <c r="R838" s="1111"/>
      <c r="S838" s="1111"/>
      <c r="T838" s="1111"/>
      <c r="U838" s="1111"/>
      <c r="V838" s="1111"/>
    </row>
    <row r="839" spans="3:22">
      <c r="C839" s="1111"/>
      <c r="D839" s="1111"/>
      <c r="E839" s="1111"/>
      <c r="F839" s="1111"/>
      <c r="G839" s="1111"/>
      <c r="H839" s="1111"/>
      <c r="I839" s="1111"/>
      <c r="J839" s="1111"/>
      <c r="K839" s="1111"/>
      <c r="L839" s="1111"/>
      <c r="M839" s="1111"/>
      <c r="N839" s="1111"/>
      <c r="O839" s="1111"/>
      <c r="P839" s="1111"/>
      <c r="Q839" s="1111"/>
      <c r="R839" s="1111"/>
      <c r="S839" s="1111"/>
      <c r="T839" s="1111"/>
      <c r="U839" s="1111"/>
      <c r="V839" s="1111"/>
    </row>
    <row r="840" spans="3:22">
      <c r="C840" s="1111"/>
      <c r="D840" s="1111"/>
      <c r="E840" s="1111"/>
      <c r="F840" s="1111"/>
      <c r="G840" s="1111"/>
      <c r="H840" s="1111"/>
      <c r="I840" s="1111"/>
      <c r="J840" s="1111"/>
      <c r="K840" s="1111"/>
      <c r="L840" s="1111"/>
      <c r="M840" s="1111"/>
      <c r="N840" s="1111"/>
      <c r="O840" s="1111"/>
      <c r="P840" s="1111"/>
      <c r="Q840" s="1111"/>
      <c r="R840" s="1111"/>
      <c r="S840" s="1111"/>
      <c r="T840" s="1111"/>
      <c r="U840" s="1111"/>
      <c r="V840" s="1111"/>
    </row>
    <row r="841" spans="3:22">
      <c r="C841" s="1111"/>
      <c r="D841" s="1111"/>
      <c r="E841" s="1111"/>
      <c r="F841" s="1111"/>
      <c r="G841" s="1111"/>
      <c r="H841" s="1111"/>
      <c r="I841" s="1111"/>
      <c r="J841" s="1111"/>
      <c r="K841" s="1111"/>
      <c r="L841" s="1111"/>
      <c r="M841" s="1111"/>
      <c r="N841" s="1111"/>
      <c r="O841" s="1111"/>
      <c r="P841" s="1111"/>
      <c r="Q841" s="1111"/>
      <c r="R841" s="1111"/>
      <c r="S841" s="1111"/>
      <c r="T841" s="1111"/>
      <c r="U841" s="1111"/>
      <c r="V841" s="1111"/>
    </row>
    <row r="842" spans="3:22">
      <c r="C842" s="1111"/>
      <c r="D842" s="1111"/>
      <c r="E842" s="1111"/>
      <c r="F842" s="1111"/>
      <c r="G842" s="1111"/>
      <c r="H842" s="1111"/>
      <c r="I842" s="1111"/>
      <c r="J842" s="1111"/>
      <c r="K842" s="1111"/>
      <c r="L842" s="1111"/>
      <c r="M842" s="1111"/>
      <c r="N842" s="1111"/>
      <c r="O842" s="1111"/>
      <c r="P842" s="1111"/>
      <c r="Q842" s="1111"/>
      <c r="R842" s="1111"/>
      <c r="S842" s="1111"/>
      <c r="T842" s="1111"/>
      <c r="U842" s="1111"/>
      <c r="V842" s="1111"/>
    </row>
    <row r="843" spans="3:22">
      <c r="C843" s="1111"/>
      <c r="D843" s="1111"/>
      <c r="E843" s="1111"/>
      <c r="F843" s="1111"/>
      <c r="G843" s="1111"/>
      <c r="H843" s="1111"/>
      <c r="I843" s="1111"/>
      <c r="J843" s="1111"/>
      <c r="K843" s="1111"/>
      <c r="L843" s="1111"/>
      <c r="M843" s="1111"/>
      <c r="N843" s="1111"/>
      <c r="O843" s="1111"/>
      <c r="P843" s="1111"/>
      <c r="Q843" s="1111"/>
      <c r="R843" s="1111"/>
      <c r="S843" s="1111"/>
      <c r="T843" s="1111"/>
      <c r="U843" s="1111"/>
      <c r="V843" s="1111"/>
    </row>
    <row r="844" spans="3:22">
      <c r="C844" s="1111"/>
      <c r="D844" s="1111"/>
      <c r="E844" s="1111"/>
      <c r="F844" s="1111"/>
      <c r="G844" s="1111"/>
      <c r="H844" s="1111"/>
      <c r="I844" s="1111"/>
      <c r="J844" s="1111"/>
      <c r="K844" s="1111"/>
      <c r="L844" s="1111"/>
      <c r="M844" s="1111"/>
      <c r="N844" s="1111"/>
      <c r="O844" s="1111"/>
      <c r="P844" s="1111"/>
      <c r="Q844" s="1111"/>
      <c r="R844" s="1111"/>
      <c r="S844" s="1111"/>
      <c r="T844" s="1111"/>
      <c r="U844" s="1111"/>
      <c r="V844" s="1111"/>
    </row>
    <row r="845" spans="3:22">
      <c r="C845" s="1111"/>
      <c r="D845" s="1111"/>
      <c r="E845" s="1111"/>
      <c r="F845" s="1111"/>
      <c r="G845" s="1111"/>
      <c r="H845" s="1111"/>
      <c r="I845" s="1111"/>
      <c r="J845" s="1111"/>
      <c r="K845" s="1111"/>
      <c r="L845" s="1111"/>
      <c r="M845" s="1111"/>
      <c r="N845" s="1111"/>
      <c r="O845" s="1111"/>
      <c r="P845" s="1111"/>
      <c r="Q845" s="1111"/>
      <c r="R845" s="1111"/>
      <c r="S845" s="1111"/>
      <c r="T845" s="1111"/>
      <c r="U845" s="1111"/>
      <c r="V845" s="1111"/>
    </row>
    <row r="846" spans="3:22">
      <c r="C846" s="1111"/>
      <c r="D846" s="1111"/>
      <c r="E846" s="1111"/>
      <c r="F846" s="1111"/>
      <c r="G846" s="1111"/>
      <c r="H846" s="1111"/>
      <c r="I846" s="1111"/>
      <c r="J846" s="1111"/>
      <c r="K846" s="1111"/>
      <c r="L846" s="1111"/>
      <c r="M846" s="1111"/>
      <c r="N846" s="1111"/>
      <c r="O846" s="1111"/>
      <c r="P846" s="1111"/>
      <c r="Q846" s="1111"/>
      <c r="R846" s="1111"/>
      <c r="S846" s="1111"/>
      <c r="T846" s="1111"/>
      <c r="U846" s="1111"/>
      <c r="V846" s="1111"/>
    </row>
    <row r="847" spans="3:22">
      <c r="C847" s="1111"/>
      <c r="D847" s="1111"/>
      <c r="E847" s="1111"/>
      <c r="F847" s="1111"/>
      <c r="G847" s="1111"/>
      <c r="H847" s="1111"/>
      <c r="I847" s="1111"/>
      <c r="J847" s="1111"/>
      <c r="K847" s="1111"/>
      <c r="L847" s="1111"/>
      <c r="M847" s="1111"/>
      <c r="N847" s="1111"/>
      <c r="O847" s="1111"/>
      <c r="P847" s="1111"/>
      <c r="Q847" s="1111"/>
      <c r="R847" s="1111"/>
      <c r="S847" s="1111"/>
      <c r="T847" s="1111"/>
      <c r="U847" s="1111"/>
      <c r="V847" s="1111"/>
    </row>
    <row r="848" spans="3:22">
      <c r="C848" s="1111"/>
      <c r="D848" s="1111"/>
      <c r="E848" s="1111"/>
      <c r="F848" s="1111"/>
      <c r="G848" s="1111"/>
      <c r="H848" s="1111"/>
      <c r="I848" s="1111"/>
      <c r="J848" s="1111"/>
      <c r="K848" s="1111"/>
      <c r="L848" s="1111"/>
      <c r="M848" s="1111"/>
      <c r="N848" s="1111"/>
      <c r="O848" s="1111"/>
      <c r="P848" s="1111"/>
      <c r="Q848" s="1111"/>
      <c r="R848" s="1111"/>
      <c r="S848" s="1111"/>
      <c r="T848" s="1111"/>
      <c r="U848" s="1111"/>
      <c r="V848" s="1111"/>
    </row>
    <row r="849" spans="3:22">
      <c r="C849" s="1111"/>
      <c r="D849" s="1111"/>
      <c r="E849" s="1111"/>
      <c r="F849" s="1111"/>
      <c r="G849" s="1111"/>
      <c r="H849" s="1111"/>
      <c r="I849" s="1111"/>
      <c r="J849" s="1111"/>
      <c r="K849" s="1111"/>
      <c r="L849" s="1111"/>
      <c r="M849" s="1111"/>
      <c r="N849" s="1111"/>
      <c r="O849" s="1111"/>
      <c r="P849" s="1111"/>
      <c r="Q849" s="1111"/>
      <c r="R849" s="1111"/>
      <c r="S849" s="1111"/>
      <c r="T849" s="1111"/>
      <c r="U849" s="1111"/>
      <c r="V849" s="1111"/>
    </row>
    <row r="850" spans="3:22">
      <c r="C850" s="1111"/>
      <c r="D850" s="1111"/>
      <c r="E850" s="1111"/>
      <c r="F850" s="1111"/>
      <c r="G850" s="1111"/>
      <c r="H850" s="1111"/>
      <c r="I850" s="1111"/>
      <c r="J850" s="1111"/>
      <c r="K850" s="1111"/>
      <c r="L850" s="1111"/>
      <c r="M850" s="1111"/>
      <c r="N850" s="1111"/>
      <c r="O850" s="1111"/>
      <c r="P850" s="1111"/>
      <c r="Q850" s="1111"/>
      <c r="R850" s="1111"/>
      <c r="S850" s="1111"/>
      <c r="T850" s="1111"/>
      <c r="U850" s="1111"/>
      <c r="V850" s="1111"/>
    </row>
    <row r="851" spans="3:22">
      <c r="C851" s="1111"/>
      <c r="D851" s="1111"/>
      <c r="E851" s="1111"/>
      <c r="F851" s="1111"/>
      <c r="G851" s="1111"/>
      <c r="H851" s="1111"/>
      <c r="I851" s="1111"/>
      <c r="J851" s="1111"/>
      <c r="K851" s="1111"/>
      <c r="L851" s="1111"/>
      <c r="M851" s="1111"/>
      <c r="N851" s="1111"/>
      <c r="O851" s="1111"/>
      <c r="P851" s="1111"/>
      <c r="Q851" s="1111"/>
      <c r="R851" s="1111"/>
      <c r="S851" s="1111"/>
      <c r="T851" s="1111"/>
      <c r="U851" s="1111"/>
      <c r="V851" s="1111"/>
    </row>
    <row r="852" spans="3:22">
      <c r="C852" s="1111"/>
      <c r="D852" s="1111"/>
      <c r="E852" s="1111"/>
      <c r="F852" s="1111"/>
      <c r="G852" s="1111"/>
      <c r="H852" s="1111"/>
      <c r="I852" s="1111"/>
      <c r="J852" s="1111"/>
      <c r="K852" s="1111"/>
      <c r="L852" s="1111"/>
      <c r="M852" s="1111"/>
      <c r="N852" s="1111"/>
      <c r="O852" s="1111"/>
      <c r="P852" s="1111"/>
      <c r="Q852" s="1111"/>
      <c r="R852" s="1111"/>
      <c r="S852" s="1111"/>
      <c r="T852" s="1111"/>
      <c r="U852" s="1111"/>
      <c r="V852" s="1111"/>
    </row>
    <row r="853" spans="3:22">
      <c r="C853" s="1111"/>
      <c r="D853" s="1111"/>
      <c r="E853" s="1111"/>
      <c r="F853" s="1111"/>
      <c r="G853" s="1111"/>
      <c r="H853" s="1111"/>
      <c r="I853" s="1111"/>
      <c r="J853" s="1111"/>
      <c r="K853" s="1111"/>
      <c r="L853" s="1111"/>
      <c r="M853" s="1111"/>
      <c r="N853" s="1111"/>
      <c r="O853" s="1111"/>
      <c r="P853" s="1111"/>
      <c r="Q853" s="1111"/>
      <c r="R853" s="1111"/>
      <c r="S853" s="1111"/>
      <c r="T853" s="1111"/>
      <c r="U853" s="1111"/>
      <c r="V853" s="1111"/>
    </row>
    <row r="854" spans="3:22">
      <c r="C854" s="1111"/>
      <c r="D854" s="1111"/>
      <c r="E854" s="1111"/>
      <c r="F854" s="1111"/>
      <c r="G854" s="1111"/>
      <c r="H854" s="1111"/>
      <c r="I854" s="1111"/>
      <c r="J854" s="1111"/>
      <c r="K854" s="1111"/>
      <c r="L854" s="1111"/>
      <c r="M854" s="1111"/>
      <c r="N854" s="1111"/>
      <c r="O854" s="1111"/>
      <c r="P854" s="1111"/>
      <c r="Q854" s="1111"/>
      <c r="R854" s="1111"/>
      <c r="S854" s="1111"/>
      <c r="T854" s="1111"/>
      <c r="U854" s="1111"/>
      <c r="V854" s="1111"/>
    </row>
    <row r="855" spans="3:22">
      <c r="C855" s="1111"/>
      <c r="D855" s="1111"/>
      <c r="E855" s="1111"/>
      <c r="F855" s="1111"/>
      <c r="G855" s="1111"/>
      <c r="H855" s="1111"/>
      <c r="I855" s="1111"/>
      <c r="J855" s="1111"/>
      <c r="K855" s="1111"/>
      <c r="L855" s="1111"/>
      <c r="M855" s="1111"/>
      <c r="N855" s="1111"/>
      <c r="O855" s="1111"/>
      <c r="P855" s="1111"/>
      <c r="Q855" s="1111"/>
      <c r="R855" s="1111"/>
      <c r="S855" s="1111"/>
      <c r="T855" s="1111"/>
      <c r="U855" s="1111"/>
      <c r="V855" s="1111"/>
    </row>
    <row r="856" spans="3:22">
      <c r="C856" s="1111"/>
      <c r="D856" s="1111"/>
      <c r="E856" s="1111"/>
      <c r="F856" s="1111"/>
      <c r="G856" s="1111"/>
      <c r="H856" s="1111"/>
      <c r="I856" s="1111"/>
      <c r="J856" s="1111"/>
      <c r="K856" s="1111"/>
      <c r="L856" s="1111"/>
      <c r="M856" s="1111"/>
      <c r="N856" s="1111"/>
      <c r="O856" s="1111"/>
      <c r="P856" s="1111"/>
      <c r="Q856" s="1111"/>
      <c r="R856" s="1111"/>
      <c r="S856" s="1111"/>
      <c r="T856" s="1111"/>
      <c r="U856" s="1111"/>
      <c r="V856" s="1111"/>
    </row>
    <row r="857" spans="3:22">
      <c r="C857" s="1111"/>
      <c r="D857" s="1111"/>
      <c r="E857" s="1111"/>
      <c r="F857" s="1111"/>
      <c r="G857" s="1111"/>
      <c r="H857" s="1111"/>
      <c r="I857" s="1111"/>
      <c r="J857" s="1111"/>
      <c r="K857" s="1111"/>
      <c r="L857" s="1111"/>
      <c r="M857" s="1111"/>
      <c r="N857" s="1111"/>
      <c r="O857" s="1111"/>
      <c r="P857" s="1111"/>
      <c r="Q857" s="1111"/>
      <c r="R857" s="1111"/>
      <c r="S857" s="1111"/>
      <c r="T857" s="1111"/>
      <c r="U857" s="1111"/>
      <c r="V857" s="1111"/>
    </row>
    <row r="858" spans="3:22">
      <c r="C858" s="1111"/>
      <c r="D858" s="1111"/>
      <c r="E858" s="1111"/>
      <c r="F858" s="1111"/>
      <c r="G858" s="1111"/>
      <c r="H858" s="1111"/>
      <c r="I858" s="1111"/>
      <c r="J858" s="1111"/>
      <c r="K858" s="1111"/>
      <c r="L858" s="1111"/>
      <c r="M858" s="1111"/>
      <c r="N858" s="1111"/>
      <c r="O858" s="1111"/>
      <c r="P858" s="1111"/>
      <c r="Q858" s="1111"/>
      <c r="R858" s="1111"/>
      <c r="S858" s="1111"/>
      <c r="T858" s="1111"/>
      <c r="U858" s="1111"/>
      <c r="V858" s="1111"/>
    </row>
    <row r="859" spans="3:22">
      <c r="C859" s="1111"/>
      <c r="D859" s="1111"/>
      <c r="E859" s="1111"/>
      <c r="F859" s="1111"/>
      <c r="G859" s="1111"/>
      <c r="H859" s="1111"/>
      <c r="I859" s="1111"/>
      <c r="J859" s="1111"/>
      <c r="K859" s="1111"/>
      <c r="L859" s="1111"/>
      <c r="M859" s="1111"/>
      <c r="N859" s="1111"/>
      <c r="O859" s="1111"/>
      <c r="P859" s="1111"/>
      <c r="Q859" s="1111"/>
      <c r="R859" s="1111"/>
      <c r="S859" s="1111"/>
      <c r="T859" s="1111"/>
      <c r="U859" s="1111"/>
      <c r="V859" s="1111"/>
    </row>
    <row r="860" spans="3:22">
      <c r="C860" s="1111"/>
      <c r="D860" s="1111"/>
      <c r="E860" s="1111"/>
      <c r="F860" s="1111"/>
      <c r="G860" s="1111"/>
      <c r="H860" s="1111"/>
      <c r="I860" s="1111"/>
      <c r="J860" s="1111"/>
      <c r="K860" s="1111"/>
      <c r="L860" s="1111"/>
      <c r="M860" s="1111"/>
      <c r="N860" s="1111"/>
      <c r="O860" s="1111"/>
      <c r="P860" s="1111"/>
      <c r="Q860" s="1111"/>
      <c r="R860" s="1111"/>
      <c r="S860" s="1111"/>
      <c r="T860" s="1111"/>
      <c r="U860" s="1111"/>
      <c r="V860" s="1111"/>
    </row>
    <row r="861" spans="3:22">
      <c r="C861" s="1111"/>
      <c r="D861" s="1111"/>
      <c r="E861" s="1111"/>
      <c r="F861" s="1111"/>
      <c r="G861" s="1111"/>
      <c r="H861" s="1111"/>
      <c r="I861" s="1111"/>
      <c r="J861" s="1111"/>
      <c r="K861" s="1111"/>
      <c r="L861" s="1111"/>
      <c r="M861" s="1111"/>
      <c r="N861" s="1111"/>
      <c r="O861" s="1111"/>
      <c r="P861" s="1111"/>
      <c r="Q861" s="1111"/>
      <c r="R861" s="1111"/>
      <c r="S861" s="1111"/>
      <c r="T861" s="1111"/>
      <c r="U861" s="1111"/>
      <c r="V861" s="1111"/>
    </row>
    <row r="862" spans="3:22">
      <c r="C862" s="1111"/>
      <c r="D862" s="1111"/>
      <c r="E862" s="1111"/>
      <c r="F862" s="1111"/>
      <c r="G862" s="1111"/>
      <c r="H862" s="1111"/>
      <c r="I862" s="1111"/>
      <c r="J862" s="1111"/>
      <c r="K862" s="1111"/>
      <c r="L862" s="1111"/>
      <c r="M862" s="1111"/>
      <c r="N862" s="1111"/>
      <c r="O862" s="1111"/>
      <c r="P862" s="1111"/>
      <c r="Q862" s="1111"/>
      <c r="R862" s="1111"/>
      <c r="S862" s="1111"/>
      <c r="T862" s="1111"/>
      <c r="U862" s="1111"/>
      <c r="V862" s="1111"/>
    </row>
    <row r="863" spans="3:22">
      <c r="C863" s="1111"/>
      <c r="D863" s="1111"/>
      <c r="E863" s="1111"/>
      <c r="F863" s="1111"/>
      <c r="G863" s="1111"/>
      <c r="H863" s="1111"/>
      <c r="I863" s="1111"/>
      <c r="J863" s="1111"/>
      <c r="K863" s="1111"/>
      <c r="L863" s="1111"/>
      <c r="M863" s="1111"/>
      <c r="N863" s="1111"/>
      <c r="O863" s="1111"/>
      <c r="P863" s="1111"/>
      <c r="Q863" s="1111"/>
      <c r="R863" s="1111"/>
      <c r="S863" s="1111"/>
      <c r="T863" s="1111"/>
      <c r="U863" s="1111"/>
      <c r="V863" s="1111"/>
    </row>
    <row r="864" spans="3:22">
      <c r="C864" s="1111"/>
      <c r="D864" s="1111"/>
      <c r="E864" s="1111"/>
      <c r="F864" s="1111"/>
      <c r="G864" s="1111"/>
      <c r="H864" s="1111"/>
      <c r="I864" s="1111"/>
      <c r="J864" s="1111"/>
      <c r="K864" s="1111"/>
      <c r="L864" s="1111"/>
      <c r="M864" s="1111"/>
      <c r="N864" s="1111"/>
      <c r="O864" s="1111"/>
      <c r="P864" s="1111"/>
      <c r="Q864" s="1111"/>
      <c r="R864" s="1111"/>
      <c r="S864" s="1111"/>
      <c r="T864" s="1111"/>
      <c r="U864" s="1111"/>
      <c r="V864" s="1111"/>
    </row>
    <row r="865" spans="3:22">
      <c r="C865" s="1111"/>
      <c r="D865" s="1111"/>
      <c r="E865" s="1111"/>
      <c r="F865" s="1111"/>
      <c r="G865" s="1111"/>
      <c r="H865" s="1111"/>
      <c r="I865" s="1111"/>
      <c r="J865" s="1111"/>
      <c r="K865" s="1111"/>
      <c r="L865" s="1111"/>
      <c r="M865" s="1111"/>
      <c r="N865" s="1111"/>
      <c r="O865" s="1111"/>
      <c r="P865" s="1111"/>
      <c r="Q865" s="1111"/>
      <c r="R865" s="1111"/>
      <c r="S865" s="1111"/>
      <c r="T865" s="1111"/>
      <c r="U865" s="1111"/>
      <c r="V865" s="1111"/>
    </row>
    <row r="866" spans="3:22">
      <c r="C866" s="1111"/>
      <c r="D866" s="1111"/>
      <c r="E866" s="1111"/>
      <c r="F866" s="1111"/>
      <c r="G866" s="1111"/>
      <c r="H866" s="1111"/>
      <c r="I866" s="1111"/>
      <c r="J866" s="1111"/>
      <c r="K866" s="1111"/>
      <c r="L866" s="1111"/>
      <c r="M866" s="1111"/>
      <c r="N866" s="1111"/>
      <c r="O866" s="1111"/>
      <c r="P866" s="1111"/>
      <c r="Q866" s="1111"/>
      <c r="R866" s="1111"/>
      <c r="S866" s="1111"/>
      <c r="T866" s="1111"/>
      <c r="U866" s="1111"/>
      <c r="V866" s="1111"/>
    </row>
    <row r="867" spans="3:22">
      <c r="C867" s="1111"/>
      <c r="D867" s="1111"/>
      <c r="E867" s="1111"/>
      <c r="F867" s="1111"/>
      <c r="G867" s="1111"/>
      <c r="H867" s="1111"/>
      <c r="I867" s="1111"/>
      <c r="J867" s="1111"/>
      <c r="K867" s="1111"/>
      <c r="L867" s="1111"/>
      <c r="M867" s="1111"/>
      <c r="N867" s="1111"/>
      <c r="O867" s="1111"/>
      <c r="P867" s="1111"/>
      <c r="Q867" s="1111"/>
      <c r="R867" s="1111"/>
      <c r="S867" s="1111"/>
      <c r="T867" s="1111"/>
      <c r="U867" s="1111"/>
      <c r="V867" s="1111"/>
    </row>
    <row r="868" spans="3:22">
      <c r="C868" s="1111"/>
      <c r="D868" s="1111"/>
      <c r="E868" s="1111"/>
      <c r="F868" s="1111"/>
      <c r="G868" s="1111"/>
      <c r="H868" s="1111"/>
      <c r="I868" s="1111"/>
      <c r="J868" s="1111"/>
      <c r="K868" s="1111"/>
      <c r="L868" s="1111"/>
      <c r="M868" s="1111"/>
      <c r="N868" s="1111"/>
      <c r="O868" s="1111"/>
      <c r="P868" s="1111"/>
      <c r="Q868" s="1111"/>
      <c r="R868" s="1111"/>
      <c r="S868" s="1111"/>
      <c r="T868" s="1111"/>
      <c r="U868" s="1111"/>
      <c r="V868" s="1111"/>
    </row>
    <row r="869" spans="3:22">
      <c r="C869" s="1111"/>
      <c r="D869" s="1111"/>
      <c r="E869" s="1111"/>
      <c r="F869" s="1111"/>
      <c r="G869" s="1111"/>
      <c r="H869" s="1111"/>
      <c r="I869" s="1111"/>
      <c r="J869" s="1111"/>
      <c r="K869" s="1111"/>
      <c r="L869" s="1111"/>
      <c r="M869" s="1111"/>
      <c r="N869" s="1111"/>
      <c r="O869" s="1111"/>
      <c r="P869" s="1111"/>
      <c r="Q869" s="1111"/>
      <c r="R869" s="1111"/>
      <c r="S869" s="1111"/>
      <c r="T869" s="1111"/>
      <c r="U869" s="1111"/>
      <c r="V869" s="1111"/>
    </row>
    <row r="870" spans="3:22">
      <c r="C870" s="1111"/>
      <c r="D870" s="1111"/>
      <c r="E870" s="1111"/>
      <c r="F870" s="1111"/>
      <c r="G870" s="1111"/>
      <c r="H870" s="1111"/>
      <c r="I870" s="1111"/>
      <c r="J870" s="1111"/>
      <c r="K870" s="1111"/>
      <c r="L870" s="1111"/>
      <c r="M870" s="1111"/>
      <c r="N870" s="1111"/>
      <c r="O870" s="1111"/>
      <c r="P870" s="1111"/>
      <c r="Q870" s="1111"/>
      <c r="R870" s="1111"/>
      <c r="S870" s="1111"/>
      <c r="T870" s="1111"/>
      <c r="U870" s="1111"/>
      <c r="V870" s="1111"/>
    </row>
    <row r="871" spans="3:22">
      <c r="C871" s="1111"/>
      <c r="D871" s="1111"/>
      <c r="E871" s="1111"/>
      <c r="F871" s="1111"/>
      <c r="G871" s="1111"/>
      <c r="H871" s="1111"/>
      <c r="I871" s="1111"/>
      <c r="J871" s="1111"/>
      <c r="K871" s="1111"/>
      <c r="L871" s="1111"/>
      <c r="M871" s="1111"/>
      <c r="N871" s="1111"/>
      <c r="O871" s="1111"/>
      <c r="P871" s="1111"/>
      <c r="Q871" s="1111"/>
      <c r="R871" s="1111"/>
      <c r="S871" s="1111"/>
      <c r="T871" s="1111"/>
      <c r="U871" s="1111"/>
      <c r="V871" s="1111"/>
    </row>
    <row r="872" spans="3:22">
      <c r="C872" s="1111"/>
      <c r="D872" s="1111"/>
      <c r="E872" s="1111"/>
      <c r="F872" s="1111"/>
      <c r="G872" s="1111"/>
      <c r="H872" s="1111"/>
      <c r="I872" s="1111"/>
      <c r="J872" s="1111"/>
      <c r="K872" s="1111"/>
      <c r="L872" s="1111"/>
      <c r="M872" s="1111"/>
      <c r="N872" s="1111"/>
      <c r="O872" s="1111"/>
      <c r="P872" s="1111"/>
      <c r="Q872" s="1111"/>
      <c r="R872" s="1111"/>
      <c r="S872" s="1111"/>
      <c r="T872" s="1111"/>
      <c r="U872" s="1111"/>
      <c r="V872" s="1111"/>
    </row>
    <row r="873" spans="3:22">
      <c r="C873" s="1111"/>
      <c r="D873" s="1111"/>
      <c r="E873" s="1111"/>
      <c r="F873" s="1111"/>
      <c r="G873" s="1111"/>
      <c r="H873" s="1111"/>
      <c r="I873" s="1111"/>
      <c r="J873" s="1111"/>
      <c r="K873" s="1111"/>
      <c r="L873" s="1111"/>
      <c r="M873" s="1111"/>
      <c r="N873" s="1111"/>
      <c r="O873" s="1111"/>
      <c r="P873" s="1111"/>
      <c r="Q873" s="1111"/>
      <c r="R873" s="1111"/>
      <c r="S873" s="1111"/>
      <c r="T873" s="1111"/>
      <c r="U873" s="1111"/>
      <c r="V873" s="1111"/>
    </row>
    <row r="874" spans="3:22">
      <c r="C874" s="1111"/>
      <c r="D874" s="1111"/>
      <c r="E874" s="1111"/>
      <c r="F874" s="1111"/>
      <c r="G874" s="1111"/>
      <c r="H874" s="1111"/>
      <c r="I874" s="1111"/>
      <c r="J874" s="1111"/>
      <c r="K874" s="1111"/>
      <c r="L874" s="1111"/>
      <c r="M874" s="1111"/>
      <c r="N874" s="1111"/>
      <c r="O874" s="1111"/>
      <c r="P874" s="1111"/>
      <c r="Q874" s="1111"/>
      <c r="R874" s="1111"/>
      <c r="S874" s="1111"/>
      <c r="T874" s="1111"/>
      <c r="U874" s="1111"/>
      <c r="V874" s="1111"/>
    </row>
    <row r="875" spans="3:22">
      <c r="C875" s="1111"/>
      <c r="D875" s="1111"/>
      <c r="E875" s="1111"/>
      <c r="F875" s="1111"/>
      <c r="G875" s="1111"/>
      <c r="H875" s="1111"/>
      <c r="I875" s="1111"/>
      <c r="J875" s="1111"/>
      <c r="K875" s="1111"/>
      <c r="L875" s="1111"/>
      <c r="M875" s="1111"/>
      <c r="N875" s="1111"/>
      <c r="O875" s="1111"/>
      <c r="P875" s="1111"/>
      <c r="Q875" s="1111"/>
      <c r="R875" s="1111"/>
      <c r="S875" s="1111"/>
      <c r="T875" s="1111"/>
      <c r="U875" s="1111"/>
      <c r="V875" s="1111"/>
    </row>
    <row r="876" spans="3:22">
      <c r="C876" s="1111"/>
      <c r="D876" s="1111"/>
      <c r="E876" s="1111"/>
      <c r="F876" s="1111"/>
      <c r="G876" s="1111"/>
      <c r="H876" s="1111"/>
      <c r="I876" s="1111"/>
      <c r="J876" s="1111"/>
      <c r="K876" s="1111"/>
      <c r="L876" s="1111"/>
      <c r="M876" s="1111"/>
      <c r="N876" s="1111"/>
      <c r="O876" s="1111"/>
      <c r="P876" s="1111"/>
      <c r="Q876" s="1111"/>
      <c r="R876" s="1111"/>
      <c r="S876" s="1111"/>
      <c r="T876" s="1111"/>
      <c r="U876" s="1111"/>
      <c r="V876" s="1111"/>
    </row>
    <row r="877" spans="3:22">
      <c r="C877" s="1111"/>
      <c r="D877" s="1111"/>
      <c r="E877" s="1111"/>
      <c r="F877" s="1111"/>
      <c r="G877" s="1111"/>
      <c r="H877" s="1111"/>
      <c r="I877" s="1111"/>
      <c r="J877" s="1111"/>
      <c r="K877" s="1111"/>
      <c r="L877" s="1111"/>
      <c r="M877" s="1111"/>
      <c r="N877" s="1111"/>
      <c r="O877" s="1111"/>
      <c r="P877" s="1111"/>
      <c r="Q877" s="1111"/>
      <c r="R877" s="1111"/>
      <c r="S877" s="1111"/>
      <c r="T877" s="1111"/>
      <c r="U877" s="1111"/>
      <c r="V877" s="1111"/>
    </row>
    <row r="878" spans="3:22">
      <c r="C878" s="1111"/>
      <c r="D878" s="1111"/>
      <c r="E878" s="1111"/>
      <c r="F878" s="1111"/>
      <c r="G878" s="1111"/>
      <c r="H878" s="1111"/>
      <c r="I878" s="1111"/>
      <c r="J878" s="1111"/>
      <c r="K878" s="1111"/>
      <c r="L878" s="1111"/>
      <c r="M878" s="1111"/>
      <c r="N878" s="1111"/>
      <c r="O878" s="1111"/>
      <c r="P878" s="1111"/>
      <c r="Q878" s="1111"/>
      <c r="R878" s="1111"/>
      <c r="S878" s="1111"/>
      <c r="T878" s="1111"/>
      <c r="U878" s="1111"/>
      <c r="V878" s="1111"/>
    </row>
    <row r="879" spans="3:22">
      <c r="C879" s="1111"/>
      <c r="D879" s="1111"/>
      <c r="E879" s="1111"/>
      <c r="F879" s="1111"/>
      <c r="G879" s="1111"/>
      <c r="H879" s="1111"/>
      <c r="I879" s="1111"/>
      <c r="J879" s="1111"/>
      <c r="K879" s="1111"/>
      <c r="L879" s="1111"/>
      <c r="M879" s="1111"/>
      <c r="N879" s="1111"/>
      <c r="O879" s="1111"/>
      <c r="P879" s="1111"/>
      <c r="Q879" s="1111"/>
      <c r="R879" s="1111"/>
      <c r="S879" s="1111"/>
      <c r="T879" s="1111"/>
      <c r="U879" s="1111"/>
      <c r="V879" s="1111"/>
    </row>
    <row r="880" spans="3:22">
      <c r="C880" s="1111"/>
      <c r="D880" s="1111"/>
      <c r="E880" s="1111"/>
      <c r="F880" s="1111"/>
      <c r="G880" s="1111"/>
      <c r="H880" s="1111"/>
      <c r="I880" s="1111"/>
      <c r="J880" s="1111"/>
      <c r="K880" s="1111"/>
      <c r="L880" s="1111"/>
      <c r="M880" s="1111"/>
      <c r="N880" s="1111"/>
      <c r="O880" s="1111"/>
      <c r="P880" s="1111"/>
      <c r="Q880" s="1111"/>
      <c r="R880" s="1111"/>
      <c r="S880" s="1111"/>
      <c r="T880" s="1111"/>
      <c r="U880" s="1111"/>
      <c r="V880" s="1111"/>
    </row>
    <row r="881" spans="3:22">
      <c r="C881" s="1111"/>
      <c r="D881" s="1111"/>
      <c r="E881" s="1111"/>
      <c r="F881" s="1111"/>
      <c r="G881" s="1111"/>
      <c r="H881" s="1111"/>
      <c r="I881" s="1111"/>
      <c r="J881" s="1111"/>
      <c r="K881" s="1111"/>
      <c r="L881" s="1111"/>
      <c r="M881" s="1111"/>
      <c r="N881" s="1111"/>
      <c r="O881" s="1111"/>
      <c r="P881" s="1111"/>
      <c r="Q881" s="1111"/>
      <c r="R881" s="1111"/>
      <c r="S881" s="1111"/>
      <c r="T881" s="1111"/>
      <c r="U881" s="1111"/>
      <c r="V881" s="1111"/>
    </row>
    <row r="882" spans="3:22">
      <c r="C882" s="1111"/>
      <c r="D882" s="1111"/>
      <c r="E882" s="1111"/>
      <c r="F882" s="1111"/>
      <c r="G882" s="1111"/>
      <c r="H882" s="1111"/>
      <c r="I882" s="1111"/>
      <c r="J882" s="1111"/>
      <c r="K882" s="1111"/>
      <c r="L882" s="1111"/>
      <c r="M882" s="1111"/>
      <c r="N882" s="1111"/>
      <c r="O882" s="1111"/>
      <c r="P882" s="1111"/>
      <c r="Q882" s="1111"/>
      <c r="R882" s="1111"/>
      <c r="S882" s="1111"/>
      <c r="T882" s="1111"/>
      <c r="U882" s="1111"/>
      <c r="V882" s="1111"/>
    </row>
    <row r="883" spans="3:22">
      <c r="C883" s="1111"/>
      <c r="D883" s="1111"/>
      <c r="E883" s="1111"/>
      <c r="F883" s="1111"/>
      <c r="G883" s="1111"/>
      <c r="H883" s="1111"/>
      <c r="I883" s="1111"/>
      <c r="J883" s="1111"/>
      <c r="K883" s="1111"/>
      <c r="L883" s="1111"/>
      <c r="M883" s="1111"/>
      <c r="N883" s="1111"/>
      <c r="O883" s="1111"/>
      <c r="P883" s="1111"/>
      <c r="Q883" s="1111"/>
      <c r="R883" s="1111"/>
      <c r="S883" s="1111"/>
      <c r="T883" s="1111"/>
      <c r="U883" s="1111"/>
      <c r="V883" s="1111"/>
    </row>
    <row r="884" spans="3:22">
      <c r="C884" s="1111"/>
      <c r="D884" s="1111"/>
      <c r="E884" s="1111"/>
      <c r="F884" s="1111"/>
      <c r="G884" s="1111"/>
      <c r="H884" s="1111"/>
      <c r="I884" s="1111"/>
      <c r="J884" s="1111"/>
      <c r="K884" s="1111"/>
      <c r="L884" s="1111"/>
      <c r="M884" s="1111"/>
      <c r="N884" s="1111"/>
      <c r="O884" s="1111"/>
      <c r="P884" s="1111"/>
      <c r="Q884" s="1111"/>
      <c r="R884" s="1111"/>
      <c r="S884" s="1111"/>
      <c r="T884" s="1111"/>
      <c r="U884" s="1111"/>
      <c r="V884" s="1111"/>
    </row>
    <row r="885" spans="3:22">
      <c r="C885" s="1111"/>
      <c r="D885" s="1111"/>
      <c r="E885" s="1111"/>
      <c r="F885" s="1111"/>
      <c r="G885" s="1111"/>
      <c r="H885" s="1111"/>
      <c r="I885" s="1111"/>
      <c r="J885" s="1111"/>
      <c r="K885" s="1111"/>
      <c r="L885" s="1111"/>
      <c r="M885" s="1111"/>
      <c r="N885" s="1111"/>
      <c r="O885" s="1111"/>
      <c r="P885" s="1111"/>
      <c r="Q885" s="1111"/>
      <c r="R885" s="1111"/>
      <c r="S885" s="1111"/>
      <c r="T885" s="1111"/>
      <c r="U885" s="1111"/>
      <c r="V885" s="1111"/>
    </row>
    <row r="886" spans="3:22">
      <c r="C886" s="1111"/>
      <c r="D886" s="1111"/>
      <c r="E886" s="1111"/>
      <c r="F886" s="1111"/>
      <c r="G886" s="1111"/>
      <c r="H886" s="1111"/>
      <c r="I886" s="1111"/>
      <c r="J886" s="1111"/>
      <c r="K886" s="1111"/>
      <c r="L886" s="1111"/>
      <c r="M886" s="1111"/>
      <c r="N886" s="1111"/>
      <c r="O886" s="1111"/>
      <c r="P886" s="1111"/>
      <c r="Q886" s="1111"/>
      <c r="R886" s="1111"/>
      <c r="S886" s="1111"/>
      <c r="T886" s="1111"/>
      <c r="U886" s="1111"/>
      <c r="V886" s="1111"/>
    </row>
    <row r="887" spans="3:22">
      <c r="C887" s="1111"/>
      <c r="D887" s="1111"/>
      <c r="E887" s="1111"/>
      <c r="F887" s="1111"/>
      <c r="G887" s="1111"/>
      <c r="H887" s="1111"/>
      <c r="I887" s="1111"/>
      <c r="J887" s="1111"/>
      <c r="K887" s="1111"/>
      <c r="L887" s="1111"/>
      <c r="M887" s="1111"/>
      <c r="N887" s="1111"/>
      <c r="O887" s="1111"/>
      <c r="P887" s="1111"/>
      <c r="Q887" s="1111"/>
      <c r="R887" s="1111"/>
      <c r="S887" s="1111"/>
      <c r="T887" s="1111"/>
      <c r="U887" s="1111"/>
      <c r="V887" s="1111"/>
    </row>
    <row r="888" spans="3:22">
      <c r="C888" s="1111"/>
      <c r="D888" s="1111"/>
      <c r="E888" s="1111"/>
      <c r="F888" s="1111"/>
      <c r="G888" s="1111"/>
      <c r="H888" s="1111"/>
      <c r="I888" s="1111"/>
      <c r="J888" s="1111"/>
      <c r="K888" s="1111"/>
      <c r="L888" s="1111"/>
      <c r="M888" s="1111"/>
      <c r="N888" s="1111"/>
      <c r="O888" s="1111"/>
      <c r="P888" s="1111"/>
      <c r="Q888" s="1111"/>
      <c r="R888" s="1111"/>
      <c r="S888" s="1111"/>
      <c r="T888" s="1111"/>
      <c r="U888" s="1111"/>
      <c r="V888" s="1111"/>
    </row>
    <row r="889" spans="3:22">
      <c r="C889" s="1111"/>
      <c r="D889" s="1111"/>
      <c r="E889" s="1111"/>
      <c r="F889" s="1111"/>
      <c r="G889" s="1111"/>
      <c r="H889" s="1111"/>
      <c r="I889" s="1111"/>
      <c r="J889" s="1111"/>
      <c r="K889" s="1111"/>
      <c r="L889" s="1111"/>
      <c r="M889" s="1111"/>
      <c r="N889" s="1111"/>
      <c r="O889" s="1111"/>
      <c r="P889" s="1111"/>
      <c r="Q889" s="1111"/>
      <c r="R889" s="1111"/>
      <c r="S889" s="1111"/>
      <c r="T889" s="1111"/>
      <c r="U889" s="1111"/>
      <c r="V889" s="1111"/>
    </row>
    <row r="890" spans="3:22">
      <c r="C890" s="1111"/>
      <c r="D890" s="1111"/>
      <c r="E890" s="1111"/>
      <c r="F890" s="1111"/>
      <c r="G890" s="1111"/>
      <c r="H890" s="1111"/>
      <c r="I890" s="1111"/>
      <c r="J890" s="1111"/>
      <c r="K890" s="1111"/>
      <c r="L890" s="1111"/>
      <c r="M890" s="1111"/>
      <c r="N890" s="1111"/>
      <c r="O890" s="1111"/>
      <c r="P890" s="1111"/>
      <c r="Q890" s="1111"/>
      <c r="R890" s="1111"/>
      <c r="S890" s="1111"/>
      <c r="T890" s="1111"/>
      <c r="U890" s="1111"/>
      <c r="V890" s="1111"/>
    </row>
    <row r="891" spans="3:22">
      <c r="C891" s="1111"/>
      <c r="D891" s="1111"/>
      <c r="E891" s="1111"/>
      <c r="F891" s="1111"/>
      <c r="G891" s="1111"/>
      <c r="H891" s="1111"/>
      <c r="I891" s="1111"/>
      <c r="J891" s="1111"/>
      <c r="K891" s="1111"/>
      <c r="L891" s="1111"/>
      <c r="M891" s="1111"/>
      <c r="N891" s="1111"/>
      <c r="O891" s="1111"/>
      <c r="P891" s="1111"/>
      <c r="Q891" s="1111"/>
      <c r="R891" s="1111"/>
      <c r="S891" s="1111"/>
      <c r="T891" s="1111"/>
      <c r="U891" s="1111"/>
      <c r="V891" s="1111"/>
    </row>
    <row r="892" spans="3:22">
      <c r="C892" s="1111"/>
      <c r="D892" s="1111"/>
      <c r="E892" s="1111"/>
      <c r="F892" s="1111"/>
      <c r="G892" s="1111"/>
      <c r="H892" s="1111"/>
      <c r="I892" s="1111"/>
      <c r="J892" s="1111"/>
      <c r="K892" s="1111"/>
      <c r="L892" s="1111"/>
      <c r="M892" s="1111"/>
      <c r="N892" s="1111"/>
      <c r="O892" s="1111"/>
      <c r="P892" s="1111"/>
      <c r="Q892" s="1111"/>
      <c r="R892" s="1111"/>
      <c r="S892" s="1111"/>
      <c r="T892" s="1111"/>
      <c r="U892" s="1111"/>
      <c r="V892" s="1111"/>
    </row>
    <row r="893" spans="3:22">
      <c r="C893" s="1111"/>
      <c r="D893" s="1111"/>
      <c r="E893" s="1111"/>
      <c r="F893" s="1111"/>
      <c r="G893" s="1111"/>
      <c r="H893" s="1111"/>
      <c r="I893" s="1111"/>
      <c r="J893" s="1111"/>
      <c r="K893" s="1111"/>
      <c r="L893" s="1111"/>
      <c r="M893" s="1111"/>
      <c r="N893" s="1111"/>
      <c r="O893" s="1111"/>
      <c r="P893" s="1111"/>
      <c r="Q893" s="1111"/>
      <c r="R893" s="1111"/>
      <c r="S893" s="1111"/>
      <c r="T893" s="1111"/>
      <c r="U893" s="1111"/>
      <c r="V893" s="1111"/>
    </row>
    <row r="894" spans="3:22">
      <c r="C894" s="1111"/>
      <c r="D894" s="1111"/>
      <c r="E894" s="1111"/>
      <c r="F894" s="1111"/>
      <c r="G894" s="1111"/>
      <c r="H894" s="1111"/>
      <c r="I894" s="1111"/>
      <c r="J894" s="1111"/>
      <c r="K894" s="1111"/>
      <c r="L894" s="1111"/>
      <c r="M894" s="1111"/>
      <c r="N894" s="1111"/>
      <c r="O894" s="1111"/>
      <c r="P894" s="1111"/>
      <c r="Q894" s="1111"/>
      <c r="R894" s="1111"/>
      <c r="S894" s="1111"/>
      <c r="T894" s="1111"/>
      <c r="U894" s="1111"/>
      <c r="V894" s="1111"/>
    </row>
    <row r="895" spans="3:22">
      <c r="C895" s="1111"/>
      <c r="D895" s="1111"/>
      <c r="E895" s="1111"/>
      <c r="F895" s="1111"/>
      <c r="G895" s="1111"/>
      <c r="H895" s="1111"/>
      <c r="I895" s="1111"/>
      <c r="J895" s="1111"/>
      <c r="K895" s="1111"/>
      <c r="L895" s="1111"/>
      <c r="M895" s="1111"/>
      <c r="N895" s="1111"/>
      <c r="O895" s="1111"/>
      <c r="P895" s="1111"/>
      <c r="Q895" s="1111"/>
      <c r="R895" s="1111"/>
      <c r="S895" s="1111"/>
      <c r="T895" s="1111"/>
      <c r="U895" s="1111"/>
      <c r="V895" s="1111"/>
    </row>
    <row r="896" spans="3:22">
      <c r="C896" s="1111"/>
      <c r="D896" s="1111"/>
      <c r="E896" s="1111"/>
      <c r="F896" s="1111"/>
      <c r="G896" s="1111"/>
      <c r="H896" s="1111"/>
      <c r="I896" s="1111"/>
      <c r="J896" s="1111"/>
      <c r="K896" s="1111"/>
      <c r="L896" s="1111"/>
      <c r="M896" s="1111"/>
      <c r="N896" s="1111"/>
      <c r="O896" s="1111"/>
      <c r="P896" s="1111"/>
      <c r="Q896" s="1111"/>
      <c r="R896" s="1111"/>
      <c r="S896" s="1111"/>
      <c r="T896" s="1111"/>
      <c r="U896" s="1111"/>
      <c r="V896" s="1111"/>
    </row>
    <row r="897" spans="3:22">
      <c r="C897" s="1111"/>
      <c r="D897" s="1111"/>
      <c r="E897" s="1111"/>
      <c r="F897" s="1111"/>
      <c r="G897" s="1111"/>
      <c r="H897" s="1111"/>
      <c r="I897" s="1111"/>
      <c r="J897" s="1111"/>
      <c r="K897" s="1111"/>
      <c r="L897" s="1111"/>
      <c r="M897" s="1111"/>
      <c r="N897" s="1111"/>
      <c r="O897" s="1111"/>
      <c r="P897" s="1111"/>
      <c r="Q897" s="1111"/>
      <c r="R897" s="1111"/>
      <c r="S897" s="1111"/>
      <c r="T897" s="1111"/>
      <c r="U897" s="1111"/>
      <c r="V897" s="1111"/>
    </row>
    <row r="898" spans="3:22">
      <c r="C898" s="1111"/>
      <c r="D898" s="1111"/>
      <c r="E898" s="1111"/>
      <c r="F898" s="1111"/>
      <c r="G898" s="1111"/>
      <c r="H898" s="1111"/>
      <c r="I898" s="1111"/>
      <c r="J898" s="1111"/>
      <c r="K898" s="1111"/>
      <c r="L898" s="1111"/>
      <c r="M898" s="1111"/>
      <c r="N898" s="1111"/>
      <c r="O898" s="1111"/>
      <c r="P898" s="1111"/>
      <c r="Q898" s="1111"/>
      <c r="R898" s="1111"/>
      <c r="S898" s="1111"/>
      <c r="T898" s="1111"/>
      <c r="U898" s="1111"/>
      <c r="V898" s="1111"/>
    </row>
    <row r="899" spans="3:22">
      <c r="C899" s="1111"/>
      <c r="D899" s="1111"/>
      <c r="E899" s="1111"/>
      <c r="F899" s="1111"/>
      <c r="G899" s="1111"/>
      <c r="H899" s="1111"/>
      <c r="I899" s="1111"/>
      <c r="J899" s="1111"/>
      <c r="K899" s="1111"/>
      <c r="L899" s="1111"/>
      <c r="M899" s="1111"/>
      <c r="N899" s="1111"/>
      <c r="O899" s="1111"/>
      <c r="P899" s="1111"/>
      <c r="Q899" s="1111"/>
      <c r="R899" s="1111"/>
      <c r="S899" s="1111"/>
      <c r="T899" s="1111"/>
      <c r="U899" s="1111"/>
      <c r="V899" s="1111"/>
    </row>
    <row r="900" spans="3:22">
      <c r="C900" s="1111"/>
      <c r="D900" s="1111"/>
      <c r="E900" s="1111"/>
      <c r="F900" s="1111"/>
      <c r="G900" s="1111"/>
      <c r="H900" s="1111"/>
      <c r="I900" s="1111"/>
      <c r="J900" s="1111"/>
      <c r="K900" s="1111"/>
      <c r="L900" s="1111"/>
      <c r="M900" s="1111"/>
      <c r="N900" s="1111"/>
      <c r="O900" s="1111"/>
      <c r="P900" s="1111"/>
      <c r="Q900" s="1111"/>
      <c r="R900" s="1111"/>
      <c r="S900" s="1111"/>
      <c r="T900" s="1111"/>
      <c r="U900" s="1111"/>
      <c r="V900" s="1111"/>
    </row>
    <row r="901" spans="3:22">
      <c r="C901" s="1111"/>
      <c r="D901" s="1111"/>
      <c r="E901" s="1111"/>
      <c r="F901" s="1111"/>
      <c r="G901" s="1111"/>
      <c r="H901" s="1111"/>
      <c r="I901" s="1111"/>
      <c r="J901" s="1111"/>
      <c r="K901" s="1111"/>
      <c r="L901" s="1111"/>
      <c r="M901" s="1111"/>
      <c r="N901" s="1111"/>
      <c r="O901" s="1111"/>
      <c r="P901" s="1111"/>
      <c r="Q901" s="1111"/>
      <c r="R901" s="1111"/>
      <c r="S901" s="1111"/>
      <c r="T901" s="1111"/>
      <c r="U901" s="1111"/>
      <c r="V901" s="1111"/>
    </row>
    <row r="902" spans="3:22">
      <c r="C902" s="1111"/>
      <c r="D902" s="1111"/>
      <c r="E902" s="1111"/>
      <c r="F902" s="1111"/>
      <c r="G902" s="1111"/>
      <c r="H902" s="1111"/>
      <c r="I902" s="1111"/>
      <c r="J902" s="1111"/>
      <c r="K902" s="1111"/>
      <c r="L902" s="1111"/>
      <c r="M902" s="1111"/>
      <c r="N902" s="1111"/>
      <c r="O902" s="1111"/>
      <c r="P902" s="1111"/>
      <c r="Q902" s="1111"/>
      <c r="R902" s="1111"/>
      <c r="S902" s="1111"/>
      <c r="T902" s="1111"/>
      <c r="U902" s="1111"/>
      <c r="V902" s="1111"/>
    </row>
    <row r="903" spans="3:22">
      <c r="C903" s="1111"/>
      <c r="D903" s="1111"/>
      <c r="E903" s="1111"/>
      <c r="F903" s="1111"/>
      <c r="G903" s="1111"/>
      <c r="H903" s="1111"/>
      <c r="I903" s="1111"/>
      <c r="J903" s="1111"/>
      <c r="K903" s="1111"/>
      <c r="L903" s="1111"/>
      <c r="M903" s="1111"/>
      <c r="N903" s="1111"/>
      <c r="O903" s="1111"/>
      <c r="P903" s="1111"/>
      <c r="Q903" s="1111"/>
      <c r="R903" s="1111"/>
      <c r="S903" s="1111"/>
      <c r="T903" s="1111"/>
      <c r="U903" s="1111"/>
      <c r="V903" s="1111"/>
    </row>
    <row r="904" spans="3:22">
      <c r="C904" s="1111"/>
      <c r="D904" s="1111"/>
      <c r="E904" s="1111"/>
      <c r="F904" s="1111"/>
      <c r="G904" s="1111"/>
      <c r="H904" s="1111"/>
      <c r="I904" s="1111"/>
      <c r="J904" s="1111"/>
      <c r="K904" s="1111"/>
      <c r="L904" s="1111"/>
      <c r="M904" s="1111"/>
      <c r="N904" s="1111"/>
      <c r="O904" s="1111"/>
      <c r="P904" s="1111"/>
      <c r="Q904" s="1111"/>
      <c r="R904" s="1111"/>
      <c r="S904" s="1111"/>
      <c r="T904" s="1111"/>
      <c r="U904" s="1111"/>
      <c r="V904" s="1111"/>
    </row>
    <row r="905" spans="3:22">
      <c r="C905" s="1111"/>
      <c r="D905" s="1111"/>
      <c r="E905" s="1111"/>
      <c r="F905" s="1111"/>
      <c r="G905" s="1111"/>
      <c r="H905" s="1111"/>
      <c r="I905" s="1111"/>
      <c r="J905" s="1111"/>
      <c r="K905" s="1111"/>
      <c r="L905" s="1111"/>
      <c r="M905" s="1111"/>
      <c r="N905" s="1111"/>
      <c r="O905" s="1111"/>
      <c r="P905" s="1111"/>
      <c r="Q905" s="1111"/>
      <c r="R905" s="1111"/>
      <c r="S905" s="1111"/>
      <c r="T905" s="1111"/>
      <c r="U905" s="1111"/>
      <c r="V905" s="1111"/>
    </row>
    <row r="906" spans="3:22">
      <c r="C906" s="1111"/>
      <c r="D906" s="1111"/>
      <c r="E906" s="1111"/>
      <c r="F906" s="1111"/>
      <c r="G906" s="1111"/>
      <c r="H906" s="1111"/>
      <c r="I906" s="1111"/>
      <c r="J906" s="1111"/>
      <c r="K906" s="1111"/>
      <c r="L906" s="1111"/>
      <c r="M906" s="1111"/>
      <c r="N906" s="1111"/>
      <c r="O906" s="1111"/>
      <c r="P906" s="1111"/>
      <c r="Q906" s="1111"/>
      <c r="R906" s="1111"/>
      <c r="S906" s="1111"/>
      <c r="T906" s="1111"/>
      <c r="U906" s="1111"/>
      <c r="V906" s="1111"/>
    </row>
    <row r="907" spans="3:22">
      <c r="C907" s="1111"/>
      <c r="D907" s="1111"/>
      <c r="E907" s="1111"/>
      <c r="F907" s="1111"/>
      <c r="G907" s="1111"/>
      <c r="H907" s="1111"/>
      <c r="I907" s="1111"/>
      <c r="J907" s="1111"/>
      <c r="K907" s="1111"/>
      <c r="L907" s="1111"/>
      <c r="M907" s="1111"/>
      <c r="N907" s="1111"/>
      <c r="O907" s="1111"/>
      <c r="P907" s="1111"/>
      <c r="Q907" s="1111"/>
      <c r="R907" s="1111"/>
      <c r="S907" s="1111"/>
      <c r="T907" s="1111"/>
      <c r="U907" s="1111"/>
      <c r="V907" s="1111"/>
    </row>
    <row r="908" spans="3:22">
      <c r="C908" s="1111"/>
      <c r="D908" s="1111"/>
      <c r="E908" s="1111"/>
      <c r="F908" s="1111"/>
      <c r="G908" s="1111"/>
      <c r="H908" s="1111"/>
      <c r="I908" s="1111"/>
      <c r="J908" s="1111"/>
      <c r="K908" s="1111"/>
      <c r="L908" s="1111"/>
      <c r="M908" s="1111"/>
      <c r="N908" s="1111"/>
      <c r="O908" s="1111"/>
      <c r="P908" s="1111"/>
      <c r="Q908" s="1111"/>
      <c r="R908" s="1111"/>
      <c r="S908" s="1111"/>
      <c r="T908" s="1111"/>
      <c r="U908" s="1111"/>
      <c r="V908" s="1111"/>
    </row>
    <row r="909" spans="3:22">
      <c r="C909" s="1111"/>
      <c r="D909" s="1111"/>
      <c r="E909" s="1111"/>
      <c r="F909" s="1111"/>
      <c r="G909" s="1111"/>
      <c r="H909" s="1111"/>
      <c r="I909" s="1111"/>
      <c r="J909" s="1111"/>
      <c r="K909" s="1111"/>
      <c r="L909" s="1111"/>
      <c r="M909" s="1111"/>
      <c r="N909" s="1111"/>
      <c r="O909" s="1111"/>
      <c r="P909" s="1111"/>
      <c r="Q909" s="1111"/>
      <c r="R909" s="1111"/>
      <c r="S909" s="1111"/>
      <c r="T909" s="1111"/>
      <c r="U909" s="1111"/>
      <c r="V909" s="1111"/>
    </row>
    <row r="910" spans="3:22">
      <c r="C910" s="1111"/>
      <c r="D910" s="1111"/>
      <c r="E910" s="1111"/>
      <c r="F910" s="1111"/>
      <c r="G910" s="1111"/>
      <c r="H910" s="1111"/>
      <c r="I910" s="1111"/>
      <c r="J910" s="1111"/>
      <c r="K910" s="1111"/>
      <c r="L910" s="1111"/>
      <c r="M910" s="1111"/>
      <c r="N910" s="1111"/>
      <c r="O910" s="1111"/>
      <c r="P910" s="1111"/>
      <c r="Q910" s="1111"/>
      <c r="R910" s="1111"/>
      <c r="S910" s="1111"/>
      <c r="T910" s="1111"/>
      <c r="U910" s="1111"/>
      <c r="V910" s="1111"/>
    </row>
    <row r="911" spans="3:22">
      <c r="C911" s="1111"/>
      <c r="D911" s="1111"/>
      <c r="E911" s="1111"/>
      <c r="F911" s="1111"/>
      <c r="G911" s="1111"/>
      <c r="H911" s="1111"/>
      <c r="I911" s="1111"/>
      <c r="J911" s="1111"/>
      <c r="K911" s="1111"/>
      <c r="L911" s="1111"/>
      <c r="M911" s="1111"/>
      <c r="N911" s="1111"/>
      <c r="O911" s="1111"/>
      <c r="P911" s="1111"/>
      <c r="Q911" s="1111"/>
      <c r="R911" s="1111"/>
      <c r="S911" s="1111"/>
      <c r="T911" s="1111"/>
      <c r="U911" s="1111"/>
      <c r="V911" s="1111"/>
    </row>
    <row r="912" spans="3:22">
      <c r="C912" s="1111"/>
      <c r="D912" s="1111"/>
      <c r="E912" s="1111"/>
      <c r="F912" s="1111"/>
      <c r="G912" s="1111"/>
      <c r="H912" s="1111"/>
      <c r="I912" s="1111"/>
      <c r="J912" s="1111"/>
      <c r="K912" s="1111"/>
      <c r="L912" s="1111"/>
      <c r="M912" s="1111"/>
      <c r="N912" s="1111"/>
      <c r="O912" s="1111"/>
      <c r="P912" s="1111"/>
      <c r="Q912" s="1111"/>
      <c r="R912" s="1111"/>
      <c r="S912" s="1111"/>
      <c r="T912" s="1111"/>
      <c r="U912" s="1111"/>
      <c r="V912" s="1111"/>
    </row>
    <row r="913" spans="3:22">
      <c r="C913" s="1111"/>
      <c r="D913" s="1111"/>
      <c r="E913" s="1111"/>
      <c r="F913" s="1111"/>
      <c r="G913" s="1111"/>
      <c r="H913" s="1111"/>
      <c r="I913" s="1111"/>
      <c r="J913" s="1111"/>
      <c r="K913" s="1111"/>
      <c r="L913" s="1111"/>
      <c r="M913" s="1111"/>
      <c r="N913" s="1111"/>
      <c r="O913" s="1111"/>
      <c r="P913" s="1111"/>
      <c r="Q913" s="1111"/>
      <c r="R913" s="1111"/>
      <c r="S913" s="1111"/>
      <c r="T913" s="1111"/>
      <c r="U913" s="1111"/>
      <c r="V913" s="1111"/>
    </row>
    <row r="914" spans="3:22">
      <c r="C914" s="1111"/>
      <c r="D914" s="1111"/>
      <c r="E914" s="1111"/>
      <c r="F914" s="1111"/>
      <c r="G914" s="1111"/>
      <c r="H914" s="1111"/>
      <c r="I914" s="1111"/>
      <c r="J914" s="1111"/>
      <c r="K914" s="1111"/>
      <c r="L914" s="1111"/>
      <c r="M914" s="1111"/>
      <c r="N914" s="1111"/>
      <c r="O914" s="1111"/>
      <c r="P914" s="1111"/>
      <c r="Q914" s="1111"/>
      <c r="R914" s="1111"/>
      <c r="S914" s="1111"/>
      <c r="T914" s="1111"/>
      <c r="U914" s="1111"/>
      <c r="V914" s="1111"/>
    </row>
    <row r="915" spans="3:22">
      <c r="C915" s="1111"/>
      <c r="D915" s="1111"/>
      <c r="E915" s="1111"/>
      <c r="F915" s="1111"/>
      <c r="G915" s="1111"/>
      <c r="H915" s="1111"/>
      <c r="I915" s="1111"/>
      <c r="J915" s="1111"/>
      <c r="K915" s="1111"/>
      <c r="L915" s="1111"/>
      <c r="M915" s="1111"/>
      <c r="N915" s="1111"/>
      <c r="O915" s="1111"/>
      <c r="P915" s="1111"/>
      <c r="Q915" s="1111"/>
      <c r="R915" s="1111"/>
      <c r="S915" s="1111"/>
      <c r="T915" s="1111"/>
      <c r="U915" s="1111"/>
      <c r="V915" s="1111"/>
    </row>
    <row r="916" spans="3:22">
      <c r="C916" s="1111"/>
      <c r="D916" s="1111"/>
      <c r="E916" s="1111"/>
      <c r="F916" s="1111"/>
      <c r="G916" s="1111"/>
      <c r="H916" s="1111"/>
      <c r="I916" s="1111"/>
      <c r="J916" s="1111"/>
      <c r="K916" s="1111"/>
      <c r="L916" s="1111"/>
      <c r="M916" s="1111"/>
      <c r="N916" s="1111"/>
      <c r="O916" s="1111"/>
      <c r="P916" s="1111"/>
      <c r="Q916" s="1111"/>
      <c r="R916" s="1111"/>
      <c r="S916" s="1111"/>
      <c r="T916" s="1111"/>
      <c r="U916" s="1111"/>
      <c r="V916" s="1111"/>
    </row>
    <row r="917" spans="3:22">
      <c r="C917" s="1111"/>
      <c r="D917" s="1111"/>
      <c r="E917" s="1111"/>
      <c r="F917" s="1111"/>
      <c r="G917" s="1111"/>
      <c r="H917" s="1111"/>
      <c r="I917" s="1111"/>
      <c r="J917" s="1111"/>
      <c r="K917" s="1111"/>
      <c r="L917" s="1111"/>
      <c r="M917" s="1111"/>
      <c r="N917" s="1111"/>
      <c r="O917" s="1111"/>
      <c r="P917" s="1111"/>
      <c r="Q917" s="1111"/>
      <c r="R917" s="1111"/>
      <c r="S917" s="1111"/>
      <c r="T917" s="1111"/>
      <c r="U917" s="1111"/>
      <c r="V917" s="1111"/>
    </row>
    <row r="918" spans="3:22">
      <c r="C918" s="1111"/>
      <c r="D918" s="1111"/>
      <c r="E918" s="1111"/>
      <c r="F918" s="1111"/>
      <c r="G918" s="1111"/>
      <c r="H918" s="1111"/>
      <c r="I918" s="1111"/>
      <c r="J918" s="1111"/>
      <c r="K918" s="1111"/>
      <c r="L918" s="1111"/>
      <c r="M918" s="1111"/>
      <c r="N918" s="1111"/>
      <c r="O918" s="1111"/>
      <c r="P918" s="1111"/>
      <c r="Q918" s="1111"/>
      <c r="R918" s="1111"/>
      <c r="S918" s="1111"/>
      <c r="T918" s="1111"/>
      <c r="U918" s="1111"/>
      <c r="V918" s="1111"/>
    </row>
    <row r="919" spans="3:22">
      <c r="C919" s="1111"/>
      <c r="D919" s="1111"/>
      <c r="E919" s="1111"/>
      <c r="F919" s="1111"/>
      <c r="G919" s="1111"/>
      <c r="H919" s="1111"/>
      <c r="I919" s="1111"/>
      <c r="J919" s="1111"/>
      <c r="K919" s="1111"/>
      <c r="L919" s="1111"/>
      <c r="M919" s="1111"/>
      <c r="N919" s="1111"/>
      <c r="O919" s="1111"/>
      <c r="P919" s="1111"/>
      <c r="Q919" s="1111"/>
      <c r="R919" s="1111"/>
      <c r="S919" s="1111"/>
      <c r="T919" s="1111"/>
      <c r="U919" s="1111"/>
      <c r="V919" s="1111"/>
    </row>
    <row r="920" spans="3:22">
      <c r="C920" s="1111"/>
      <c r="D920" s="1111"/>
      <c r="E920" s="1111"/>
      <c r="F920" s="1111"/>
      <c r="G920" s="1111"/>
      <c r="H920" s="1111"/>
      <c r="I920" s="1111"/>
      <c r="J920" s="1111"/>
      <c r="K920" s="1111"/>
      <c r="L920" s="1111"/>
      <c r="M920" s="1111"/>
      <c r="N920" s="1111"/>
      <c r="O920" s="1111"/>
      <c r="P920" s="1111"/>
      <c r="Q920" s="1111"/>
      <c r="R920" s="1111"/>
      <c r="S920" s="1111"/>
      <c r="T920" s="1111"/>
      <c r="U920" s="1111"/>
      <c r="V920" s="1111"/>
    </row>
    <row r="921" spans="3:22">
      <c r="C921" s="1111"/>
      <c r="D921" s="1111"/>
      <c r="E921" s="1111"/>
      <c r="F921" s="1111"/>
      <c r="G921" s="1111"/>
      <c r="H921" s="1111"/>
      <c r="I921" s="1111"/>
      <c r="J921" s="1111"/>
      <c r="K921" s="1111"/>
      <c r="L921" s="1111"/>
      <c r="M921" s="1111"/>
      <c r="N921" s="1111"/>
      <c r="O921" s="1111"/>
      <c r="P921" s="1111"/>
      <c r="Q921" s="1111"/>
      <c r="R921" s="1111"/>
      <c r="S921" s="1111"/>
      <c r="T921" s="1111"/>
      <c r="U921" s="1111"/>
      <c r="V921" s="1111"/>
    </row>
    <row r="922" spans="3:22">
      <c r="C922" s="1111"/>
      <c r="D922" s="1111"/>
      <c r="E922" s="1111"/>
      <c r="F922" s="1111"/>
      <c r="G922" s="1111"/>
      <c r="H922" s="1111"/>
      <c r="I922" s="1111"/>
      <c r="J922" s="1111"/>
      <c r="K922" s="1111"/>
      <c r="L922" s="1111"/>
      <c r="M922" s="1111"/>
      <c r="N922" s="1111"/>
      <c r="O922" s="1111"/>
      <c r="P922" s="1111"/>
      <c r="Q922" s="1111"/>
      <c r="R922" s="1111"/>
      <c r="S922" s="1111"/>
      <c r="T922" s="1111"/>
      <c r="U922" s="1111"/>
      <c r="V922" s="1111"/>
    </row>
    <row r="923" spans="3:22">
      <c r="C923" s="1111"/>
      <c r="D923" s="1111"/>
      <c r="E923" s="1111"/>
      <c r="F923" s="1111"/>
      <c r="G923" s="1111"/>
      <c r="H923" s="1111"/>
      <c r="I923" s="1111"/>
      <c r="J923" s="1111"/>
      <c r="K923" s="1111"/>
      <c r="L923" s="1111"/>
      <c r="M923" s="1111"/>
      <c r="N923" s="1111"/>
      <c r="O923" s="1111"/>
      <c r="P923" s="1111"/>
      <c r="Q923" s="1111"/>
      <c r="R923" s="1111"/>
      <c r="S923" s="1111"/>
      <c r="T923" s="1111"/>
      <c r="U923" s="1111"/>
      <c r="V923" s="1111"/>
    </row>
    <row r="924" spans="3:22">
      <c r="C924" s="1111"/>
      <c r="D924" s="1111"/>
      <c r="E924" s="1111"/>
      <c r="F924" s="1111"/>
      <c r="G924" s="1111"/>
      <c r="H924" s="1111"/>
      <c r="I924" s="1111"/>
      <c r="J924" s="1111"/>
      <c r="K924" s="1111"/>
      <c r="L924" s="1111"/>
      <c r="M924" s="1111"/>
      <c r="N924" s="1111"/>
      <c r="O924" s="1111"/>
      <c r="P924" s="1111"/>
      <c r="Q924" s="1111"/>
      <c r="R924" s="1111"/>
      <c r="S924" s="1111"/>
      <c r="T924" s="1111"/>
      <c r="U924" s="1111"/>
      <c r="V924" s="1111"/>
    </row>
    <row r="925" spans="3:22">
      <c r="C925" s="1111"/>
      <c r="D925" s="1111"/>
      <c r="E925" s="1111"/>
      <c r="F925" s="1111"/>
      <c r="G925" s="1111"/>
      <c r="H925" s="1111"/>
      <c r="I925" s="1111"/>
      <c r="J925" s="1111"/>
      <c r="K925" s="1111"/>
      <c r="L925" s="1111"/>
      <c r="M925" s="1111"/>
      <c r="N925" s="1111"/>
      <c r="O925" s="1111"/>
      <c r="P925" s="1111"/>
      <c r="Q925" s="1111"/>
      <c r="R925" s="1111"/>
      <c r="S925" s="1111"/>
      <c r="T925" s="1111"/>
      <c r="U925" s="1111"/>
      <c r="V925" s="1111"/>
    </row>
    <row r="926" spans="3:22">
      <c r="C926" s="1111"/>
      <c r="D926" s="1111"/>
      <c r="E926" s="1111"/>
      <c r="F926" s="1111"/>
      <c r="G926" s="1111"/>
      <c r="H926" s="1111"/>
      <c r="I926" s="1111"/>
      <c r="J926" s="1111"/>
      <c r="K926" s="1111"/>
      <c r="L926" s="1111"/>
      <c r="M926" s="1111"/>
      <c r="N926" s="1111"/>
      <c r="O926" s="1111"/>
      <c r="P926" s="1111"/>
      <c r="Q926" s="1111"/>
      <c r="R926" s="1111"/>
      <c r="S926" s="1111"/>
      <c r="T926" s="1111"/>
      <c r="U926" s="1111"/>
      <c r="V926" s="1111"/>
    </row>
    <row r="927" spans="3:22">
      <c r="C927" s="1111"/>
      <c r="D927" s="1111"/>
      <c r="E927" s="1111"/>
      <c r="F927" s="1111"/>
      <c r="G927" s="1111"/>
      <c r="H927" s="1111"/>
      <c r="I927" s="1111"/>
      <c r="J927" s="1111"/>
      <c r="K927" s="1111"/>
      <c r="L927" s="1111"/>
      <c r="M927" s="1111"/>
      <c r="N927" s="1111"/>
      <c r="O927" s="1111"/>
      <c r="P927" s="1111"/>
      <c r="Q927" s="1111"/>
      <c r="R927" s="1111"/>
      <c r="S927" s="1111"/>
      <c r="T927" s="1111"/>
      <c r="U927" s="1111"/>
      <c r="V927" s="1111"/>
    </row>
    <row r="928" spans="3:22">
      <c r="C928" s="1111"/>
      <c r="D928" s="1111"/>
      <c r="E928" s="1111"/>
      <c r="F928" s="1111"/>
      <c r="G928" s="1111"/>
      <c r="H928" s="1111"/>
      <c r="I928" s="1111"/>
      <c r="J928" s="1111"/>
      <c r="K928" s="1111"/>
      <c r="L928" s="1111"/>
      <c r="M928" s="1111"/>
      <c r="N928" s="1111"/>
      <c r="O928" s="1111"/>
      <c r="P928" s="1111"/>
      <c r="Q928" s="1111"/>
      <c r="R928" s="1111"/>
      <c r="S928" s="1111"/>
      <c r="T928" s="1111"/>
      <c r="U928" s="1111"/>
      <c r="V928" s="1111"/>
    </row>
    <row r="929" spans="3:22">
      <c r="C929" s="1111"/>
      <c r="D929" s="1111"/>
      <c r="E929" s="1111"/>
      <c r="F929" s="1111"/>
      <c r="G929" s="1111"/>
      <c r="H929" s="1111"/>
      <c r="I929" s="1111"/>
      <c r="J929" s="1111"/>
      <c r="K929" s="1111"/>
      <c r="L929" s="1111"/>
      <c r="M929" s="1111"/>
      <c r="N929" s="1111"/>
      <c r="O929" s="1111"/>
      <c r="P929" s="1111"/>
      <c r="Q929" s="1111"/>
      <c r="R929" s="1111"/>
      <c r="S929" s="1111"/>
      <c r="T929" s="1111"/>
      <c r="U929" s="1111"/>
      <c r="V929" s="1111"/>
    </row>
    <row r="930" spans="3:22">
      <c r="C930" s="1111"/>
      <c r="D930" s="1111"/>
      <c r="E930" s="1111"/>
      <c r="F930" s="1111"/>
      <c r="G930" s="1111"/>
      <c r="H930" s="1111"/>
      <c r="I930" s="1111"/>
      <c r="J930" s="1111"/>
      <c r="K930" s="1111"/>
      <c r="L930" s="1111"/>
      <c r="M930" s="1111"/>
      <c r="N930" s="1111"/>
      <c r="O930" s="1111"/>
      <c r="P930" s="1111"/>
      <c r="Q930" s="1111"/>
      <c r="R930" s="1111"/>
      <c r="S930" s="1111"/>
      <c r="T930" s="1111"/>
      <c r="U930" s="1111"/>
      <c r="V930" s="1111"/>
    </row>
    <row r="931" spans="3:22">
      <c r="C931" s="1111"/>
      <c r="D931" s="1111"/>
      <c r="E931" s="1111"/>
      <c r="F931" s="1111"/>
      <c r="G931" s="1111"/>
      <c r="H931" s="1111"/>
      <c r="I931" s="1111"/>
      <c r="J931" s="1111"/>
      <c r="K931" s="1111"/>
      <c r="L931" s="1111"/>
      <c r="M931" s="1111"/>
      <c r="N931" s="1111"/>
      <c r="O931" s="1111"/>
      <c r="P931" s="1111"/>
      <c r="Q931" s="1111"/>
      <c r="R931" s="1111"/>
      <c r="S931" s="1111"/>
      <c r="T931" s="1111"/>
      <c r="U931" s="1111"/>
      <c r="V931" s="1111"/>
    </row>
    <row r="932" spans="3:22">
      <c r="C932" s="1111"/>
      <c r="D932" s="1111"/>
      <c r="E932" s="1111"/>
      <c r="F932" s="1111"/>
      <c r="G932" s="1111"/>
      <c r="H932" s="1111"/>
      <c r="I932" s="1111"/>
      <c r="J932" s="1111"/>
      <c r="K932" s="1111"/>
      <c r="L932" s="1111"/>
      <c r="M932" s="1111"/>
      <c r="N932" s="1111"/>
      <c r="O932" s="1111"/>
      <c r="P932" s="1111"/>
      <c r="Q932" s="1111"/>
      <c r="R932" s="1111"/>
      <c r="S932" s="1111"/>
      <c r="T932" s="1111"/>
      <c r="U932" s="1111"/>
      <c r="V932" s="1111"/>
    </row>
    <row r="933" spans="3:22">
      <c r="C933" s="1111"/>
      <c r="D933" s="1111"/>
      <c r="E933" s="1111"/>
      <c r="F933" s="1111"/>
      <c r="G933" s="1111"/>
      <c r="H933" s="1111"/>
      <c r="I933" s="1111"/>
      <c r="J933" s="1111"/>
      <c r="K933" s="1111"/>
      <c r="L933" s="1111"/>
      <c r="M933" s="1111"/>
      <c r="N933" s="1111"/>
      <c r="O933" s="1111"/>
      <c r="P933" s="1111"/>
      <c r="Q933" s="1111"/>
      <c r="R933" s="1111"/>
      <c r="S933" s="1111"/>
      <c r="T933" s="1111"/>
      <c r="U933" s="1111"/>
      <c r="V933" s="1111"/>
    </row>
    <row r="934" spans="3:22">
      <c r="C934" s="1111"/>
      <c r="D934" s="1111"/>
      <c r="E934" s="1111"/>
      <c r="F934" s="1111"/>
      <c r="G934" s="1111"/>
      <c r="H934" s="1111"/>
      <c r="I934" s="1111"/>
      <c r="J934" s="1111"/>
      <c r="K934" s="1111"/>
      <c r="L934" s="1111"/>
      <c r="M934" s="1111"/>
      <c r="N934" s="1111"/>
      <c r="O934" s="1111"/>
      <c r="P934" s="1111"/>
      <c r="Q934" s="1111"/>
      <c r="R934" s="1111"/>
      <c r="S934" s="1111"/>
      <c r="T934" s="1111"/>
      <c r="U934" s="1111"/>
      <c r="V934" s="1111"/>
    </row>
    <row r="935" spans="3:22">
      <c r="C935" s="1111"/>
      <c r="D935" s="1111"/>
      <c r="E935" s="1111"/>
      <c r="F935" s="1111"/>
      <c r="G935" s="1111"/>
      <c r="H935" s="1111"/>
      <c r="I935" s="1111"/>
      <c r="J935" s="1111"/>
      <c r="K935" s="1111"/>
      <c r="L935" s="1111"/>
      <c r="M935" s="1111"/>
      <c r="N935" s="1111"/>
      <c r="O935" s="1111"/>
      <c r="P935" s="1111"/>
      <c r="Q935" s="1111"/>
      <c r="R935" s="1111"/>
      <c r="S935" s="1111"/>
      <c r="T935" s="1111"/>
      <c r="U935" s="1111"/>
      <c r="V935" s="1111"/>
    </row>
    <row r="936" spans="3:22">
      <c r="C936" s="1111"/>
      <c r="D936" s="1111"/>
      <c r="E936" s="1111"/>
      <c r="F936" s="1111"/>
      <c r="G936" s="1111"/>
      <c r="H936" s="1111"/>
      <c r="I936" s="1111"/>
      <c r="J936" s="1111"/>
      <c r="K936" s="1111"/>
      <c r="L936" s="1111"/>
      <c r="M936" s="1111"/>
      <c r="N936" s="1111"/>
      <c r="O936" s="1111"/>
      <c r="P936" s="1111"/>
      <c r="Q936" s="1111"/>
      <c r="R936" s="1111"/>
      <c r="S936" s="1111"/>
      <c r="T936" s="1111"/>
      <c r="U936" s="1111"/>
      <c r="V936" s="1111"/>
    </row>
    <row r="937" spans="3:22">
      <c r="C937" s="1111"/>
      <c r="D937" s="1111"/>
      <c r="E937" s="1111"/>
      <c r="F937" s="1111"/>
      <c r="G937" s="1111"/>
      <c r="H937" s="1111"/>
      <c r="I937" s="1111"/>
      <c r="J937" s="1111"/>
      <c r="K937" s="1111"/>
      <c r="L937" s="1111"/>
      <c r="M937" s="1111"/>
      <c r="N937" s="1111"/>
      <c r="O937" s="1111"/>
      <c r="P937" s="1111"/>
      <c r="Q937" s="1111"/>
      <c r="R937" s="1111"/>
      <c r="S937" s="1111"/>
      <c r="T937" s="1111"/>
      <c r="U937" s="1111"/>
      <c r="V937" s="1111"/>
    </row>
    <row r="938" spans="3:22">
      <c r="C938" s="1111"/>
      <c r="D938" s="1111"/>
      <c r="E938" s="1111"/>
      <c r="F938" s="1111"/>
      <c r="G938" s="1111"/>
      <c r="H938" s="1111"/>
      <c r="I938" s="1111"/>
      <c r="J938" s="1111"/>
      <c r="K938" s="1111"/>
      <c r="L938" s="1111"/>
      <c r="M938" s="1111"/>
      <c r="N938" s="1111"/>
      <c r="O938" s="1111"/>
      <c r="P938" s="1111"/>
      <c r="Q938" s="1111"/>
      <c r="R938" s="1111"/>
      <c r="S938" s="1111"/>
      <c r="T938" s="1111"/>
      <c r="U938" s="1111"/>
      <c r="V938" s="1111"/>
    </row>
    <row r="939" spans="3:22">
      <c r="C939" s="1111"/>
      <c r="D939" s="1111"/>
      <c r="E939" s="1111"/>
      <c r="F939" s="1111"/>
      <c r="G939" s="1111"/>
      <c r="H939" s="1111"/>
      <c r="I939" s="1111"/>
      <c r="J939" s="1111"/>
      <c r="K939" s="1111"/>
      <c r="L939" s="1111"/>
      <c r="M939" s="1111"/>
      <c r="N939" s="1111"/>
      <c r="O939" s="1111"/>
      <c r="P939" s="1111"/>
      <c r="Q939" s="1111"/>
      <c r="R939" s="1111"/>
      <c r="S939" s="1111"/>
      <c r="T939" s="1111"/>
      <c r="U939" s="1111"/>
      <c r="V939" s="1111"/>
    </row>
    <row r="940" spans="3:22">
      <c r="C940" s="1111"/>
      <c r="D940" s="1111"/>
      <c r="E940" s="1111"/>
      <c r="F940" s="1111"/>
      <c r="G940" s="1111"/>
      <c r="H940" s="1111"/>
      <c r="I940" s="1111"/>
      <c r="J940" s="1111"/>
      <c r="K940" s="1111"/>
      <c r="L940" s="1111"/>
      <c r="M940" s="1111"/>
      <c r="N940" s="1111"/>
      <c r="O940" s="1111"/>
      <c r="P940" s="1111"/>
      <c r="Q940" s="1111"/>
      <c r="R940" s="1111"/>
      <c r="S940" s="1111"/>
      <c r="T940" s="1111"/>
      <c r="U940" s="1111"/>
      <c r="V940" s="1111"/>
    </row>
    <row r="941" spans="3:22">
      <c r="C941" s="1111"/>
      <c r="D941" s="1111"/>
      <c r="E941" s="1111"/>
      <c r="F941" s="1111"/>
      <c r="G941" s="1111"/>
      <c r="H941" s="1111"/>
      <c r="I941" s="1111"/>
      <c r="J941" s="1111"/>
      <c r="K941" s="1111"/>
      <c r="L941" s="1111"/>
      <c r="M941" s="1111"/>
      <c r="N941" s="1111"/>
      <c r="O941" s="1111"/>
      <c r="P941" s="1111"/>
      <c r="Q941" s="1111"/>
      <c r="R941" s="1111"/>
      <c r="S941" s="1111"/>
      <c r="T941" s="1111"/>
      <c r="U941" s="1111"/>
      <c r="V941" s="1111"/>
    </row>
    <row r="942" spans="3:22">
      <c r="C942" s="1111"/>
      <c r="D942" s="1111"/>
      <c r="E942" s="1111"/>
      <c r="F942" s="1111"/>
      <c r="G942" s="1111"/>
      <c r="H942" s="1111"/>
      <c r="I942" s="1111"/>
      <c r="J942" s="1111"/>
      <c r="K942" s="1111"/>
      <c r="L942" s="1111"/>
      <c r="M942" s="1111"/>
      <c r="N942" s="1111"/>
      <c r="O942" s="1111"/>
      <c r="P942" s="1111"/>
      <c r="Q942" s="1111"/>
      <c r="R942" s="1111"/>
      <c r="S942" s="1111"/>
      <c r="T942" s="1111"/>
      <c r="U942" s="1111"/>
      <c r="V942" s="1111"/>
    </row>
    <row r="943" spans="3:22">
      <c r="C943" s="1111"/>
      <c r="D943" s="1111"/>
      <c r="E943" s="1111"/>
      <c r="F943" s="1111"/>
      <c r="G943" s="1111"/>
      <c r="H943" s="1111"/>
      <c r="I943" s="1111"/>
      <c r="J943" s="1111"/>
      <c r="K943" s="1111"/>
      <c r="L943" s="1111"/>
      <c r="M943" s="1111"/>
      <c r="N943" s="1111"/>
      <c r="O943" s="1111"/>
      <c r="P943" s="1111"/>
      <c r="Q943" s="1111"/>
      <c r="R943" s="1111"/>
      <c r="S943" s="1111"/>
      <c r="T943" s="1111"/>
      <c r="U943" s="1111"/>
      <c r="V943" s="1111"/>
    </row>
    <row r="944" spans="3:22">
      <c r="C944" s="1111"/>
      <c r="D944" s="1111"/>
      <c r="E944" s="1111"/>
      <c r="F944" s="1111"/>
      <c r="G944" s="1111"/>
      <c r="H944" s="1111"/>
      <c r="I944" s="1111"/>
      <c r="J944" s="1111"/>
      <c r="K944" s="1111"/>
      <c r="L944" s="1111"/>
      <c r="M944" s="1111"/>
      <c r="N944" s="1111"/>
      <c r="O944" s="1111"/>
      <c r="P944" s="1111"/>
      <c r="Q944" s="1111"/>
      <c r="R944" s="1111"/>
      <c r="S944" s="1111"/>
      <c r="T944" s="1111"/>
      <c r="U944" s="1111"/>
      <c r="V944" s="1111"/>
    </row>
    <row r="945" spans="3:22">
      <c r="C945" s="1111"/>
      <c r="D945" s="1111"/>
      <c r="E945" s="1111"/>
      <c r="F945" s="1111"/>
      <c r="G945" s="1111"/>
      <c r="H945" s="1111"/>
      <c r="I945" s="1111"/>
      <c r="J945" s="1111"/>
      <c r="K945" s="1111"/>
      <c r="L945" s="1111"/>
      <c r="M945" s="1111"/>
      <c r="N945" s="1111"/>
      <c r="O945" s="1111"/>
      <c r="P945" s="1111"/>
      <c r="Q945" s="1111"/>
      <c r="R945" s="1111"/>
      <c r="S945" s="1111"/>
      <c r="T945" s="1111"/>
      <c r="U945" s="1111"/>
      <c r="V945" s="1111"/>
    </row>
    <row r="946" spans="3:22">
      <c r="C946" s="1111"/>
      <c r="D946" s="1111"/>
      <c r="E946" s="1111"/>
      <c r="F946" s="1111"/>
      <c r="G946" s="1111"/>
      <c r="H946" s="1111"/>
      <c r="I946" s="1111"/>
      <c r="J946" s="1111"/>
      <c r="K946" s="1111"/>
      <c r="L946" s="1111"/>
      <c r="M946" s="1111"/>
      <c r="N946" s="1111"/>
      <c r="O946" s="1111"/>
      <c r="P946" s="1111"/>
      <c r="Q946" s="1111"/>
      <c r="R946" s="1111"/>
      <c r="S946" s="1111"/>
      <c r="T946" s="1111"/>
      <c r="U946" s="1111"/>
      <c r="V946" s="1111"/>
    </row>
    <row r="947" spans="3:22">
      <c r="C947" s="1111"/>
      <c r="D947" s="1111"/>
      <c r="E947" s="1111"/>
      <c r="F947" s="1111"/>
      <c r="G947" s="1111"/>
      <c r="H947" s="1111"/>
      <c r="I947" s="1111"/>
      <c r="J947" s="1111"/>
      <c r="K947" s="1111"/>
      <c r="L947" s="1111"/>
      <c r="M947" s="1111"/>
      <c r="N947" s="1111"/>
      <c r="O947" s="1111"/>
      <c r="P947" s="1111"/>
      <c r="Q947" s="1111"/>
      <c r="R947" s="1111"/>
      <c r="S947" s="1111"/>
      <c r="T947" s="1111"/>
      <c r="U947" s="1111"/>
      <c r="V947" s="1111"/>
    </row>
    <row r="948" spans="3:22">
      <c r="C948" s="1111"/>
      <c r="D948" s="1111"/>
      <c r="E948" s="1111"/>
      <c r="F948" s="1111"/>
      <c r="G948" s="1111"/>
      <c r="H948" s="1111"/>
      <c r="I948" s="1111"/>
      <c r="J948" s="1111"/>
      <c r="K948" s="1111"/>
      <c r="L948" s="1111"/>
      <c r="M948" s="1111"/>
      <c r="N948" s="1111"/>
      <c r="O948" s="1111"/>
      <c r="P948" s="1111"/>
      <c r="Q948" s="1111"/>
      <c r="R948" s="1111"/>
      <c r="S948" s="1111"/>
      <c r="T948" s="1111"/>
      <c r="U948" s="1111"/>
      <c r="V948" s="1111"/>
    </row>
    <row r="949" spans="3:22">
      <c r="C949" s="1111"/>
      <c r="D949" s="1111"/>
      <c r="E949" s="1111"/>
      <c r="F949" s="1111"/>
      <c r="G949" s="1111"/>
      <c r="H949" s="1111"/>
      <c r="I949" s="1111"/>
      <c r="J949" s="1111"/>
      <c r="K949" s="1111"/>
      <c r="L949" s="1111"/>
      <c r="M949" s="1111"/>
      <c r="N949" s="1111"/>
      <c r="O949" s="1111"/>
      <c r="P949" s="1111"/>
      <c r="Q949" s="1111"/>
      <c r="R949" s="1111"/>
      <c r="S949" s="1111"/>
      <c r="T949" s="1111"/>
      <c r="U949" s="1111"/>
      <c r="V949" s="1111"/>
    </row>
    <row r="950" spans="3:22">
      <c r="C950" s="1111"/>
      <c r="D950" s="1111"/>
      <c r="E950" s="1111"/>
      <c r="F950" s="1111"/>
      <c r="G950" s="1111"/>
      <c r="H950" s="1111"/>
      <c r="I950" s="1111"/>
      <c r="J950" s="1111"/>
      <c r="K950" s="1111"/>
      <c r="L950" s="1111"/>
      <c r="M950" s="1111"/>
      <c r="N950" s="1111"/>
      <c r="O950" s="1111"/>
      <c r="P950" s="1111"/>
      <c r="Q950" s="1111"/>
      <c r="R950" s="1111"/>
      <c r="S950" s="1111"/>
      <c r="T950" s="1111"/>
      <c r="U950" s="1111"/>
      <c r="V950" s="1111"/>
    </row>
    <row r="951" spans="3:22">
      <c r="C951" s="1111"/>
      <c r="D951" s="1111"/>
      <c r="E951" s="1111"/>
      <c r="F951" s="1111"/>
      <c r="G951" s="1111"/>
      <c r="H951" s="1111"/>
      <c r="I951" s="1111"/>
      <c r="J951" s="1111"/>
      <c r="K951" s="1111"/>
      <c r="L951" s="1111"/>
      <c r="M951" s="1111"/>
      <c r="N951" s="1111"/>
      <c r="O951" s="1111"/>
      <c r="P951" s="1111"/>
      <c r="Q951" s="1111"/>
      <c r="R951" s="1111"/>
      <c r="S951" s="1111"/>
      <c r="T951" s="1111"/>
      <c r="U951" s="1111"/>
      <c r="V951" s="1111"/>
    </row>
    <row r="952" spans="3:22">
      <c r="C952" s="1111"/>
      <c r="D952" s="1111"/>
      <c r="E952" s="1111"/>
      <c r="F952" s="1111"/>
      <c r="G952" s="1111"/>
      <c r="H952" s="1111"/>
      <c r="I952" s="1111"/>
      <c r="J952" s="1111"/>
      <c r="K952" s="1111"/>
      <c r="L952" s="1111"/>
      <c r="M952" s="1111"/>
      <c r="N952" s="1111"/>
      <c r="O952" s="1111"/>
      <c r="P952" s="1111"/>
      <c r="Q952" s="1111"/>
      <c r="R952" s="1111"/>
      <c r="S952" s="1111"/>
      <c r="T952" s="1111"/>
      <c r="U952" s="1111"/>
      <c r="V952" s="1111"/>
    </row>
    <row r="953" spans="3:22">
      <c r="C953" s="1111"/>
      <c r="D953" s="1111"/>
      <c r="E953" s="1111"/>
      <c r="F953" s="1111"/>
      <c r="G953" s="1111"/>
      <c r="H953" s="1111"/>
      <c r="I953" s="1111"/>
      <c r="J953" s="1111"/>
      <c r="K953" s="1111"/>
      <c r="L953" s="1111"/>
      <c r="M953" s="1111"/>
      <c r="N953" s="1111"/>
      <c r="O953" s="1111"/>
      <c r="P953" s="1111"/>
      <c r="Q953" s="1111"/>
      <c r="R953" s="1111"/>
      <c r="S953" s="1111"/>
      <c r="T953" s="1111"/>
      <c r="U953" s="1111"/>
      <c r="V953" s="1111"/>
    </row>
    <row r="954" spans="3:22">
      <c r="C954" s="1111"/>
      <c r="D954" s="1111"/>
      <c r="E954" s="1111"/>
      <c r="F954" s="1111"/>
      <c r="G954" s="1111"/>
      <c r="H954" s="1111"/>
      <c r="I954" s="1111"/>
      <c r="J954" s="1111"/>
      <c r="K954" s="1111"/>
      <c r="L954" s="1111"/>
      <c r="M954" s="1111"/>
      <c r="N954" s="1111"/>
      <c r="O954" s="1111"/>
      <c r="P954" s="1111"/>
      <c r="Q954" s="1111"/>
      <c r="R954" s="1111"/>
      <c r="S954" s="1111"/>
      <c r="T954" s="1111"/>
      <c r="U954" s="1111"/>
      <c r="V954" s="1111"/>
    </row>
    <row r="955" spans="3:22">
      <c r="C955" s="1111"/>
      <c r="D955" s="1111"/>
      <c r="E955" s="1111"/>
      <c r="F955" s="1111"/>
      <c r="G955" s="1111"/>
      <c r="H955" s="1111"/>
      <c r="I955" s="1111"/>
      <c r="J955" s="1111"/>
      <c r="K955" s="1111"/>
      <c r="L955" s="1111"/>
      <c r="M955" s="1111"/>
      <c r="N955" s="1111"/>
      <c r="O955" s="1111"/>
      <c r="P955" s="1111"/>
      <c r="Q955" s="1111"/>
      <c r="R955" s="1111"/>
      <c r="S955" s="1111"/>
      <c r="T955" s="1111"/>
      <c r="U955" s="1111"/>
      <c r="V955" s="1111"/>
    </row>
    <row r="956" spans="3:22">
      <c r="C956" s="1111"/>
      <c r="D956" s="1111"/>
      <c r="E956" s="1111"/>
      <c r="F956" s="1111"/>
      <c r="G956" s="1111"/>
      <c r="H956" s="1111"/>
      <c r="I956" s="1111"/>
      <c r="J956" s="1111"/>
      <c r="K956" s="1111"/>
      <c r="L956" s="1111"/>
      <c r="M956" s="1111"/>
      <c r="N956" s="1111"/>
      <c r="O956" s="1111"/>
      <c r="P956" s="1111"/>
      <c r="Q956" s="1111"/>
      <c r="R956" s="1111"/>
      <c r="S956" s="1111"/>
      <c r="T956" s="1111"/>
      <c r="U956" s="1111"/>
      <c r="V956" s="1111"/>
    </row>
    <row r="957" spans="3:22">
      <c r="C957" s="1111"/>
      <c r="D957" s="1111"/>
      <c r="E957" s="1111"/>
      <c r="F957" s="1111"/>
      <c r="G957" s="1111"/>
      <c r="H957" s="1111"/>
      <c r="I957" s="1111"/>
      <c r="J957" s="1111"/>
      <c r="K957" s="1111"/>
      <c r="L957" s="1111"/>
      <c r="M957" s="1111"/>
      <c r="N957" s="1111"/>
      <c r="O957" s="1111"/>
      <c r="P957" s="1111"/>
      <c r="Q957" s="1111"/>
      <c r="R957" s="1111"/>
      <c r="S957" s="1111"/>
      <c r="T957" s="1111"/>
      <c r="U957" s="1111"/>
      <c r="V957" s="1111"/>
    </row>
    <row r="958" spans="3:22">
      <c r="C958" s="1111"/>
      <c r="D958" s="1111"/>
      <c r="E958" s="1111"/>
      <c r="F958" s="1111"/>
      <c r="G958" s="1111"/>
      <c r="H958" s="1111"/>
      <c r="I958" s="1111"/>
      <c r="J958" s="1111"/>
      <c r="K958" s="1111"/>
      <c r="L958" s="1111"/>
      <c r="M958" s="1111"/>
      <c r="N958" s="1111"/>
      <c r="O958" s="1111"/>
      <c r="P958" s="1111"/>
      <c r="Q958" s="1111"/>
      <c r="R958" s="1111"/>
      <c r="S958" s="1111"/>
      <c r="T958" s="1111"/>
      <c r="U958" s="1111"/>
      <c r="V958" s="1111"/>
    </row>
    <row r="959" spans="3:22">
      <c r="C959" s="1111"/>
      <c r="D959" s="1111"/>
      <c r="E959" s="1111"/>
      <c r="F959" s="1111"/>
      <c r="G959" s="1111"/>
      <c r="H959" s="1111"/>
      <c r="I959" s="1111"/>
      <c r="J959" s="1111"/>
      <c r="K959" s="1111"/>
      <c r="L959" s="1111"/>
      <c r="M959" s="1111"/>
      <c r="N959" s="1111"/>
      <c r="O959" s="1111"/>
      <c r="P959" s="1111"/>
      <c r="Q959" s="1111"/>
      <c r="R959" s="1111"/>
      <c r="S959" s="1111"/>
      <c r="T959" s="1111"/>
      <c r="U959" s="1111"/>
      <c r="V959" s="1111"/>
    </row>
    <row r="960" spans="3:22">
      <c r="C960" s="1111"/>
      <c r="D960" s="1111"/>
      <c r="E960" s="1111"/>
      <c r="F960" s="1111"/>
      <c r="G960" s="1111"/>
      <c r="H960" s="1111"/>
      <c r="I960" s="1111"/>
      <c r="J960" s="1111"/>
      <c r="K960" s="1111"/>
      <c r="L960" s="1111"/>
      <c r="M960" s="1111"/>
      <c r="N960" s="1111"/>
      <c r="O960" s="1111"/>
      <c r="P960" s="1111"/>
      <c r="Q960" s="1111"/>
      <c r="R960" s="1111"/>
      <c r="S960" s="1111"/>
      <c r="T960" s="1111"/>
      <c r="U960" s="1111"/>
      <c r="V960" s="1111"/>
    </row>
    <row r="961" spans="3:22">
      <c r="C961" s="1111"/>
      <c r="D961" s="1111"/>
      <c r="E961" s="1111"/>
      <c r="F961" s="1111"/>
      <c r="G961" s="1111"/>
      <c r="H961" s="1111"/>
      <c r="I961" s="1111"/>
      <c r="J961" s="1111"/>
      <c r="K961" s="1111"/>
      <c r="L961" s="1111"/>
      <c r="M961" s="1111"/>
      <c r="N961" s="1111"/>
      <c r="O961" s="1111"/>
      <c r="P961" s="1111"/>
      <c r="Q961" s="1111"/>
      <c r="R961" s="1111"/>
      <c r="S961" s="1111"/>
      <c r="T961" s="1111"/>
      <c r="U961" s="1111"/>
      <c r="V961" s="1111"/>
    </row>
    <row r="962" spans="3:22">
      <c r="C962" s="1111"/>
      <c r="D962" s="1111"/>
      <c r="E962" s="1111"/>
      <c r="F962" s="1111"/>
      <c r="G962" s="1111"/>
      <c r="H962" s="1111"/>
      <c r="I962" s="1111"/>
      <c r="J962" s="1111"/>
      <c r="K962" s="1111"/>
      <c r="L962" s="1111"/>
      <c r="M962" s="1111"/>
      <c r="N962" s="1111"/>
      <c r="O962" s="1111"/>
      <c r="P962" s="1111"/>
      <c r="Q962" s="1111"/>
      <c r="R962" s="1111"/>
      <c r="S962" s="1111"/>
      <c r="T962" s="1111"/>
      <c r="U962" s="1111"/>
      <c r="V962" s="1111"/>
    </row>
    <row r="963" spans="3:22">
      <c r="C963" s="1111"/>
      <c r="D963" s="1111"/>
      <c r="E963" s="1111"/>
      <c r="F963" s="1111"/>
      <c r="G963" s="1111"/>
      <c r="H963" s="1111"/>
      <c r="I963" s="1111"/>
      <c r="J963" s="1111"/>
      <c r="K963" s="1111"/>
      <c r="L963" s="1111"/>
      <c r="M963" s="1111"/>
      <c r="N963" s="1111"/>
      <c r="O963" s="1111"/>
      <c r="P963" s="1111"/>
      <c r="Q963" s="1111"/>
      <c r="R963" s="1111"/>
      <c r="S963" s="1111"/>
      <c r="T963" s="1111"/>
      <c r="U963" s="1111"/>
      <c r="V963" s="1111"/>
    </row>
    <row r="964" spans="3:22">
      <c r="C964" s="1111"/>
      <c r="D964" s="1111"/>
      <c r="E964" s="1111"/>
      <c r="F964" s="1111"/>
      <c r="G964" s="1111"/>
      <c r="H964" s="1111"/>
      <c r="I964" s="1111"/>
      <c r="J964" s="1111"/>
      <c r="K964" s="1111"/>
      <c r="L964" s="1111"/>
      <c r="M964" s="1111"/>
      <c r="N964" s="1111"/>
      <c r="O964" s="1111"/>
      <c r="P964" s="1111"/>
      <c r="Q964" s="1111"/>
      <c r="R964" s="1111"/>
      <c r="S964" s="1111"/>
      <c r="T964" s="1111"/>
      <c r="U964" s="1111"/>
      <c r="V964" s="1111"/>
    </row>
    <row r="965" spans="3:22">
      <c r="C965" s="1111"/>
      <c r="D965" s="1111"/>
      <c r="E965" s="1111"/>
      <c r="F965" s="1111"/>
      <c r="G965" s="1111"/>
      <c r="H965" s="1111"/>
      <c r="I965" s="1111"/>
      <c r="J965" s="1111"/>
      <c r="K965" s="1111"/>
      <c r="L965" s="1111"/>
      <c r="M965" s="1111"/>
      <c r="N965" s="1111"/>
      <c r="O965" s="1111"/>
      <c r="P965" s="1111"/>
      <c r="Q965" s="1111"/>
      <c r="R965" s="1111"/>
      <c r="S965" s="1111"/>
      <c r="T965" s="1111"/>
      <c r="U965" s="1111"/>
      <c r="V965" s="1111"/>
    </row>
    <row r="966" spans="3:22">
      <c r="C966" s="1111"/>
      <c r="D966" s="1111"/>
      <c r="E966" s="1111"/>
      <c r="F966" s="1111"/>
      <c r="G966" s="1111"/>
      <c r="H966" s="1111"/>
      <c r="I966" s="1111"/>
      <c r="J966" s="1111"/>
      <c r="K966" s="1111"/>
      <c r="L966" s="1111"/>
      <c r="M966" s="1111"/>
      <c r="N966" s="1111"/>
      <c r="O966" s="1111"/>
      <c r="P966" s="1111"/>
      <c r="Q966" s="1111"/>
      <c r="R966" s="1111"/>
      <c r="S966" s="1111"/>
      <c r="T966" s="1111"/>
      <c r="U966" s="1111"/>
      <c r="V966" s="1111"/>
    </row>
    <row r="967" spans="3:22">
      <c r="C967" s="1111"/>
      <c r="D967" s="1111"/>
      <c r="E967" s="1111"/>
      <c r="F967" s="1111"/>
      <c r="G967" s="1111"/>
      <c r="H967" s="1111"/>
      <c r="I967" s="1111"/>
      <c r="J967" s="1111"/>
      <c r="K967" s="1111"/>
      <c r="L967" s="1111"/>
      <c r="M967" s="1111"/>
      <c r="N967" s="1111"/>
      <c r="O967" s="1111"/>
      <c r="P967" s="1111"/>
      <c r="Q967" s="1111"/>
      <c r="R967" s="1111"/>
      <c r="S967" s="1111"/>
      <c r="T967" s="1111"/>
      <c r="U967" s="1111"/>
      <c r="V967" s="1111"/>
    </row>
    <row r="968" spans="3:22">
      <c r="C968" s="1111"/>
      <c r="D968" s="1111"/>
      <c r="E968" s="1111"/>
      <c r="F968" s="1111"/>
      <c r="G968" s="1111"/>
      <c r="H968" s="1111"/>
      <c r="I968" s="1111"/>
      <c r="J968" s="1111"/>
      <c r="K968" s="1111"/>
      <c r="L968" s="1111"/>
      <c r="M968" s="1111"/>
      <c r="N968" s="1111"/>
      <c r="O968" s="1111"/>
      <c r="P968" s="1111"/>
      <c r="Q968" s="1111"/>
      <c r="R968" s="1111"/>
      <c r="S968" s="1111"/>
      <c r="T968" s="1111"/>
      <c r="U968" s="1111"/>
      <c r="V968" s="1111"/>
    </row>
    <row r="969" spans="3:22">
      <c r="C969" s="1111"/>
      <c r="D969" s="1111"/>
      <c r="E969" s="1111"/>
      <c r="F969" s="1111"/>
      <c r="G969" s="1111"/>
      <c r="H969" s="1111"/>
      <c r="I969" s="1111"/>
      <c r="J969" s="1111"/>
      <c r="K969" s="1111"/>
      <c r="L969" s="1111"/>
      <c r="M969" s="1111"/>
      <c r="N969" s="1111"/>
      <c r="O969" s="1111"/>
      <c r="P969" s="1111"/>
      <c r="Q969" s="1111"/>
      <c r="R969" s="1111"/>
      <c r="S969" s="1111"/>
      <c r="T969" s="1111"/>
      <c r="U969" s="1111"/>
      <c r="V969" s="1111"/>
    </row>
    <row r="970" spans="3:22">
      <c r="C970" s="1111"/>
      <c r="D970" s="1111"/>
      <c r="E970" s="1111"/>
      <c r="F970" s="1111"/>
      <c r="G970" s="1111"/>
      <c r="H970" s="1111"/>
      <c r="I970" s="1111"/>
      <c r="J970" s="1111"/>
      <c r="K970" s="1111"/>
      <c r="L970" s="1111"/>
      <c r="M970" s="1111"/>
      <c r="N970" s="1111"/>
      <c r="O970" s="1111"/>
      <c r="P970" s="1111"/>
      <c r="Q970" s="1111"/>
      <c r="R970" s="1111"/>
      <c r="S970" s="1111"/>
      <c r="T970" s="1111"/>
      <c r="U970" s="1111"/>
      <c r="V970" s="1111"/>
    </row>
    <row r="971" spans="3:22">
      <c r="C971" s="1111"/>
      <c r="D971" s="1111"/>
      <c r="E971" s="1111"/>
      <c r="F971" s="1111"/>
      <c r="G971" s="1111"/>
      <c r="H971" s="1111"/>
      <c r="I971" s="1111"/>
      <c r="J971" s="1111"/>
      <c r="K971" s="1111"/>
      <c r="L971" s="1111"/>
      <c r="M971" s="1111"/>
      <c r="N971" s="1111"/>
      <c r="O971" s="1111"/>
      <c r="P971" s="1111"/>
      <c r="Q971" s="1111"/>
      <c r="R971" s="1111"/>
      <c r="S971" s="1111"/>
      <c r="T971" s="1111"/>
      <c r="U971" s="1111"/>
      <c r="V971" s="1111"/>
    </row>
    <row r="972" spans="3:22">
      <c r="C972" s="1111"/>
      <c r="D972" s="1111"/>
      <c r="E972" s="1111"/>
      <c r="F972" s="1111"/>
      <c r="G972" s="1111"/>
      <c r="H972" s="1111"/>
      <c r="I972" s="1111"/>
      <c r="J972" s="1111"/>
      <c r="K972" s="1111"/>
      <c r="L972" s="1111"/>
      <c r="M972" s="1111"/>
      <c r="N972" s="1111"/>
      <c r="O972" s="1111"/>
      <c r="P972" s="1111"/>
      <c r="Q972" s="1111"/>
      <c r="R972" s="1111"/>
      <c r="S972" s="1111"/>
      <c r="T972" s="1111"/>
      <c r="U972" s="1111"/>
      <c r="V972" s="1111"/>
    </row>
    <row r="973" spans="3:22">
      <c r="C973" s="1111"/>
      <c r="D973" s="1111"/>
      <c r="E973" s="1111"/>
      <c r="F973" s="1111"/>
      <c r="G973" s="1111"/>
      <c r="H973" s="1111"/>
      <c r="I973" s="1111"/>
      <c r="J973" s="1111"/>
      <c r="K973" s="1111"/>
      <c r="L973" s="1111"/>
      <c r="M973" s="1111"/>
      <c r="N973" s="1111"/>
      <c r="O973" s="1111"/>
      <c r="P973" s="1111"/>
      <c r="Q973" s="1111"/>
      <c r="R973" s="1111"/>
      <c r="S973" s="1111"/>
      <c r="T973" s="1111"/>
      <c r="U973" s="1111"/>
      <c r="V973" s="1111"/>
    </row>
    <row r="974" spans="3:22">
      <c r="C974" s="1111"/>
      <c r="D974" s="1111"/>
      <c r="E974" s="1111"/>
      <c r="F974" s="1111"/>
      <c r="G974" s="1111"/>
      <c r="H974" s="1111"/>
      <c r="I974" s="1111"/>
      <c r="J974" s="1111"/>
      <c r="K974" s="1111"/>
      <c r="L974" s="1111"/>
      <c r="M974" s="1111"/>
      <c r="N974" s="1111"/>
      <c r="O974" s="1111"/>
      <c r="P974" s="1111"/>
      <c r="Q974" s="1111"/>
      <c r="R974" s="1111"/>
      <c r="S974" s="1111"/>
      <c r="T974" s="1111"/>
      <c r="U974" s="1111"/>
      <c r="V974" s="1111"/>
    </row>
    <row r="975" spans="3:22">
      <c r="C975" s="1111"/>
      <c r="D975" s="1111"/>
      <c r="E975" s="1111"/>
      <c r="F975" s="1111"/>
      <c r="G975" s="1111"/>
      <c r="H975" s="1111"/>
      <c r="I975" s="1111"/>
      <c r="J975" s="1111"/>
      <c r="K975" s="1111"/>
      <c r="L975" s="1111"/>
      <c r="M975" s="1111"/>
      <c r="N975" s="1111"/>
      <c r="O975" s="1111"/>
      <c r="P975" s="1111"/>
      <c r="Q975" s="1111"/>
      <c r="R975" s="1111"/>
      <c r="S975" s="1111"/>
      <c r="T975" s="1111"/>
      <c r="U975" s="1111"/>
      <c r="V975" s="1111"/>
    </row>
    <row r="976" spans="3:22">
      <c r="C976" s="1111"/>
      <c r="D976" s="1111"/>
      <c r="E976" s="1111"/>
      <c r="F976" s="1111"/>
      <c r="G976" s="1111"/>
      <c r="H976" s="1111"/>
      <c r="I976" s="1111"/>
      <c r="J976" s="1111"/>
      <c r="K976" s="1111"/>
      <c r="L976" s="1111"/>
      <c r="M976" s="1111"/>
      <c r="N976" s="1111"/>
      <c r="O976" s="1111"/>
      <c r="P976" s="1111"/>
      <c r="Q976" s="1111"/>
      <c r="R976" s="1111"/>
      <c r="S976" s="1111"/>
      <c r="T976" s="1111"/>
      <c r="U976" s="1111"/>
      <c r="V976" s="1111"/>
    </row>
    <row r="977" spans="3:22">
      <c r="C977" s="1111"/>
      <c r="D977" s="1111"/>
      <c r="E977" s="1111"/>
      <c r="F977" s="1111"/>
      <c r="G977" s="1111"/>
      <c r="H977" s="1111"/>
      <c r="I977" s="1111"/>
      <c r="J977" s="1111"/>
      <c r="K977" s="1111"/>
      <c r="L977" s="1111"/>
      <c r="M977" s="1111"/>
      <c r="N977" s="1111"/>
      <c r="O977" s="1111"/>
      <c r="P977" s="1111"/>
      <c r="Q977" s="1111"/>
      <c r="R977" s="1111"/>
      <c r="S977" s="1111"/>
      <c r="T977" s="1111"/>
      <c r="U977" s="1111"/>
      <c r="V977" s="1111"/>
    </row>
    <row r="978" spans="3:22">
      <c r="C978" s="1111"/>
      <c r="D978" s="1111"/>
      <c r="E978" s="1111"/>
      <c r="F978" s="1111"/>
      <c r="G978" s="1111"/>
      <c r="H978" s="1111"/>
      <c r="I978" s="1111"/>
      <c r="J978" s="1111"/>
      <c r="K978" s="1111"/>
      <c r="L978" s="1111"/>
      <c r="M978" s="1111"/>
      <c r="N978" s="1111"/>
      <c r="O978" s="1111"/>
      <c r="P978" s="1111"/>
      <c r="Q978" s="1111"/>
      <c r="R978" s="1111"/>
      <c r="S978" s="1111"/>
      <c r="T978" s="1111"/>
      <c r="U978" s="1111"/>
      <c r="V978" s="1111"/>
    </row>
    <row r="979" spans="3:22">
      <c r="C979" s="1111"/>
      <c r="D979" s="1111"/>
      <c r="E979" s="1111"/>
      <c r="F979" s="1111"/>
      <c r="G979" s="1111"/>
      <c r="H979" s="1111"/>
      <c r="I979" s="1111"/>
      <c r="J979" s="1111"/>
      <c r="K979" s="1111"/>
      <c r="L979" s="1111"/>
      <c r="M979" s="1111"/>
      <c r="N979" s="1111"/>
      <c r="O979" s="1111"/>
      <c r="P979" s="1111"/>
      <c r="Q979" s="1111"/>
      <c r="R979" s="1111"/>
      <c r="S979" s="1111"/>
      <c r="T979" s="1111"/>
      <c r="U979" s="1111"/>
      <c r="V979" s="1111"/>
    </row>
    <row r="980" spans="3:22">
      <c r="C980" s="1111"/>
      <c r="D980" s="1111"/>
      <c r="E980" s="1111"/>
      <c r="F980" s="1111"/>
      <c r="G980" s="1111"/>
      <c r="H980" s="1111"/>
      <c r="I980" s="1111"/>
      <c r="J980" s="1111"/>
      <c r="K980" s="1111"/>
      <c r="L980" s="1111"/>
      <c r="M980" s="1111"/>
      <c r="N980" s="1111"/>
      <c r="O980" s="1111"/>
      <c r="P980" s="1111"/>
      <c r="Q980" s="1111"/>
      <c r="R980" s="1111"/>
      <c r="S980" s="1111"/>
      <c r="T980" s="1111"/>
      <c r="U980" s="1111"/>
      <c r="V980" s="1111"/>
    </row>
    <row r="981" spans="3:22">
      <c r="C981" s="1111"/>
      <c r="D981" s="1111"/>
      <c r="E981" s="1111"/>
      <c r="F981" s="1111"/>
      <c r="G981" s="1111"/>
      <c r="H981" s="1111"/>
      <c r="I981" s="1111"/>
      <c r="J981" s="1111"/>
      <c r="K981" s="1111"/>
      <c r="L981" s="1111"/>
      <c r="M981" s="1111"/>
      <c r="N981" s="1111"/>
      <c r="O981" s="1111"/>
      <c r="P981" s="1111"/>
      <c r="Q981" s="1111"/>
      <c r="R981" s="1111"/>
      <c r="S981" s="1111"/>
      <c r="T981" s="1111"/>
      <c r="U981" s="1111"/>
      <c r="V981" s="1111"/>
    </row>
    <row r="982" spans="3:22">
      <c r="C982" s="1111"/>
      <c r="D982" s="1111"/>
      <c r="E982" s="1111"/>
      <c r="F982" s="1111"/>
      <c r="G982" s="1111"/>
      <c r="H982" s="1111"/>
      <c r="I982" s="1111"/>
      <c r="J982" s="1111"/>
      <c r="K982" s="1111"/>
      <c r="L982" s="1111"/>
      <c r="M982" s="1111"/>
      <c r="N982" s="1111"/>
      <c r="O982" s="1111"/>
      <c r="P982" s="1111"/>
      <c r="Q982" s="1111"/>
      <c r="R982" s="1111"/>
      <c r="S982" s="1111"/>
      <c r="T982" s="1111"/>
      <c r="U982" s="1111"/>
      <c r="V982" s="1111"/>
    </row>
    <row r="983" spans="3:22">
      <c r="C983" s="1111"/>
      <c r="D983" s="1111"/>
      <c r="E983" s="1111"/>
      <c r="F983" s="1111"/>
      <c r="G983" s="1111"/>
      <c r="H983" s="1111"/>
      <c r="I983" s="1111"/>
      <c r="J983" s="1111"/>
      <c r="K983" s="1111"/>
      <c r="L983" s="1111"/>
      <c r="M983" s="1111"/>
      <c r="N983" s="1111"/>
      <c r="O983" s="1111"/>
      <c r="P983" s="1111"/>
      <c r="Q983" s="1111"/>
      <c r="R983" s="1111"/>
      <c r="S983" s="1111"/>
      <c r="T983" s="1111"/>
      <c r="U983" s="1111"/>
      <c r="V983" s="1111"/>
    </row>
    <row r="984" spans="3:22">
      <c r="C984" s="1111"/>
      <c r="D984" s="1111"/>
      <c r="E984" s="1111"/>
      <c r="F984" s="1111"/>
      <c r="G984" s="1111"/>
      <c r="H984" s="1111"/>
      <c r="I984" s="1111"/>
      <c r="J984" s="1111"/>
      <c r="K984" s="1111"/>
      <c r="L984" s="1111"/>
      <c r="M984" s="1111"/>
      <c r="N984" s="1111"/>
      <c r="O984" s="1111"/>
      <c r="P984" s="1111"/>
      <c r="Q984" s="1111"/>
      <c r="R984" s="1111"/>
      <c r="S984" s="1111"/>
      <c r="T984" s="1111"/>
      <c r="U984" s="1111"/>
      <c r="V984" s="1111"/>
    </row>
    <row r="985" spans="3:22">
      <c r="C985" s="1111"/>
      <c r="D985" s="1111"/>
      <c r="E985" s="1111"/>
      <c r="F985" s="1111"/>
      <c r="G985" s="1111"/>
      <c r="H985" s="1111"/>
      <c r="I985" s="1111"/>
      <c r="J985" s="1111"/>
      <c r="K985" s="1111"/>
      <c r="L985" s="1111"/>
      <c r="M985" s="1111"/>
      <c r="N985" s="1111"/>
      <c r="O985" s="1111"/>
      <c r="P985" s="1111"/>
      <c r="Q985" s="1111"/>
      <c r="R985" s="1111"/>
      <c r="S985" s="1111"/>
      <c r="T985" s="1111"/>
      <c r="U985" s="1111"/>
      <c r="V985" s="1111"/>
    </row>
    <row r="986" spans="3:22">
      <c r="C986" s="1111"/>
      <c r="D986" s="1111"/>
      <c r="E986" s="1111"/>
      <c r="F986" s="1111"/>
      <c r="G986" s="1111"/>
      <c r="H986" s="1111"/>
      <c r="I986" s="1111"/>
      <c r="J986" s="1111"/>
      <c r="K986" s="1111"/>
      <c r="L986" s="1111"/>
      <c r="M986" s="1111"/>
      <c r="N986" s="1111"/>
      <c r="O986" s="1111"/>
      <c r="P986" s="1111"/>
      <c r="Q986" s="1111"/>
      <c r="R986" s="1111"/>
      <c r="S986" s="1111"/>
      <c r="T986" s="1111"/>
      <c r="U986" s="1111"/>
      <c r="V986" s="1111"/>
    </row>
    <row r="987" spans="3:22">
      <c r="C987" s="1111"/>
      <c r="D987" s="1111"/>
      <c r="E987" s="1111"/>
      <c r="F987" s="1111"/>
      <c r="G987" s="1111"/>
      <c r="H987" s="1111"/>
      <c r="I987" s="1111"/>
      <c r="J987" s="1111"/>
      <c r="K987" s="1111"/>
      <c r="L987" s="1111"/>
      <c r="M987" s="1111"/>
      <c r="N987" s="1111"/>
      <c r="O987" s="1111"/>
      <c r="P987" s="1111"/>
      <c r="Q987" s="1111"/>
      <c r="R987" s="1111"/>
      <c r="S987" s="1111"/>
      <c r="T987" s="1111"/>
      <c r="U987" s="1111"/>
      <c r="V987" s="1111"/>
    </row>
    <row r="988" spans="3:22">
      <c r="C988" s="1111"/>
      <c r="D988" s="1111"/>
      <c r="E988" s="1111"/>
      <c r="F988" s="1111"/>
      <c r="G988" s="1111"/>
      <c r="H988" s="1111"/>
      <c r="I988" s="1111"/>
      <c r="J988" s="1111"/>
      <c r="K988" s="1111"/>
      <c r="L988" s="1111"/>
      <c r="M988" s="1111"/>
      <c r="N988" s="1111"/>
      <c r="O988" s="1111"/>
      <c r="P988" s="1111"/>
      <c r="Q988" s="1111"/>
      <c r="R988" s="1111"/>
      <c r="S988" s="1111"/>
      <c r="T988" s="1111"/>
      <c r="U988" s="1111"/>
      <c r="V988" s="1111"/>
    </row>
    <row r="989" spans="3:22">
      <c r="C989" s="1111"/>
      <c r="D989" s="1111"/>
      <c r="E989" s="1111"/>
      <c r="F989" s="1111"/>
      <c r="G989" s="1111"/>
      <c r="H989" s="1111"/>
      <c r="I989" s="1111"/>
      <c r="J989" s="1111"/>
      <c r="K989" s="1111"/>
      <c r="L989" s="1111"/>
      <c r="M989" s="1111"/>
      <c r="N989" s="1111"/>
      <c r="O989" s="1111"/>
      <c r="P989" s="1111"/>
      <c r="Q989" s="1111"/>
      <c r="R989" s="1111"/>
      <c r="S989" s="1111"/>
      <c r="T989" s="1111"/>
      <c r="U989" s="1111"/>
      <c r="V989" s="1111"/>
    </row>
    <row r="990" spans="3:22">
      <c r="C990" s="1111"/>
      <c r="D990" s="1111"/>
      <c r="E990" s="1111"/>
      <c r="F990" s="1111"/>
      <c r="G990" s="1111"/>
      <c r="H990" s="1111"/>
      <c r="I990" s="1111"/>
      <c r="J990" s="1111"/>
      <c r="K990" s="1111"/>
      <c r="L990" s="1111"/>
      <c r="M990" s="1111"/>
      <c r="N990" s="1111"/>
      <c r="O990" s="1111"/>
      <c r="P990" s="1111"/>
      <c r="Q990" s="1111"/>
      <c r="R990" s="1111"/>
      <c r="S990" s="1111"/>
      <c r="T990" s="1111"/>
      <c r="U990" s="1111"/>
      <c r="V990" s="1111"/>
    </row>
    <row r="991" spans="3:22">
      <c r="C991" s="1111"/>
      <c r="D991" s="1111"/>
      <c r="E991" s="1111"/>
      <c r="F991" s="1111"/>
      <c r="G991" s="1111"/>
      <c r="H991" s="1111"/>
      <c r="I991" s="1111"/>
      <c r="J991" s="1111"/>
      <c r="K991" s="1111"/>
      <c r="L991" s="1111"/>
      <c r="M991" s="1111"/>
      <c r="N991" s="1111"/>
      <c r="O991" s="1111"/>
      <c r="P991" s="1111"/>
      <c r="Q991" s="1111"/>
      <c r="R991" s="1111"/>
      <c r="S991" s="1111"/>
      <c r="T991" s="1111"/>
      <c r="U991" s="1111"/>
      <c r="V991" s="1111"/>
    </row>
    <row r="992" spans="3:22">
      <c r="C992" s="1111"/>
      <c r="D992" s="1111"/>
      <c r="E992" s="1111"/>
      <c r="F992" s="1111"/>
      <c r="G992" s="1111"/>
      <c r="H992" s="1111"/>
      <c r="I992" s="1111"/>
      <c r="J992" s="1111"/>
      <c r="K992" s="1111"/>
      <c r="L992" s="1111"/>
      <c r="M992" s="1111"/>
      <c r="N992" s="1111"/>
      <c r="O992" s="1111"/>
      <c r="P992" s="1111"/>
      <c r="Q992" s="1111"/>
      <c r="R992" s="1111"/>
      <c r="S992" s="1111"/>
      <c r="T992" s="1111"/>
      <c r="U992" s="1111"/>
      <c r="V992" s="1111"/>
    </row>
    <row r="993" spans="3:22">
      <c r="C993" s="1111"/>
      <c r="D993" s="1111"/>
      <c r="E993" s="1111"/>
      <c r="F993" s="1111"/>
      <c r="G993" s="1111"/>
      <c r="H993" s="1111"/>
      <c r="I993" s="1111"/>
      <c r="J993" s="1111"/>
      <c r="K993" s="1111"/>
      <c r="L993" s="1111"/>
      <c r="M993" s="1111"/>
      <c r="N993" s="1111"/>
      <c r="O993" s="1111"/>
      <c r="P993" s="1111"/>
      <c r="Q993" s="1111"/>
      <c r="R993" s="1111"/>
      <c r="S993" s="1111"/>
      <c r="T993" s="1111"/>
      <c r="U993" s="1111"/>
      <c r="V993" s="1111"/>
    </row>
    <row r="994" spans="3:22">
      <c r="C994" s="1111"/>
      <c r="D994" s="1111"/>
      <c r="E994" s="1111"/>
      <c r="F994" s="1111"/>
      <c r="G994" s="1111"/>
      <c r="H994" s="1111"/>
      <c r="I994" s="1111"/>
      <c r="J994" s="1111"/>
      <c r="K994" s="1111"/>
      <c r="L994" s="1111"/>
      <c r="M994" s="1111"/>
      <c r="N994" s="1111"/>
      <c r="O994" s="1111"/>
      <c r="P994" s="1111"/>
      <c r="Q994" s="1111"/>
      <c r="R994" s="1111"/>
      <c r="S994" s="1111"/>
      <c r="T994" s="1111"/>
      <c r="U994" s="1111"/>
      <c r="V994" s="1111"/>
    </row>
    <row r="995" spans="3:22">
      <c r="C995" s="1111"/>
      <c r="D995" s="1111"/>
      <c r="E995" s="1111"/>
      <c r="F995" s="1111"/>
      <c r="G995" s="1111"/>
      <c r="H995" s="1111"/>
      <c r="I995" s="1111"/>
      <c r="J995" s="1111"/>
      <c r="K995" s="1111"/>
      <c r="L995" s="1111"/>
      <c r="M995" s="1111"/>
      <c r="N995" s="1111"/>
      <c r="O995" s="1111"/>
      <c r="P995" s="1111"/>
      <c r="Q995" s="1111"/>
      <c r="R995" s="1111"/>
      <c r="S995" s="1111"/>
      <c r="T995" s="1111"/>
      <c r="U995" s="1111"/>
      <c r="V995" s="1111"/>
    </row>
    <row r="996" spans="3:22">
      <c r="C996" s="1111"/>
      <c r="D996" s="1111"/>
      <c r="E996" s="1111"/>
      <c r="F996" s="1111"/>
      <c r="G996" s="1111"/>
      <c r="H996" s="1111"/>
      <c r="I996" s="1111"/>
      <c r="J996" s="1111"/>
      <c r="K996" s="1111"/>
      <c r="L996" s="1111"/>
      <c r="M996" s="1111"/>
      <c r="N996" s="1111"/>
      <c r="O996" s="1111"/>
      <c r="P996" s="1111"/>
      <c r="Q996" s="1111"/>
      <c r="R996" s="1111"/>
      <c r="S996" s="1111"/>
      <c r="T996" s="1111"/>
      <c r="U996" s="1111"/>
      <c r="V996" s="1111"/>
    </row>
    <row r="997" spans="3:22">
      <c r="C997" s="1111"/>
      <c r="D997" s="1111"/>
      <c r="E997" s="1111"/>
      <c r="F997" s="1111"/>
      <c r="G997" s="1111"/>
      <c r="H997" s="1111"/>
      <c r="I997" s="1111"/>
      <c r="J997" s="1111"/>
      <c r="K997" s="1111"/>
      <c r="L997" s="1111"/>
      <c r="M997" s="1111"/>
      <c r="N997" s="1111"/>
      <c r="O997" s="1111"/>
      <c r="P997" s="1111"/>
      <c r="Q997" s="1111"/>
      <c r="R997" s="1111"/>
      <c r="S997" s="1111"/>
      <c r="T997" s="1111"/>
      <c r="U997" s="1111"/>
      <c r="V997" s="1111"/>
    </row>
    <row r="998" spans="3:22">
      <c r="C998" s="1111"/>
      <c r="D998" s="1111"/>
      <c r="E998" s="1111"/>
      <c r="F998" s="1111"/>
      <c r="G998" s="1111"/>
      <c r="H998" s="1111"/>
      <c r="I998" s="1111"/>
      <c r="J998" s="1111"/>
      <c r="K998" s="1111"/>
      <c r="L998" s="1111"/>
      <c r="M998" s="1111"/>
      <c r="N998" s="1111"/>
      <c r="O998" s="1111"/>
      <c r="P998" s="1111"/>
      <c r="Q998" s="1111"/>
      <c r="R998" s="1111"/>
      <c r="S998" s="1111"/>
      <c r="T998" s="1111"/>
      <c r="U998" s="1111"/>
      <c r="V998" s="1111"/>
    </row>
    <row r="999" spans="3:22">
      <c r="C999" s="1111"/>
      <c r="D999" s="1111"/>
      <c r="E999" s="1111"/>
      <c r="F999" s="1111"/>
      <c r="G999" s="1111"/>
      <c r="H999" s="1111"/>
      <c r="I999" s="1111"/>
      <c r="J999" s="1111"/>
      <c r="K999" s="1111"/>
      <c r="L999" s="1111"/>
      <c r="M999" s="1111"/>
      <c r="N999" s="1111"/>
      <c r="O999" s="1111"/>
      <c r="P999" s="1111"/>
      <c r="Q999" s="1111"/>
      <c r="R999" s="1111"/>
      <c r="S999" s="1111"/>
      <c r="T999" s="1111"/>
      <c r="U999" s="1111"/>
      <c r="V999" s="1111"/>
    </row>
    <row r="1000" spans="3:22">
      <c r="C1000" s="1111"/>
      <c r="D1000" s="1111"/>
      <c r="E1000" s="1111"/>
      <c r="F1000" s="1111"/>
      <c r="G1000" s="1111"/>
      <c r="H1000" s="1111"/>
      <c r="I1000" s="1111"/>
      <c r="J1000" s="1111"/>
      <c r="K1000" s="1111"/>
      <c r="L1000" s="1111"/>
      <c r="M1000" s="1111"/>
      <c r="N1000" s="1111"/>
      <c r="O1000" s="1111"/>
      <c r="P1000" s="1111"/>
      <c r="Q1000" s="1111"/>
      <c r="R1000" s="1111"/>
      <c r="S1000" s="1111"/>
      <c r="T1000" s="1111"/>
      <c r="U1000" s="1111"/>
      <c r="V1000" s="1111"/>
    </row>
    <row r="1001" spans="3:22">
      <c r="C1001" s="1111"/>
      <c r="D1001" s="1111"/>
      <c r="E1001" s="1111"/>
      <c r="F1001" s="1111"/>
      <c r="G1001" s="1111"/>
      <c r="H1001" s="1111"/>
      <c r="I1001" s="1111"/>
      <c r="J1001" s="1111"/>
      <c r="K1001" s="1111"/>
      <c r="L1001" s="1111"/>
      <c r="M1001" s="1111"/>
      <c r="N1001" s="1111"/>
      <c r="O1001" s="1111"/>
      <c r="P1001" s="1111"/>
      <c r="Q1001" s="1111"/>
      <c r="R1001" s="1111"/>
      <c r="S1001" s="1111"/>
      <c r="T1001" s="1111"/>
      <c r="U1001" s="1111"/>
      <c r="V1001" s="1111"/>
    </row>
    <row r="1002" spans="3:22">
      <c r="C1002" s="1111"/>
      <c r="D1002" s="1111"/>
      <c r="E1002" s="1111"/>
      <c r="F1002" s="1111"/>
      <c r="G1002" s="1111"/>
      <c r="H1002" s="1111"/>
      <c r="I1002" s="1111"/>
      <c r="J1002" s="1111"/>
      <c r="K1002" s="1111"/>
      <c r="L1002" s="1111"/>
      <c r="M1002" s="1111"/>
      <c r="N1002" s="1111"/>
      <c r="O1002" s="1111"/>
      <c r="P1002" s="1111"/>
      <c r="Q1002" s="1111"/>
      <c r="R1002" s="1111"/>
      <c r="S1002" s="1111"/>
      <c r="T1002" s="1111"/>
      <c r="U1002" s="1111"/>
      <c r="V1002" s="1111"/>
    </row>
    <row r="1003" spans="3:22">
      <c r="C1003" s="1111"/>
      <c r="D1003" s="1111"/>
      <c r="E1003" s="1111"/>
      <c r="F1003" s="1111"/>
      <c r="G1003" s="1111"/>
      <c r="H1003" s="1111"/>
      <c r="I1003" s="1111"/>
      <c r="J1003" s="1111"/>
      <c r="K1003" s="1111"/>
      <c r="L1003" s="1111"/>
      <c r="M1003" s="1111"/>
      <c r="N1003" s="1111"/>
      <c r="O1003" s="1111"/>
      <c r="P1003" s="1111"/>
      <c r="Q1003" s="1111"/>
      <c r="R1003" s="1111"/>
      <c r="S1003" s="1111"/>
      <c r="T1003" s="1111"/>
      <c r="U1003" s="1111"/>
      <c r="V1003" s="1111"/>
    </row>
    <row r="1004" spans="3:22">
      <c r="C1004" s="1111"/>
      <c r="D1004" s="1111"/>
      <c r="E1004" s="1111"/>
      <c r="F1004" s="1111"/>
      <c r="G1004" s="1111"/>
      <c r="H1004" s="1111"/>
      <c r="I1004" s="1111"/>
      <c r="J1004" s="1111"/>
      <c r="K1004" s="1111"/>
      <c r="L1004" s="1111"/>
      <c r="M1004" s="1111"/>
      <c r="N1004" s="1111"/>
      <c r="O1004" s="1111"/>
      <c r="P1004" s="1111"/>
      <c r="Q1004" s="1111"/>
      <c r="R1004" s="1111"/>
      <c r="S1004" s="1111"/>
      <c r="T1004" s="1111"/>
      <c r="U1004" s="1111"/>
      <c r="V1004" s="1111"/>
    </row>
    <row r="1005" spans="3:22">
      <c r="C1005" s="1111"/>
      <c r="D1005" s="1111"/>
      <c r="E1005" s="1111"/>
      <c r="F1005" s="1111"/>
      <c r="G1005" s="1111"/>
      <c r="H1005" s="1111"/>
      <c r="I1005" s="1111"/>
      <c r="J1005" s="1111"/>
      <c r="K1005" s="1111"/>
      <c r="L1005" s="1111"/>
      <c r="M1005" s="1111"/>
      <c r="N1005" s="1111"/>
      <c r="O1005" s="1111"/>
      <c r="P1005" s="1111"/>
      <c r="Q1005" s="1111"/>
      <c r="R1005" s="1111"/>
      <c r="S1005" s="1111"/>
      <c r="T1005" s="1111"/>
      <c r="U1005" s="1111"/>
      <c r="V1005" s="1111"/>
    </row>
    <row r="1006" spans="3:22">
      <c r="C1006" s="1111"/>
      <c r="D1006" s="1111"/>
      <c r="E1006" s="1111"/>
      <c r="F1006" s="1111"/>
      <c r="G1006" s="1111"/>
      <c r="H1006" s="1111"/>
      <c r="I1006" s="1111"/>
      <c r="J1006" s="1111"/>
      <c r="K1006" s="1111"/>
      <c r="L1006" s="1111"/>
      <c r="M1006" s="1111"/>
      <c r="N1006" s="1111"/>
      <c r="O1006" s="1111"/>
      <c r="P1006" s="1111"/>
      <c r="Q1006" s="1111"/>
      <c r="R1006" s="1111"/>
      <c r="S1006" s="1111"/>
      <c r="T1006" s="1111"/>
      <c r="U1006" s="1111"/>
      <c r="V1006" s="1111"/>
    </row>
    <row r="1007" spans="3:22">
      <c r="C1007" s="1111"/>
      <c r="D1007" s="1111"/>
      <c r="E1007" s="1111"/>
      <c r="F1007" s="1111"/>
      <c r="G1007" s="1111"/>
      <c r="H1007" s="1111"/>
      <c r="I1007" s="1111"/>
      <c r="J1007" s="1111"/>
      <c r="K1007" s="1111"/>
      <c r="L1007" s="1111"/>
      <c r="M1007" s="1111"/>
      <c r="N1007" s="1111"/>
      <c r="O1007" s="1111"/>
      <c r="P1007" s="1111"/>
      <c r="Q1007" s="1111"/>
      <c r="R1007" s="1111"/>
      <c r="S1007" s="1111"/>
      <c r="T1007" s="1111"/>
      <c r="U1007" s="1111"/>
      <c r="V1007" s="1111"/>
    </row>
    <row r="1008" spans="3:22">
      <c r="C1008" s="1111"/>
      <c r="D1008" s="1111"/>
      <c r="E1008" s="1111"/>
      <c r="F1008" s="1111"/>
      <c r="G1008" s="1111"/>
      <c r="H1008" s="1111"/>
      <c r="I1008" s="1111"/>
      <c r="J1008" s="1111"/>
      <c r="K1008" s="1111"/>
      <c r="L1008" s="1111"/>
      <c r="M1008" s="1111"/>
      <c r="N1008" s="1111"/>
      <c r="O1008" s="1111"/>
      <c r="P1008" s="1111"/>
      <c r="Q1008" s="1111"/>
      <c r="R1008" s="1111"/>
      <c r="S1008" s="1111"/>
      <c r="T1008" s="1111"/>
      <c r="U1008" s="1111"/>
      <c r="V1008" s="1111"/>
    </row>
    <row r="1009" spans="3:22">
      <c r="C1009" s="1111"/>
      <c r="D1009" s="1111"/>
      <c r="E1009" s="1111"/>
      <c r="F1009" s="1111"/>
      <c r="G1009" s="1111"/>
      <c r="H1009" s="1111"/>
      <c r="I1009" s="1111"/>
      <c r="J1009" s="1111"/>
      <c r="K1009" s="1111"/>
      <c r="L1009" s="1111"/>
      <c r="M1009" s="1111"/>
      <c r="N1009" s="1111"/>
      <c r="O1009" s="1111"/>
      <c r="P1009" s="1111"/>
      <c r="Q1009" s="1111"/>
      <c r="R1009" s="1111"/>
      <c r="S1009" s="1111"/>
      <c r="T1009" s="1111"/>
      <c r="U1009" s="1111"/>
      <c r="V1009" s="1111"/>
    </row>
    <row r="1010" spans="3:22">
      <c r="C1010" s="1111"/>
      <c r="D1010" s="1111"/>
      <c r="E1010" s="1111"/>
      <c r="F1010" s="1111"/>
      <c r="G1010" s="1111"/>
      <c r="H1010" s="1111"/>
      <c r="I1010" s="1111"/>
      <c r="J1010" s="1111"/>
      <c r="K1010" s="1111"/>
      <c r="L1010" s="1111"/>
      <c r="M1010" s="1111"/>
      <c r="N1010" s="1111"/>
      <c r="O1010" s="1111"/>
      <c r="P1010" s="1111"/>
      <c r="Q1010" s="1111"/>
      <c r="R1010" s="1111"/>
      <c r="S1010" s="1111"/>
      <c r="T1010" s="1111"/>
      <c r="U1010" s="1111"/>
      <c r="V1010" s="1111"/>
    </row>
    <row r="1011" spans="3:22">
      <c r="C1011" s="1111"/>
      <c r="D1011" s="1111"/>
      <c r="E1011" s="1111"/>
      <c r="F1011" s="1111"/>
      <c r="G1011" s="1111"/>
      <c r="H1011" s="1111"/>
      <c r="I1011" s="1111"/>
      <c r="J1011" s="1111"/>
      <c r="K1011" s="1111"/>
      <c r="L1011" s="1111"/>
      <c r="M1011" s="1111"/>
      <c r="N1011" s="1111"/>
      <c r="O1011" s="1111"/>
      <c r="P1011" s="1111"/>
      <c r="Q1011" s="1111"/>
      <c r="R1011" s="1111"/>
      <c r="S1011" s="1111"/>
      <c r="T1011" s="1111"/>
      <c r="U1011" s="1111"/>
      <c r="V1011" s="1111"/>
    </row>
    <row r="1012" spans="3:22">
      <c r="C1012" s="1111"/>
      <c r="D1012" s="1111"/>
      <c r="E1012" s="1111"/>
      <c r="F1012" s="1111"/>
      <c r="G1012" s="1111"/>
      <c r="H1012" s="1111"/>
      <c r="I1012" s="1111"/>
      <c r="J1012" s="1111"/>
      <c r="K1012" s="1111"/>
      <c r="L1012" s="1111"/>
      <c r="M1012" s="1111"/>
      <c r="N1012" s="1111"/>
      <c r="O1012" s="1111"/>
      <c r="P1012" s="1111"/>
      <c r="Q1012" s="1111"/>
      <c r="R1012" s="1111"/>
      <c r="S1012" s="1111"/>
      <c r="T1012" s="1111"/>
      <c r="U1012" s="1111"/>
      <c r="V1012" s="1111"/>
    </row>
    <row r="1013" spans="3:22">
      <c r="C1013" s="1111"/>
      <c r="D1013" s="1111"/>
      <c r="E1013" s="1111"/>
      <c r="F1013" s="1111"/>
      <c r="G1013" s="1111"/>
      <c r="H1013" s="1111"/>
      <c r="I1013" s="1111"/>
      <c r="J1013" s="1111"/>
      <c r="K1013" s="1111"/>
      <c r="L1013" s="1111"/>
      <c r="M1013" s="1111"/>
      <c r="N1013" s="1111"/>
      <c r="O1013" s="1111"/>
      <c r="P1013" s="1111"/>
      <c r="Q1013" s="1111"/>
      <c r="R1013" s="1111"/>
      <c r="S1013" s="1111"/>
      <c r="T1013" s="1111"/>
      <c r="U1013" s="1111"/>
      <c r="V1013" s="1111"/>
    </row>
    <row r="1014" spans="3:22">
      <c r="C1014" s="1111"/>
      <c r="D1014" s="1111"/>
      <c r="E1014" s="1111"/>
      <c r="F1014" s="1111"/>
      <c r="G1014" s="1111"/>
      <c r="H1014" s="1111"/>
      <c r="I1014" s="1111"/>
      <c r="J1014" s="1111"/>
      <c r="K1014" s="1111"/>
      <c r="L1014" s="1111"/>
      <c r="M1014" s="1111"/>
      <c r="N1014" s="1111"/>
      <c r="O1014" s="1111"/>
      <c r="P1014" s="1111"/>
      <c r="Q1014" s="1111"/>
      <c r="R1014" s="1111"/>
      <c r="S1014" s="1111"/>
      <c r="T1014" s="1111"/>
      <c r="U1014" s="1111"/>
      <c r="V1014" s="1111"/>
    </row>
    <row r="1015" spans="3:22">
      <c r="C1015" s="1111"/>
      <c r="D1015" s="1111"/>
      <c r="E1015" s="1111"/>
      <c r="F1015" s="1111"/>
      <c r="G1015" s="1111"/>
      <c r="H1015" s="1111"/>
      <c r="I1015" s="1111"/>
      <c r="J1015" s="1111"/>
      <c r="K1015" s="1111"/>
      <c r="L1015" s="1111"/>
      <c r="M1015" s="1111"/>
      <c r="N1015" s="1111"/>
      <c r="O1015" s="1111"/>
      <c r="P1015" s="1111"/>
      <c r="Q1015" s="1111"/>
      <c r="R1015" s="1111"/>
      <c r="S1015" s="1111"/>
      <c r="T1015" s="1111"/>
      <c r="U1015" s="1111"/>
      <c r="V1015" s="1111"/>
    </row>
    <row r="1016" spans="3:22">
      <c r="C1016" s="1111"/>
      <c r="D1016" s="1111"/>
      <c r="E1016" s="1111"/>
      <c r="F1016" s="1111"/>
      <c r="G1016" s="1111"/>
      <c r="H1016" s="1111"/>
      <c r="I1016" s="1111"/>
      <c r="J1016" s="1111"/>
      <c r="K1016" s="1111"/>
      <c r="L1016" s="1111"/>
      <c r="M1016" s="1111"/>
      <c r="N1016" s="1111"/>
      <c r="O1016" s="1111"/>
      <c r="P1016" s="1111"/>
      <c r="Q1016" s="1111"/>
      <c r="R1016" s="1111"/>
      <c r="S1016" s="1111"/>
      <c r="T1016" s="1111"/>
      <c r="U1016" s="1111"/>
      <c r="V1016" s="1111"/>
    </row>
    <row r="1017" spans="3:22">
      <c r="C1017" s="1111"/>
      <c r="D1017" s="1111"/>
      <c r="E1017" s="1111"/>
      <c r="F1017" s="1111"/>
      <c r="G1017" s="1111"/>
      <c r="H1017" s="1111"/>
      <c r="I1017" s="1111"/>
      <c r="J1017" s="1111"/>
      <c r="K1017" s="1111"/>
      <c r="L1017" s="1111"/>
      <c r="M1017" s="1111"/>
      <c r="N1017" s="1111"/>
      <c r="O1017" s="1111"/>
      <c r="P1017" s="1111"/>
      <c r="Q1017" s="1111"/>
      <c r="R1017" s="1111"/>
      <c r="S1017" s="1111"/>
      <c r="T1017" s="1111"/>
      <c r="U1017" s="1111"/>
      <c r="V1017" s="1111"/>
    </row>
    <row r="1018" spans="3:22">
      <c r="C1018" s="1111"/>
      <c r="D1018" s="1111"/>
      <c r="E1018" s="1111"/>
      <c r="F1018" s="1111"/>
      <c r="G1018" s="1111"/>
      <c r="H1018" s="1111"/>
      <c r="I1018" s="1111"/>
      <c r="J1018" s="1111"/>
      <c r="K1018" s="1111"/>
      <c r="L1018" s="1111"/>
      <c r="M1018" s="1111"/>
      <c r="N1018" s="1111"/>
      <c r="O1018" s="1111"/>
      <c r="P1018" s="1111"/>
      <c r="Q1018" s="1111"/>
      <c r="R1018" s="1111"/>
      <c r="S1018" s="1111"/>
      <c r="T1018" s="1111"/>
      <c r="U1018" s="1111"/>
      <c r="V1018" s="1111"/>
    </row>
    <row r="1019" spans="3:22">
      <c r="C1019" s="1111"/>
      <c r="D1019" s="1111"/>
      <c r="E1019" s="1111"/>
      <c r="F1019" s="1111"/>
      <c r="G1019" s="1111"/>
      <c r="H1019" s="1111"/>
      <c r="I1019" s="1111"/>
      <c r="J1019" s="1111"/>
      <c r="K1019" s="1111"/>
      <c r="L1019" s="1111"/>
      <c r="M1019" s="1111"/>
      <c r="N1019" s="1111"/>
      <c r="O1019" s="1111"/>
      <c r="P1019" s="1111"/>
      <c r="Q1019" s="1111"/>
      <c r="R1019" s="1111"/>
      <c r="S1019" s="1111"/>
      <c r="T1019" s="1111"/>
      <c r="U1019" s="1111"/>
      <c r="V1019" s="1111"/>
    </row>
    <row r="1020" spans="3:22">
      <c r="C1020" s="1111"/>
      <c r="D1020" s="1111"/>
      <c r="E1020" s="1111"/>
      <c r="F1020" s="1111"/>
      <c r="G1020" s="1111"/>
      <c r="H1020" s="1111"/>
      <c r="I1020" s="1111"/>
      <c r="J1020" s="1111"/>
      <c r="K1020" s="1111"/>
      <c r="L1020" s="1111"/>
      <c r="M1020" s="1111"/>
      <c r="N1020" s="1111"/>
      <c r="O1020" s="1111"/>
      <c r="P1020" s="1111"/>
      <c r="Q1020" s="1111"/>
      <c r="R1020" s="1111"/>
      <c r="S1020" s="1111"/>
      <c r="T1020" s="1111"/>
      <c r="U1020" s="1111"/>
      <c r="V1020" s="1111"/>
    </row>
    <row r="1021" spans="3:22">
      <c r="C1021" s="1111"/>
      <c r="D1021" s="1111"/>
      <c r="E1021" s="1111"/>
      <c r="F1021" s="1111"/>
      <c r="G1021" s="1111"/>
      <c r="H1021" s="1111"/>
      <c r="I1021" s="1111"/>
      <c r="J1021" s="1111"/>
      <c r="K1021" s="1111"/>
      <c r="L1021" s="1111"/>
      <c r="M1021" s="1111"/>
      <c r="N1021" s="1111"/>
      <c r="O1021" s="1111"/>
      <c r="P1021" s="1111"/>
      <c r="Q1021" s="1111"/>
      <c r="R1021" s="1111"/>
      <c r="S1021" s="1111"/>
      <c r="T1021" s="1111"/>
      <c r="U1021" s="1111"/>
      <c r="V1021" s="1111"/>
    </row>
    <row r="1022" spans="3:22">
      <c r="C1022" s="1111"/>
      <c r="D1022" s="1111"/>
      <c r="E1022" s="1111"/>
      <c r="F1022" s="1111"/>
      <c r="G1022" s="1111"/>
      <c r="H1022" s="1111"/>
      <c r="I1022" s="1111"/>
      <c r="J1022" s="1111"/>
      <c r="K1022" s="1111"/>
      <c r="L1022" s="1111"/>
      <c r="M1022" s="1111"/>
      <c r="N1022" s="1111"/>
      <c r="O1022" s="1111"/>
      <c r="P1022" s="1111"/>
      <c r="Q1022" s="1111"/>
      <c r="R1022" s="1111"/>
      <c r="S1022" s="1111"/>
      <c r="T1022" s="1111"/>
      <c r="U1022" s="1111"/>
      <c r="V1022" s="1111"/>
    </row>
    <row r="1023" spans="3:22">
      <c r="C1023" s="1111"/>
      <c r="D1023" s="1111"/>
      <c r="E1023" s="1111"/>
      <c r="F1023" s="1111"/>
      <c r="G1023" s="1111"/>
      <c r="H1023" s="1111"/>
      <c r="I1023" s="1111"/>
      <c r="J1023" s="1111"/>
      <c r="K1023" s="1111"/>
      <c r="L1023" s="1111"/>
      <c r="M1023" s="1111"/>
      <c r="N1023" s="1111"/>
      <c r="O1023" s="1111"/>
      <c r="P1023" s="1111"/>
      <c r="Q1023" s="1111"/>
      <c r="R1023" s="1111"/>
      <c r="S1023" s="1111"/>
      <c r="T1023" s="1111"/>
      <c r="U1023" s="1111"/>
      <c r="V1023" s="1111"/>
    </row>
    <row r="1024" spans="3:22">
      <c r="C1024" s="1111"/>
      <c r="D1024" s="1111"/>
      <c r="E1024" s="1111"/>
      <c r="F1024" s="1111"/>
      <c r="G1024" s="1111"/>
      <c r="H1024" s="1111"/>
      <c r="I1024" s="1111"/>
      <c r="J1024" s="1111"/>
      <c r="K1024" s="1111"/>
      <c r="L1024" s="1111"/>
      <c r="M1024" s="1111"/>
      <c r="N1024" s="1111"/>
      <c r="O1024" s="1111"/>
      <c r="P1024" s="1111"/>
      <c r="Q1024" s="1111"/>
      <c r="R1024" s="1111"/>
      <c r="S1024" s="1111"/>
      <c r="T1024" s="1111"/>
      <c r="U1024" s="1111"/>
      <c r="V1024" s="1111"/>
    </row>
    <row r="1025" spans="3:22">
      <c r="C1025" s="1111"/>
      <c r="D1025" s="1111"/>
      <c r="E1025" s="1111"/>
      <c r="F1025" s="1111"/>
      <c r="G1025" s="1111"/>
      <c r="H1025" s="1111"/>
      <c r="I1025" s="1111"/>
      <c r="J1025" s="1111"/>
      <c r="K1025" s="1111"/>
      <c r="L1025" s="1111"/>
      <c r="M1025" s="1111"/>
      <c r="N1025" s="1111"/>
      <c r="O1025" s="1111"/>
      <c r="P1025" s="1111"/>
      <c r="Q1025" s="1111"/>
      <c r="R1025" s="1111"/>
      <c r="S1025" s="1111"/>
      <c r="T1025" s="1111"/>
      <c r="U1025" s="1111"/>
      <c r="V1025" s="1111"/>
    </row>
    <row r="1026" spans="3:22">
      <c r="C1026" s="1111"/>
      <c r="D1026" s="1111"/>
      <c r="E1026" s="1111"/>
      <c r="F1026" s="1111"/>
      <c r="G1026" s="1111"/>
      <c r="H1026" s="1111"/>
      <c r="I1026" s="1111"/>
      <c r="J1026" s="1111"/>
      <c r="K1026" s="1111"/>
      <c r="L1026" s="1111"/>
      <c r="M1026" s="1111"/>
      <c r="N1026" s="1111"/>
      <c r="O1026" s="1111"/>
      <c r="P1026" s="1111"/>
      <c r="Q1026" s="1111"/>
      <c r="R1026" s="1111"/>
      <c r="S1026" s="1111"/>
      <c r="T1026" s="1111"/>
      <c r="U1026" s="1111"/>
      <c r="V1026" s="1111"/>
    </row>
    <row r="1027" spans="3:22">
      <c r="C1027" s="1111"/>
      <c r="D1027" s="1111"/>
      <c r="E1027" s="1111"/>
      <c r="F1027" s="1111"/>
      <c r="G1027" s="1111"/>
      <c r="H1027" s="1111"/>
      <c r="I1027" s="1111"/>
      <c r="J1027" s="1111"/>
      <c r="K1027" s="1111"/>
      <c r="L1027" s="1111"/>
      <c r="M1027" s="1111"/>
      <c r="N1027" s="1111"/>
      <c r="O1027" s="1111"/>
      <c r="P1027" s="1111"/>
      <c r="Q1027" s="1111"/>
      <c r="R1027" s="1111"/>
      <c r="S1027" s="1111"/>
      <c r="T1027" s="1111"/>
      <c r="U1027" s="1111"/>
      <c r="V1027" s="1111"/>
    </row>
    <row r="1028" spans="3:22">
      <c r="C1028" s="1111"/>
      <c r="D1028" s="1111"/>
      <c r="E1028" s="1111"/>
      <c r="F1028" s="1111"/>
      <c r="G1028" s="1111"/>
      <c r="H1028" s="1111"/>
      <c r="I1028" s="1111"/>
      <c r="J1028" s="1111"/>
      <c r="K1028" s="1111"/>
      <c r="L1028" s="1111"/>
      <c r="M1028" s="1111"/>
      <c r="N1028" s="1111"/>
      <c r="O1028" s="1111"/>
      <c r="P1028" s="1111"/>
      <c r="Q1028" s="1111"/>
      <c r="R1028" s="1111"/>
      <c r="S1028" s="1111"/>
      <c r="T1028" s="1111"/>
      <c r="U1028" s="1111"/>
      <c r="V1028" s="1111"/>
    </row>
    <row r="1029" spans="3:22">
      <c r="C1029" s="1111"/>
      <c r="D1029" s="1111"/>
      <c r="E1029" s="1111"/>
      <c r="F1029" s="1111"/>
      <c r="G1029" s="1111"/>
      <c r="H1029" s="1111"/>
      <c r="I1029" s="1111"/>
      <c r="J1029" s="1111"/>
      <c r="K1029" s="1111"/>
      <c r="L1029" s="1111"/>
      <c r="M1029" s="1111"/>
      <c r="N1029" s="1111"/>
      <c r="O1029" s="1111"/>
      <c r="P1029" s="1111"/>
      <c r="Q1029" s="1111"/>
      <c r="R1029" s="1111"/>
      <c r="S1029" s="1111"/>
      <c r="T1029" s="1111"/>
      <c r="U1029" s="1111"/>
      <c r="V1029" s="1111"/>
    </row>
    <row r="1030" spans="3:22">
      <c r="C1030" s="1111"/>
      <c r="D1030" s="1111"/>
      <c r="E1030" s="1111"/>
      <c r="F1030" s="1111"/>
      <c r="G1030" s="1111"/>
      <c r="H1030" s="1111"/>
      <c r="I1030" s="1111"/>
      <c r="J1030" s="1111"/>
      <c r="K1030" s="1111"/>
      <c r="L1030" s="1111"/>
      <c r="M1030" s="1111"/>
      <c r="N1030" s="1111"/>
      <c r="O1030" s="1111"/>
      <c r="P1030" s="1111"/>
      <c r="Q1030" s="1111"/>
      <c r="R1030" s="1111"/>
      <c r="S1030" s="1111"/>
      <c r="T1030" s="1111"/>
      <c r="U1030" s="1111"/>
      <c r="V1030" s="1111"/>
    </row>
    <row r="1031" spans="3:22">
      <c r="C1031" s="1111"/>
      <c r="D1031" s="1111"/>
      <c r="E1031" s="1111"/>
      <c r="F1031" s="1111"/>
      <c r="G1031" s="1111"/>
      <c r="H1031" s="1111"/>
      <c r="I1031" s="1111"/>
      <c r="J1031" s="1111"/>
      <c r="K1031" s="1111"/>
      <c r="L1031" s="1111"/>
      <c r="M1031" s="1111"/>
      <c r="N1031" s="1111"/>
      <c r="O1031" s="1111"/>
      <c r="P1031" s="1111"/>
      <c r="Q1031" s="1111"/>
      <c r="R1031" s="1111"/>
      <c r="S1031" s="1111"/>
      <c r="T1031" s="1111"/>
      <c r="U1031" s="1111"/>
      <c r="V1031" s="1111"/>
    </row>
    <row r="1032" spans="3:22">
      <c r="C1032" s="1111"/>
      <c r="D1032" s="1111"/>
      <c r="E1032" s="1111"/>
      <c r="F1032" s="1111"/>
      <c r="G1032" s="1111"/>
      <c r="H1032" s="1111"/>
      <c r="I1032" s="1111"/>
      <c r="J1032" s="1111"/>
      <c r="K1032" s="1111"/>
      <c r="L1032" s="1111"/>
      <c r="M1032" s="1111"/>
      <c r="N1032" s="1111"/>
      <c r="O1032" s="1111"/>
      <c r="P1032" s="1111"/>
      <c r="Q1032" s="1111"/>
      <c r="R1032" s="1111"/>
      <c r="S1032" s="1111"/>
      <c r="T1032" s="1111"/>
      <c r="U1032" s="1111"/>
      <c r="V1032" s="1111"/>
    </row>
    <row r="1033" spans="3:22">
      <c r="C1033" s="1111"/>
      <c r="D1033" s="1111"/>
      <c r="E1033" s="1111"/>
      <c r="F1033" s="1111"/>
      <c r="G1033" s="1111"/>
      <c r="H1033" s="1111"/>
      <c r="I1033" s="1111"/>
      <c r="J1033" s="1111"/>
      <c r="K1033" s="1111"/>
      <c r="L1033" s="1111"/>
      <c r="M1033" s="1111"/>
      <c r="N1033" s="1111"/>
      <c r="O1033" s="1111"/>
      <c r="P1033" s="1111"/>
      <c r="Q1033" s="1111"/>
      <c r="R1033" s="1111"/>
      <c r="S1033" s="1111"/>
      <c r="T1033" s="1111"/>
      <c r="U1033" s="1111"/>
      <c r="V1033" s="1111"/>
    </row>
    <row r="1034" spans="3:22">
      <c r="C1034" s="1111"/>
      <c r="D1034" s="1111"/>
      <c r="E1034" s="1111"/>
      <c r="F1034" s="1111"/>
      <c r="G1034" s="1111"/>
      <c r="H1034" s="1111"/>
      <c r="I1034" s="1111"/>
      <c r="J1034" s="1111"/>
      <c r="K1034" s="1111"/>
      <c r="L1034" s="1111"/>
      <c r="M1034" s="1111"/>
      <c r="N1034" s="1111"/>
      <c r="O1034" s="1111"/>
      <c r="P1034" s="1111"/>
      <c r="Q1034" s="1111"/>
      <c r="R1034" s="1111"/>
      <c r="S1034" s="1111"/>
      <c r="T1034" s="1111"/>
      <c r="U1034" s="1111"/>
      <c r="V1034" s="1111"/>
    </row>
    <row r="1035" spans="3:22">
      <c r="C1035" s="1111"/>
      <c r="D1035" s="1111"/>
      <c r="E1035" s="1111"/>
      <c r="F1035" s="1111"/>
      <c r="G1035" s="1111"/>
      <c r="H1035" s="1111"/>
      <c r="I1035" s="1111"/>
      <c r="J1035" s="1111"/>
      <c r="K1035" s="1111"/>
      <c r="L1035" s="1111"/>
      <c r="M1035" s="1111"/>
      <c r="N1035" s="1111"/>
      <c r="O1035" s="1111"/>
      <c r="P1035" s="1111"/>
      <c r="Q1035" s="1111"/>
      <c r="R1035" s="1111"/>
      <c r="S1035" s="1111"/>
      <c r="T1035" s="1111"/>
      <c r="U1035" s="1111"/>
      <c r="V1035" s="1111"/>
    </row>
    <row r="1036" spans="3:22">
      <c r="C1036" s="1111"/>
      <c r="D1036" s="1111"/>
      <c r="E1036" s="1111"/>
      <c r="F1036" s="1111"/>
      <c r="G1036" s="1111"/>
      <c r="H1036" s="1111"/>
      <c r="I1036" s="1111"/>
      <c r="J1036" s="1111"/>
      <c r="K1036" s="1111"/>
      <c r="L1036" s="1111"/>
      <c r="M1036" s="1111"/>
      <c r="N1036" s="1111"/>
      <c r="O1036" s="1111"/>
      <c r="P1036" s="1111"/>
      <c r="Q1036" s="1111"/>
      <c r="R1036" s="1111"/>
      <c r="S1036" s="1111"/>
      <c r="T1036" s="1111"/>
      <c r="U1036" s="1111"/>
      <c r="V1036" s="1111"/>
    </row>
    <row r="1037" spans="3:22">
      <c r="C1037" s="1111"/>
      <c r="D1037" s="1111"/>
      <c r="E1037" s="1111"/>
      <c r="F1037" s="1111"/>
      <c r="G1037" s="1111"/>
      <c r="H1037" s="1111"/>
      <c r="I1037" s="1111"/>
      <c r="J1037" s="1111"/>
      <c r="K1037" s="1111"/>
      <c r="L1037" s="1111"/>
      <c r="M1037" s="1111"/>
      <c r="N1037" s="1111"/>
      <c r="O1037" s="1111"/>
      <c r="P1037" s="1111"/>
      <c r="Q1037" s="1111"/>
      <c r="R1037" s="1111"/>
      <c r="S1037" s="1111"/>
      <c r="T1037" s="1111"/>
      <c r="U1037" s="1111"/>
      <c r="V1037" s="1111"/>
    </row>
    <row r="1038" spans="3:22">
      <c r="C1038" s="1111"/>
      <c r="D1038" s="1111"/>
      <c r="E1038" s="1111"/>
      <c r="F1038" s="1111"/>
      <c r="G1038" s="1111"/>
      <c r="H1038" s="1111"/>
      <c r="I1038" s="1111"/>
      <c r="J1038" s="1111"/>
      <c r="K1038" s="1111"/>
      <c r="L1038" s="1111"/>
      <c r="M1038" s="1111"/>
      <c r="N1038" s="1111"/>
      <c r="O1038" s="1111"/>
      <c r="P1038" s="1111"/>
      <c r="Q1038" s="1111"/>
      <c r="R1038" s="1111"/>
      <c r="S1038" s="1111"/>
      <c r="T1038" s="1111"/>
      <c r="U1038" s="1111"/>
      <c r="V1038" s="1111"/>
    </row>
    <row r="1039" spans="3:22">
      <c r="C1039" s="1111"/>
      <c r="D1039" s="1111"/>
      <c r="E1039" s="1111"/>
      <c r="F1039" s="1111"/>
      <c r="G1039" s="1111"/>
      <c r="H1039" s="1111"/>
      <c r="I1039" s="1111"/>
      <c r="J1039" s="1111"/>
      <c r="K1039" s="1111"/>
      <c r="L1039" s="1111"/>
      <c r="M1039" s="1111"/>
      <c r="N1039" s="1111"/>
      <c r="O1039" s="1111"/>
      <c r="P1039" s="1111"/>
      <c r="Q1039" s="1111"/>
      <c r="R1039" s="1111"/>
      <c r="S1039" s="1111"/>
      <c r="T1039" s="1111"/>
      <c r="U1039" s="1111"/>
      <c r="V1039" s="1111"/>
    </row>
    <row r="1040" spans="3:22">
      <c r="C1040" s="1111"/>
      <c r="D1040" s="1111"/>
      <c r="E1040" s="1111"/>
      <c r="F1040" s="1111"/>
      <c r="G1040" s="1111"/>
      <c r="H1040" s="1111"/>
      <c r="I1040" s="1111"/>
      <c r="J1040" s="1111"/>
      <c r="K1040" s="1111"/>
      <c r="L1040" s="1111"/>
      <c r="M1040" s="1111"/>
      <c r="N1040" s="1111"/>
      <c r="O1040" s="1111"/>
      <c r="P1040" s="1111"/>
      <c r="Q1040" s="1111"/>
      <c r="R1040" s="1111"/>
      <c r="S1040" s="1111"/>
      <c r="T1040" s="1111"/>
      <c r="U1040" s="1111"/>
      <c r="V1040" s="1111"/>
    </row>
    <row r="1041" spans="3:22">
      <c r="C1041" s="1111"/>
      <c r="D1041" s="1111"/>
      <c r="E1041" s="1111"/>
      <c r="F1041" s="1111"/>
      <c r="G1041" s="1111"/>
      <c r="H1041" s="1111"/>
      <c r="I1041" s="1111"/>
      <c r="J1041" s="1111"/>
      <c r="K1041" s="1111"/>
      <c r="L1041" s="1111"/>
      <c r="M1041" s="1111"/>
      <c r="N1041" s="1111"/>
      <c r="O1041" s="1111"/>
      <c r="P1041" s="1111"/>
      <c r="Q1041" s="1111"/>
      <c r="R1041" s="1111"/>
      <c r="S1041" s="1111"/>
      <c r="T1041" s="1111"/>
      <c r="U1041" s="1111"/>
      <c r="V1041" s="1111"/>
    </row>
    <row r="1042" spans="3:22">
      <c r="C1042" s="1111"/>
      <c r="D1042" s="1111"/>
      <c r="E1042" s="1111"/>
      <c r="F1042" s="1111"/>
      <c r="G1042" s="1111"/>
      <c r="H1042" s="1111"/>
      <c r="I1042" s="1111"/>
      <c r="J1042" s="1111"/>
      <c r="K1042" s="1111"/>
      <c r="L1042" s="1111"/>
      <c r="M1042" s="1111"/>
      <c r="N1042" s="1111"/>
      <c r="O1042" s="1111"/>
      <c r="P1042" s="1111"/>
      <c r="Q1042" s="1111"/>
      <c r="R1042" s="1111"/>
      <c r="S1042" s="1111"/>
      <c r="T1042" s="1111"/>
      <c r="U1042" s="1111"/>
      <c r="V1042" s="1111"/>
    </row>
    <row r="1043" spans="3:22">
      <c r="C1043" s="1111"/>
      <c r="D1043" s="1111"/>
      <c r="E1043" s="1111"/>
      <c r="F1043" s="1111"/>
      <c r="G1043" s="1111"/>
      <c r="H1043" s="1111"/>
      <c r="I1043" s="1111"/>
      <c r="J1043" s="1111"/>
      <c r="K1043" s="1111"/>
      <c r="L1043" s="1111"/>
      <c r="M1043" s="1111"/>
      <c r="N1043" s="1111"/>
      <c r="O1043" s="1111"/>
      <c r="P1043" s="1111"/>
      <c r="Q1043" s="1111"/>
      <c r="R1043" s="1111"/>
      <c r="S1043" s="1111"/>
      <c r="T1043" s="1111"/>
      <c r="U1043" s="1111"/>
      <c r="V1043" s="1111"/>
    </row>
    <row r="1044" spans="3:22">
      <c r="C1044" s="1111"/>
      <c r="D1044" s="1111"/>
      <c r="E1044" s="1111"/>
      <c r="F1044" s="1111"/>
      <c r="G1044" s="1111"/>
      <c r="H1044" s="1111"/>
      <c r="I1044" s="1111"/>
      <c r="J1044" s="1111"/>
      <c r="K1044" s="1111"/>
      <c r="L1044" s="1111"/>
      <c r="M1044" s="1111"/>
      <c r="N1044" s="1111"/>
      <c r="O1044" s="1111"/>
      <c r="P1044" s="1111"/>
      <c r="Q1044" s="1111"/>
      <c r="R1044" s="1111"/>
      <c r="S1044" s="1111"/>
      <c r="T1044" s="1111"/>
      <c r="U1044" s="1111"/>
      <c r="V1044" s="1111"/>
    </row>
    <row r="1045" spans="3:22">
      <c r="C1045" s="1111"/>
      <c r="D1045" s="1111"/>
      <c r="E1045" s="1111"/>
      <c r="F1045" s="1111"/>
      <c r="G1045" s="1111"/>
      <c r="H1045" s="1111"/>
      <c r="I1045" s="1111"/>
      <c r="J1045" s="1111"/>
      <c r="K1045" s="1111"/>
      <c r="L1045" s="1111"/>
      <c r="M1045" s="1111"/>
      <c r="N1045" s="1111"/>
      <c r="O1045" s="1111"/>
      <c r="P1045" s="1111"/>
      <c r="Q1045" s="1111"/>
      <c r="R1045" s="1111"/>
      <c r="S1045" s="1111"/>
      <c r="T1045" s="1111"/>
      <c r="U1045" s="1111"/>
      <c r="V1045" s="1111"/>
    </row>
    <row r="1046" spans="3:22">
      <c r="C1046" s="1111"/>
      <c r="D1046" s="1111"/>
      <c r="E1046" s="1111"/>
      <c r="F1046" s="1111"/>
      <c r="G1046" s="1111"/>
      <c r="H1046" s="1111"/>
      <c r="I1046" s="1111"/>
      <c r="J1046" s="1111"/>
      <c r="K1046" s="1111"/>
      <c r="L1046" s="1111"/>
      <c r="M1046" s="1111"/>
      <c r="N1046" s="1111"/>
      <c r="O1046" s="1111"/>
      <c r="P1046" s="1111"/>
      <c r="Q1046" s="1111"/>
      <c r="R1046" s="1111"/>
      <c r="S1046" s="1111"/>
      <c r="T1046" s="1111"/>
      <c r="U1046" s="1111"/>
      <c r="V1046" s="1111"/>
    </row>
    <row r="1047" spans="3:22">
      <c r="C1047" s="1111"/>
      <c r="D1047" s="1111"/>
      <c r="E1047" s="1111"/>
      <c r="F1047" s="1111"/>
      <c r="G1047" s="1111"/>
      <c r="H1047" s="1111"/>
      <c r="I1047" s="1111"/>
      <c r="J1047" s="1111"/>
      <c r="K1047" s="1111"/>
      <c r="L1047" s="1111"/>
      <c r="M1047" s="1111"/>
      <c r="N1047" s="1111"/>
      <c r="O1047" s="1111"/>
      <c r="P1047" s="1111"/>
      <c r="Q1047" s="1111"/>
      <c r="R1047" s="1111"/>
      <c r="S1047" s="1111"/>
      <c r="T1047" s="1111"/>
      <c r="U1047" s="1111"/>
      <c r="V1047" s="1111"/>
    </row>
    <row r="1048" spans="3:22">
      <c r="C1048" s="1111"/>
      <c r="D1048" s="1111"/>
      <c r="E1048" s="1111"/>
      <c r="F1048" s="1111"/>
      <c r="G1048" s="1111"/>
      <c r="H1048" s="1111"/>
      <c r="I1048" s="1111"/>
      <c r="J1048" s="1111"/>
      <c r="K1048" s="1111"/>
      <c r="L1048" s="1111"/>
      <c r="M1048" s="1111"/>
      <c r="N1048" s="1111"/>
      <c r="O1048" s="1111"/>
      <c r="P1048" s="1111"/>
      <c r="Q1048" s="1111"/>
      <c r="R1048" s="1111"/>
      <c r="S1048" s="1111"/>
      <c r="T1048" s="1111"/>
      <c r="U1048" s="1111"/>
      <c r="V1048" s="1111"/>
    </row>
    <row r="1049" spans="3:22">
      <c r="C1049" s="1111"/>
      <c r="D1049" s="1111"/>
      <c r="E1049" s="1111"/>
      <c r="F1049" s="1111"/>
      <c r="G1049" s="1111"/>
      <c r="H1049" s="1111"/>
      <c r="I1049" s="1111"/>
      <c r="J1049" s="1111"/>
      <c r="K1049" s="1111"/>
      <c r="L1049" s="1111"/>
      <c r="M1049" s="1111"/>
      <c r="N1049" s="1111"/>
      <c r="O1049" s="1111"/>
      <c r="P1049" s="1111"/>
      <c r="Q1049" s="1111"/>
      <c r="R1049" s="1111"/>
      <c r="S1049" s="1111"/>
      <c r="T1049" s="1111"/>
      <c r="U1049" s="1111"/>
      <c r="V1049" s="1111"/>
    </row>
    <row r="1050" spans="3:22">
      <c r="C1050" s="1111"/>
      <c r="D1050" s="1111"/>
      <c r="E1050" s="1111"/>
      <c r="F1050" s="1111"/>
      <c r="G1050" s="1111"/>
      <c r="H1050" s="1111"/>
      <c r="I1050" s="1111"/>
      <c r="J1050" s="1111"/>
      <c r="K1050" s="1111"/>
      <c r="L1050" s="1111"/>
      <c r="M1050" s="1111"/>
      <c r="N1050" s="1111"/>
      <c r="O1050" s="1111"/>
      <c r="P1050" s="1111"/>
      <c r="Q1050" s="1111"/>
      <c r="R1050" s="1111"/>
      <c r="S1050" s="1111"/>
      <c r="T1050" s="1111"/>
      <c r="U1050" s="1111"/>
      <c r="V1050" s="1111"/>
    </row>
    <row r="1051" spans="3:22">
      <c r="C1051" s="1111"/>
      <c r="D1051" s="1111"/>
      <c r="E1051" s="1111"/>
      <c r="F1051" s="1111"/>
      <c r="G1051" s="1111"/>
      <c r="H1051" s="1111"/>
      <c r="I1051" s="1111"/>
      <c r="J1051" s="1111"/>
      <c r="K1051" s="1111"/>
      <c r="L1051" s="1111"/>
      <c r="M1051" s="1111"/>
      <c r="N1051" s="1111"/>
      <c r="O1051" s="1111"/>
      <c r="P1051" s="1111"/>
      <c r="Q1051" s="1111"/>
      <c r="R1051" s="1111"/>
      <c r="S1051" s="1111"/>
      <c r="T1051" s="1111"/>
      <c r="U1051" s="1111"/>
      <c r="V1051" s="1111"/>
    </row>
    <row r="1052" spans="3:22">
      <c r="C1052" s="1111"/>
      <c r="D1052" s="1111"/>
      <c r="E1052" s="1111"/>
      <c r="F1052" s="1111"/>
      <c r="G1052" s="1111"/>
      <c r="H1052" s="1111"/>
      <c r="I1052" s="1111"/>
      <c r="J1052" s="1111"/>
      <c r="K1052" s="1111"/>
      <c r="L1052" s="1111"/>
      <c r="M1052" s="1111"/>
      <c r="N1052" s="1111"/>
      <c r="O1052" s="1111"/>
      <c r="P1052" s="1111"/>
      <c r="Q1052" s="1111"/>
      <c r="R1052" s="1111"/>
      <c r="S1052" s="1111"/>
      <c r="T1052" s="1111"/>
      <c r="U1052" s="1111"/>
      <c r="V1052" s="1111"/>
    </row>
    <row r="1053" spans="3:22">
      <c r="C1053" s="1111"/>
      <c r="D1053" s="1111"/>
      <c r="E1053" s="1111"/>
      <c r="F1053" s="1111"/>
      <c r="G1053" s="1111"/>
      <c r="H1053" s="1111"/>
      <c r="I1053" s="1111"/>
      <c r="J1053" s="1111"/>
      <c r="K1053" s="1111"/>
      <c r="L1053" s="1111"/>
      <c r="M1053" s="1111"/>
      <c r="N1053" s="1111"/>
      <c r="O1053" s="1111"/>
      <c r="P1053" s="1111"/>
      <c r="Q1053" s="1111"/>
      <c r="R1053" s="1111"/>
      <c r="S1053" s="1111"/>
      <c r="T1053" s="1111"/>
      <c r="U1053" s="1111"/>
      <c r="V1053" s="1111"/>
    </row>
    <row r="1054" spans="3:22">
      <c r="C1054" s="1111"/>
      <c r="D1054" s="1111"/>
      <c r="E1054" s="1111"/>
      <c r="F1054" s="1111"/>
      <c r="G1054" s="1111"/>
      <c r="H1054" s="1111"/>
      <c r="I1054" s="1111"/>
      <c r="J1054" s="1111"/>
      <c r="K1054" s="1111"/>
      <c r="L1054" s="1111"/>
      <c r="M1054" s="1111"/>
      <c r="N1054" s="1111"/>
      <c r="O1054" s="1111"/>
      <c r="P1054" s="1111"/>
      <c r="Q1054" s="1111"/>
      <c r="R1054" s="1111"/>
      <c r="S1054" s="1111"/>
      <c r="T1054" s="1111"/>
      <c r="U1054" s="1111"/>
      <c r="V1054" s="1111"/>
    </row>
    <row r="1055" spans="3:22">
      <c r="C1055" s="1111"/>
      <c r="D1055" s="1111"/>
      <c r="E1055" s="1111"/>
      <c r="F1055" s="1111"/>
      <c r="G1055" s="1111"/>
      <c r="H1055" s="1111"/>
      <c r="I1055" s="1111"/>
      <c r="J1055" s="1111"/>
      <c r="K1055" s="1111"/>
      <c r="L1055" s="1111"/>
      <c r="M1055" s="1111"/>
      <c r="N1055" s="1111"/>
      <c r="O1055" s="1111"/>
      <c r="P1055" s="1111"/>
      <c r="Q1055" s="1111"/>
      <c r="R1055" s="1111"/>
      <c r="S1055" s="1111"/>
      <c r="T1055" s="1111"/>
      <c r="U1055" s="1111"/>
      <c r="V1055" s="1111"/>
    </row>
    <row r="1056" spans="3:22">
      <c r="C1056" s="1111"/>
      <c r="D1056" s="1111"/>
      <c r="E1056" s="1111"/>
      <c r="F1056" s="1111"/>
      <c r="G1056" s="1111"/>
      <c r="H1056" s="1111"/>
      <c r="I1056" s="1111"/>
      <c r="J1056" s="1111"/>
      <c r="K1056" s="1111"/>
      <c r="L1056" s="1111"/>
      <c r="M1056" s="1111"/>
      <c r="N1056" s="1111"/>
      <c r="O1056" s="1111"/>
      <c r="P1056" s="1111"/>
      <c r="Q1056" s="1111"/>
      <c r="R1056" s="1111"/>
      <c r="S1056" s="1111"/>
      <c r="T1056" s="1111"/>
      <c r="U1056" s="1111"/>
      <c r="V1056" s="1111"/>
    </row>
    <row r="1057" spans="3:22">
      <c r="C1057" s="1111"/>
      <c r="D1057" s="1111"/>
      <c r="E1057" s="1111"/>
      <c r="F1057" s="1111"/>
      <c r="G1057" s="1111"/>
      <c r="H1057" s="1111"/>
      <c r="I1057" s="1111"/>
      <c r="J1057" s="1111"/>
      <c r="K1057" s="1111"/>
      <c r="L1057" s="1111"/>
      <c r="M1057" s="1111"/>
      <c r="N1057" s="1111"/>
      <c r="O1057" s="1111"/>
      <c r="P1057" s="1111"/>
      <c r="Q1057" s="1111"/>
      <c r="R1057" s="1111"/>
      <c r="S1057" s="1111"/>
      <c r="T1057" s="1111"/>
      <c r="U1057" s="1111"/>
      <c r="V1057" s="1111"/>
    </row>
    <row r="1058" spans="3:22">
      <c r="C1058" s="1111"/>
      <c r="D1058" s="1111"/>
      <c r="E1058" s="1111"/>
      <c r="F1058" s="1111"/>
      <c r="G1058" s="1111"/>
      <c r="H1058" s="1111"/>
      <c r="I1058" s="1111"/>
      <c r="J1058" s="1111"/>
      <c r="K1058" s="1111"/>
      <c r="L1058" s="1111"/>
      <c r="M1058" s="1111"/>
      <c r="N1058" s="1111"/>
      <c r="O1058" s="1111"/>
      <c r="P1058" s="1111"/>
      <c r="Q1058" s="1111"/>
      <c r="R1058" s="1111"/>
      <c r="S1058" s="1111"/>
      <c r="T1058" s="1111"/>
      <c r="U1058" s="1111"/>
      <c r="V1058" s="1111"/>
    </row>
    <row r="1059" spans="3:22">
      <c r="C1059" s="1111"/>
      <c r="D1059" s="1111"/>
      <c r="E1059" s="1111"/>
      <c r="F1059" s="1111"/>
      <c r="G1059" s="1111"/>
      <c r="H1059" s="1111"/>
      <c r="I1059" s="1111"/>
      <c r="J1059" s="1111"/>
      <c r="K1059" s="1111"/>
      <c r="L1059" s="1111"/>
      <c r="M1059" s="1111"/>
      <c r="N1059" s="1111"/>
      <c r="O1059" s="1111"/>
      <c r="P1059" s="1111"/>
      <c r="Q1059" s="1111"/>
      <c r="R1059" s="1111"/>
      <c r="S1059" s="1111"/>
      <c r="T1059" s="1111"/>
      <c r="U1059" s="1111"/>
      <c r="V1059" s="1111"/>
    </row>
    <row r="1060" spans="3:22">
      <c r="C1060" s="1111"/>
      <c r="D1060" s="1111"/>
      <c r="E1060" s="1111"/>
      <c r="F1060" s="1111"/>
      <c r="G1060" s="1111"/>
      <c r="H1060" s="1111"/>
      <c r="I1060" s="1111"/>
      <c r="J1060" s="1111"/>
      <c r="K1060" s="1111"/>
      <c r="L1060" s="1111"/>
      <c r="M1060" s="1111"/>
      <c r="N1060" s="1111"/>
      <c r="O1060" s="1111"/>
      <c r="P1060" s="1111"/>
      <c r="Q1060" s="1111"/>
      <c r="R1060" s="1111"/>
      <c r="S1060" s="1111"/>
      <c r="T1060" s="1111"/>
      <c r="U1060" s="1111"/>
      <c r="V1060" s="1111"/>
    </row>
    <row r="1061" spans="3:22">
      <c r="C1061" s="1111"/>
      <c r="D1061" s="1111"/>
      <c r="E1061" s="1111"/>
      <c r="F1061" s="1111"/>
      <c r="G1061" s="1111"/>
      <c r="H1061" s="1111"/>
      <c r="I1061" s="1111"/>
      <c r="J1061" s="1111"/>
      <c r="K1061" s="1111"/>
      <c r="L1061" s="1111"/>
      <c r="M1061" s="1111"/>
      <c r="N1061" s="1111"/>
      <c r="O1061" s="1111"/>
      <c r="P1061" s="1111"/>
      <c r="Q1061" s="1111"/>
      <c r="R1061" s="1111"/>
      <c r="S1061" s="1111"/>
      <c r="T1061" s="1111"/>
      <c r="U1061" s="1111"/>
      <c r="V1061" s="1111"/>
    </row>
    <row r="1062" spans="3:22">
      <c r="C1062" s="1111"/>
      <c r="D1062" s="1111"/>
      <c r="E1062" s="1111"/>
      <c r="F1062" s="1111"/>
      <c r="G1062" s="1111"/>
      <c r="H1062" s="1111"/>
      <c r="I1062" s="1111"/>
      <c r="J1062" s="1111"/>
      <c r="K1062" s="1111"/>
      <c r="L1062" s="1111"/>
      <c r="M1062" s="1111"/>
      <c r="N1062" s="1111"/>
      <c r="O1062" s="1111"/>
      <c r="P1062" s="1111"/>
      <c r="Q1062" s="1111"/>
      <c r="R1062" s="1111"/>
      <c r="S1062" s="1111"/>
      <c r="T1062" s="1111"/>
      <c r="U1062" s="1111"/>
      <c r="V1062" s="1111"/>
    </row>
    <row r="1063" spans="3:22">
      <c r="C1063" s="1111"/>
      <c r="D1063" s="1111"/>
      <c r="E1063" s="1111"/>
      <c r="F1063" s="1111"/>
      <c r="G1063" s="1111"/>
      <c r="H1063" s="1111"/>
      <c r="I1063" s="1111"/>
      <c r="J1063" s="1111"/>
      <c r="K1063" s="1111"/>
      <c r="L1063" s="1111"/>
      <c r="M1063" s="1111"/>
      <c r="N1063" s="1111"/>
      <c r="O1063" s="1111"/>
      <c r="P1063" s="1111"/>
      <c r="Q1063" s="1111"/>
      <c r="R1063" s="1111"/>
      <c r="S1063" s="1111"/>
      <c r="T1063" s="1111"/>
      <c r="U1063" s="1111"/>
      <c r="V1063" s="1111"/>
    </row>
    <row r="1064" spans="3:22">
      <c r="C1064" s="1111"/>
      <c r="D1064" s="1111"/>
      <c r="E1064" s="1111"/>
      <c r="F1064" s="1111"/>
      <c r="G1064" s="1111"/>
      <c r="H1064" s="1111"/>
      <c r="I1064" s="1111"/>
      <c r="J1064" s="1111"/>
      <c r="K1064" s="1111"/>
      <c r="L1064" s="1111"/>
      <c r="M1064" s="1111"/>
      <c r="N1064" s="1111"/>
      <c r="O1064" s="1111"/>
      <c r="P1064" s="1111"/>
      <c r="Q1064" s="1111"/>
      <c r="R1064" s="1111"/>
      <c r="S1064" s="1111"/>
      <c r="T1064" s="1111"/>
      <c r="U1064" s="1111"/>
      <c r="V1064" s="1111"/>
    </row>
    <row r="1065" spans="3:22">
      <c r="C1065" s="1111"/>
      <c r="D1065" s="1111"/>
      <c r="E1065" s="1111"/>
      <c r="F1065" s="1111"/>
      <c r="G1065" s="1111"/>
      <c r="H1065" s="1111"/>
      <c r="I1065" s="1111"/>
      <c r="J1065" s="1111"/>
      <c r="K1065" s="1111"/>
      <c r="L1065" s="1111"/>
      <c r="M1065" s="1111"/>
      <c r="N1065" s="1111"/>
      <c r="O1065" s="1111"/>
      <c r="P1065" s="1111"/>
      <c r="Q1065" s="1111"/>
      <c r="R1065" s="1111"/>
      <c r="S1065" s="1111"/>
      <c r="T1065" s="1111"/>
      <c r="U1065" s="1111"/>
      <c r="V1065" s="1111"/>
    </row>
    <row r="1066" spans="3:22">
      <c r="C1066" s="1111"/>
      <c r="D1066" s="1111"/>
      <c r="E1066" s="1111"/>
      <c r="F1066" s="1111"/>
      <c r="G1066" s="1111"/>
      <c r="H1066" s="1111"/>
      <c r="I1066" s="1111"/>
      <c r="J1066" s="1111"/>
      <c r="K1066" s="1111"/>
      <c r="L1066" s="1111"/>
      <c r="M1066" s="1111"/>
      <c r="N1066" s="1111"/>
      <c r="O1066" s="1111"/>
      <c r="P1066" s="1111"/>
      <c r="Q1066" s="1111"/>
      <c r="R1066" s="1111"/>
      <c r="S1066" s="1111"/>
      <c r="T1066" s="1111"/>
      <c r="U1066" s="1111"/>
      <c r="V1066" s="1111"/>
    </row>
    <row r="1067" spans="3:22">
      <c r="C1067" s="1111"/>
      <c r="D1067" s="1111"/>
      <c r="E1067" s="1111"/>
      <c r="F1067" s="1111"/>
      <c r="G1067" s="1111"/>
      <c r="H1067" s="1111"/>
      <c r="I1067" s="1111"/>
      <c r="J1067" s="1111"/>
      <c r="K1067" s="1111"/>
      <c r="L1067" s="1111"/>
      <c r="M1067" s="1111"/>
      <c r="N1067" s="1111"/>
      <c r="O1067" s="1111"/>
      <c r="P1067" s="1111"/>
      <c r="Q1067" s="1111"/>
      <c r="R1067" s="1111"/>
      <c r="S1067" s="1111"/>
      <c r="T1067" s="1111"/>
      <c r="U1067" s="1111"/>
      <c r="V1067" s="1111"/>
    </row>
    <row r="1068" spans="3:22">
      <c r="C1068" s="1111"/>
      <c r="D1068" s="1111"/>
      <c r="E1068" s="1111"/>
      <c r="F1068" s="1111"/>
      <c r="G1068" s="1111"/>
      <c r="H1068" s="1111"/>
      <c r="I1068" s="1111"/>
      <c r="J1068" s="1111"/>
      <c r="K1068" s="1111"/>
      <c r="L1068" s="1111"/>
      <c r="M1068" s="1111"/>
      <c r="N1068" s="1111"/>
      <c r="O1068" s="1111"/>
      <c r="P1068" s="1111"/>
      <c r="Q1068" s="1111"/>
      <c r="R1068" s="1111"/>
      <c r="S1068" s="1111"/>
      <c r="T1068" s="1111"/>
      <c r="U1068" s="1111"/>
      <c r="V1068" s="1111"/>
    </row>
    <row r="1069" spans="3:22">
      <c r="C1069" s="1111"/>
      <c r="D1069" s="1111"/>
      <c r="E1069" s="1111"/>
      <c r="F1069" s="1111"/>
      <c r="G1069" s="1111"/>
      <c r="H1069" s="1111"/>
      <c r="I1069" s="1111"/>
      <c r="J1069" s="1111"/>
      <c r="K1069" s="1111"/>
      <c r="L1069" s="1111"/>
      <c r="M1069" s="1111"/>
      <c r="N1069" s="1111"/>
      <c r="O1069" s="1111"/>
      <c r="P1069" s="1111"/>
      <c r="Q1069" s="1111"/>
      <c r="R1069" s="1111"/>
      <c r="S1069" s="1111"/>
      <c r="T1069" s="1111"/>
      <c r="U1069" s="1111"/>
      <c r="V1069" s="1111"/>
    </row>
    <row r="1070" spans="3:22">
      <c r="C1070" s="1111"/>
      <c r="D1070" s="1111"/>
      <c r="E1070" s="1111"/>
      <c r="F1070" s="1111"/>
      <c r="G1070" s="1111"/>
      <c r="H1070" s="1111"/>
      <c r="I1070" s="1111"/>
      <c r="J1070" s="1111"/>
      <c r="K1070" s="1111"/>
      <c r="L1070" s="1111"/>
      <c r="M1070" s="1111"/>
      <c r="N1070" s="1111"/>
      <c r="O1070" s="1111"/>
      <c r="P1070" s="1111"/>
      <c r="Q1070" s="1111"/>
      <c r="R1070" s="1111"/>
      <c r="S1070" s="1111"/>
      <c r="T1070" s="1111"/>
      <c r="U1070" s="1111"/>
      <c r="V1070" s="1111"/>
    </row>
    <row r="1071" spans="3:22">
      <c r="C1071" s="1111"/>
      <c r="D1071" s="1111"/>
      <c r="E1071" s="1111"/>
      <c r="F1071" s="1111"/>
      <c r="G1071" s="1111"/>
      <c r="H1071" s="1111"/>
      <c r="I1071" s="1111"/>
      <c r="J1071" s="1111"/>
      <c r="K1071" s="1111"/>
      <c r="L1071" s="1111"/>
      <c r="M1071" s="1111"/>
      <c r="N1071" s="1111"/>
      <c r="O1071" s="1111"/>
      <c r="P1071" s="1111"/>
      <c r="Q1071" s="1111"/>
      <c r="R1071" s="1111"/>
      <c r="S1071" s="1111"/>
      <c r="T1071" s="1111"/>
      <c r="U1071" s="1111"/>
      <c r="V1071" s="1111"/>
    </row>
    <row r="1072" spans="3:22">
      <c r="C1072" s="1111"/>
      <c r="D1072" s="1111"/>
      <c r="E1072" s="1111"/>
      <c r="F1072" s="1111"/>
      <c r="G1072" s="1111"/>
      <c r="H1072" s="1111"/>
      <c r="I1072" s="1111"/>
      <c r="J1072" s="1111"/>
      <c r="K1072" s="1111"/>
      <c r="L1072" s="1111"/>
      <c r="M1072" s="1111"/>
      <c r="N1072" s="1111"/>
      <c r="O1072" s="1111"/>
      <c r="P1072" s="1111"/>
      <c r="Q1072" s="1111"/>
      <c r="R1072" s="1111"/>
      <c r="S1072" s="1111"/>
      <c r="T1072" s="1111"/>
      <c r="U1072" s="1111"/>
      <c r="V1072" s="1111"/>
    </row>
    <row r="1073" spans="3:22">
      <c r="C1073" s="1111"/>
      <c r="D1073" s="1111"/>
      <c r="E1073" s="1111"/>
      <c r="F1073" s="1111"/>
      <c r="G1073" s="1111"/>
      <c r="H1073" s="1111"/>
      <c r="I1073" s="1111"/>
      <c r="J1073" s="1111"/>
      <c r="K1073" s="1111"/>
      <c r="L1073" s="1111"/>
      <c r="M1073" s="1111"/>
      <c r="N1073" s="1111"/>
      <c r="O1073" s="1111"/>
      <c r="P1073" s="1111"/>
      <c r="Q1073" s="1111"/>
      <c r="R1073" s="1111"/>
      <c r="S1073" s="1111"/>
      <c r="T1073" s="1111"/>
      <c r="U1073" s="1111"/>
      <c r="V1073" s="1111"/>
    </row>
    <row r="1074" spans="3:22">
      <c r="C1074" s="1111"/>
      <c r="D1074" s="1111"/>
      <c r="E1074" s="1111"/>
      <c r="F1074" s="1111"/>
      <c r="G1074" s="1111"/>
      <c r="H1074" s="1111"/>
      <c r="I1074" s="1111"/>
      <c r="J1074" s="1111"/>
      <c r="K1074" s="1111"/>
      <c r="L1074" s="1111"/>
      <c r="M1074" s="1111"/>
      <c r="N1074" s="1111"/>
      <c r="O1074" s="1111"/>
      <c r="P1074" s="1111"/>
      <c r="Q1074" s="1111"/>
      <c r="R1074" s="1111"/>
      <c r="S1074" s="1111"/>
      <c r="T1074" s="1111"/>
      <c r="U1074" s="1111"/>
      <c r="V1074" s="1111"/>
    </row>
    <row r="1075" spans="3:22">
      <c r="C1075" s="1111"/>
      <c r="D1075" s="1111"/>
      <c r="E1075" s="1111"/>
      <c r="F1075" s="1111"/>
      <c r="G1075" s="1111"/>
      <c r="H1075" s="1111"/>
      <c r="I1075" s="1111"/>
      <c r="J1075" s="1111"/>
      <c r="K1075" s="1111"/>
      <c r="L1075" s="1111"/>
      <c r="M1075" s="1111"/>
      <c r="N1075" s="1111"/>
      <c r="O1075" s="1111"/>
      <c r="P1075" s="1111"/>
      <c r="Q1075" s="1111"/>
      <c r="R1075" s="1111"/>
      <c r="S1075" s="1111"/>
      <c r="T1075" s="1111"/>
      <c r="U1075" s="1111"/>
      <c r="V1075" s="1111"/>
    </row>
    <row r="1076" spans="3:22">
      <c r="C1076" s="1111"/>
      <c r="D1076" s="1111"/>
      <c r="E1076" s="1111"/>
      <c r="F1076" s="1111"/>
      <c r="G1076" s="1111"/>
      <c r="H1076" s="1111"/>
      <c r="I1076" s="1111"/>
      <c r="J1076" s="1111"/>
      <c r="K1076" s="1111"/>
      <c r="L1076" s="1111"/>
      <c r="M1076" s="1111"/>
      <c r="N1076" s="1111"/>
      <c r="O1076" s="1111"/>
      <c r="P1076" s="1111"/>
      <c r="Q1076" s="1111"/>
      <c r="R1076" s="1111"/>
      <c r="S1076" s="1111"/>
      <c r="T1076" s="1111"/>
      <c r="U1076" s="1111"/>
      <c r="V1076" s="1111"/>
    </row>
    <row r="1077" spans="3:22">
      <c r="C1077" s="1111"/>
      <c r="D1077" s="1111"/>
      <c r="E1077" s="1111"/>
      <c r="F1077" s="1111"/>
      <c r="G1077" s="1111"/>
      <c r="H1077" s="1111"/>
      <c r="I1077" s="1111"/>
      <c r="J1077" s="1111"/>
      <c r="K1077" s="1111"/>
      <c r="L1077" s="1111"/>
      <c r="M1077" s="1111"/>
      <c r="N1077" s="1111"/>
      <c r="O1077" s="1111"/>
      <c r="P1077" s="1111"/>
      <c r="Q1077" s="1111"/>
      <c r="R1077" s="1111"/>
      <c r="S1077" s="1111"/>
      <c r="T1077" s="1111"/>
      <c r="U1077" s="1111"/>
      <c r="V1077" s="1111"/>
    </row>
    <row r="1078" spans="3:22">
      <c r="C1078" s="1111"/>
      <c r="D1078" s="1111"/>
      <c r="E1078" s="1111"/>
      <c r="F1078" s="1111"/>
      <c r="G1078" s="1111"/>
      <c r="H1078" s="1111"/>
      <c r="I1078" s="1111"/>
      <c r="J1078" s="1111"/>
      <c r="K1078" s="1111"/>
      <c r="L1078" s="1111"/>
      <c r="M1078" s="1111"/>
      <c r="N1078" s="1111"/>
      <c r="O1078" s="1111"/>
      <c r="P1078" s="1111"/>
      <c r="Q1078" s="1111"/>
      <c r="R1078" s="1111"/>
      <c r="S1078" s="1111"/>
      <c r="T1078" s="1111"/>
      <c r="U1078" s="1111"/>
      <c r="V1078" s="1111"/>
    </row>
    <row r="1079" spans="3:22">
      <c r="C1079" s="1111"/>
      <c r="D1079" s="1111"/>
      <c r="E1079" s="1111"/>
      <c r="F1079" s="1111"/>
      <c r="G1079" s="1111"/>
      <c r="H1079" s="1111"/>
      <c r="I1079" s="1111"/>
      <c r="J1079" s="1111"/>
      <c r="K1079" s="1111"/>
      <c r="L1079" s="1111"/>
      <c r="M1079" s="1111"/>
      <c r="N1079" s="1111"/>
      <c r="O1079" s="1111"/>
      <c r="P1079" s="1111"/>
      <c r="Q1079" s="1111"/>
      <c r="R1079" s="1111"/>
      <c r="S1079" s="1111"/>
      <c r="T1079" s="1111"/>
      <c r="U1079" s="1111"/>
      <c r="V1079" s="1111"/>
    </row>
    <row r="1080" spans="3:22">
      <c r="C1080" s="1111"/>
      <c r="D1080" s="1111"/>
      <c r="E1080" s="1111"/>
      <c r="F1080" s="1111"/>
      <c r="G1080" s="1111"/>
      <c r="H1080" s="1111"/>
      <c r="I1080" s="1111"/>
      <c r="J1080" s="1111"/>
      <c r="K1080" s="1111"/>
      <c r="L1080" s="1111"/>
      <c r="M1080" s="1111"/>
      <c r="N1080" s="1111"/>
      <c r="O1080" s="1111"/>
      <c r="P1080" s="1111"/>
      <c r="Q1080" s="1111"/>
      <c r="R1080" s="1111"/>
      <c r="S1080" s="1111"/>
      <c r="T1080" s="1111"/>
      <c r="U1080" s="1111"/>
      <c r="V1080" s="1111"/>
    </row>
    <row r="1081" spans="3:22">
      <c r="C1081" s="1111"/>
      <c r="D1081" s="1111"/>
      <c r="E1081" s="1111"/>
      <c r="F1081" s="1111"/>
      <c r="G1081" s="1111"/>
      <c r="H1081" s="1111"/>
      <c r="I1081" s="1111"/>
      <c r="J1081" s="1111"/>
      <c r="K1081" s="1111"/>
      <c r="L1081" s="1111"/>
      <c r="M1081" s="1111"/>
      <c r="N1081" s="1111"/>
      <c r="O1081" s="1111"/>
      <c r="P1081" s="1111"/>
      <c r="Q1081" s="1111"/>
      <c r="R1081" s="1111"/>
      <c r="S1081" s="1111"/>
      <c r="T1081" s="1111"/>
      <c r="U1081" s="1111"/>
      <c r="V1081" s="1111"/>
    </row>
    <row r="1082" spans="3:22">
      <c r="C1082" s="1111"/>
      <c r="D1082" s="1111"/>
      <c r="E1082" s="1111"/>
      <c r="F1082" s="1111"/>
      <c r="G1082" s="1111"/>
      <c r="H1082" s="1111"/>
      <c r="I1082" s="1111"/>
      <c r="J1082" s="1111"/>
      <c r="K1082" s="1111"/>
      <c r="L1082" s="1111"/>
      <c r="M1082" s="1111"/>
      <c r="N1082" s="1111"/>
      <c r="O1082" s="1111"/>
      <c r="P1082" s="1111"/>
      <c r="Q1082" s="1111"/>
      <c r="R1082" s="1111"/>
      <c r="S1082" s="1111"/>
      <c r="T1082" s="1111"/>
      <c r="U1082" s="1111"/>
      <c r="V1082" s="1111"/>
    </row>
    <row r="1083" spans="3:22">
      <c r="C1083" s="1111"/>
      <c r="D1083" s="1111"/>
      <c r="E1083" s="1111"/>
      <c r="F1083" s="1111"/>
      <c r="G1083" s="1111"/>
      <c r="H1083" s="1111"/>
      <c r="I1083" s="1111"/>
      <c r="J1083" s="1111"/>
      <c r="K1083" s="1111"/>
      <c r="L1083" s="1111"/>
      <c r="M1083" s="1111"/>
      <c r="N1083" s="1111"/>
      <c r="O1083" s="1111"/>
      <c r="P1083" s="1111"/>
      <c r="Q1083" s="1111"/>
      <c r="R1083" s="1111"/>
      <c r="S1083" s="1111"/>
      <c r="T1083" s="1111"/>
      <c r="U1083" s="1111"/>
      <c r="V1083" s="1111"/>
    </row>
    <row r="1084" spans="3:22">
      <c r="C1084" s="1111"/>
      <c r="D1084" s="1111"/>
      <c r="E1084" s="1111"/>
      <c r="F1084" s="1111"/>
      <c r="G1084" s="1111"/>
      <c r="H1084" s="1111"/>
      <c r="I1084" s="1111"/>
      <c r="J1084" s="1111"/>
      <c r="K1084" s="1111"/>
      <c r="L1084" s="1111"/>
      <c r="M1084" s="1111"/>
      <c r="N1084" s="1111"/>
      <c r="O1084" s="1111"/>
      <c r="P1084" s="1111"/>
      <c r="Q1084" s="1111"/>
      <c r="R1084" s="1111"/>
      <c r="S1084" s="1111"/>
      <c r="T1084" s="1111"/>
      <c r="U1084" s="1111"/>
      <c r="V1084" s="1111"/>
    </row>
    <row r="1085" spans="3:22">
      <c r="C1085" s="1111"/>
      <c r="D1085" s="1111"/>
      <c r="E1085" s="1111"/>
      <c r="F1085" s="1111"/>
      <c r="G1085" s="1111"/>
      <c r="H1085" s="1111"/>
      <c r="I1085" s="1111"/>
      <c r="J1085" s="1111"/>
      <c r="K1085" s="1111"/>
      <c r="L1085" s="1111"/>
      <c r="M1085" s="1111"/>
      <c r="N1085" s="1111"/>
      <c r="O1085" s="1111"/>
      <c r="P1085" s="1111"/>
      <c r="Q1085" s="1111"/>
      <c r="R1085" s="1111"/>
      <c r="S1085" s="1111"/>
      <c r="T1085" s="1111"/>
      <c r="U1085" s="1111"/>
      <c r="V1085" s="1111"/>
    </row>
    <row r="1086" spans="3:22">
      <c r="C1086" s="1111"/>
      <c r="D1086" s="1111"/>
      <c r="E1086" s="1111"/>
      <c r="F1086" s="1111"/>
      <c r="G1086" s="1111"/>
      <c r="H1086" s="1111"/>
      <c r="I1086" s="1111"/>
      <c r="J1086" s="1111"/>
      <c r="K1086" s="1111"/>
      <c r="L1086" s="1111"/>
      <c r="M1086" s="1111"/>
      <c r="N1086" s="1111"/>
      <c r="O1086" s="1111"/>
      <c r="P1086" s="1111"/>
      <c r="Q1086" s="1111"/>
      <c r="R1086" s="1111"/>
      <c r="S1086" s="1111"/>
      <c r="T1086" s="1111"/>
      <c r="U1086" s="1111"/>
      <c r="V1086" s="1111"/>
    </row>
    <row r="1087" spans="3:22">
      <c r="C1087" s="1111"/>
      <c r="D1087" s="1111"/>
      <c r="E1087" s="1111"/>
      <c r="F1087" s="1111"/>
      <c r="G1087" s="1111"/>
      <c r="H1087" s="1111"/>
      <c r="I1087" s="1111"/>
      <c r="J1087" s="1111"/>
      <c r="K1087" s="1111"/>
      <c r="L1087" s="1111"/>
      <c r="M1087" s="1111"/>
      <c r="N1087" s="1111"/>
      <c r="O1087" s="1111"/>
      <c r="P1087" s="1111"/>
      <c r="Q1087" s="1111"/>
      <c r="R1087" s="1111"/>
      <c r="S1087" s="1111"/>
      <c r="T1087" s="1111"/>
      <c r="U1087" s="1111"/>
      <c r="V1087" s="1111"/>
    </row>
    <row r="1088" spans="3:22">
      <c r="C1088" s="1111"/>
      <c r="D1088" s="1111"/>
      <c r="E1088" s="1111"/>
      <c r="F1088" s="1111"/>
      <c r="G1088" s="1111"/>
      <c r="H1088" s="1111"/>
      <c r="I1088" s="1111"/>
      <c r="J1088" s="1111"/>
      <c r="K1088" s="1111"/>
      <c r="L1088" s="1111"/>
      <c r="M1088" s="1111"/>
      <c r="N1088" s="1111"/>
      <c r="O1088" s="1111"/>
      <c r="P1088" s="1111"/>
      <c r="Q1088" s="1111"/>
      <c r="R1088" s="1111"/>
      <c r="S1088" s="1111"/>
      <c r="T1088" s="1111"/>
      <c r="U1088" s="1111"/>
      <c r="V1088" s="1111"/>
    </row>
    <row r="1089" spans="3:22">
      <c r="C1089" s="1111"/>
      <c r="D1089" s="1111"/>
      <c r="E1089" s="1111"/>
      <c r="F1089" s="1111"/>
      <c r="G1089" s="1111"/>
      <c r="H1089" s="1111"/>
      <c r="I1089" s="1111"/>
      <c r="J1089" s="1111"/>
      <c r="K1089" s="1111"/>
      <c r="L1089" s="1111"/>
      <c r="M1089" s="1111"/>
      <c r="N1089" s="1111"/>
      <c r="O1089" s="1111"/>
      <c r="P1089" s="1111"/>
      <c r="Q1089" s="1111"/>
      <c r="R1089" s="1111"/>
      <c r="S1089" s="1111"/>
      <c r="T1089" s="1111"/>
      <c r="U1089" s="1111"/>
      <c r="V1089" s="1111"/>
    </row>
    <row r="1090" spans="3:22">
      <c r="C1090" s="1111"/>
      <c r="D1090" s="1111"/>
      <c r="E1090" s="1111"/>
      <c r="F1090" s="1111"/>
      <c r="G1090" s="1111"/>
      <c r="H1090" s="1111"/>
      <c r="I1090" s="1111"/>
      <c r="J1090" s="1111"/>
      <c r="K1090" s="1111"/>
      <c r="L1090" s="1111"/>
      <c r="M1090" s="1111"/>
      <c r="N1090" s="1111"/>
      <c r="O1090" s="1111"/>
      <c r="P1090" s="1111"/>
      <c r="Q1090" s="1111"/>
      <c r="R1090" s="1111"/>
      <c r="S1090" s="1111"/>
      <c r="T1090" s="1111"/>
      <c r="U1090" s="1111"/>
      <c r="V1090" s="1111"/>
    </row>
    <row r="1091" spans="3:22">
      <c r="C1091" s="1111"/>
      <c r="D1091" s="1111"/>
      <c r="E1091" s="1111"/>
      <c r="F1091" s="1111"/>
      <c r="G1091" s="1111"/>
      <c r="H1091" s="1111"/>
      <c r="I1091" s="1111"/>
      <c r="J1091" s="1111"/>
      <c r="K1091" s="1111"/>
      <c r="L1091" s="1111"/>
      <c r="M1091" s="1111"/>
      <c r="N1091" s="1111"/>
      <c r="O1091" s="1111"/>
      <c r="P1091" s="1111"/>
      <c r="Q1091" s="1111"/>
      <c r="R1091" s="1111"/>
      <c r="S1091" s="1111"/>
      <c r="T1091" s="1111"/>
      <c r="U1091" s="1111"/>
      <c r="V1091" s="1111"/>
    </row>
    <row r="1092" spans="3:22">
      <c r="C1092" s="1111"/>
      <c r="D1092" s="1111"/>
      <c r="E1092" s="1111"/>
      <c r="F1092" s="1111"/>
      <c r="G1092" s="1111"/>
      <c r="H1092" s="1111"/>
      <c r="I1092" s="1111"/>
      <c r="J1092" s="1111"/>
      <c r="K1092" s="1111"/>
      <c r="L1092" s="1111"/>
      <c r="M1092" s="1111"/>
      <c r="N1092" s="1111"/>
      <c r="O1092" s="1111"/>
      <c r="P1092" s="1111"/>
      <c r="Q1092" s="1111"/>
      <c r="R1092" s="1111"/>
      <c r="S1092" s="1111"/>
      <c r="T1092" s="1111"/>
      <c r="U1092" s="1111"/>
      <c r="V1092" s="1111"/>
    </row>
    <row r="1093" spans="3:22">
      <c r="C1093" s="1111"/>
      <c r="D1093" s="1111"/>
      <c r="E1093" s="1111"/>
      <c r="F1093" s="1111"/>
      <c r="G1093" s="1111"/>
      <c r="H1093" s="1111"/>
      <c r="I1093" s="1111"/>
      <c r="J1093" s="1111"/>
      <c r="K1093" s="1111"/>
      <c r="L1093" s="1111"/>
      <c r="M1093" s="1111"/>
      <c r="N1093" s="1111"/>
      <c r="O1093" s="1111"/>
      <c r="P1093" s="1111"/>
      <c r="Q1093" s="1111"/>
      <c r="R1093" s="1111"/>
      <c r="S1093" s="1111"/>
      <c r="T1093" s="1111"/>
      <c r="U1093" s="1111"/>
      <c r="V1093" s="1111"/>
    </row>
    <row r="1094" spans="3:22">
      <c r="C1094" s="1111"/>
      <c r="D1094" s="1111"/>
      <c r="E1094" s="1111"/>
      <c r="F1094" s="1111"/>
      <c r="G1094" s="1111"/>
      <c r="H1094" s="1111"/>
      <c r="I1094" s="1111"/>
      <c r="J1094" s="1111"/>
      <c r="K1094" s="1111"/>
      <c r="L1094" s="1111"/>
      <c r="M1094" s="1111"/>
      <c r="N1094" s="1111"/>
      <c r="O1094" s="1111"/>
      <c r="P1094" s="1111"/>
      <c r="Q1094" s="1111"/>
      <c r="R1094" s="1111"/>
      <c r="S1094" s="1111"/>
      <c r="T1094" s="1111"/>
      <c r="U1094" s="1111"/>
      <c r="V1094" s="1111"/>
    </row>
    <row r="1095" spans="3:22">
      <c r="C1095" s="1111"/>
      <c r="D1095" s="1111"/>
      <c r="E1095" s="1111"/>
      <c r="F1095" s="1111"/>
      <c r="G1095" s="1111"/>
      <c r="H1095" s="1111"/>
      <c r="I1095" s="1111"/>
      <c r="J1095" s="1111"/>
      <c r="K1095" s="1111"/>
      <c r="L1095" s="1111"/>
      <c r="M1095" s="1111"/>
      <c r="N1095" s="1111"/>
      <c r="O1095" s="1111"/>
      <c r="P1095" s="1111"/>
      <c r="Q1095" s="1111"/>
      <c r="R1095" s="1111"/>
      <c r="S1095" s="1111"/>
      <c r="T1095" s="1111"/>
      <c r="U1095" s="1111"/>
      <c r="V1095" s="1111"/>
    </row>
    <row r="1096" spans="3:22">
      <c r="C1096" s="1111"/>
      <c r="D1096" s="1111"/>
      <c r="E1096" s="1111"/>
      <c r="F1096" s="1111"/>
      <c r="G1096" s="1111"/>
      <c r="H1096" s="1111"/>
      <c r="I1096" s="1111"/>
      <c r="J1096" s="1111"/>
      <c r="K1096" s="1111"/>
      <c r="L1096" s="1111"/>
      <c r="M1096" s="1111"/>
      <c r="N1096" s="1111"/>
      <c r="O1096" s="1111"/>
      <c r="P1096" s="1111"/>
      <c r="Q1096" s="1111"/>
      <c r="R1096" s="1111"/>
      <c r="S1096" s="1111"/>
      <c r="T1096" s="1111"/>
      <c r="U1096" s="1111"/>
      <c r="V1096" s="1111"/>
    </row>
    <row r="1097" spans="3:22">
      <c r="C1097" s="1111"/>
      <c r="D1097" s="1111"/>
      <c r="E1097" s="1111"/>
      <c r="F1097" s="1111"/>
      <c r="G1097" s="1111"/>
      <c r="H1097" s="1111"/>
      <c r="I1097" s="1111"/>
      <c r="J1097" s="1111"/>
      <c r="K1097" s="1111"/>
      <c r="L1097" s="1111"/>
      <c r="M1097" s="1111"/>
      <c r="N1097" s="1111"/>
      <c r="O1097" s="1111"/>
      <c r="P1097" s="1111"/>
      <c r="Q1097" s="1111"/>
      <c r="R1097" s="1111"/>
      <c r="S1097" s="1111"/>
      <c r="T1097" s="1111"/>
      <c r="U1097" s="1111"/>
      <c r="V1097" s="1111"/>
    </row>
    <row r="1098" spans="3:22">
      <c r="C1098" s="1111"/>
      <c r="D1098" s="1111"/>
      <c r="E1098" s="1111"/>
      <c r="F1098" s="1111"/>
      <c r="G1098" s="1111"/>
      <c r="H1098" s="1111"/>
      <c r="I1098" s="1111"/>
      <c r="J1098" s="1111"/>
      <c r="K1098" s="1111"/>
      <c r="L1098" s="1111"/>
      <c r="M1098" s="1111"/>
      <c r="N1098" s="1111"/>
      <c r="O1098" s="1111"/>
      <c r="P1098" s="1111"/>
      <c r="Q1098" s="1111"/>
      <c r="R1098" s="1111"/>
      <c r="S1098" s="1111"/>
      <c r="T1098" s="1111"/>
      <c r="U1098" s="1111"/>
      <c r="V1098" s="1111"/>
    </row>
    <row r="1099" spans="3:22">
      <c r="C1099" s="1111"/>
      <c r="D1099" s="1111"/>
      <c r="E1099" s="1111"/>
      <c r="F1099" s="1111"/>
      <c r="G1099" s="1111"/>
      <c r="H1099" s="1111"/>
      <c r="I1099" s="1111"/>
      <c r="J1099" s="1111"/>
      <c r="K1099" s="1111"/>
      <c r="L1099" s="1111"/>
      <c r="M1099" s="1111"/>
      <c r="N1099" s="1111"/>
      <c r="O1099" s="1111"/>
      <c r="P1099" s="1111"/>
      <c r="Q1099" s="1111"/>
      <c r="R1099" s="1111"/>
      <c r="S1099" s="1111"/>
      <c r="T1099" s="1111"/>
      <c r="U1099" s="1111"/>
      <c r="V1099" s="1111"/>
    </row>
    <row r="1100" spans="3:22">
      <c r="C1100" s="1111"/>
      <c r="D1100" s="1111"/>
      <c r="E1100" s="1111"/>
      <c r="F1100" s="1111"/>
      <c r="G1100" s="1111"/>
      <c r="H1100" s="1111"/>
      <c r="I1100" s="1111"/>
      <c r="J1100" s="1111"/>
      <c r="K1100" s="1111"/>
      <c r="L1100" s="1111"/>
      <c r="M1100" s="1111"/>
      <c r="N1100" s="1111"/>
      <c r="O1100" s="1111"/>
      <c r="P1100" s="1111"/>
      <c r="Q1100" s="1111"/>
      <c r="R1100" s="1111"/>
      <c r="S1100" s="1111"/>
      <c r="T1100" s="1111"/>
      <c r="U1100" s="1111"/>
      <c r="V1100" s="1111"/>
    </row>
    <row r="1101" spans="3:22">
      <c r="C1101" s="1111"/>
      <c r="D1101" s="1111"/>
      <c r="E1101" s="1111"/>
      <c r="F1101" s="1111"/>
      <c r="G1101" s="1111"/>
      <c r="H1101" s="1111"/>
      <c r="I1101" s="1111"/>
      <c r="J1101" s="1111"/>
      <c r="K1101" s="1111"/>
      <c r="L1101" s="1111"/>
      <c r="M1101" s="1111"/>
      <c r="N1101" s="1111"/>
      <c r="O1101" s="1111"/>
      <c r="P1101" s="1111"/>
      <c r="Q1101" s="1111"/>
      <c r="R1101" s="1111"/>
      <c r="S1101" s="1111"/>
      <c r="T1101" s="1111"/>
      <c r="U1101" s="1111"/>
      <c r="V1101" s="1111"/>
    </row>
    <row r="1102" spans="3:22">
      <c r="C1102" s="1111"/>
      <c r="D1102" s="1111"/>
      <c r="E1102" s="1111"/>
      <c r="F1102" s="1111"/>
      <c r="G1102" s="1111"/>
      <c r="H1102" s="1111"/>
      <c r="I1102" s="1111"/>
      <c r="J1102" s="1111"/>
      <c r="K1102" s="1111"/>
      <c r="L1102" s="1111"/>
      <c r="M1102" s="1111"/>
      <c r="N1102" s="1111"/>
      <c r="O1102" s="1111"/>
      <c r="P1102" s="1111"/>
      <c r="Q1102" s="1111"/>
      <c r="R1102" s="1111"/>
      <c r="S1102" s="1111"/>
      <c r="T1102" s="1111"/>
      <c r="U1102" s="1111"/>
      <c r="V1102" s="1111"/>
    </row>
    <row r="1103" spans="3:22">
      <c r="C1103" s="1111"/>
      <c r="D1103" s="1111"/>
      <c r="E1103" s="1111"/>
      <c r="F1103" s="1111"/>
      <c r="G1103" s="1111"/>
      <c r="H1103" s="1111"/>
      <c r="I1103" s="1111"/>
      <c r="J1103" s="1111"/>
      <c r="K1103" s="1111"/>
      <c r="L1103" s="1111"/>
      <c r="M1103" s="1111"/>
      <c r="N1103" s="1111"/>
      <c r="O1103" s="1111"/>
      <c r="P1103" s="1111"/>
      <c r="Q1103" s="1111"/>
      <c r="R1103" s="1111"/>
      <c r="S1103" s="1111"/>
      <c r="T1103" s="1111"/>
      <c r="U1103" s="1111"/>
      <c r="V1103" s="1111"/>
    </row>
    <row r="1104" spans="3:22">
      <c r="C1104" s="1111"/>
      <c r="D1104" s="1111"/>
      <c r="E1104" s="1111"/>
      <c r="F1104" s="1111"/>
      <c r="G1104" s="1111"/>
      <c r="H1104" s="1111"/>
      <c r="I1104" s="1111"/>
      <c r="J1104" s="1111"/>
      <c r="K1104" s="1111"/>
      <c r="L1104" s="1111"/>
      <c r="M1104" s="1111"/>
      <c r="N1104" s="1111"/>
      <c r="O1104" s="1111"/>
      <c r="P1104" s="1111"/>
      <c r="Q1104" s="1111"/>
      <c r="R1104" s="1111"/>
      <c r="S1104" s="1111"/>
      <c r="T1104" s="1111"/>
      <c r="U1104" s="1111"/>
      <c r="V1104" s="1111"/>
    </row>
    <row r="1105" spans="3:22">
      <c r="C1105" s="1111"/>
      <c r="D1105" s="1111"/>
      <c r="E1105" s="1111"/>
      <c r="F1105" s="1111"/>
      <c r="G1105" s="1111"/>
      <c r="H1105" s="1111"/>
      <c r="I1105" s="1111"/>
      <c r="J1105" s="1111"/>
      <c r="K1105" s="1111"/>
      <c r="L1105" s="1111"/>
      <c r="M1105" s="1111"/>
      <c r="N1105" s="1111"/>
      <c r="O1105" s="1111"/>
      <c r="P1105" s="1111"/>
      <c r="Q1105" s="1111"/>
      <c r="R1105" s="1111"/>
      <c r="S1105" s="1111"/>
      <c r="T1105" s="1111"/>
      <c r="U1105" s="1111"/>
      <c r="V1105" s="1111"/>
    </row>
    <row r="1106" spans="3:22">
      <c r="C1106" s="1111"/>
      <c r="D1106" s="1111"/>
      <c r="E1106" s="1111"/>
      <c r="F1106" s="1111"/>
      <c r="G1106" s="1111"/>
      <c r="H1106" s="1111"/>
      <c r="I1106" s="1111"/>
      <c r="J1106" s="1111"/>
      <c r="K1106" s="1111"/>
      <c r="L1106" s="1111"/>
      <c r="M1106" s="1111"/>
      <c r="N1106" s="1111"/>
      <c r="O1106" s="1111"/>
      <c r="P1106" s="1111"/>
      <c r="Q1106" s="1111"/>
      <c r="R1106" s="1111"/>
      <c r="S1106" s="1111"/>
      <c r="T1106" s="1111"/>
      <c r="U1106" s="1111"/>
      <c r="V1106" s="1111"/>
    </row>
    <row r="1107" spans="3:22">
      <c r="C1107" s="1111"/>
      <c r="D1107" s="1111"/>
      <c r="E1107" s="1111"/>
      <c r="F1107" s="1111"/>
      <c r="G1107" s="1111"/>
      <c r="H1107" s="1111"/>
      <c r="I1107" s="1111"/>
      <c r="J1107" s="1111"/>
      <c r="K1107" s="1111"/>
      <c r="L1107" s="1111"/>
      <c r="M1107" s="1111"/>
      <c r="N1107" s="1111"/>
      <c r="O1107" s="1111"/>
      <c r="P1107" s="1111"/>
      <c r="Q1107" s="1111"/>
      <c r="R1107" s="1111"/>
      <c r="S1107" s="1111"/>
      <c r="T1107" s="1111"/>
      <c r="U1107" s="1111"/>
      <c r="V1107" s="1111"/>
    </row>
    <row r="1108" spans="3:22">
      <c r="C1108" s="1111"/>
      <c r="D1108" s="1111"/>
      <c r="E1108" s="1111"/>
      <c r="F1108" s="1111"/>
      <c r="G1108" s="1111"/>
      <c r="H1108" s="1111"/>
      <c r="I1108" s="1111"/>
      <c r="J1108" s="1111"/>
      <c r="K1108" s="1111"/>
      <c r="L1108" s="1111"/>
      <c r="M1108" s="1111"/>
      <c r="N1108" s="1111"/>
      <c r="O1108" s="1111"/>
      <c r="P1108" s="1111"/>
      <c r="Q1108" s="1111"/>
      <c r="R1108" s="1111"/>
      <c r="S1108" s="1111"/>
      <c r="T1108" s="1111"/>
      <c r="U1108" s="1111"/>
      <c r="V1108" s="1111"/>
    </row>
    <row r="1109" spans="3:22">
      <c r="C1109" s="1111"/>
      <c r="D1109" s="1111"/>
      <c r="E1109" s="1111"/>
      <c r="F1109" s="1111"/>
      <c r="G1109" s="1111"/>
      <c r="H1109" s="1111"/>
      <c r="I1109" s="1111"/>
      <c r="J1109" s="1111"/>
      <c r="K1109" s="1111"/>
      <c r="L1109" s="1111"/>
      <c r="M1109" s="1111"/>
      <c r="N1109" s="1111"/>
      <c r="O1109" s="1111"/>
      <c r="P1109" s="1111"/>
      <c r="Q1109" s="1111"/>
      <c r="R1109" s="1111"/>
      <c r="S1109" s="1111"/>
      <c r="T1109" s="1111"/>
      <c r="U1109" s="1111"/>
      <c r="V1109" s="1111"/>
    </row>
    <row r="1110" spans="3:22">
      <c r="C1110" s="1111"/>
      <c r="D1110" s="1111"/>
      <c r="E1110" s="1111"/>
      <c r="F1110" s="1111"/>
      <c r="G1110" s="1111"/>
      <c r="H1110" s="1111"/>
      <c r="I1110" s="1111"/>
      <c r="J1110" s="1111"/>
      <c r="K1110" s="1111"/>
      <c r="L1110" s="1111"/>
      <c r="M1110" s="1111"/>
      <c r="N1110" s="1111"/>
      <c r="O1110" s="1111"/>
      <c r="P1110" s="1111"/>
      <c r="Q1110" s="1111"/>
      <c r="R1110" s="1111"/>
      <c r="S1110" s="1111"/>
      <c r="T1110" s="1111"/>
      <c r="U1110" s="1111"/>
      <c r="V1110" s="1111"/>
    </row>
    <row r="1111" spans="3:22">
      <c r="C1111" s="1111"/>
      <c r="D1111" s="1111"/>
      <c r="E1111" s="1111"/>
      <c r="F1111" s="1111"/>
      <c r="G1111" s="1111"/>
      <c r="H1111" s="1111"/>
      <c r="I1111" s="1111"/>
      <c r="J1111" s="1111"/>
      <c r="K1111" s="1111"/>
      <c r="L1111" s="1111"/>
      <c r="M1111" s="1111"/>
      <c r="N1111" s="1111"/>
      <c r="O1111" s="1111"/>
      <c r="P1111" s="1111"/>
      <c r="Q1111" s="1111"/>
      <c r="R1111" s="1111"/>
      <c r="S1111" s="1111"/>
      <c r="T1111" s="1111"/>
      <c r="U1111" s="1111"/>
      <c r="V1111" s="1111"/>
    </row>
    <row r="1112" spans="3:22">
      <c r="C1112" s="1111"/>
      <c r="D1112" s="1111"/>
      <c r="E1112" s="1111"/>
      <c r="F1112" s="1111"/>
      <c r="G1112" s="1111"/>
      <c r="H1112" s="1111"/>
      <c r="I1112" s="1111"/>
      <c r="J1112" s="1111"/>
      <c r="K1112" s="1111"/>
      <c r="L1112" s="1111"/>
      <c r="M1112" s="1111"/>
      <c r="N1112" s="1111"/>
      <c r="O1112" s="1111"/>
      <c r="P1112" s="1111"/>
      <c r="Q1112" s="1111"/>
      <c r="R1112" s="1111"/>
      <c r="S1112" s="1111"/>
      <c r="T1112" s="1111"/>
      <c r="U1112" s="1111"/>
      <c r="V1112" s="1111"/>
    </row>
    <row r="1113" spans="3:22">
      <c r="C1113" s="1111"/>
      <c r="D1113" s="1111"/>
      <c r="E1113" s="1111"/>
      <c r="F1113" s="1111"/>
      <c r="G1113" s="1111"/>
      <c r="H1113" s="1111"/>
      <c r="I1113" s="1111"/>
      <c r="J1113" s="1111"/>
      <c r="K1113" s="1111"/>
      <c r="L1113" s="1111"/>
      <c r="M1113" s="1111"/>
      <c r="N1113" s="1111"/>
      <c r="O1113" s="1111"/>
      <c r="P1113" s="1111"/>
      <c r="Q1113" s="1111"/>
      <c r="R1113" s="1111"/>
      <c r="S1113" s="1111"/>
      <c r="T1113" s="1111"/>
      <c r="U1113" s="1111"/>
      <c r="V1113" s="1111"/>
    </row>
    <row r="1114" spans="3:22">
      <c r="C1114" s="1111"/>
      <c r="D1114" s="1111"/>
      <c r="E1114" s="1111"/>
      <c r="F1114" s="1111"/>
      <c r="G1114" s="1111"/>
      <c r="H1114" s="1111"/>
      <c r="I1114" s="1111"/>
      <c r="J1114" s="1111"/>
      <c r="K1114" s="1111"/>
      <c r="L1114" s="1111"/>
      <c r="M1114" s="1111"/>
      <c r="N1114" s="1111"/>
      <c r="O1114" s="1111"/>
      <c r="P1114" s="1111"/>
      <c r="Q1114" s="1111"/>
      <c r="R1114" s="1111"/>
      <c r="S1114" s="1111"/>
      <c r="T1114" s="1111"/>
      <c r="U1114" s="1111"/>
      <c r="V1114" s="1111"/>
    </row>
    <row r="1115" spans="3:22">
      <c r="C1115" s="1111"/>
      <c r="D1115" s="1111"/>
      <c r="E1115" s="1111"/>
      <c r="F1115" s="1111"/>
      <c r="G1115" s="1111"/>
      <c r="H1115" s="1111"/>
      <c r="I1115" s="1111"/>
      <c r="J1115" s="1111"/>
      <c r="K1115" s="1111"/>
      <c r="L1115" s="1111"/>
      <c r="M1115" s="1111"/>
      <c r="N1115" s="1111"/>
      <c r="O1115" s="1111"/>
      <c r="P1115" s="1111"/>
      <c r="Q1115" s="1111"/>
      <c r="R1115" s="1111"/>
      <c r="S1115" s="1111"/>
      <c r="T1115" s="1111"/>
      <c r="U1115" s="1111"/>
      <c r="V1115" s="1111"/>
    </row>
    <row r="1116" spans="3:22">
      <c r="C1116" s="1111"/>
      <c r="D1116" s="1111"/>
      <c r="E1116" s="1111"/>
      <c r="F1116" s="1111"/>
      <c r="G1116" s="1111"/>
      <c r="H1116" s="1111"/>
      <c r="I1116" s="1111"/>
      <c r="J1116" s="1111"/>
      <c r="K1116" s="1111"/>
      <c r="L1116" s="1111"/>
      <c r="M1116" s="1111"/>
      <c r="N1116" s="1111"/>
      <c r="O1116" s="1111"/>
      <c r="P1116" s="1111"/>
      <c r="Q1116" s="1111"/>
      <c r="R1116" s="1111"/>
      <c r="S1116" s="1111"/>
      <c r="T1116" s="1111"/>
      <c r="U1116" s="1111"/>
      <c r="V1116" s="1111"/>
    </row>
    <row r="1117" spans="3:22">
      <c r="C1117" s="1111"/>
      <c r="D1117" s="1111"/>
      <c r="E1117" s="1111"/>
      <c r="F1117" s="1111"/>
      <c r="G1117" s="1111"/>
      <c r="H1117" s="1111"/>
      <c r="I1117" s="1111"/>
      <c r="J1117" s="1111"/>
      <c r="K1117" s="1111"/>
      <c r="L1117" s="1111"/>
      <c r="M1117" s="1111"/>
      <c r="N1117" s="1111"/>
      <c r="O1117" s="1111"/>
      <c r="P1117" s="1111"/>
      <c r="Q1117" s="1111"/>
      <c r="R1117" s="1111"/>
      <c r="S1117" s="1111"/>
      <c r="T1117" s="1111"/>
      <c r="U1117" s="1111"/>
      <c r="V1117" s="1111"/>
    </row>
    <row r="1118" spans="3:22">
      <c r="C1118" s="1111"/>
      <c r="D1118" s="1111"/>
      <c r="E1118" s="1111"/>
      <c r="F1118" s="1111"/>
      <c r="G1118" s="1111"/>
      <c r="H1118" s="1111"/>
      <c r="I1118" s="1111"/>
      <c r="J1118" s="1111"/>
      <c r="K1118" s="1111"/>
      <c r="L1118" s="1111"/>
      <c r="M1118" s="1111"/>
      <c r="N1118" s="1111"/>
      <c r="O1118" s="1111"/>
      <c r="P1118" s="1111"/>
      <c r="Q1118" s="1111"/>
      <c r="R1118" s="1111"/>
      <c r="S1118" s="1111"/>
      <c r="T1118" s="1111"/>
      <c r="U1118" s="1111"/>
      <c r="V1118" s="1111"/>
    </row>
    <row r="1119" spans="3:22">
      <c r="C1119" s="1111"/>
      <c r="D1119" s="1111"/>
      <c r="E1119" s="1111"/>
      <c r="F1119" s="1111"/>
      <c r="G1119" s="1111"/>
      <c r="H1119" s="1111"/>
      <c r="I1119" s="1111"/>
      <c r="J1119" s="1111"/>
      <c r="K1119" s="1111"/>
      <c r="L1119" s="1111"/>
      <c r="M1119" s="1111"/>
      <c r="N1119" s="1111"/>
      <c r="O1119" s="1111"/>
      <c r="P1119" s="1111"/>
      <c r="Q1119" s="1111"/>
      <c r="R1119" s="1111"/>
      <c r="S1119" s="1111"/>
      <c r="T1119" s="1111"/>
      <c r="U1119" s="1111"/>
      <c r="V1119" s="1111"/>
    </row>
    <row r="1120" spans="3:22">
      <c r="C1120" s="1111"/>
      <c r="D1120" s="1111"/>
      <c r="E1120" s="1111"/>
      <c r="F1120" s="1111"/>
      <c r="G1120" s="1111"/>
      <c r="H1120" s="1111"/>
      <c r="I1120" s="1111"/>
      <c r="J1120" s="1111"/>
      <c r="K1120" s="1111"/>
      <c r="L1120" s="1111"/>
      <c r="M1120" s="1111"/>
      <c r="N1120" s="1111"/>
      <c r="O1120" s="1111"/>
      <c r="P1120" s="1111"/>
      <c r="Q1120" s="1111"/>
      <c r="R1120" s="1111"/>
      <c r="S1120" s="1111"/>
      <c r="T1120" s="1111"/>
      <c r="U1120" s="1111"/>
      <c r="V1120" s="1111"/>
    </row>
    <row r="1121" spans="3:22">
      <c r="C1121" s="1111"/>
      <c r="D1121" s="1111"/>
      <c r="E1121" s="1111"/>
      <c r="F1121" s="1111"/>
      <c r="G1121" s="1111"/>
      <c r="H1121" s="1111"/>
      <c r="I1121" s="1111"/>
      <c r="J1121" s="1111"/>
      <c r="K1121" s="1111"/>
      <c r="L1121" s="1111"/>
      <c r="M1121" s="1111"/>
      <c r="N1121" s="1111"/>
      <c r="O1121" s="1111"/>
      <c r="P1121" s="1111"/>
      <c r="Q1121" s="1111"/>
      <c r="R1121" s="1111"/>
      <c r="S1121" s="1111"/>
      <c r="T1121" s="1111"/>
      <c r="U1121" s="1111"/>
      <c r="V1121" s="1111"/>
    </row>
    <row r="1122" spans="3:22">
      <c r="C1122" s="1111"/>
      <c r="D1122" s="1111"/>
      <c r="E1122" s="1111"/>
      <c r="F1122" s="1111"/>
      <c r="G1122" s="1111"/>
      <c r="H1122" s="1111"/>
      <c r="I1122" s="1111"/>
      <c r="J1122" s="1111"/>
      <c r="K1122" s="1111"/>
      <c r="L1122" s="1111"/>
      <c r="M1122" s="1111"/>
      <c r="N1122" s="1111"/>
      <c r="O1122" s="1111"/>
      <c r="P1122" s="1111"/>
      <c r="Q1122" s="1111"/>
      <c r="R1122" s="1111"/>
      <c r="S1122" s="1111"/>
      <c r="T1122" s="1111"/>
      <c r="U1122" s="1111"/>
      <c r="V1122" s="1111"/>
    </row>
    <row r="1123" spans="3:22">
      <c r="C1123" s="1111"/>
      <c r="D1123" s="1111"/>
      <c r="E1123" s="1111"/>
      <c r="F1123" s="1111"/>
      <c r="G1123" s="1111"/>
      <c r="H1123" s="1111"/>
      <c r="I1123" s="1111"/>
      <c r="J1123" s="1111"/>
      <c r="K1123" s="1111"/>
      <c r="L1123" s="1111"/>
      <c r="M1123" s="1111"/>
      <c r="N1123" s="1111"/>
      <c r="O1123" s="1111"/>
      <c r="P1123" s="1111"/>
      <c r="Q1123" s="1111"/>
      <c r="R1123" s="1111"/>
      <c r="S1123" s="1111"/>
      <c r="T1123" s="1111"/>
      <c r="U1123" s="1111"/>
      <c r="V1123" s="1111"/>
    </row>
    <row r="1124" spans="3:22">
      <c r="C1124" s="1111"/>
      <c r="D1124" s="1111"/>
      <c r="E1124" s="1111"/>
      <c r="F1124" s="1111"/>
      <c r="G1124" s="1111"/>
      <c r="H1124" s="1111"/>
      <c r="I1124" s="1111"/>
      <c r="J1124" s="1111"/>
      <c r="K1124" s="1111"/>
      <c r="L1124" s="1111"/>
      <c r="M1124" s="1111"/>
      <c r="N1124" s="1111"/>
      <c r="O1124" s="1111"/>
      <c r="P1124" s="1111"/>
      <c r="Q1124" s="1111"/>
      <c r="R1124" s="1111"/>
      <c r="S1124" s="1111"/>
      <c r="T1124" s="1111"/>
      <c r="U1124" s="1111"/>
      <c r="V1124" s="1111"/>
    </row>
    <row r="1125" spans="3:22">
      <c r="C1125" s="1111"/>
      <c r="D1125" s="1111"/>
      <c r="E1125" s="1111"/>
      <c r="F1125" s="1111"/>
      <c r="G1125" s="1111"/>
      <c r="H1125" s="1111"/>
      <c r="I1125" s="1111"/>
      <c r="J1125" s="1111"/>
      <c r="K1125" s="1111"/>
      <c r="L1125" s="1111"/>
      <c r="M1125" s="1111"/>
      <c r="N1125" s="1111"/>
      <c r="O1125" s="1111"/>
      <c r="P1125" s="1111"/>
      <c r="Q1125" s="1111"/>
      <c r="R1125" s="1111"/>
      <c r="S1125" s="1111"/>
      <c r="T1125" s="1111"/>
      <c r="U1125" s="1111"/>
      <c r="V1125" s="1111"/>
    </row>
    <row r="1126" spans="3:22">
      <c r="C1126" s="1111"/>
      <c r="D1126" s="1111"/>
      <c r="E1126" s="1111"/>
      <c r="F1126" s="1111"/>
      <c r="G1126" s="1111"/>
      <c r="H1126" s="1111"/>
      <c r="I1126" s="1111"/>
      <c r="J1126" s="1111"/>
      <c r="K1126" s="1111"/>
      <c r="L1126" s="1111"/>
      <c r="M1126" s="1111"/>
      <c r="N1126" s="1111"/>
      <c r="O1126" s="1111"/>
      <c r="P1126" s="1111"/>
      <c r="Q1126" s="1111"/>
      <c r="R1126" s="1111"/>
      <c r="S1126" s="1111"/>
      <c r="T1126" s="1111"/>
      <c r="U1126" s="1111"/>
      <c r="V1126" s="1111"/>
    </row>
    <row r="1127" spans="3:22">
      <c r="C1127" s="1111"/>
      <c r="D1127" s="1111"/>
      <c r="E1127" s="1111"/>
      <c r="F1127" s="1111"/>
      <c r="G1127" s="1111"/>
      <c r="H1127" s="1111"/>
      <c r="I1127" s="1111"/>
      <c r="J1127" s="1111"/>
      <c r="K1127" s="1111"/>
      <c r="L1127" s="1111"/>
      <c r="M1127" s="1111"/>
      <c r="N1127" s="1111"/>
      <c r="O1127" s="1111"/>
      <c r="P1127" s="1111"/>
      <c r="Q1127" s="1111"/>
      <c r="R1127" s="1111"/>
      <c r="S1127" s="1111"/>
      <c r="T1127" s="1111"/>
      <c r="U1127" s="1111"/>
      <c r="V1127" s="1111"/>
    </row>
    <row r="1128" spans="3:22">
      <c r="C1128" s="1111"/>
      <c r="D1128" s="1111"/>
      <c r="E1128" s="1111"/>
      <c r="F1128" s="1111"/>
      <c r="G1128" s="1111"/>
      <c r="H1128" s="1111"/>
      <c r="I1128" s="1111"/>
      <c r="J1128" s="1111"/>
      <c r="K1128" s="1111"/>
      <c r="L1128" s="1111"/>
      <c r="M1128" s="1111"/>
      <c r="N1128" s="1111"/>
      <c r="O1128" s="1111"/>
      <c r="P1128" s="1111"/>
      <c r="Q1128" s="1111"/>
      <c r="R1128" s="1111"/>
      <c r="S1128" s="1111"/>
      <c r="T1128" s="1111"/>
      <c r="U1128" s="1111"/>
      <c r="V1128" s="1111"/>
    </row>
    <row r="1129" spans="3:22">
      <c r="C1129" s="1111"/>
      <c r="D1129" s="1111"/>
      <c r="E1129" s="1111"/>
      <c r="F1129" s="1111"/>
      <c r="G1129" s="1111"/>
      <c r="H1129" s="1111"/>
      <c r="I1129" s="1111"/>
      <c r="J1129" s="1111"/>
      <c r="K1129" s="1111"/>
      <c r="L1129" s="1111"/>
      <c r="M1129" s="1111"/>
      <c r="N1129" s="1111"/>
      <c r="O1129" s="1111"/>
      <c r="P1129" s="1111"/>
      <c r="Q1129" s="1111"/>
      <c r="R1129" s="1111"/>
      <c r="S1129" s="1111"/>
      <c r="T1129" s="1111"/>
      <c r="U1129" s="1111"/>
      <c r="V1129" s="1111"/>
    </row>
    <row r="1130" spans="3:22">
      <c r="C1130" s="1111"/>
      <c r="D1130" s="1111"/>
      <c r="E1130" s="1111"/>
      <c r="F1130" s="1111"/>
      <c r="G1130" s="1111"/>
      <c r="H1130" s="1111"/>
      <c r="I1130" s="1111"/>
      <c r="J1130" s="1111"/>
      <c r="K1130" s="1111"/>
      <c r="L1130" s="1111"/>
      <c r="M1130" s="1111"/>
      <c r="N1130" s="1111"/>
      <c r="O1130" s="1111"/>
      <c r="P1130" s="1111"/>
      <c r="Q1130" s="1111"/>
      <c r="R1130" s="1111"/>
      <c r="S1130" s="1111"/>
      <c r="T1130" s="1111"/>
      <c r="U1130" s="1111"/>
      <c r="V1130" s="1111"/>
    </row>
    <row r="1131" spans="3:22">
      <c r="C1131" s="1111"/>
      <c r="D1131" s="1111"/>
      <c r="E1131" s="1111"/>
      <c r="F1131" s="1111"/>
      <c r="G1131" s="1111"/>
      <c r="H1131" s="1111"/>
      <c r="I1131" s="1111"/>
      <c r="J1131" s="1111"/>
      <c r="K1131" s="1111"/>
      <c r="L1131" s="1111"/>
      <c r="M1131" s="1111"/>
      <c r="N1131" s="1111"/>
      <c r="O1131" s="1111"/>
      <c r="P1131" s="1111"/>
      <c r="Q1131" s="1111"/>
      <c r="R1131" s="1111"/>
      <c r="S1131" s="1111"/>
      <c r="T1131" s="1111"/>
      <c r="U1131" s="1111"/>
      <c r="V1131" s="1111"/>
    </row>
    <row r="1132" spans="3:22">
      <c r="C1132" s="1111"/>
      <c r="D1132" s="1111"/>
      <c r="E1132" s="1111"/>
      <c r="F1132" s="1111"/>
      <c r="G1132" s="1111"/>
      <c r="H1132" s="1111"/>
      <c r="I1132" s="1111"/>
      <c r="J1132" s="1111"/>
      <c r="K1132" s="1111"/>
      <c r="L1132" s="1111"/>
      <c r="M1132" s="1111"/>
      <c r="N1132" s="1111"/>
      <c r="O1132" s="1111"/>
      <c r="P1132" s="1111"/>
      <c r="Q1132" s="1111"/>
      <c r="R1132" s="1111"/>
      <c r="S1132" s="1111"/>
      <c r="T1132" s="1111"/>
      <c r="U1132" s="1111"/>
      <c r="V1132" s="1111"/>
    </row>
    <row r="1133" spans="3:22">
      <c r="C1133" s="1111"/>
      <c r="D1133" s="1111"/>
      <c r="E1133" s="1111"/>
      <c r="F1133" s="1111"/>
      <c r="G1133" s="1111"/>
      <c r="H1133" s="1111"/>
      <c r="I1133" s="1111"/>
      <c r="J1133" s="1111"/>
      <c r="K1133" s="1111"/>
      <c r="L1133" s="1111"/>
      <c r="M1133" s="1111"/>
      <c r="N1133" s="1111"/>
      <c r="O1133" s="1111"/>
      <c r="P1133" s="1111"/>
      <c r="Q1133" s="1111"/>
      <c r="R1133" s="1111"/>
      <c r="S1133" s="1111"/>
      <c r="T1133" s="1111"/>
      <c r="U1133" s="1111"/>
      <c r="V1133" s="1111"/>
    </row>
    <row r="1134" spans="3:22">
      <c r="C1134" s="1111"/>
      <c r="D1134" s="1111"/>
      <c r="E1134" s="1111"/>
      <c r="F1134" s="1111"/>
      <c r="G1134" s="1111"/>
      <c r="H1134" s="1111"/>
      <c r="I1134" s="1111"/>
      <c r="J1134" s="1111"/>
      <c r="K1134" s="1111"/>
      <c r="L1134" s="1111"/>
      <c r="M1134" s="1111"/>
      <c r="N1134" s="1111"/>
      <c r="O1134" s="1111"/>
      <c r="P1134" s="1111"/>
      <c r="Q1134" s="1111"/>
      <c r="R1134" s="1111"/>
      <c r="S1134" s="1111"/>
      <c r="T1134" s="1111"/>
      <c r="U1134" s="1111"/>
      <c r="V1134" s="1111"/>
    </row>
    <row r="1135" spans="3:22">
      <c r="C1135" s="1111"/>
      <c r="D1135" s="1111"/>
      <c r="E1135" s="1111"/>
      <c r="F1135" s="1111"/>
      <c r="G1135" s="1111"/>
      <c r="H1135" s="1111"/>
      <c r="I1135" s="1111"/>
      <c r="J1135" s="1111"/>
      <c r="K1135" s="1111"/>
      <c r="L1135" s="1111"/>
      <c r="M1135" s="1111"/>
      <c r="N1135" s="1111"/>
      <c r="O1135" s="1111"/>
      <c r="P1135" s="1111"/>
      <c r="Q1135" s="1111"/>
      <c r="R1135" s="1111"/>
      <c r="S1135" s="1111"/>
      <c r="T1135" s="1111"/>
      <c r="U1135" s="1111"/>
      <c r="V1135" s="1111"/>
    </row>
    <row r="1136" spans="3:22">
      <c r="C1136" s="1111"/>
      <c r="D1136" s="1111"/>
      <c r="E1136" s="1111"/>
      <c r="F1136" s="1111"/>
      <c r="G1136" s="1111"/>
      <c r="H1136" s="1111"/>
      <c r="I1136" s="1111"/>
      <c r="J1136" s="1111"/>
      <c r="K1136" s="1111"/>
      <c r="L1136" s="1111"/>
      <c r="M1136" s="1111"/>
      <c r="N1136" s="1111"/>
      <c r="O1136" s="1111"/>
      <c r="P1136" s="1111"/>
      <c r="Q1136" s="1111"/>
      <c r="R1136" s="1111"/>
      <c r="S1136" s="1111"/>
      <c r="T1136" s="1111"/>
      <c r="U1136" s="1111"/>
      <c r="V1136" s="1111"/>
    </row>
    <row r="1137" spans="3:22">
      <c r="C1137" s="1111"/>
      <c r="D1137" s="1111"/>
      <c r="E1137" s="1111"/>
      <c r="F1137" s="1111"/>
      <c r="G1137" s="1111"/>
      <c r="H1137" s="1111"/>
      <c r="I1137" s="1111"/>
      <c r="J1137" s="1111"/>
      <c r="K1137" s="1111"/>
      <c r="L1137" s="1111"/>
      <c r="M1137" s="1111"/>
      <c r="N1137" s="1111"/>
      <c r="O1137" s="1111"/>
      <c r="P1137" s="1111"/>
      <c r="Q1137" s="1111"/>
      <c r="R1137" s="1111"/>
      <c r="S1137" s="1111"/>
      <c r="T1137" s="1111"/>
      <c r="U1137" s="1111"/>
      <c r="V1137" s="1111"/>
    </row>
    <row r="1138" spans="3:22">
      <c r="C1138" s="1111"/>
      <c r="D1138" s="1111"/>
      <c r="E1138" s="1111"/>
      <c r="F1138" s="1111"/>
      <c r="G1138" s="1111"/>
      <c r="H1138" s="1111"/>
      <c r="I1138" s="1111"/>
      <c r="J1138" s="1111"/>
      <c r="K1138" s="1111"/>
      <c r="L1138" s="1111"/>
      <c r="M1138" s="1111"/>
      <c r="N1138" s="1111"/>
      <c r="O1138" s="1111"/>
      <c r="P1138" s="1111"/>
      <c r="Q1138" s="1111"/>
      <c r="R1138" s="1111"/>
      <c r="S1138" s="1111"/>
      <c r="T1138" s="1111"/>
      <c r="U1138" s="1111"/>
      <c r="V1138" s="1111"/>
    </row>
    <row r="1139" spans="3:22">
      <c r="C1139" s="1111"/>
      <c r="D1139" s="1111"/>
      <c r="E1139" s="1111"/>
      <c r="F1139" s="1111"/>
      <c r="G1139" s="1111"/>
      <c r="H1139" s="1111"/>
      <c r="I1139" s="1111"/>
      <c r="J1139" s="1111"/>
      <c r="K1139" s="1111"/>
      <c r="L1139" s="1111"/>
      <c r="M1139" s="1111"/>
      <c r="N1139" s="1111"/>
      <c r="O1139" s="1111"/>
      <c r="P1139" s="1111"/>
      <c r="Q1139" s="1111"/>
      <c r="R1139" s="1111"/>
      <c r="S1139" s="1111"/>
      <c r="T1139" s="1111"/>
      <c r="U1139" s="1111"/>
      <c r="V1139" s="1111"/>
    </row>
    <row r="1140" spans="3:22">
      <c r="C1140" s="1111"/>
      <c r="D1140" s="1111"/>
      <c r="E1140" s="1111"/>
      <c r="F1140" s="1111"/>
      <c r="G1140" s="1111"/>
      <c r="H1140" s="1111"/>
      <c r="I1140" s="1111"/>
      <c r="J1140" s="1111"/>
      <c r="K1140" s="1111"/>
      <c r="L1140" s="1111"/>
      <c r="M1140" s="1111"/>
      <c r="N1140" s="1111"/>
      <c r="O1140" s="1111"/>
      <c r="P1140" s="1111"/>
      <c r="Q1140" s="1111"/>
      <c r="R1140" s="1111"/>
      <c r="S1140" s="1111"/>
      <c r="T1140" s="1111"/>
      <c r="U1140" s="1111"/>
      <c r="V1140" s="1111"/>
    </row>
    <row r="1141" spans="3:22">
      <c r="C1141" s="1111"/>
      <c r="D1141" s="1111"/>
      <c r="E1141" s="1111"/>
      <c r="F1141" s="1111"/>
      <c r="G1141" s="1111"/>
      <c r="H1141" s="1111"/>
      <c r="I1141" s="1111"/>
      <c r="J1141" s="1111"/>
      <c r="K1141" s="1111"/>
      <c r="L1141" s="1111"/>
      <c r="M1141" s="1111"/>
      <c r="N1141" s="1111"/>
      <c r="O1141" s="1111"/>
      <c r="P1141" s="1111"/>
      <c r="Q1141" s="1111"/>
      <c r="R1141" s="1111"/>
      <c r="S1141" s="1111"/>
      <c r="T1141" s="1111"/>
      <c r="U1141" s="1111"/>
      <c r="V1141" s="1111"/>
    </row>
    <row r="1142" spans="3:22">
      <c r="C1142" s="1111"/>
      <c r="D1142" s="1111"/>
      <c r="E1142" s="1111"/>
      <c r="F1142" s="1111"/>
      <c r="G1142" s="1111"/>
      <c r="H1142" s="1111"/>
      <c r="I1142" s="1111"/>
      <c r="J1142" s="1111"/>
      <c r="K1142" s="1111"/>
      <c r="L1142" s="1111"/>
      <c r="M1142" s="1111"/>
      <c r="N1142" s="1111"/>
      <c r="O1142" s="1111"/>
      <c r="P1142" s="1111"/>
      <c r="Q1142" s="1111"/>
      <c r="R1142" s="1111"/>
      <c r="S1142" s="1111"/>
      <c r="T1142" s="1111"/>
      <c r="U1142" s="1111"/>
      <c r="V1142" s="1111"/>
    </row>
    <row r="1143" spans="3:22">
      <c r="C1143" s="1111"/>
      <c r="D1143" s="1111"/>
      <c r="E1143" s="1111"/>
      <c r="F1143" s="1111"/>
      <c r="G1143" s="1111"/>
      <c r="H1143" s="1111"/>
      <c r="I1143" s="1111"/>
      <c r="J1143" s="1111"/>
      <c r="K1143" s="1111"/>
      <c r="L1143" s="1111"/>
      <c r="M1143" s="1111"/>
      <c r="N1143" s="1111"/>
      <c r="O1143" s="1111"/>
      <c r="P1143" s="1111"/>
      <c r="Q1143" s="1111"/>
      <c r="R1143" s="1111"/>
      <c r="S1143" s="1111"/>
      <c r="T1143" s="1111"/>
      <c r="U1143" s="1111"/>
      <c r="V1143" s="1111"/>
    </row>
    <row r="1144" spans="3:22">
      <c r="C1144" s="1111"/>
      <c r="D1144" s="1111"/>
      <c r="E1144" s="1111"/>
      <c r="F1144" s="1111"/>
      <c r="G1144" s="1111"/>
      <c r="H1144" s="1111"/>
      <c r="I1144" s="1111"/>
      <c r="J1144" s="1111"/>
      <c r="K1144" s="1111"/>
      <c r="L1144" s="1111"/>
      <c r="M1144" s="1111"/>
      <c r="N1144" s="1111"/>
      <c r="O1144" s="1111"/>
      <c r="P1144" s="1111"/>
      <c r="Q1144" s="1111"/>
      <c r="R1144" s="1111"/>
      <c r="S1144" s="1111"/>
      <c r="T1144" s="1111"/>
      <c r="U1144" s="1111"/>
      <c r="V1144" s="1111"/>
    </row>
    <row r="1145" spans="3:22">
      <c r="C1145" s="1111"/>
      <c r="D1145" s="1111"/>
      <c r="E1145" s="1111"/>
      <c r="F1145" s="1111"/>
      <c r="G1145" s="1111"/>
      <c r="H1145" s="1111"/>
      <c r="I1145" s="1111"/>
      <c r="J1145" s="1111"/>
      <c r="K1145" s="1111"/>
      <c r="L1145" s="1111"/>
      <c r="M1145" s="1111"/>
      <c r="N1145" s="1111"/>
      <c r="O1145" s="1111"/>
      <c r="P1145" s="1111"/>
      <c r="Q1145" s="1111"/>
      <c r="R1145" s="1111"/>
      <c r="S1145" s="1111"/>
      <c r="T1145" s="1111"/>
      <c r="U1145" s="1111"/>
      <c r="V1145" s="1111"/>
    </row>
    <row r="1146" spans="3:22">
      <c r="C1146" s="1111"/>
      <c r="D1146" s="1111"/>
      <c r="E1146" s="1111"/>
      <c r="F1146" s="1111"/>
      <c r="G1146" s="1111"/>
      <c r="H1146" s="1111"/>
      <c r="I1146" s="1111"/>
      <c r="J1146" s="1111"/>
      <c r="K1146" s="1111"/>
      <c r="L1146" s="1111"/>
      <c r="M1146" s="1111"/>
      <c r="N1146" s="1111"/>
      <c r="O1146" s="1111"/>
      <c r="P1146" s="1111"/>
      <c r="Q1146" s="1111"/>
      <c r="R1146" s="1111"/>
      <c r="S1146" s="1111"/>
      <c r="T1146" s="1111"/>
      <c r="U1146" s="1111"/>
      <c r="V1146" s="1111"/>
    </row>
    <row r="1147" spans="3:22">
      <c r="C1147" s="1111"/>
      <c r="D1147" s="1111"/>
      <c r="E1147" s="1111"/>
      <c r="F1147" s="1111"/>
      <c r="G1147" s="1111"/>
      <c r="H1147" s="1111"/>
      <c r="I1147" s="1111"/>
      <c r="J1147" s="1111"/>
      <c r="K1147" s="1111"/>
      <c r="L1147" s="1111"/>
      <c r="M1147" s="1111"/>
      <c r="N1147" s="1111"/>
      <c r="O1147" s="1111"/>
      <c r="P1147" s="1111"/>
      <c r="Q1147" s="1111"/>
      <c r="R1147" s="1111"/>
      <c r="S1147" s="1111"/>
      <c r="T1147" s="1111"/>
      <c r="U1147" s="1111"/>
      <c r="V1147" s="1111"/>
    </row>
    <row r="1148" spans="3:22">
      <c r="C1148" s="1111"/>
      <c r="D1148" s="1111"/>
      <c r="E1148" s="1111"/>
      <c r="F1148" s="1111"/>
      <c r="G1148" s="1111"/>
      <c r="H1148" s="1111"/>
      <c r="I1148" s="1111"/>
      <c r="J1148" s="1111"/>
      <c r="K1148" s="1111"/>
      <c r="L1148" s="1111"/>
      <c r="M1148" s="1111"/>
      <c r="N1148" s="1111"/>
      <c r="O1148" s="1111"/>
      <c r="P1148" s="1111"/>
      <c r="Q1148" s="1111"/>
      <c r="R1148" s="1111"/>
      <c r="S1148" s="1111"/>
      <c r="T1148" s="1111"/>
      <c r="U1148" s="1111"/>
      <c r="V1148" s="1111"/>
    </row>
    <row r="1149" spans="3:22">
      <c r="C1149" s="1111"/>
      <c r="D1149" s="1111"/>
      <c r="E1149" s="1111"/>
      <c r="F1149" s="1111"/>
      <c r="G1149" s="1111"/>
      <c r="H1149" s="1111"/>
      <c r="I1149" s="1111"/>
      <c r="J1149" s="1111"/>
      <c r="K1149" s="1111"/>
      <c r="L1149" s="1111"/>
      <c r="M1149" s="1111"/>
      <c r="N1149" s="1111"/>
      <c r="O1149" s="1111"/>
      <c r="P1149" s="1111"/>
      <c r="Q1149" s="1111"/>
      <c r="R1149" s="1111"/>
      <c r="S1149" s="1111"/>
      <c r="T1149" s="1111"/>
      <c r="U1149" s="1111"/>
      <c r="V1149" s="1111"/>
    </row>
    <row r="1150" spans="3:22">
      <c r="C1150" s="1111"/>
      <c r="D1150" s="1111"/>
      <c r="E1150" s="1111"/>
      <c r="F1150" s="1111"/>
      <c r="G1150" s="1111"/>
      <c r="H1150" s="1111"/>
      <c r="I1150" s="1111"/>
      <c r="J1150" s="1111"/>
      <c r="K1150" s="1111"/>
      <c r="L1150" s="1111"/>
      <c r="M1150" s="1111"/>
      <c r="N1150" s="1111"/>
      <c r="O1150" s="1111"/>
      <c r="P1150" s="1111"/>
      <c r="Q1150" s="1111"/>
      <c r="R1150" s="1111"/>
      <c r="S1150" s="1111"/>
      <c r="T1150" s="1111"/>
      <c r="U1150" s="1111"/>
      <c r="V1150" s="1111"/>
    </row>
    <row r="1151" spans="3:22">
      <c r="C1151" s="1111"/>
      <c r="D1151" s="1111"/>
      <c r="E1151" s="1111"/>
      <c r="F1151" s="1111"/>
      <c r="G1151" s="1111"/>
      <c r="H1151" s="1111"/>
      <c r="I1151" s="1111"/>
      <c r="J1151" s="1111"/>
      <c r="K1151" s="1111"/>
      <c r="L1151" s="1111"/>
      <c r="M1151" s="1111"/>
      <c r="N1151" s="1111"/>
      <c r="O1151" s="1111"/>
      <c r="P1151" s="1111"/>
      <c r="Q1151" s="1111"/>
      <c r="R1151" s="1111"/>
      <c r="S1151" s="1111"/>
      <c r="T1151" s="1111"/>
      <c r="U1151" s="1111"/>
      <c r="V1151" s="1111"/>
    </row>
    <row r="1152" spans="3:22">
      <c r="C1152" s="1111"/>
      <c r="D1152" s="1111"/>
      <c r="E1152" s="1111"/>
      <c r="F1152" s="1111"/>
      <c r="G1152" s="1111"/>
      <c r="H1152" s="1111"/>
      <c r="I1152" s="1111"/>
      <c r="J1152" s="1111"/>
      <c r="K1152" s="1111"/>
      <c r="L1152" s="1111"/>
      <c r="M1152" s="1111"/>
      <c r="N1152" s="1111"/>
      <c r="O1152" s="1111"/>
      <c r="P1152" s="1111"/>
      <c r="Q1152" s="1111"/>
      <c r="R1152" s="1111"/>
      <c r="S1152" s="1111"/>
      <c r="T1152" s="1111"/>
      <c r="U1152" s="1111"/>
      <c r="V1152" s="1111"/>
    </row>
    <row r="1153" spans="3:22">
      <c r="C1153" s="1111"/>
      <c r="D1153" s="1111"/>
      <c r="E1153" s="1111"/>
      <c r="F1153" s="1111"/>
      <c r="G1153" s="1111"/>
      <c r="H1153" s="1111"/>
      <c r="I1153" s="1111"/>
      <c r="J1153" s="1111"/>
      <c r="K1153" s="1111"/>
      <c r="L1153" s="1111"/>
      <c r="M1153" s="1111"/>
      <c r="N1153" s="1111"/>
      <c r="O1153" s="1111"/>
      <c r="P1153" s="1111"/>
      <c r="Q1153" s="1111"/>
      <c r="R1153" s="1111"/>
      <c r="S1153" s="1111"/>
      <c r="T1153" s="1111"/>
      <c r="U1153" s="1111"/>
      <c r="V1153" s="1111"/>
    </row>
    <row r="1154" spans="3:22">
      <c r="C1154" s="1111"/>
      <c r="D1154" s="1111"/>
      <c r="E1154" s="1111"/>
      <c r="F1154" s="1111"/>
      <c r="G1154" s="1111"/>
      <c r="H1154" s="1111"/>
      <c r="I1154" s="1111"/>
      <c r="J1154" s="1111"/>
      <c r="K1154" s="1111"/>
      <c r="L1154" s="1111"/>
      <c r="M1154" s="1111"/>
      <c r="N1154" s="1111"/>
      <c r="O1154" s="1111"/>
      <c r="P1154" s="1111"/>
      <c r="Q1154" s="1111"/>
      <c r="R1154" s="1111"/>
      <c r="S1154" s="1111"/>
      <c r="T1154" s="1111"/>
      <c r="U1154" s="1111"/>
      <c r="V1154" s="1111"/>
    </row>
    <row r="1155" spans="3:22">
      <c r="C1155" s="1111"/>
      <c r="D1155" s="1111"/>
      <c r="E1155" s="1111"/>
      <c r="F1155" s="1111"/>
      <c r="G1155" s="1111"/>
      <c r="H1155" s="1111"/>
      <c r="I1155" s="1111"/>
      <c r="J1155" s="1111"/>
      <c r="K1155" s="1111"/>
      <c r="L1155" s="1111"/>
      <c r="M1155" s="1111"/>
      <c r="N1155" s="1111"/>
      <c r="O1155" s="1111"/>
      <c r="P1155" s="1111"/>
      <c r="Q1155" s="1111"/>
      <c r="R1155" s="1111"/>
      <c r="S1155" s="1111"/>
      <c r="T1155" s="1111"/>
      <c r="U1155" s="1111"/>
      <c r="V1155" s="1111"/>
    </row>
    <row r="1156" spans="3:22">
      <c r="C1156" s="1111"/>
      <c r="D1156" s="1111"/>
      <c r="E1156" s="1111"/>
      <c r="F1156" s="1111"/>
      <c r="G1156" s="1111"/>
      <c r="H1156" s="1111"/>
      <c r="I1156" s="1111"/>
      <c r="J1156" s="1111"/>
      <c r="K1156" s="1111"/>
      <c r="L1156" s="1111"/>
      <c r="M1156" s="1111"/>
      <c r="N1156" s="1111"/>
      <c r="O1156" s="1111"/>
      <c r="P1156" s="1111"/>
      <c r="Q1156" s="1111"/>
      <c r="R1156" s="1111"/>
      <c r="S1156" s="1111"/>
      <c r="T1156" s="1111"/>
      <c r="U1156" s="1111"/>
      <c r="V1156" s="1111"/>
    </row>
    <row r="1157" spans="3:22">
      <c r="C1157" s="1111"/>
      <c r="D1157" s="1111"/>
      <c r="E1157" s="1111"/>
      <c r="F1157" s="1111"/>
      <c r="G1157" s="1111"/>
      <c r="H1157" s="1111"/>
      <c r="I1157" s="1111"/>
      <c r="J1157" s="1111"/>
      <c r="K1157" s="1111"/>
      <c r="L1157" s="1111"/>
      <c r="M1157" s="1111"/>
      <c r="N1157" s="1111"/>
      <c r="O1157" s="1111"/>
      <c r="P1157" s="1111"/>
      <c r="Q1157" s="1111"/>
      <c r="R1157" s="1111"/>
      <c r="S1157" s="1111"/>
      <c r="T1157" s="1111"/>
      <c r="U1157" s="1111"/>
      <c r="V1157" s="1111"/>
    </row>
    <row r="1158" spans="3:22">
      <c r="C1158" s="1111"/>
      <c r="D1158" s="1111"/>
      <c r="E1158" s="1111"/>
      <c r="F1158" s="1111"/>
      <c r="G1158" s="1111"/>
      <c r="H1158" s="1111"/>
      <c r="I1158" s="1111"/>
      <c r="J1158" s="1111"/>
      <c r="K1158" s="1111"/>
      <c r="L1158" s="1111"/>
      <c r="M1158" s="1111"/>
      <c r="N1158" s="1111"/>
      <c r="O1158" s="1111"/>
      <c r="P1158" s="1111"/>
      <c r="Q1158" s="1111"/>
      <c r="R1158" s="1111"/>
      <c r="S1158" s="1111"/>
      <c r="T1158" s="1111"/>
      <c r="U1158" s="1111"/>
      <c r="V1158" s="1111"/>
    </row>
    <row r="1159" spans="3:22">
      <c r="C1159" s="1111"/>
      <c r="D1159" s="1111"/>
      <c r="E1159" s="1111"/>
      <c r="F1159" s="1111"/>
      <c r="G1159" s="1111"/>
      <c r="H1159" s="1111"/>
      <c r="I1159" s="1111"/>
      <c r="J1159" s="1111"/>
      <c r="K1159" s="1111"/>
      <c r="L1159" s="1111"/>
      <c r="M1159" s="1111"/>
      <c r="N1159" s="1111"/>
      <c r="O1159" s="1111"/>
      <c r="P1159" s="1111"/>
      <c r="Q1159" s="1111"/>
      <c r="R1159" s="1111"/>
      <c r="S1159" s="1111"/>
      <c r="T1159" s="1111"/>
      <c r="U1159" s="1111"/>
      <c r="V1159" s="1111"/>
    </row>
    <row r="1160" spans="3:22">
      <c r="C1160" s="1111"/>
      <c r="D1160" s="1111"/>
      <c r="E1160" s="1111"/>
      <c r="F1160" s="1111"/>
      <c r="G1160" s="1111"/>
      <c r="H1160" s="1111"/>
      <c r="I1160" s="1111"/>
      <c r="J1160" s="1111"/>
      <c r="K1160" s="1111"/>
      <c r="L1160" s="1111"/>
      <c r="M1160" s="1111"/>
      <c r="N1160" s="1111"/>
      <c r="O1160" s="1111"/>
      <c r="P1160" s="1111"/>
      <c r="Q1160" s="1111"/>
      <c r="R1160" s="1111"/>
      <c r="S1160" s="1111"/>
      <c r="T1160" s="1111"/>
      <c r="U1160" s="1111"/>
      <c r="V1160" s="1111"/>
    </row>
    <row r="1161" spans="3:22">
      <c r="C1161" s="1111"/>
      <c r="D1161" s="1111"/>
      <c r="E1161" s="1111"/>
      <c r="F1161" s="1111"/>
      <c r="G1161" s="1111"/>
      <c r="H1161" s="1111"/>
      <c r="I1161" s="1111"/>
      <c r="J1161" s="1111"/>
      <c r="K1161" s="1111"/>
      <c r="L1161" s="1111"/>
      <c r="M1161" s="1111"/>
      <c r="N1161" s="1111"/>
      <c r="O1161" s="1111"/>
      <c r="P1161" s="1111"/>
      <c r="Q1161" s="1111"/>
      <c r="R1161" s="1111"/>
      <c r="S1161" s="1111"/>
      <c r="T1161" s="1111"/>
      <c r="U1161" s="1111"/>
      <c r="V1161" s="1111"/>
    </row>
    <row r="1162" spans="3:22">
      <c r="C1162" s="1111"/>
      <c r="D1162" s="1111"/>
      <c r="E1162" s="1111"/>
      <c r="F1162" s="1111"/>
      <c r="G1162" s="1111"/>
      <c r="H1162" s="1111"/>
      <c r="I1162" s="1111"/>
      <c r="J1162" s="1111"/>
      <c r="K1162" s="1111"/>
      <c r="L1162" s="1111"/>
      <c r="M1162" s="1111"/>
      <c r="N1162" s="1111"/>
      <c r="O1162" s="1111"/>
      <c r="P1162" s="1111"/>
      <c r="Q1162" s="1111"/>
      <c r="R1162" s="1111"/>
      <c r="S1162" s="1111"/>
      <c r="T1162" s="1111"/>
      <c r="U1162" s="1111"/>
      <c r="V1162" s="1111"/>
    </row>
    <row r="1163" spans="3:22">
      <c r="C1163" s="1111"/>
      <c r="D1163" s="1111"/>
      <c r="E1163" s="1111"/>
      <c r="F1163" s="1111"/>
      <c r="G1163" s="1111"/>
      <c r="H1163" s="1111"/>
      <c r="I1163" s="1111"/>
      <c r="J1163" s="1111"/>
      <c r="K1163" s="1111"/>
      <c r="L1163" s="1111"/>
      <c r="M1163" s="1111"/>
      <c r="N1163" s="1111"/>
      <c r="O1163" s="1111"/>
      <c r="P1163" s="1111"/>
      <c r="Q1163" s="1111"/>
      <c r="R1163" s="1111"/>
      <c r="S1163" s="1111"/>
      <c r="T1163" s="1111"/>
      <c r="U1163" s="1111"/>
      <c r="V1163" s="1111"/>
    </row>
    <row r="1164" spans="3:22">
      <c r="C1164" s="1111"/>
      <c r="D1164" s="1111"/>
      <c r="E1164" s="1111"/>
      <c r="F1164" s="1111"/>
      <c r="G1164" s="1111"/>
      <c r="H1164" s="1111"/>
      <c r="I1164" s="1111"/>
      <c r="J1164" s="1111"/>
      <c r="K1164" s="1111"/>
      <c r="L1164" s="1111"/>
      <c r="M1164" s="1111"/>
      <c r="N1164" s="1111"/>
      <c r="O1164" s="1111"/>
      <c r="P1164" s="1111"/>
      <c r="Q1164" s="1111"/>
      <c r="R1164" s="1111"/>
      <c r="S1164" s="1111"/>
      <c r="T1164" s="1111"/>
      <c r="U1164" s="1111"/>
      <c r="V1164" s="1111"/>
    </row>
    <row r="1165" spans="3:22">
      <c r="C1165" s="1111"/>
      <c r="D1165" s="1111"/>
      <c r="E1165" s="1111"/>
      <c r="F1165" s="1111"/>
      <c r="G1165" s="1111"/>
      <c r="H1165" s="1111"/>
      <c r="I1165" s="1111"/>
      <c r="J1165" s="1111"/>
      <c r="K1165" s="1111"/>
      <c r="L1165" s="1111"/>
      <c r="M1165" s="1111"/>
      <c r="N1165" s="1111"/>
      <c r="O1165" s="1111"/>
      <c r="P1165" s="1111"/>
      <c r="Q1165" s="1111"/>
      <c r="R1165" s="1111"/>
      <c r="S1165" s="1111"/>
      <c r="T1165" s="1111"/>
      <c r="U1165" s="1111"/>
      <c r="V1165" s="1111"/>
    </row>
    <row r="1166" spans="3:22">
      <c r="C1166" s="1111"/>
      <c r="D1166" s="1111"/>
      <c r="E1166" s="1111"/>
      <c r="F1166" s="1111"/>
      <c r="G1166" s="1111"/>
      <c r="H1166" s="1111"/>
      <c r="I1166" s="1111"/>
      <c r="J1166" s="1111"/>
      <c r="K1166" s="1111"/>
      <c r="L1166" s="1111"/>
      <c r="M1166" s="1111"/>
      <c r="N1166" s="1111"/>
      <c r="O1166" s="1111"/>
      <c r="P1166" s="1111"/>
      <c r="Q1166" s="1111"/>
      <c r="R1166" s="1111"/>
      <c r="S1166" s="1111"/>
      <c r="T1166" s="1111"/>
      <c r="U1166" s="1111"/>
      <c r="V1166" s="1111"/>
    </row>
    <row r="1167" spans="3:22">
      <c r="C1167" s="1111"/>
      <c r="D1167" s="1111"/>
      <c r="E1167" s="1111"/>
      <c r="F1167" s="1111"/>
      <c r="G1167" s="1111"/>
      <c r="H1167" s="1111"/>
      <c r="I1167" s="1111"/>
      <c r="J1167" s="1111"/>
      <c r="K1167" s="1111"/>
      <c r="L1167" s="1111"/>
      <c r="M1167" s="1111"/>
      <c r="N1167" s="1111"/>
      <c r="O1167" s="1111"/>
      <c r="P1167" s="1111"/>
      <c r="Q1167" s="1111"/>
      <c r="R1167" s="1111"/>
      <c r="S1167" s="1111"/>
      <c r="T1167" s="1111"/>
      <c r="U1167" s="1111"/>
      <c r="V1167" s="1111"/>
    </row>
    <row r="1168" spans="3:22">
      <c r="C1168" s="1111"/>
      <c r="D1168" s="1111"/>
      <c r="E1168" s="1111"/>
      <c r="F1168" s="1111"/>
      <c r="G1168" s="1111"/>
      <c r="H1168" s="1111"/>
      <c r="I1168" s="1111"/>
      <c r="J1168" s="1111"/>
      <c r="K1168" s="1111"/>
      <c r="L1168" s="1111"/>
      <c r="M1168" s="1111"/>
      <c r="N1168" s="1111"/>
      <c r="O1168" s="1111"/>
      <c r="P1168" s="1111"/>
      <c r="Q1168" s="1111"/>
      <c r="R1168" s="1111"/>
      <c r="S1168" s="1111"/>
      <c r="T1168" s="1111"/>
      <c r="U1168" s="1111"/>
      <c r="V1168" s="1111"/>
    </row>
    <row r="1169" spans="3:22">
      <c r="C1169" s="1111"/>
      <c r="D1169" s="1111"/>
      <c r="E1169" s="1111"/>
      <c r="F1169" s="1111"/>
      <c r="G1169" s="1111"/>
      <c r="H1169" s="1111"/>
      <c r="I1169" s="1111"/>
      <c r="J1169" s="1111"/>
      <c r="K1169" s="1111"/>
      <c r="L1169" s="1111"/>
      <c r="M1169" s="1111"/>
      <c r="N1169" s="1111"/>
      <c r="O1169" s="1111"/>
      <c r="P1169" s="1111"/>
      <c r="Q1169" s="1111"/>
      <c r="R1169" s="1111"/>
      <c r="S1169" s="1111"/>
      <c r="T1169" s="1111"/>
      <c r="U1169" s="1111"/>
      <c r="V1169" s="1111"/>
    </row>
    <row r="1170" spans="3:22">
      <c r="C1170" s="1111"/>
      <c r="D1170" s="1111"/>
      <c r="E1170" s="1111"/>
      <c r="F1170" s="1111"/>
      <c r="G1170" s="1111"/>
      <c r="H1170" s="1111"/>
      <c r="I1170" s="1111"/>
      <c r="J1170" s="1111"/>
      <c r="K1170" s="1111"/>
      <c r="L1170" s="1111"/>
      <c r="M1170" s="1111"/>
      <c r="N1170" s="1111"/>
      <c r="O1170" s="1111"/>
      <c r="P1170" s="1111"/>
      <c r="Q1170" s="1111"/>
      <c r="R1170" s="1111"/>
      <c r="S1170" s="1111"/>
      <c r="T1170" s="1111"/>
      <c r="U1170" s="1111"/>
      <c r="V1170" s="1111"/>
    </row>
    <row r="1171" spans="3:22">
      <c r="C1171" s="1111"/>
      <c r="D1171" s="1111"/>
      <c r="E1171" s="1111"/>
      <c r="F1171" s="1111"/>
      <c r="G1171" s="1111"/>
      <c r="H1171" s="1111"/>
      <c r="I1171" s="1111"/>
      <c r="J1171" s="1111"/>
      <c r="K1171" s="1111"/>
      <c r="L1171" s="1111"/>
      <c r="M1171" s="1111"/>
      <c r="N1171" s="1111"/>
      <c r="O1171" s="1111"/>
      <c r="P1171" s="1111"/>
      <c r="Q1171" s="1111"/>
      <c r="R1171" s="1111"/>
      <c r="S1171" s="1111"/>
      <c r="T1171" s="1111"/>
      <c r="U1171" s="1111"/>
      <c r="V1171" s="1111"/>
    </row>
    <row r="1172" spans="3:22">
      <c r="C1172" s="1111"/>
      <c r="D1172" s="1111"/>
      <c r="E1172" s="1111"/>
      <c r="F1172" s="1111"/>
      <c r="G1172" s="1111"/>
      <c r="H1172" s="1111"/>
      <c r="I1172" s="1111"/>
      <c r="J1172" s="1111"/>
      <c r="K1172" s="1111"/>
      <c r="L1172" s="1111"/>
      <c r="M1172" s="1111"/>
      <c r="N1172" s="1111"/>
      <c r="O1172" s="1111"/>
      <c r="P1172" s="1111"/>
      <c r="Q1172" s="1111"/>
      <c r="R1172" s="1111"/>
      <c r="S1172" s="1111"/>
      <c r="T1172" s="1111"/>
      <c r="U1172" s="1111"/>
      <c r="V1172" s="1111"/>
    </row>
    <row r="1173" spans="3:22">
      <c r="C1173" s="1111"/>
      <c r="D1173" s="1111"/>
      <c r="E1173" s="1111"/>
      <c r="F1173" s="1111"/>
      <c r="G1173" s="1111"/>
      <c r="H1173" s="1111"/>
      <c r="I1173" s="1111"/>
      <c r="J1173" s="1111"/>
      <c r="K1173" s="1111"/>
      <c r="L1173" s="1111"/>
      <c r="M1173" s="1111"/>
      <c r="N1173" s="1111"/>
      <c r="O1173" s="1111"/>
      <c r="P1173" s="1111"/>
      <c r="Q1173" s="1111"/>
      <c r="R1173" s="1111"/>
      <c r="S1173" s="1111"/>
      <c r="T1173" s="1111"/>
      <c r="U1173" s="1111"/>
      <c r="V1173" s="1111"/>
    </row>
    <row r="1174" spans="3:22">
      <c r="C1174" s="1111"/>
      <c r="D1174" s="1111"/>
      <c r="E1174" s="1111"/>
      <c r="F1174" s="1111"/>
      <c r="G1174" s="1111"/>
      <c r="H1174" s="1111"/>
      <c r="I1174" s="1111"/>
      <c r="J1174" s="1111"/>
      <c r="K1174" s="1111"/>
      <c r="L1174" s="1111"/>
      <c r="M1174" s="1111"/>
      <c r="N1174" s="1111"/>
      <c r="O1174" s="1111"/>
      <c r="P1174" s="1111"/>
      <c r="Q1174" s="1111"/>
      <c r="R1174" s="1111"/>
      <c r="S1174" s="1111"/>
      <c r="T1174" s="1111"/>
      <c r="U1174" s="1111"/>
      <c r="V1174" s="1111"/>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55"/>
  <sheetViews>
    <sheetView topLeftCell="A35" workbookViewId="0">
      <selection activeCell="C49" sqref="C49"/>
    </sheetView>
  </sheetViews>
  <sheetFormatPr defaultRowHeight="15"/>
  <cols>
    <col min="2" max="2" width="67.85546875" customWidth="1"/>
    <col min="3" max="3" width="12.7109375" customWidth="1"/>
    <col min="4" max="4" width="13.140625" customWidth="1"/>
    <col min="5" max="5" width="12.85546875" customWidth="1"/>
    <col min="6" max="6" width="13" customWidth="1"/>
    <col min="7" max="8" width="11.7109375" customWidth="1"/>
    <col min="9" max="22" width="10.7109375" customWidth="1"/>
  </cols>
  <sheetData>
    <row r="1" spans="1:27">
      <c r="A1" s="1095" t="s">
        <v>533</v>
      </c>
      <c r="B1" s="1096"/>
      <c r="C1" s="1097"/>
      <c r="D1" s="1097"/>
      <c r="E1" s="1097"/>
    </row>
    <row r="2" spans="1:27">
      <c r="A2" s="32" t="s">
        <v>1321</v>
      </c>
      <c r="B2" s="1096"/>
      <c r="C2" s="1097"/>
      <c r="D2" s="1097"/>
      <c r="E2" s="1097"/>
    </row>
    <row r="3" spans="1:27">
      <c r="A3" s="1098" t="s">
        <v>534</v>
      </c>
      <c r="B3" s="1096"/>
      <c r="C3" s="1097"/>
      <c r="D3" s="1097"/>
      <c r="E3" s="1097"/>
    </row>
    <row r="4" spans="1:27" ht="15.75" thickBot="1">
      <c r="A4" s="1097"/>
      <c r="B4" s="1097"/>
      <c r="C4" s="1097"/>
      <c r="D4" s="1097"/>
      <c r="E4" s="1097"/>
    </row>
    <row r="5" spans="1:27" ht="15.75" thickBot="1">
      <c r="A5" s="1097"/>
      <c r="B5" s="1099" t="s">
        <v>1256</v>
      </c>
      <c r="C5" s="1097"/>
      <c r="D5" s="1097"/>
      <c r="E5" s="1097"/>
    </row>
    <row r="8" spans="1:27">
      <c r="B8" s="1127" t="s">
        <v>1264</v>
      </c>
      <c r="C8" s="1111"/>
      <c r="D8" s="1111"/>
      <c r="E8" s="1111"/>
      <c r="F8" s="1111"/>
      <c r="G8" s="1111"/>
      <c r="H8" s="1111"/>
      <c r="I8" s="1111"/>
      <c r="J8" s="1111"/>
      <c r="K8" s="1111"/>
      <c r="L8" s="1111"/>
      <c r="M8" s="1111"/>
      <c r="N8" s="1111"/>
      <c r="O8" s="1111"/>
      <c r="P8" s="1111"/>
      <c r="Q8" s="1111"/>
      <c r="R8" s="1111"/>
      <c r="S8" s="1111"/>
      <c r="T8" s="1111"/>
      <c r="U8" s="1111"/>
      <c r="V8" s="1111"/>
      <c r="W8" s="1097"/>
      <c r="X8" s="1097"/>
      <c r="Y8" s="1097"/>
      <c r="Z8" s="1097"/>
      <c r="AA8" s="1097"/>
    </row>
    <row r="9" spans="1:27">
      <c r="B9" s="1097"/>
      <c r="C9" s="1266" t="s">
        <v>1247</v>
      </c>
      <c r="D9" s="1267"/>
      <c r="E9" s="1266" t="s">
        <v>1248</v>
      </c>
      <c r="F9" s="1267"/>
      <c r="G9" s="1128"/>
      <c r="H9" s="1128"/>
      <c r="I9" s="1129"/>
      <c r="J9" s="1128"/>
      <c r="K9" s="1129"/>
      <c r="L9" s="1128"/>
      <c r="M9" s="1129"/>
      <c r="N9" s="1128"/>
      <c r="O9" s="1129"/>
      <c r="P9" s="1128"/>
      <c r="Q9" s="1129"/>
      <c r="R9" s="1128"/>
      <c r="S9" s="1130"/>
      <c r="T9" s="1128"/>
      <c r="U9" s="1130"/>
      <c r="V9" s="1128"/>
      <c r="W9" s="1097"/>
      <c r="X9" s="1097"/>
      <c r="Y9" s="1097"/>
      <c r="Z9" s="1097"/>
      <c r="AA9" s="1097"/>
    </row>
    <row r="10" spans="1:27">
      <c r="B10" s="1131"/>
      <c r="C10" s="1132" t="s">
        <v>53</v>
      </c>
      <c r="D10" s="1132" t="s">
        <v>1258</v>
      </c>
      <c r="E10" s="1132" t="s">
        <v>53</v>
      </c>
      <c r="F10" s="1132" t="s">
        <v>1258</v>
      </c>
      <c r="G10" s="1128"/>
      <c r="H10" s="1128"/>
      <c r="I10" s="1129"/>
      <c r="J10" s="1128"/>
      <c r="K10" s="1129"/>
      <c r="L10" s="1128"/>
      <c r="M10" s="1129"/>
      <c r="N10" s="1128"/>
      <c r="O10" s="1129"/>
      <c r="P10" s="1128"/>
      <c r="Q10" s="1129"/>
      <c r="R10" s="1128"/>
      <c r="S10" s="1129"/>
      <c r="T10" s="1128"/>
      <c r="U10" s="1129"/>
      <c r="V10" s="1128"/>
      <c r="W10" s="1097"/>
      <c r="X10" s="1097"/>
      <c r="Y10" s="1097"/>
      <c r="Z10" s="1097"/>
      <c r="AA10" s="1097"/>
    </row>
    <row r="11" spans="1:27">
      <c r="B11" s="1133" t="s">
        <v>1101</v>
      </c>
      <c r="C11" s="1083">
        <f>IRR(C20:L20)</f>
        <v>-1.8681600247672181E-2</v>
      </c>
      <c r="D11" s="1084">
        <f>NPV(Summary!$D$8,C20:L20)/1000000</f>
        <v>-12.538446521198937</v>
      </c>
      <c r="E11" s="1083">
        <f>IRR(C20:V20)</f>
        <v>0.20276663414904195</v>
      </c>
      <c r="F11" s="1084">
        <f>NPV(Summary!$D$8,C20:V20)/1000000</f>
        <v>55.434035161887444</v>
      </c>
      <c r="G11" s="1128"/>
      <c r="H11" s="1128"/>
      <c r="I11" s="1129"/>
      <c r="J11" s="1128"/>
      <c r="K11" s="1129"/>
      <c r="L11" s="1128"/>
      <c r="M11" s="1129"/>
      <c r="N11" s="1128"/>
      <c r="O11" s="1129"/>
      <c r="P11" s="1128"/>
      <c r="Q11" s="1129"/>
      <c r="R11" s="1128"/>
      <c r="S11" s="1129"/>
      <c r="T11" s="1128"/>
      <c r="U11" s="1129"/>
      <c r="V11" s="1128"/>
      <c r="W11" s="1097"/>
      <c r="X11" s="1097"/>
      <c r="Y11" s="1097"/>
      <c r="Z11" s="1097"/>
      <c r="AA11" s="1097"/>
    </row>
    <row r="12" spans="1:27">
      <c r="B12" s="1134" t="s">
        <v>1285</v>
      </c>
      <c r="C12" s="1083">
        <f>IRR(C22:L22)</f>
        <v>-6.3368520012011764E-2</v>
      </c>
      <c r="D12" s="1084">
        <f>NPV(Summary!$D$8,C22:L22)/1000000</f>
        <v>-19.061017825219793</v>
      </c>
      <c r="E12" s="1083">
        <f>IRR(C22:V22)</f>
        <v>0.17710527227080552</v>
      </c>
      <c r="F12" s="1084">
        <f>NPV(Summary!$D$8,C22:V22)/1000000</f>
        <v>46.244767054796135</v>
      </c>
      <c r="G12" s="1135"/>
      <c r="H12" s="1135"/>
      <c r="I12" s="1129"/>
      <c r="J12" s="1135"/>
      <c r="K12" s="1136"/>
      <c r="L12" s="1135"/>
      <c r="M12" s="1136"/>
      <c r="N12" s="1135"/>
      <c r="O12" s="1136"/>
      <c r="P12" s="1135"/>
      <c r="Q12" s="1136"/>
      <c r="R12" s="1135"/>
      <c r="S12" s="1136"/>
      <c r="T12" s="1135"/>
      <c r="U12" s="1136"/>
      <c r="V12" s="1135"/>
      <c r="W12" s="1097"/>
      <c r="X12" s="1097"/>
      <c r="Y12" s="1097"/>
      <c r="Z12" s="1097"/>
      <c r="AA12" s="1097"/>
    </row>
    <row r="13" spans="1:27">
      <c r="B13" s="1134" t="s">
        <v>1286</v>
      </c>
      <c r="C13" s="1083">
        <f>IRR(C23:L23)</f>
        <v>-0.10496756947455332</v>
      </c>
      <c r="D13" s="1084">
        <f>NPV(Summary!$D$8,C23:L23)/1000000</f>
        <v>-25.583589129240636</v>
      </c>
      <c r="E13" s="1083">
        <f>IRR(C23:V23)</f>
        <v>0.15422463662725305</v>
      </c>
      <c r="F13" s="1084">
        <f>NPV(Summary!$D$8,C23:V23)/1000000</f>
        <v>37.055498947704862</v>
      </c>
      <c r="G13" s="1135"/>
      <c r="H13" s="1135"/>
      <c r="I13" s="1129"/>
      <c r="J13" s="1135"/>
      <c r="K13" s="1136"/>
      <c r="L13" s="1135"/>
      <c r="M13" s="1136"/>
      <c r="N13" s="1135"/>
      <c r="O13" s="1136"/>
      <c r="P13" s="1135"/>
      <c r="Q13" s="1136"/>
      <c r="R13" s="1135"/>
      <c r="S13" s="1136"/>
      <c r="T13" s="1135"/>
      <c r="U13" s="1136"/>
      <c r="V13" s="1135"/>
      <c r="W13" s="1097"/>
      <c r="X13" s="1097"/>
      <c r="Y13" s="1097"/>
      <c r="Z13" s="1097"/>
      <c r="AA13" s="1097"/>
    </row>
    <row r="14" spans="1:27">
      <c r="B14" s="1134" t="s">
        <v>1314</v>
      </c>
      <c r="C14" s="1083" t="e">
        <f>IRR(C24:L24)</f>
        <v>#NUM!</v>
      </c>
      <c r="D14" s="1084">
        <f>NPV(Summary!$D$8,C24:L24)/1000000</f>
        <v>-51.673874345324087</v>
      </c>
      <c r="E14" s="1083">
        <f>IRR(C24:V24)</f>
        <v>8.0517750508411812E-2</v>
      </c>
      <c r="F14" s="1084">
        <f>NPV(Summary!$D$8,C24:V24)/1000000</f>
        <v>0.29842651933963255</v>
      </c>
      <c r="G14" s="1135"/>
      <c r="H14" s="1135"/>
      <c r="I14" s="1129"/>
      <c r="J14" s="1135"/>
      <c r="K14" s="1136"/>
      <c r="L14" s="1135"/>
      <c r="M14" s="1136"/>
      <c r="N14" s="1135"/>
      <c r="O14" s="1136"/>
      <c r="P14" s="1135"/>
      <c r="Q14" s="1136"/>
      <c r="R14" s="1135"/>
      <c r="S14" s="1136"/>
      <c r="T14" s="1135"/>
      <c r="U14" s="1136"/>
      <c r="V14" s="1135"/>
      <c r="W14" s="1097"/>
      <c r="X14" s="1097"/>
      <c r="Y14" s="1097"/>
      <c r="Z14" s="1097"/>
      <c r="AA14" s="1097"/>
    </row>
    <row r="15" spans="1:27">
      <c r="B15" s="1134" t="s">
        <v>1287</v>
      </c>
      <c r="C15" s="1225">
        <f>IRR(C26:L26)</f>
        <v>-6.8127225270495861E-2</v>
      </c>
      <c r="D15" s="1085">
        <f>NPV(Summary!$D$8,C26:L26)/1000000</f>
        <v>-17.807173173099887</v>
      </c>
      <c r="E15" s="1137">
        <f>IRR(C26:V26)</f>
        <v>0.17443842386257358</v>
      </c>
      <c r="F15" s="1085">
        <f>NPV(Summary!$D$8,C26:V26)/1000000</f>
        <v>40.70136353860741</v>
      </c>
      <c r="G15" s="1135"/>
      <c r="H15" s="1135"/>
      <c r="I15" s="1130"/>
      <c r="J15" s="1135"/>
      <c r="K15" s="1130"/>
      <c r="L15" s="1135"/>
      <c r="M15" s="1130"/>
      <c r="N15" s="1135"/>
      <c r="O15" s="1130"/>
      <c r="P15" s="1135"/>
      <c r="Q15" s="1130"/>
      <c r="R15" s="1135"/>
      <c r="S15" s="1130"/>
      <c r="T15" s="1135"/>
      <c r="U15" s="1130"/>
      <c r="V15" s="1135"/>
      <c r="W15" s="1097"/>
      <c r="X15" s="1097"/>
      <c r="Y15" s="1097"/>
      <c r="Z15" s="1097"/>
      <c r="AA15" s="1097"/>
    </row>
    <row r="16" spans="1:27">
      <c r="B16" s="1134" t="s">
        <v>1288</v>
      </c>
      <c r="C16" s="1225">
        <f>IRR(C27:L27)</f>
        <v>-0.12485738782796874</v>
      </c>
      <c r="D16" s="1085">
        <f>NPV(Summary!$D$8,C27:L27)/1000000</f>
        <v>-23.07589982500086</v>
      </c>
      <c r="E16" s="1137">
        <f>IRR(C27:V27)</f>
        <v>0.14363133658637794</v>
      </c>
      <c r="F16" s="1085">
        <f>NPV(Summary!$D$8,C27:V27)/1000000</f>
        <v>25.968691915327359</v>
      </c>
      <c r="G16" s="1135"/>
      <c r="H16" s="1135"/>
      <c r="I16" s="1130"/>
      <c r="J16" s="1135"/>
      <c r="K16" s="1130"/>
      <c r="L16" s="1135"/>
      <c r="M16" s="1130"/>
      <c r="N16" s="1135"/>
      <c r="O16" s="1130"/>
      <c r="P16" s="1135"/>
      <c r="Q16" s="1130"/>
      <c r="R16" s="1135"/>
      <c r="S16" s="1130"/>
      <c r="T16" s="1135"/>
      <c r="U16" s="1130"/>
      <c r="V16" s="1135"/>
      <c r="W16" s="1097"/>
      <c r="X16" s="1097"/>
      <c r="Y16" s="1097"/>
      <c r="Z16" s="1097"/>
      <c r="AA16" s="1097"/>
    </row>
    <row r="17" spans="2:27">
      <c r="B17" s="1134" t="s">
        <v>1289</v>
      </c>
      <c r="C17" s="1225" t="e">
        <f>IRR(C28:L28)</f>
        <v>#NUM!</v>
      </c>
      <c r="D17" s="1086">
        <f>NPV(Summary!$D$8,C28:L28)/1000000</f>
        <v>-33.613353128802792</v>
      </c>
      <c r="E17" s="1137">
        <f>IRR(C28:V28)</f>
        <v>7.0074393044178063E-2</v>
      </c>
      <c r="F17" s="1086">
        <f>NPV(Summary!$D$8,C28:V28)/1000000</f>
        <v>-3.4966513312327319</v>
      </c>
      <c r="G17" s="1130"/>
      <c r="H17" s="1130"/>
      <c r="I17" s="1130"/>
      <c r="J17" s="1130"/>
      <c r="K17" s="1130"/>
      <c r="L17" s="1130"/>
      <c r="M17" s="1130"/>
      <c r="N17" s="1130"/>
      <c r="O17" s="1130"/>
      <c r="P17" s="1130"/>
      <c r="Q17" s="1130"/>
      <c r="R17" s="1130"/>
      <c r="S17" s="1130"/>
      <c r="T17" s="1130"/>
      <c r="U17" s="1130"/>
      <c r="V17" s="1130"/>
      <c r="W17" s="1097"/>
      <c r="X17" s="1097"/>
      <c r="Y17" s="1097"/>
      <c r="Z17" s="1097"/>
      <c r="AA17" s="1097"/>
    </row>
    <row r="18" spans="2:27">
      <c r="B18" s="1136"/>
      <c r="C18" s="1136"/>
      <c r="D18" s="1130"/>
      <c r="E18" s="1138"/>
      <c r="F18" s="1138"/>
      <c r="G18" s="1130"/>
      <c r="H18" s="1130"/>
      <c r="I18" s="1130"/>
      <c r="J18" s="1130"/>
      <c r="K18" s="1130"/>
      <c r="L18" s="1130"/>
      <c r="M18" s="1130"/>
      <c r="N18" s="1130"/>
      <c r="O18" s="1130"/>
      <c r="P18" s="1130"/>
      <c r="Q18" s="1130"/>
      <c r="R18" s="1130"/>
      <c r="S18" s="1130"/>
      <c r="T18" s="1130"/>
      <c r="U18" s="1130"/>
      <c r="V18" s="1130"/>
      <c r="W18" s="1097"/>
      <c r="X18" s="1097"/>
      <c r="Y18" s="1097"/>
      <c r="Z18" s="1097"/>
      <c r="AA18" s="1097"/>
    </row>
    <row r="19" spans="2:27">
      <c r="B19" s="1130"/>
      <c r="C19" s="1106" t="s">
        <v>326</v>
      </c>
      <c r="D19" s="1106" t="s">
        <v>327</v>
      </c>
      <c r="E19" s="1106" t="s">
        <v>328</v>
      </c>
      <c r="F19" s="1106" t="s">
        <v>329</v>
      </c>
      <c r="G19" s="1106" t="s">
        <v>330</v>
      </c>
      <c r="H19" s="1106" t="s">
        <v>331</v>
      </c>
      <c r="I19" s="1106" t="s">
        <v>332</v>
      </c>
      <c r="J19" s="1106" t="s">
        <v>333</v>
      </c>
      <c r="K19" s="1106" t="s">
        <v>334</v>
      </c>
      <c r="L19" s="1106" t="s">
        <v>335</v>
      </c>
      <c r="M19" s="1106" t="s">
        <v>336</v>
      </c>
      <c r="N19" s="1106" t="s">
        <v>337</v>
      </c>
      <c r="O19" s="1106" t="s">
        <v>338</v>
      </c>
      <c r="P19" s="1106" t="s">
        <v>339</v>
      </c>
      <c r="Q19" s="1106" t="s">
        <v>340</v>
      </c>
      <c r="R19" s="1106" t="s">
        <v>341</v>
      </c>
      <c r="S19" s="1106" t="s">
        <v>342</v>
      </c>
      <c r="T19" s="1106" t="s">
        <v>343</v>
      </c>
      <c r="U19" s="1106" t="s">
        <v>344</v>
      </c>
      <c r="V19" s="1106" t="s">
        <v>345</v>
      </c>
      <c r="W19" s="1097"/>
      <c r="X19" s="1097"/>
      <c r="Y19" s="1097"/>
      <c r="Z19" s="1097"/>
      <c r="AA19" s="1097"/>
    </row>
    <row r="20" spans="2:27">
      <c r="B20" s="1139" t="s">
        <v>1101</v>
      </c>
      <c r="C20" s="1091">
        <f>Summary!C90-Summary!C167</f>
        <v>-1306915.6332167832</v>
      </c>
      <c r="D20" s="1091">
        <f>Summary!D90-Summary!D167</f>
        <v>-4749504.6445240686</v>
      </c>
      <c r="E20" s="1091">
        <f>Summary!E90-Summary!E167</f>
        <v>-10321394.075333998</v>
      </c>
      <c r="F20" s="1091">
        <f>Summary!F90-Summary!F167</f>
        <v>-11287942.67726583</v>
      </c>
      <c r="G20" s="1091">
        <f>Summary!G90-Summary!G167</f>
        <v>-9007575.8503841553</v>
      </c>
      <c r="H20" s="1091">
        <f>Summary!H90-Summary!H167</f>
        <v>-5329656.3007358704</v>
      </c>
      <c r="I20" s="1091">
        <f>Summary!I90-Summary!I167</f>
        <v>662643.42912037671</v>
      </c>
      <c r="J20" s="1091">
        <f>Summary!J90-Summary!J167</f>
        <v>6821360.9129657038</v>
      </c>
      <c r="K20" s="1091">
        <f>Summary!K90-Summary!K167</f>
        <v>13917619.649503039</v>
      </c>
      <c r="L20" s="1091">
        <f>Summary!L90-Summary!L167</f>
        <v>16599386.643126361</v>
      </c>
      <c r="M20" s="1091">
        <f>Summary!M90-Summary!M167</f>
        <v>19353767.624184139</v>
      </c>
      <c r="N20" s="1091">
        <f>Summary!N90-Summary!N167</f>
        <v>20908643.159941312</v>
      </c>
      <c r="O20" s="1091">
        <f>Summary!O90-Summary!O167</f>
        <v>20608314.922701903</v>
      </c>
      <c r="P20" s="1091">
        <f>Summary!P90-Summary!P167</f>
        <v>21033649.336795032</v>
      </c>
      <c r="Q20" s="1091">
        <f>Summary!Q90-Summary!Q167</f>
        <v>22001247.123099461</v>
      </c>
      <c r="R20" s="1091">
        <f>Summary!R90-Summary!R167</f>
        <v>22295087.826812457</v>
      </c>
      <c r="S20" s="1091">
        <f>Summary!S90-Summary!S167</f>
        <v>23608715.59919095</v>
      </c>
      <c r="T20" s="1091">
        <f>Summary!T90-Summary!T167</f>
        <v>23802010.407901093</v>
      </c>
      <c r="U20" s="1091">
        <f>Summary!U90-Summary!U167</f>
        <v>24241001.437306628</v>
      </c>
      <c r="V20" s="1091">
        <f>Summary!V90-Summary!V167</f>
        <v>24388925.658865724</v>
      </c>
      <c r="W20" s="1097"/>
      <c r="X20" s="1097"/>
      <c r="Y20" s="1097"/>
      <c r="Z20" s="1097"/>
      <c r="AA20" s="1097"/>
    </row>
    <row r="21" spans="2:27">
      <c r="B21" s="1139" t="s">
        <v>1109</v>
      </c>
      <c r="C21" s="1130"/>
      <c r="D21" s="1140"/>
      <c r="E21" s="1140"/>
      <c r="F21" s="1140"/>
      <c r="G21" s="1140"/>
      <c r="H21" s="1140"/>
      <c r="I21" s="1140"/>
      <c r="J21" s="1140"/>
      <c r="K21" s="1140"/>
      <c r="L21" s="1140"/>
      <c r="M21" s="1140"/>
      <c r="N21" s="1140"/>
      <c r="O21" s="1140"/>
      <c r="P21" s="1140"/>
      <c r="Q21" s="1140"/>
      <c r="R21" s="1140"/>
      <c r="S21" s="1140"/>
      <c r="T21" s="1140"/>
      <c r="U21" s="1140"/>
      <c r="V21" s="1140"/>
      <c r="W21" s="1097"/>
      <c r="X21" s="1097"/>
      <c r="Y21" s="1097"/>
      <c r="Z21" s="1097"/>
      <c r="AA21" s="1097"/>
    </row>
    <row r="22" spans="2:27">
      <c r="B22" s="1141">
        <v>0.1</v>
      </c>
      <c r="C22" s="1091">
        <f>Summary!C90-Summary!C167*(1+$B$22)</f>
        <v>-1437607.1965384616</v>
      </c>
      <c r="D22" s="1091">
        <f>Summary!D90-Summary!D167*(1+$B$22)</f>
        <v>-5250440.2660254166</v>
      </c>
      <c r="E22" s="1091">
        <f>Summary!E90-Summary!E167*(1+$B$22)</f>
        <v>-11437482.606180731</v>
      </c>
      <c r="F22" s="1091">
        <f>Summary!F90-Summary!F167*(1+$B$22)</f>
        <v>-12603131.859201089</v>
      </c>
      <c r="G22" s="1091">
        <f>Summary!G90-Summary!G167*(1+$B$22)</f>
        <v>-10440458.424383726</v>
      </c>
      <c r="H22" s="1091">
        <f>Summary!H90-Summary!H167*(1+$B$22)</f>
        <v>-6924213.317669645</v>
      </c>
      <c r="I22" s="1091">
        <f>Summary!I90-Summary!I167*(1+$B$22)</f>
        <v>-536163.5491109062</v>
      </c>
      <c r="J22" s="1091">
        <f>Summary!J90-Summary!J167*(1+$B$22)</f>
        <v>5788549.5612261966</v>
      </c>
      <c r="K22" s="1091">
        <f>Summary!K90-Summary!K167*(1+$B$22)</f>
        <v>12970560.114786925</v>
      </c>
      <c r="L22" s="1091">
        <f>Summary!L90-Summary!L167*(1+$B$22)</f>
        <v>15718312.685014682</v>
      </c>
      <c r="M22" s="1091">
        <f>Summary!M90-Summary!M167*(1+$B$22)</f>
        <v>18539169.865759023</v>
      </c>
      <c r="N22" s="1091">
        <f>Summary!N90-Summary!N167*(1+$B$22)</f>
        <v>20018349.84869685</v>
      </c>
      <c r="O22" s="1091">
        <f>Summary!O90-Summary!O167*(1+$B$22)</f>
        <v>19685569.848008301</v>
      </c>
      <c r="P22" s="1091">
        <f>Summary!P90-Summary!P167*(1+$B$22)</f>
        <v>20128945.471222609</v>
      </c>
      <c r="Q22" s="1091">
        <f>Summary!Q90-Summary!Q167*(1+$B$22)</f>
        <v>21087228.678608574</v>
      </c>
      <c r="R22" s="1091">
        <f>Summary!R90-Summary!R167*(1+$B$22)</f>
        <v>21380713.434638474</v>
      </c>
      <c r="S22" s="1091">
        <f>Summary!S90-Summary!S167*(1+$B$22)</f>
        <v>22826972.486898836</v>
      </c>
      <c r="T22" s="1091">
        <f>Summary!T90-Summary!T167*(1+$B$22)</f>
        <v>23015003.499677233</v>
      </c>
      <c r="U22" s="1091">
        <f>Summary!U90-Summary!U167*(1+$B$22)</f>
        <v>23451061.780271206</v>
      </c>
      <c r="V22" s="1091">
        <f>Summary!V90-Summary!V167*(1+$B$22)</f>
        <v>23595755.951166347</v>
      </c>
      <c r="W22" s="1097"/>
      <c r="X22" s="1097"/>
      <c r="Y22" s="1097"/>
      <c r="Z22" s="1097"/>
      <c r="AA22" s="1097"/>
    </row>
    <row r="23" spans="2:27">
      <c r="B23" s="1141">
        <v>0.2</v>
      </c>
      <c r="C23" s="1091">
        <f>Summary!C90-Summary!C167*(1+$B$23)</f>
        <v>-1568298.7598601398</v>
      </c>
      <c r="D23" s="1091">
        <f>Summary!D90-Summary!D167*(1+$B$23)</f>
        <v>-5751375.8875267636</v>
      </c>
      <c r="E23" s="1091">
        <f>Summary!E90-Summary!E167*(1+$B$23)</f>
        <v>-12553571.137027461</v>
      </c>
      <c r="F23" s="1091">
        <f>Summary!F90-Summary!F167*(1+$B$23)</f>
        <v>-13918321.041136341</v>
      </c>
      <c r="G23" s="1091">
        <f>Summary!G90-Summary!G167*(1+$B$23)</f>
        <v>-11873340.998383291</v>
      </c>
      <c r="H23" s="1091">
        <f>Summary!H90-Summary!H167*(1+$B$23)</f>
        <v>-8518770.3346034139</v>
      </c>
      <c r="I23" s="1091">
        <f>Summary!I90-Summary!I167*(1+$B$23)</f>
        <v>-1734970.5273421891</v>
      </c>
      <c r="J23" s="1091">
        <f>Summary!J90-Summary!J167*(1+$B$23)</f>
        <v>4755738.2094866931</v>
      </c>
      <c r="K23" s="1091">
        <f>Summary!K90-Summary!K167*(1+$B$23)</f>
        <v>12023500.58007081</v>
      </c>
      <c r="L23" s="1091">
        <f>Summary!L90-Summary!L167*(1+$B$23)</f>
        <v>14837238.726903005</v>
      </c>
      <c r="M23" s="1091">
        <f>Summary!M90-Summary!M167*(1+$B$23)</f>
        <v>17724572.107333906</v>
      </c>
      <c r="N23" s="1091">
        <f>Summary!N90-Summary!N167*(1+$B$23)</f>
        <v>19128056.537452392</v>
      </c>
      <c r="O23" s="1091">
        <f>Summary!O90-Summary!O167*(1+$B$23)</f>
        <v>18762824.7733147</v>
      </c>
      <c r="P23" s="1091">
        <f>Summary!P90-Summary!P167*(1+$B$23)</f>
        <v>19224241.605650187</v>
      </c>
      <c r="Q23" s="1091">
        <f>Summary!Q90-Summary!Q167*(1+$B$23)</f>
        <v>20173210.234117694</v>
      </c>
      <c r="R23" s="1091">
        <f>Summary!R90-Summary!R167*(1+$B$23)</f>
        <v>20466339.042464495</v>
      </c>
      <c r="S23" s="1091">
        <f>Summary!S90-Summary!S167*(1+$B$23)</f>
        <v>22045229.374606721</v>
      </c>
      <c r="T23" s="1091">
        <f>Summary!T90-Summary!T167*(1+$B$23)</f>
        <v>22227996.591453373</v>
      </c>
      <c r="U23" s="1091">
        <f>Summary!U90-Summary!U167*(1+$B$23)</f>
        <v>22661122.123235788</v>
      </c>
      <c r="V23" s="1091">
        <f>Summary!V90-Summary!V167*(1+$B$23)</f>
        <v>22802586.243466973</v>
      </c>
      <c r="W23" s="1097"/>
      <c r="X23" s="1097"/>
      <c r="Y23" s="1097"/>
      <c r="Z23" s="1097"/>
      <c r="AA23" s="1097"/>
    </row>
    <row r="24" spans="2:27">
      <c r="B24" s="1142">
        <v>0.6</v>
      </c>
      <c r="C24" s="1091">
        <f>Summary!C90-Summary!C167*(1+$B$24)</f>
        <v>-2091065.0131468531</v>
      </c>
      <c r="D24" s="1091">
        <f>Summary!D90-Summary!D167*(1+$B$24)</f>
        <v>-7755118.3735321555</v>
      </c>
      <c r="E24" s="1091">
        <f>Summary!E90-Summary!E167*(1+$B$24)</f>
        <v>-17017925.260414388</v>
      </c>
      <c r="F24" s="1091">
        <f>Summary!F90-Summary!F167*(1+$B$24)</f>
        <v>-19179077.768877372</v>
      </c>
      <c r="G24" s="1091">
        <f>Summary!G90-Summary!G167*(1+$B$24)</f>
        <v>-17604871.29438157</v>
      </c>
      <c r="H24" s="1091">
        <f>Summary!H90-Summary!H167*(1+$B$24)</f>
        <v>-14896998.402338505</v>
      </c>
      <c r="I24" s="1091">
        <f>Summary!I90-Summary!I167*(1+$B$24)</f>
        <v>-6530198.4402673189</v>
      </c>
      <c r="J24" s="1091">
        <f>Summary!J90-Summary!J167*(1+$B$24)</f>
        <v>624492.8025286682</v>
      </c>
      <c r="K24" s="1091">
        <f>Summary!K90-Summary!K167*(1+$B$24)</f>
        <v>8235262.4412063528</v>
      </c>
      <c r="L24" s="1091">
        <f>Summary!L90-Summary!L167*(1+$B$24)</f>
        <v>11312942.894456292</v>
      </c>
      <c r="M24" s="1091">
        <f>Summary!M90-Summary!M167*(1+$B$24)</f>
        <v>14466181.073633436</v>
      </c>
      <c r="N24" s="1091">
        <f>Summary!N90-Summary!N167*(1+$B$24)</f>
        <v>15566883.292474557</v>
      </c>
      <c r="O24" s="1091">
        <f>Summary!O90-Summary!O167*(1+$B$24)</f>
        <v>15071844.474540303</v>
      </c>
      <c r="P24" s="1091">
        <f>Summary!P90-Summary!P167*(1+$B$24)</f>
        <v>15605426.143360488</v>
      </c>
      <c r="Q24" s="1091">
        <f>Summary!Q90-Summary!Q167*(1+$B$24)</f>
        <v>16517136.456154151</v>
      </c>
      <c r="R24" s="1091">
        <f>Summary!R90-Summary!R167*(1+$B$24)</f>
        <v>16808841.473768562</v>
      </c>
      <c r="S24" s="1091">
        <f>Summary!S90-Summary!S167*(1+$B$24)</f>
        <v>18918256.925438259</v>
      </c>
      <c r="T24" s="1091">
        <f>Summary!T90-Summary!T167*(1+$B$24)</f>
        <v>19079968.958557934</v>
      </c>
      <c r="U24" s="1091">
        <f>Summary!U90-Summary!U167*(1+$B$24)</f>
        <v>19501363.495094109</v>
      </c>
      <c r="V24" s="1091">
        <f>Summary!V90-Summary!V167*(1+$B$24)</f>
        <v>19629907.412669469</v>
      </c>
      <c r="W24" s="1097"/>
      <c r="X24" s="1097"/>
      <c r="Y24" s="1097"/>
      <c r="Z24" s="1097"/>
      <c r="AA24" s="1097"/>
    </row>
    <row r="25" spans="2:27">
      <c r="B25" s="1139" t="s">
        <v>1108</v>
      </c>
      <c r="C25" s="1130"/>
      <c r="D25" s="1140"/>
      <c r="E25" s="1140"/>
      <c r="F25" s="1140"/>
      <c r="G25" s="1140"/>
      <c r="H25" s="1140"/>
      <c r="I25" s="1140"/>
      <c r="J25" s="1140"/>
      <c r="K25" s="1140"/>
      <c r="L25" s="1140"/>
      <c r="M25" s="1140"/>
      <c r="N25" s="1140"/>
      <c r="O25" s="1140"/>
      <c r="P25" s="1140"/>
      <c r="Q25" s="1140"/>
      <c r="R25" s="1140"/>
      <c r="S25" s="1140"/>
      <c r="T25" s="1140"/>
      <c r="U25" s="1140"/>
      <c r="V25" s="1140"/>
      <c r="W25" s="1097"/>
      <c r="X25" s="1097"/>
      <c r="Y25" s="1097"/>
      <c r="Z25" s="1097"/>
      <c r="AA25" s="1097"/>
    </row>
    <row r="26" spans="2:27">
      <c r="B26" s="1141">
        <v>0.1</v>
      </c>
      <c r="C26" s="1091">
        <f>Summary!C90*(1-$B$26)-Summary!C167</f>
        <v>-1306915.6332167832</v>
      </c>
      <c r="D26" s="1091">
        <f>Summary!D90*(1-$B$26)-Summary!D167</f>
        <v>-4775489.8015730092</v>
      </c>
      <c r="E26" s="1091">
        <f>Summary!E90*(1-$B$26)-Summary!E167</f>
        <v>-10405343.19864733</v>
      </c>
      <c r="F26" s="1091">
        <f>Summary!F90*(1-$B$26)-Summary!F167</f>
        <v>-11474337.591474503</v>
      </c>
      <c r="G26" s="1091">
        <f>Summary!G90*(1-$B$26)-Summary!G167</f>
        <v>-9539700.839345308</v>
      </c>
      <c r="H26" s="1091">
        <f>Summary!H90*(1-$B$26)-Summary!H167</f>
        <v>-6391247.6875960547</v>
      </c>
      <c r="I26" s="1091">
        <f>Summary!I90*(1-$B$26)-Summary!I167</f>
        <v>-602427.89202294312</v>
      </c>
      <c r="J26" s="1091">
        <f>Summary!J90*(1-$B$26)-Summary!J167</f>
        <v>5106413.4699296281</v>
      </c>
      <c r="K26" s="1091">
        <f>Summary!K90*(1-$B$26)-Summary!K167</f>
        <v>11578798.14983662</v>
      </c>
      <c r="L26" s="1091">
        <f>Summary!L90*(1-$B$26)-Summary!L167</f>
        <v>14058374.020702049</v>
      </c>
      <c r="M26" s="1091">
        <f>Summary!M90*(1-$B$26)-Summary!M167</f>
        <v>16603793.103340609</v>
      </c>
      <c r="N26" s="1091">
        <f>Summary!N90*(1-$B$26)-Summary!N167</f>
        <v>17927485.532702722</v>
      </c>
      <c r="O26" s="1091">
        <f>Summary!O90*(1-$B$26)-Summary!O167</f>
        <v>17624738.355738111</v>
      </c>
      <c r="P26" s="1091">
        <f>Summary!P90*(1-$B$26)-Summary!P167</f>
        <v>18025580.537543111</v>
      </c>
      <c r="Q26" s="1091">
        <f>Summary!Q90*(1-$B$26)-Summary!Q167</f>
        <v>18887103.966298632</v>
      </c>
      <c r="R26" s="1091">
        <f>Summary!R90*(1-$B$26)-Summary!R167</f>
        <v>19151204.651957229</v>
      </c>
      <c r="S26" s="1091">
        <f>Summary!S90*(1-$B$26)-Summary!S167</f>
        <v>20466100.926979739</v>
      </c>
      <c r="T26" s="1091">
        <f>Summary!T90*(1-$B$26)-Summary!T167</f>
        <v>20634802.458887126</v>
      </c>
      <c r="U26" s="1091">
        <f>Summary!U90*(1-$B$26)-Summary!U167</f>
        <v>21026961.636540547</v>
      </c>
      <c r="V26" s="1091">
        <f>Summary!V90*(1-$B$26)-Summary!V167</f>
        <v>21156863.385279775</v>
      </c>
      <c r="W26" s="1097"/>
      <c r="X26" s="1097"/>
      <c r="Y26" s="1097"/>
      <c r="Z26" s="1097"/>
      <c r="AA26" s="1097"/>
    </row>
    <row r="27" spans="2:27">
      <c r="B27" s="1141">
        <v>0.2</v>
      </c>
      <c r="C27" s="1091">
        <f>Summary!C90*(1-$B$27)-Summary!C167</f>
        <v>-1306915.6332167832</v>
      </c>
      <c r="D27" s="1091">
        <f>Summary!D90*(1-$B$27)-Summary!D167</f>
        <v>-4801474.9586219508</v>
      </c>
      <c r="E27" s="1091">
        <f>Summary!E90*(1-$B$27)-Summary!E167</f>
        <v>-10489292.321960662</v>
      </c>
      <c r="F27" s="1091">
        <f>Summary!F90*(1-$B$27)-Summary!F167</f>
        <v>-11660732.505683176</v>
      </c>
      <c r="G27" s="1091">
        <f>Summary!G90*(1-$B$27)-Summary!G167</f>
        <v>-10071825.828306463</v>
      </c>
      <c r="H27" s="1091">
        <f>Summary!H90*(1-$B$27)-Summary!H167</f>
        <v>-7452839.074456241</v>
      </c>
      <c r="I27" s="1091">
        <f>Summary!I90*(1-$B$27)-Summary!I167</f>
        <v>-1867499.213166263</v>
      </c>
      <c r="J27" s="1091">
        <f>Summary!J90*(1-$B$27)-Summary!J167</f>
        <v>3391466.0268935524</v>
      </c>
      <c r="K27" s="1091">
        <f>Summary!K90*(1-$B$27)-Summary!K167</f>
        <v>9239976.6501702052</v>
      </c>
      <c r="L27" s="1091">
        <f>Summary!L90*(1-$B$27)-Summary!L167</f>
        <v>11517361.398277733</v>
      </c>
      <c r="M27" s="1091">
        <f>Summary!M90*(1-$B$27)-Summary!M167</f>
        <v>13853818.582497077</v>
      </c>
      <c r="N27" s="1091">
        <f>Summary!N90*(1-$B$27)-Summary!N167</f>
        <v>14946327.905464131</v>
      </c>
      <c r="O27" s="1091">
        <f>Summary!O90*(1-$B$27)-Summary!O167</f>
        <v>14641161.788774325</v>
      </c>
      <c r="P27" s="1091">
        <f>Summary!P90*(1-$B$27)-Summary!P167</f>
        <v>15017511.73829118</v>
      </c>
      <c r="Q27" s="1091">
        <f>Summary!Q90*(1-$B$27)-Summary!Q167</f>
        <v>15772960.8094978</v>
      </c>
      <c r="R27" s="1091">
        <f>Summary!R90*(1-$B$27)-Summary!R167</f>
        <v>16007321.477102004</v>
      </c>
      <c r="S27" s="1091">
        <f>Summary!S90*(1-$B$27)-Summary!S167</f>
        <v>17323486.254768532</v>
      </c>
      <c r="T27" s="1091">
        <f>Summary!T90*(1-$B$27)-Summary!T167</f>
        <v>17467594.509873156</v>
      </c>
      <c r="U27" s="1091">
        <f>Summary!U90*(1-$B$27)-Summary!U167</f>
        <v>17812921.835774466</v>
      </c>
      <c r="V27" s="1091">
        <f>Summary!V90*(1-$B$27)-Summary!V167</f>
        <v>17924801.111693829</v>
      </c>
      <c r="W27" s="1097"/>
      <c r="X27" s="1097"/>
      <c r="Y27" s="1097"/>
      <c r="Z27" s="1097"/>
      <c r="AA27" s="1097"/>
    </row>
    <row r="28" spans="2:27">
      <c r="B28" s="1142">
        <v>0.4</v>
      </c>
      <c r="C28" s="1091">
        <f>Summary!C90*(1-$B$28)-Summary!C167</f>
        <v>-1306915.6332167832</v>
      </c>
      <c r="D28" s="1091">
        <f>Summary!D90*(1-$B$28)-Summary!D167</f>
        <v>-4853445.2727198321</v>
      </c>
      <c r="E28" s="1091">
        <f>Summary!E90*(1-$B$28)-Summary!E167</f>
        <v>-10657190.568587326</v>
      </c>
      <c r="F28" s="1091">
        <f>Summary!F90*(1-$B$28)-Summary!F167</f>
        <v>-12033522.334100524</v>
      </c>
      <c r="G28" s="1091">
        <f>Summary!G90*(1-$B$28)-Summary!G167</f>
        <v>-11136075.806228768</v>
      </c>
      <c r="H28" s="1091">
        <f>Summary!H90*(1-$B$28)-Summary!H167</f>
        <v>-9576021.8481766097</v>
      </c>
      <c r="I28" s="1091">
        <f>Summary!I90*(1-$B$28)-Summary!I167</f>
        <v>-4397641.8554529054</v>
      </c>
      <c r="J28" s="1091">
        <f>Summary!J90*(1-$B$28)-Summary!J167</f>
        <v>-38428.859178600833</v>
      </c>
      <c r="K28" s="1091">
        <f>Summary!K90*(1-$B$28)-Summary!K167</f>
        <v>4562333.6508373655</v>
      </c>
      <c r="L28" s="1091">
        <f>Summary!L90*(1-$B$28)-Summary!L167</f>
        <v>6435336.153429104</v>
      </c>
      <c r="M28" s="1091">
        <f>Summary!M90*(1-$B$28)-Summary!M167</f>
        <v>8353869.5408100151</v>
      </c>
      <c r="N28" s="1091">
        <f>Summary!N90*(1-$B$28)-Summary!N167</f>
        <v>8984012.6509869508</v>
      </c>
      <c r="O28" s="1091">
        <f>Summary!O90*(1-$B$28)-Summary!O167</f>
        <v>8674008.6548467409</v>
      </c>
      <c r="P28" s="1091">
        <f>Summary!P90*(1-$B$28)-Summary!P167</f>
        <v>9001374.1397873219</v>
      </c>
      <c r="Q28" s="1091">
        <f>Summary!Q90*(1-$B$28)-Summary!Q167</f>
        <v>9544674.4958961345</v>
      </c>
      <c r="R28" s="1091">
        <f>Summary!R90*(1-$B$28)-Summary!R167</f>
        <v>9719555.1273915432</v>
      </c>
      <c r="S28" s="1091">
        <f>Summary!S90*(1-$B$28)-Summary!S167</f>
        <v>11038256.910346109</v>
      </c>
      <c r="T28" s="1091">
        <f>Summary!T90*(1-$B$28)-Summary!T167</f>
        <v>11133178.611845218</v>
      </c>
      <c r="U28" s="1091">
        <f>Summary!U90*(1-$B$28)-Summary!U167</f>
        <v>11384842.234242298</v>
      </c>
      <c r="V28" s="1091">
        <f>Summary!V90*(1-$B$28)-Summary!V167</f>
        <v>11460676.564521931</v>
      </c>
      <c r="W28" s="1097"/>
      <c r="X28" s="1097"/>
      <c r="Y28" s="1097"/>
      <c r="Z28" s="1097"/>
      <c r="AA28" s="1097"/>
    </row>
    <row r="29" spans="2:27">
      <c r="B29" s="1097"/>
      <c r="C29" s="1111"/>
      <c r="D29" s="1111"/>
      <c r="E29" s="1111"/>
      <c r="F29" s="1111"/>
      <c r="G29" s="1111"/>
      <c r="H29" s="1111"/>
      <c r="I29" s="1111"/>
      <c r="J29" s="1111"/>
      <c r="K29" s="1111"/>
      <c r="L29" s="1111"/>
      <c r="M29" s="1111"/>
      <c r="N29" s="1111"/>
      <c r="O29" s="1111"/>
      <c r="P29" s="1111"/>
      <c r="Q29" s="1111"/>
      <c r="R29" s="1111"/>
      <c r="S29" s="1111"/>
      <c r="T29" s="1111"/>
      <c r="U29" s="1111"/>
      <c r="V29" s="1111"/>
      <c r="W29" s="1097"/>
      <c r="X29" s="1097"/>
      <c r="Y29" s="1097"/>
      <c r="Z29" s="1097"/>
      <c r="AA29" s="1097"/>
    </row>
    <row r="30" spans="2:27">
      <c r="B30" s="1097"/>
      <c r="C30" s="1111"/>
      <c r="D30" s="1111"/>
      <c r="E30" s="1111"/>
      <c r="F30" s="1111"/>
      <c r="G30" s="1111"/>
      <c r="H30" s="1111"/>
      <c r="I30" s="1111"/>
      <c r="J30" s="1111"/>
      <c r="K30" s="1111"/>
      <c r="L30" s="1111"/>
      <c r="M30" s="1111"/>
      <c r="N30" s="1111"/>
      <c r="O30" s="1111"/>
      <c r="P30" s="1111"/>
      <c r="Q30" s="1111"/>
      <c r="R30" s="1111"/>
      <c r="S30" s="1111"/>
      <c r="T30" s="1111"/>
      <c r="U30" s="1111"/>
      <c r="V30" s="1111"/>
      <c r="W30" s="1097"/>
      <c r="X30" s="1097"/>
      <c r="Y30" s="1097"/>
      <c r="Z30" s="1097"/>
      <c r="AA30" s="1097"/>
    </row>
    <row r="31" spans="2:27">
      <c r="B31" s="1146"/>
      <c r="C31" s="1106" t="s">
        <v>326</v>
      </c>
      <c r="D31" s="1106" t="s">
        <v>327</v>
      </c>
      <c r="E31" s="1106" t="s">
        <v>328</v>
      </c>
      <c r="F31" s="1106" t="s">
        <v>329</v>
      </c>
      <c r="G31" s="1106" t="s">
        <v>330</v>
      </c>
      <c r="H31" s="1106" t="s">
        <v>331</v>
      </c>
      <c r="I31" s="1106" t="s">
        <v>332</v>
      </c>
      <c r="J31" s="1106" t="s">
        <v>333</v>
      </c>
      <c r="K31" s="1106" t="s">
        <v>334</v>
      </c>
      <c r="L31" s="1106" t="s">
        <v>335</v>
      </c>
      <c r="M31" s="1106" t="s">
        <v>336</v>
      </c>
      <c r="N31" s="1106" t="s">
        <v>337</v>
      </c>
      <c r="O31" s="1106" t="s">
        <v>338</v>
      </c>
      <c r="P31" s="1106" t="s">
        <v>339</v>
      </c>
      <c r="Q31" s="1106" t="s">
        <v>340</v>
      </c>
      <c r="R31" s="1106" t="s">
        <v>341</v>
      </c>
      <c r="S31" s="1106" t="s">
        <v>342</v>
      </c>
      <c r="T31" s="1106" t="s">
        <v>343</v>
      </c>
      <c r="U31" s="1106" t="s">
        <v>344</v>
      </c>
      <c r="V31" s="1106" t="s">
        <v>345</v>
      </c>
      <c r="W31" s="1097"/>
      <c r="X31" s="1097"/>
      <c r="Y31" s="1097"/>
      <c r="Z31" s="1097"/>
      <c r="AA31" s="1097"/>
    </row>
    <row r="32" spans="2:27">
      <c r="B32" s="1143" t="s">
        <v>1275</v>
      </c>
      <c r="C32" s="1144">
        <f>Summary!C90/1000000</f>
        <v>0</v>
      </c>
      <c r="D32" s="1144">
        <f>Summary!D90/1000000</f>
        <v>0.25985157048940832</v>
      </c>
      <c r="E32" s="1144">
        <f>Summary!E90/1000000</f>
        <v>0.83949123313331941</v>
      </c>
      <c r="F32" s="1144">
        <f>Summary!F90/1000000</f>
        <v>1.8639491420867307</v>
      </c>
      <c r="G32" s="1144">
        <f>Summary!G90/1000000</f>
        <v>5.321249889611531</v>
      </c>
      <c r="H32" s="1144">
        <f>Summary!H90/1000000</f>
        <v>10.615913868601851</v>
      </c>
      <c r="I32" s="1144">
        <f>Summary!I90/1000000</f>
        <v>12.650713211433203</v>
      </c>
      <c r="J32" s="1144">
        <f>Summary!J90/1000000</f>
        <v>17.149474430360762</v>
      </c>
      <c r="K32" s="1144">
        <f>Summary!K90/1000000</f>
        <v>23.388214996664182</v>
      </c>
      <c r="L32" s="1144">
        <f>Summary!L90/1000000</f>
        <v>25.410126224243143</v>
      </c>
      <c r="M32" s="1144">
        <f>Summary!M90/1000000</f>
        <v>27.499745208435304</v>
      </c>
      <c r="N32" s="1144">
        <f>Summary!N90/1000000</f>
        <v>29.811576272385903</v>
      </c>
      <c r="O32" s="1144">
        <f>Summary!O90/1000000</f>
        <v>29.835765669637897</v>
      </c>
      <c r="P32" s="1144">
        <f>Summary!P90/1000000</f>
        <v>30.080687992519273</v>
      </c>
      <c r="Q32" s="1144">
        <f>Summary!Q90/1000000</f>
        <v>31.141431568008311</v>
      </c>
      <c r="R32" s="1144">
        <f>Summary!R90/1000000</f>
        <v>31.438831748552282</v>
      </c>
      <c r="S32" s="1144">
        <f>Summary!S90/1000000</f>
        <v>31.426146722112104</v>
      </c>
      <c r="T32" s="1144">
        <f>Summary!T90/1000000</f>
        <v>31.672079490139691</v>
      </c>
      <c r="U32" s="1144">
        <f>Summary!U90/1000000</f>
        <v>32.140398007660821</v>
      </c>
      <c r="V32" s="1144">
        <f>Summary!V90/1000000</f>
        <v>32.32062273585948</v>
      </c>
      <c r="W32" s="1097"/>
      <c r="X32" s="1097"/>
      <c r="Y32" s="1097"/>
      <c r="Z32" s="1097"/>
      <c r="AA32" s="1097"/>
    </row>
    <row r="33" spans="2:27">
      <c r="B33" s="1143" t="s">
        <v>1276</v>
      </c>
      <c r="C33" s="1144">
        <f>Summary!C167/1000000</f>
        <v>1.3069156332167833</v>
      </c>
      <c r="D33" s="1144">
        <f>Summary!D167/1000000</f>
        <v>5.0093562150134767</v>
      </c>
      <c r="E33" s="1144">
        <f>Summary!E167/1000000</f>
        <v>11.160885308467318</v>
      </c>
      <c r="F33" s="1144">
        <f>Summary!F167/1000000</f>
        <v>13.151891819352562</v>
      </c>
      <c r="G33" s="1144">
        <f>Summary!G167/1000000</f>
        <v>14.328825739995686</v>
      </c>
      <c r="H33" s="1144">
        <f>Summary!H167/1000000</f>
        <v>15.945570169337721</v>
      </c>
      <c r="I33" s="1144">
        <f>Summary!I167/1000000</f>
        <v>11.988069782312827</v>
      </c>
      <c r="J33" s="1144">
        <f>Summary!J167/1000000</f>
        <v>10.328113517395057</v>
      </c>
      <c r="K33" s="1144">
        <f>Summary!K167/1000000</f>
        <v>9.4705953471611419</v>
      </c>
      <c r="L33" s="1144">
        <f>Summary!L167/1000000</f>
        <v>8.8107395811167812</v>
      </c>
      <c r="M33" s="1144">
        <f>Summary!M167/1000000</f>
        <v>8.1459775842511668</v>
      </c>
      <c r="N33" s="1144">
        <f>Summary!N167/1000000</f>
        <v>8.9029331124445914</v>
      </c>
      <c r="O33" s="1144">
        <f>Summary!O167/1000000</f>
        <v>9.227450746935995</v>
      </c>
      <c r="P33" s="1144">
        <f>Summary!P167/1000000</f>
        <v>9.0470386557242399</v>
      </c>
      <c r="Q33" s="1144">
        <f>Summary!Q167/1000000</f>
        <v>9.1401844449088507</v>
      </c>
      <c r="R33" s="1144">
        <f>Summary!R167/1000000</f>
        <v>9.1437439217398246</v>
      </c>
      <c r="S33" s="1144">
        <f>Summary!S167/1000000</f>
        <v>7.8174311229211533</v>
      </c>
      <c r="T33" s="1144">
        <f>Summary!T167/1000000</f>
        <v>7.8700690822385964</v>
      </c>
      <c r="U33" s="1144">
        <f>Summary!U167/1000000</f>
        <v>7.8993965703541944</v>
      </c>
      <c r="V33" s="1144">
        <f>Summary!V167/1000000</f>
        <v>7.931697076993756</v>
      </c>
      <c r="W33" s="1097"/>
      <c r="X33" s="1097"/>
      <c r="Y33" s="1097"/>
      <c r="Z33" s="1097"/>
      <c r="AA33" s="1097"/>
    </row>
    <row r="34" spans="2:27">
      <c r="B34" s="1143"/>
      <c r="C34" s="1144"/>
      <c r="D34" s="1144"/>
      <c r="E34" s="1144"/>
      <c r="F34" s="1144"/>
      <c r="G34" s="1144"/>
      <c r="H34" s="1144"/>
      <c r="I34" s="1144"/>
      <c r="J34" s="1144"/>
      <c r="K34" s="1144"/>
      <c r="L34" s="1144"/>
      <c r="M34" s="1144"/>
      <c r="N34" s="1144"/>
      <c r="O34" s="1144"/>
      <c r="P34" s="1144"/>
      <c r="Q34" s="1144"/>
      <c r="R34" s="1144"/>
      <c r="S34" s="1144"/>
      <c r="T34" s="1144"/>
      <c r="U34" s="1144"/>
      <c r="V34" s="1144"/>
      <c r="W34" s="1097"/>
      <c r="X34" s="1097"/>
      <c r="Y34" s="1097"/>
      <c r="Z34" s="1097"/>
      <c r="AA34" s="1097"/>
    </row>
    <row r="35" spans="2:27">
      <c r="B35" s="1147" t="s">
        <v>1263</v>
      </c>
      <c r="C35" s="1145"/>
      <c r="D35" s="1145"/>
      <c r="E35" s="1145"/>
      <c r="F35" s="1145"/>
      <c r="G35" s="1145"/>
      <c r="H35" s="1145"/>
      <c r="I35" s="1145"/>
      <c r="J35" s="1145"/>
      <c r="K35" s="1145"/>
      <c r="L35" s="1145"/>
      <c r="M35" s="1145"/>
      <c r="N35" s="1145"/>
      <c r="O35" s="1145"/>
      <c r="P35" s="1145"/>
      <c r="Q35" s="1145"/>
      <c r="R35" s="1145"/>
      <c r="S35" s="1145"/>
      <c r="T35" s="1145"/>
      <c r="U35" s="1145"/>
      <c r="V35" s="1145"/>
      <c r="W35" s="1097"/>
      <c r="X35" s="1097"/>
      <c r="Y35" s="1097"/>
      <c r="Z35" s="1097"/>
      <c r="AA35" s="1097"/>
    </row>
    <row r="36" spans="2:27">
      <c r="B36" s="1097"/>
      <c r="C36" s="1266" t="s">
        <v>1247</v>
      </c>
      <c r="D36" s="1267"/>
      <c r="E36" s="1266" t="s">
        <v>1248</v>
      </c>
      <c r="F36" s="1267"/>
      <c r="G36" s="1145"/>
      <c r="H36" s="1145"/>
      <c r="I36" s="1145"/>
      <c r="J36" s="1145"/>
      <c r="K36" s="1145"/>
      <c r="L36" s="1145"/>
      <c r="M36" s="1145"/>
      <c r="N36" s="1145"/>
      <c r="O36" s="1145"/>
      <c r="P36" s="1145"/>
      <c r="Q36" s="1145"/>
      <c r="R36" s="1145"/>
      <c r="S36" s="1145"/>
      <c r="T36" s="1145"/>
      <c r="U36" s="1145"/>
      <c r="V36" s="1145"/>
      <c r="W36" s="1097"/>
      <c r="X36" s="1097"/>
      <c r="Y36" s="1097"/>
      <c r="Z36" s="1097"/>
      <c r="AA36" s="1097"/>
    </row>
    <row r="37" spans="2:27">
      <c r="B37" s="1131"/>
      <c r="C37" s="1132" t="s">
        <v>53</v>
      </c>
      <c r="D37" s="1132" t="s">
        <v>1258</v>
      </c>
      <c r="E37" s="1132" t="s">
        <v>53</v>
      </c>
      <c r="F37" s="1132" t="s">
        <v>1258</v>
      </c>
      <c r="G37" s="1145"/>
      <c r="H37" s="1145"/>
      <c r="I37" s="1145"/>
      <c r="J37" s="1145"/>
      <c r="K37" s="1145"/>
      <c r="L37" s="1145"/>
      <c r="M37" s="1145"/>
      <c r="N37" s="1145"/>
      <c r="O37" s="1145"/>
      <c r="P37" s="1145"/>
      <c r="Q37" s="1145"/>
      <c r="R37" s="1145"/>
      <c r="S37" s="1145"/>
      <c r="T37" s="1145"/>
      <c r="U37" s="1145"/>
      <c r="V37" s="1145"/>
      <c r="W37" s="1097"/>
      <c r="X37" s="1097"/>
      <c r="Y37" s="1097"/>
      <c r="Z37" s="1097"/>
      <c r="AA37" s="1097"/>
    </row>
    <row r="38" spans="2:27">
      <c r="B38" s="1133" t="s">
        <v>1101</v>
      </c>
      <c r="C38" s="1083">
        <f>Summary!D241</f>
        <v>-1.8681600247672181E-2</v>
      </c>
      <c r="D38" s="1084">
        <f>Summary!D242</f>
        <v>-12.538446521198937</v>
      </c>
      <c r="E38" s="1083">
        <f>Summary!E241</f>
        <v>0.20276663414904195</v>
      </c>
      <c r="F38" s="1094">
        <f>Summary!E242</f>
        <v>55.434035161887444</v>
      </c>
      <c r="G38" s="1145"/>
      <c r="H38" s="1145"/>
      <c r="I38" s="1145"/>
      <c r="J38" s="1145"/>
      <c r="K38" s="1145"/>
      <c r="L38" s="1145"/>
      <c r="M38" s="1145"/>
      <c r="N38" s="1145"/>
      <c r="O38" s="1145"/>
      <c r="P38" s="1145"/>
      <c r="Q38" s="1145"/>
      <c r="R38" s="1145"/>
      <c r="S38" s="1145"/>
      <c r="T38" s="1145"/>
      <c r="U38" s="1145"/>
      <c r="V38" s="1145"/>
      <c r="W38" s="1097"/>
      <c r="X38" s="1097"/>
      <c r="Y38" s="1097"/>
      <c r="Z38" s="1097"/>
      <c r="AA38" s="1097"/>
    </row>
    <row r="39" spans="2:27">
      <c r="B39" s="1133" t="s">
        <v>1257</v>
      </c>
      <c r="C39" s="1083">
        <v>-0.14191566417208523</v>
      </c>
      <c r="D39" s="1084">
        <v>-27.339174595273068</v>
      </c>
      <c r="E39" s="1083">
        <v>0.15670037416951921</v>
      </c>
      <c r="F39" s="1084">
        <v>38.100267598197178</v>
      </c>
      <c r="G39" s="1145"/>
      <c r="H39" s="1145"/>
      <c r="I39" s="1145"/>
      <c r="J39" s="1145"/>
      <c r="K39" s="1145"/>
      <c r="L39" s="1145"/>
      <c r="M39" s="1145"/>
      <c r="N39" s="1145"/>
      <c r="O39" s="1145"/>
      <c r="P39" s="1145"/>
      <c r="Q39" s="1145"/>
      <c r="R39" s="1145"/>
      <c r="S39" s="1145"/>
      <c r="T39" s="1145"/>
      <c r="U39" s="1145"/>
      <c r="V39" s="1145"/>
      <c r="W39" s="1097"/>
      <c r="X39" s="1097"/>
      <c r="Y39" s="1097"/>
      <c r="Z39" s="1097"/>
      <c r="AA39" s="1097"/>
    </row>
    <row r="40" spans="2:27">
      <c r="B40" s="1133" t="s">
        <v>1259</v>
      </c>
      <c r="C40" s="1083" t="e">
        <v>#NUM!</v>
      </c>
      <c r="D40" s="1084">
        <v>-40.176389373026979</v>
      </c>
      <c r="E40" s="1083">
        <v>0.12210190169732615</v>
      </c>
      <c r="F40" s="1084">
        <v>22.086285495118148</v>
      </c>
      <c r="G40" s="1145"/>
      <c r="H40" s="1145"/>
      <c r="I40" s="1145"/>
      <c r="J40" s="1145"/>
      <c r="K40" s="1145"/>
      <c r="L40" s="1145"/>
      <c r="M40" s="1145"/>
      <c r="N40" s="1145"/>
      <c r="O40" s="1145"/>
      <c r="P40" s="1145"/>
      <c r="Q40" s="1145"/>
      <c r="R40" s="1145"/>
      <c r="S40" s="1145"/>
      <c r="T40" s="1145"/>
      <c r="U40" s="1145"/>
      <c r="V40" s="1145"/>
      <c r="W40" s="1097"/>
      <c r="X40" s="1097"/>
      <c r="Y40" s="1097"/>
      <c r="Z40" s="1097"/>
      <c r="AA40" s="1097"/>
    </row>
    <row r="41" spans="2:27">
      <c r="B41" s="1148"/>
      <c r="C41" s="1148"/>
      <c r="D41" s="1148"/>
      <c r="E41" s="1149"/>
      <c r="F41" s="1148"/>
      <c r="G41" s="1176"/>
      <c r="H41" s="1177"/>
      <c r="I41" s="1178"/>
      <c r="J41" s="1176"/>
      <c r="K41" s="1148"/>
      <c r="L41" s="1148"/>
      <c r="M41" s="1148"/>
      <c r="N41" s="1148"/>
      <c r="O41" s="1148"/>
      <c r="P41" s="1148"/>
      <c r="Q41" s="1148"/>
      <c r="R41" s="1148"/>
      <c r="S41" s="1148"/>
      <c r="T41" s="1148"/>
      <c r="U41" s="1148"/>
      <c r="V41" s="1148"/>
      <c r="W41" s="1148"/>
      <c r="X41" s="1097"/>
      <c r="Y41" s="1097"/>
      <c r="Z41" s="1097"/>
      <c r="AA41" s="1097"/>
    </row>
    <row r="42" spans="2:27">
      <c r="B42" s="1149" t="s">
        <v>1255</v>
      </c>
      <c r="C42" s="1167">
        <v>1</v>
      </c>
      <c r="D42" s="1097"/>
      <c r="E42" s="1148"/>
      <c r="F42" s="1148"/>
      <c r="G42" s="1148"/>
      <c r="H42" s="1148"/>
      <c r="I42" s="1148"/>
      <c r="J42" s="1148"/>
      <c r="K42" s="1148"/>
      <c r="L42" s="1148"/>
      <c r="M42" s="1148"/>
      <c r="N42" s="1148"/>
      <c r="O42" s="1148"/>
      <c r="P42" s="1148"/>
      <c r="Q42" s="1148"/>
      <c r="R42" s="1148"/>
      <c r="S42" s="1148"/>
      <c r="T42" s="1148"/>
      <c r="U42" s="1148"/>
      <c r="V42" s="1148"/>
      <c r="W42" s="1148"/>
      <c r="X42" s="1097"/>
      <c r="Y42" s="1097"/>
      <c r="Z42" s="1097"/>
      <c r="AA42" s="1097"/>
    </row>
    <row r="43" spans="2:27">
      <c r="B43" s="1148"/>
      <c r="C43" s="1106" t="s">
        <v>326</v>
      </c>
      <c r="D43" s="1106" t="s">
        <v>327</v>
      </c>
      <c r="E43" s="1106" t="s">
        <v>328</v>
      </c>
      <c r="F43" s="1106" t="s">
        <v>329</v>
      </c>
      <c r="G43" s="1106" t="s">
        <v>330</v>
      </c>
      <c r="H43" s="1106" t="s">
        <v>331</v>
      </c>
      <c r="I43" s="1106" t="s">
        <v>332</v>
      </c>
      <c r="J43" s="1106" t="s">
        <v>333</v>
      </c>
      <c r="K43" s="1106" t="s">
        <v>334</v>
      </c>
      <c r="L43" s="1106" t="s">
        <v>335</v>
      </c>
      <c r="M43" s="1106" t="s">
        <v>336</v>
      </c>
      <c r="N43" s="1106" t="s">
        <v>337</v>
      </c>
      <c r="O43" s="1106" t="s">
        <v>338</v>
      </c>
      <c r="P43" s="1106" t="s">
        <v>339</v>
      </c>
      <c r="Q43" s="1106" t="s">
        <v>340</v>
      </c>
      <c r="R43" s="1106" t="s">
        <v>341</v>
      </c>
      <c r="S43" s="1106" t="s">
        <v>342</v>
      </c>
      <c r="T43" s="1106" t="s">
        <v>343</v>
      </c>
      <c r="U43" s="1106" t="s">
        <v>344</v>
      </c>
      <c r="V43" s="1106" t="s">
        <v>345</v>
      </c>
      <c r="W43" s="1097"/>
      <c r="X43" s="1097"/>
      <c r="Y43" s="1097"/>
      <c r="Z43" s="1097"/>
      <c r="AA43" s="1097"/>
    </row>
    <row r="44" spans="2:27">
      <c r="B44" s="1148" t="s">
        <v>1268</v>
      </c>
      <c r="C44" s="1168">
        <f>IF($C42=1,0,0)</f>
        <v>0</v>
      </c>
      <c r="D44" s="1168">
        <f>IF($C42=1,Summary!C90,IF($C42=2,0,0))</f>
        <v>0</v>
      </c>
      <c r="E44" s="1168">
        <f>IF($C42=1,Summary!D90,IF($C42=2,Summary!C90,0))</f>
        <v>259851.57048940833</v>
      </c>
      <c r="F44" s="1168">
        <f>IF($C42=1,Summary!E90,IF($C42=2,Summary!D90,0))</f>
        <v>839491.23313331942</v>
      </c>
      <c r="G44" s="1168">
        <f>IF($C42=1,Summary!F90,IF($C42=2,Summary!E90,0))</f>
        <v>1863949.1420867306</v>
      </c>
      <c r="H44" s="1168">
        <f>IF($C42=1,Summary!G90,IF($C42=2,Summary!F90,0))</f>
        <v>5321249.889611531</v>
      </c>
      <c r="I44" s="1168">
        <f>IF($C42=1,Summary!H90,IF($C42=2,Summary!G90,0))</f>
        <v>10615913.868601851</v>
      </c>
      <c r="J44" s="1168">
        <f>IF($C42=1,Summary!I90,IF($C42=2,Summary!H90,0))</f>
        <v>12650713.211433204</v>
      </c>
      <c r="K44" s="1168">
        <f>IF($C42=1,Summary!J90,IF($C42=2,Summary!I90,0))</f>
        <v>17149474.430360761</v>
      </c>
      <c r="L44" s="1168">
        <f>IF($C42=1,Summary!K90,IF($C42=2,Summary!J90,0))</f>
        <v>23388214.996664181</v>
      </c>
      <c r="M44" s="1168">
        <f>IF($C42=1,Summary!L90,IF($C42=2,Summary!K90,0))</f>
        <v>25410126.224243142</v>
      </c>
      <c r="N44" s="1168">
        <f>IF($C42=1,Summary!M90,IF($C42=2,Summary!L90,0))</f>
        <v>27499745.208435304</v>
      </c>
      <c r="O44" s="1168">
        <f>IF($C42=1,Summary!N90,IF($C42=2,Summary!M90,0))</f>
        <v>29811576.272385903</v>
      </c>
      <c r="P44" s="1168">
        <f>IF($C42=1,Summary!O90,IF($C42=2,Summary!N90,0))</f>
        <v>29835765.669637896</v>
      </c>
      <c r="Q44" s="1168">
        <f>IF($C42=1,Summary!P90,IF($C42=2,Summary!O90,0))</f>
        <v>30080687.992519274</v>
      </c>
      <c r="R44" s="1168">
        <f>IF($C42=1,Summary!Q90,IF($C42=2,Summary!P90,0))</f>
        <v>31141431.568008311</v>
      </c>
      <c r="S44" s="1168">
        <f>IF($C42=1,Summary!R90,IF($C42=2,Summary!Q90,0))</f>
        <v>31438831.748552281</v>
      </c>
      <c r="T44" s="1168">
        <f>IF($C42=1,Summary!S90,IF($C42=2,Summary!R90,0))</f>
        <v>31426146.722112104</v>
      </c>
      <c r="U44" s="1168">
        <f>IF($C42=1,Summary!T90,IF($C42=2,Summary!S90,0))</f>
        <v>31672079.490139689</v>
      </c>
      <c r="V44" s="1168">
        <f>IF($C42=1,Summary!U90,IF($C42=2,Summary!T90,0))</f>
        <v>32140398.007660821</v>
      </c>
      <c r="W44" s="1097"/>
      <c r="X44" s="1097"/>
      <c r="Y44" s="1097"/>
      <c r="Z44" s="1097"/>
      <c r="AA44" s="1097"/>
    </row>
    <row r="45" spans="2:27">
      <c r="B45" s="1148" t="s">
        <v>1269</v>
      </c>
      <c r="C45" s="1169">
        <f>Summary!C167</f>
        <v>1306915.6332167832</v>
      </c>
      <c r="D45" s="1169">
        <f>Summary!D167</f>
        <v>5009356.215013477</v>
      </c>
      <c r="E45" s="1169">
        <f>Summary!E167</f>
        <v>11160885.308467317</v>
      </c>
      <c r="F45" s="1169">
        <f>Summary!F167</f>
        <v>13151891.819352562</v>
      </c>
      <c r="G45" s="1169">
        <f>Summary!G167</f>
        <v>14328825.739995686</v>
      </c>
      <c r="H45" s="1169">
        <f>Summary!H167</f>
        <v>15945570.169337722</v>
      </c>
      <c r="I45" s="1169">
        <f>Summary!I167</f>
        <v>11988069.782312827</v>
      </c>
      <c r="J45" s="1169">
        <f>Summary!J167</f>
        <v>10328113.517395057</v>
      </c>
      <c r="K45" s="1169">
        <f>Summary!K167</f>
        <v>9470595.3471611422</v>
      </c>
      <c r="L45" s="1169">
        <f>Summary!L167</f>
        <v>8810739.5811167806</v>
      </c>
      <c r="M45" s="1169">
        <f>Summary!M167</f>
        <v>8145977.5842511673</v>
      </c>
      <c r="N45" s="1169">
        <f>Summary!N167</f>
        <v>8902933.1124445908</v>
      </c>
      <c r="O45" s="1169">
        <f>Summary!O167</f>
        <v>9227450.7469359953</v>
      </c>
      <c r="P45" s="1169">
        <f>Summary!P167</f>
        <v>9047038.6557242405</v>
      </c>
      <c r="Q45" s="1169">
        <f>Summary!Q167</f>
        <v>9140184.4449088499</v>
      </c>
      <c r="R45" s="1169">
        <f>Summary!R167</f>
        <v>9143743.9217398241</v>
      </c>
      <c r="S45" s="1169">
        <f>Summary!S167</f>
        <v>7817431.122921153</v>
      </c>
      <c r="T45" s="1169">
        <f>Summary!T167</f>
        <v>7870069.0822385959</v>
      </c>
      <c r="U45" s="1169">
        <f>Summary!U167</f>
        <v>7899396.5703541944</v>
      </c>
      <c r="V45" s="1169">
        <f>Summary!V167</f>
        <v>7931697.076993756</v>
      </c>
      <c r="W45" s="1097"/>
      <c r="X45" s="1097"/>
      <c r="Y45" s="1097"/>
      <c r="Z45" s="1097"/>
      <c r="AA45" s="1097"/>
    </row>
    <row r="46" spans="2:27">
      <c r="B46" s="1150" t="s">
        <v>1270</v>
      </c>
      <c r="C46" s="1170">
        <f t="shared" ref="C46:V46" si="0">C44-C45</f>
        <v>-1306915.6332167832</v>
      </c>
      <c r="D46" s="1170">
        <f t="shared" si="0"/>
        <v>-5009356.215013477</v>
      </c>
      <c r="E46" s="1170">
        <f t="shared" si="0"/>
        <v>-10901033.737977909</v>
      </c>
      <c r="F46" s="1170">
        <f t="shared" si="0"/>
        <v>-12312400.586219242</v>
      </c>
      <c r="G46" s="1170">
        <f t="shared" si="0"/>
        <v>-12464876.597908955</v>
      </c>
      <c r="H46" s="1170">
        <f t="shared" si="0"/>
        <v>-10624320.27972619</v>
      </c>
      <c r="I46" s="1170">
        <f t="shared" si="0"/>
        <v>-1372155.913710976</v>
      </c>
      <c r="J46" s="1170">
        <f t="shared" si="0"/>
        <v>2322599.6940381471</v>
      </c>
      <c r="K46" s="1170">
        <f t="shared" si="0"/>
        <v>7678879.0831996184</v>
      </c>
      <c r="L46" s="1170">
        <f t="shared" si="0"/>
        <v>14577475.415547401</v>
      </c>
      <c r="M46" s="1170">
        <f t="shared" si="0"/>
        <v>17264148.639991976</v>
      </c>
      <c r="N46" s="1170">
        <f t="shared" si="0"/>
        <v>18596812.095990714</v>
      </c>
      <c r="O46" s="1170">
        <f t="shared" si="0"/>
        <v>20584125.525449909</v>
      </c>
      <c r="P46" s="1170">
        <f t="shared" si="0"/>
        <v>20788727.013913654</v>
      </c>
      <c r="Q46" s="1170">
        <f t="shared" si="0"/>
        <v>20940503.547610424</v>
      </c>
      <c r="R46" s="1170">
        <f t="shared" si="0"/>
        <v>21997687.646268487</v>
      </c>
      <c r="S46" s="1170">
        <f t="shared" si="0"/>
        <v>23621400.625631128</v>
      </c>
      <c r="T46" s="1170">
        <f t="shared" si="0"/>
        <v>23556077.639873508</v>
      </c>
      <c r="U46" s="1170">
        <f t="shared" si="0"/>
        <v>23772682.919785496</v>
      </c>
      <c r="V46" s="1170">
        <f t="shared" si="0"/>
        <v>24208700.930667065</v>
      </c>
      <c r="W46" s="1097"/>
      <c r="X46" s="1097"/>
      <c r="Y46" s="1097"/>
      <c r="Z46" s="1097"/>
      <c r="AA46" s="1097"/>
    </row>
    <row r="47" spans="2:27">
      <c r="B47" s="1097"/>
      <c r="C47" s="1097"/>
      <c r="D47" s="1148"/>
      <c r="E47" s="1097"/>
      <c r="F47" s="1097"/>
      <c r="G47" s="1148"/>
      <c r="H47" s="1148"/>
      <c r="I47" s="1148"/>
      <c r="J47" s="1148"/>
      <c r="K47" s="1148"/>
      <c r="L47" s="1148"/>
      <c r="M47" s="1148"/>
      <c r="N47" s="1148"/>
      <c r="O47" s="1148"/>
      <c r="P47" s="1148"/>
      <c r="Q47" s="1148"/>
      <c r="R47" s="1148"/>
      <c r="S47" s="1148"/>
      <c r="T47" s="1148"/>
      <c r="U47" s="1148"/>
      <c r="V47" s="1148"/>
      <c r="W47" s="1148"/>
      <c r="X47" s="1097"/>
      <c r="Y47" s="1097"/>
      <c r="Z47" s="1097"/>
      <c r="AA47" s="1097"/>
    </row>
    <row r="48" spans="2:27">
      <c r="B48" s="1148" t="s">
        <v>1260</v>
      </c>
      <c r="C48" s="1226" t="s">
        <v>1302</v>
      </c>
      <c r="D48" s="1227" t="s">
        <v>1303</v>
      </c>
      <c r="E48" s="1145"/>
      <c r="F48" s="1145"/>
      <c r="G48" s="1145"/>
      <c r="H48" s="1145"/>
      <c r="I48" s="1145"/>
      <c r="J48" s="1145"/>
      <c r="K48" s="1145"/>
      <c r="L48" s="1145"/>
      <c r="M48" s="1145"/>
      <c r="N48" s="1145"/>
      <c r="O48" s="1145"/>
      <c r="P48" s="1145"/>
      <c r="Q48" s="1145"/>
      <c r="R48" s="1145"/>
      <c r="S48" s="1145"/>
      <c r="T48" s="1145"/>
      <c r="U48" s="1145"/>
      <c r="V48" s="1145"/>
      <c r="W48" s="1097"/>
      <c r="X48" s="1097"/>
      <c r="Y48" s="1097"/>
      <c r="Z48" s="1097"/>
      <c r="AA48" s="1097"/>
    </row>
    <row r="49" spans="2:27">
      <c r="B49" s="1228" t="s">
        <v>1272</v>
      </c>
      <c r="C49" s="1250">
        <f>IRR(C46:L46)</f>
        <v>-0.14191566417208523</v>
      </c>
      <c r="D49" s="1229">
        <f>IRR(C46:V46)</f>
        <v>0.15670037416951921</v>
      </c>
      <c r="E49" s="1145"/>
      <c r="F49" s="1145"/>
      <c r="G49" s="1145"/>
      <c r="H49" s="1145"/>
      <c r="I49" s="1145"/>
      <c r="J49" s="1145"/>
      <c r="K49" s="1145"/>
      <c r="L49" s="1145"/>
      <c r="M49" s="1145"/>
      <c r="N49" s="1145"/>
      <c r="O49" s="1145"/>
      <c r="P49" s="1145"/>
      <c r="Q49" s="1145"/>
      <c r="R49" s="1145"/>
      <c r="S49" s="1145"/>
      <c r="T49" s="1145"/>
      <c r="U49" s="1145"/>
      <c r="V49" s="1145"/>
      <c r="W49" s="1097"/>
      <c r="X49" s="1097"/>
      <c r="Y49" s="1097"/>
      <c r="Z49" s="1097"/>
      <c r="AA49" s="1097"/>
    </row>
    <row r="50" spans="2:27">
      <c r="B50" s="1151" t="s">
        <v>1271</v>
      </c>
      <c r="C50" s="1230">
        <f>NPV(Summary!D8,C46:L46)/1000000</f>
        <v>-27.339174595273068</v>
      </c>
      <c r="D50" s="1231">
        <f>NPV(Summary!D8,C46:V46)/1000000</f>
        <v>38.100267598197178</v>
      </c>
      <c r="E50" s="1145"/>
      <c r="F50" s="1145"/>
      <c r="G50" s="1145"/>
      <c r="H50" s="1145"/>
      <c r="I50" s="1145"/>
      <c r="J50" s="1145"/>
      <c r="K50" s="1145"/>
      <c r="L50" s="1145"/>
      <c r="M50" s="1145"/>
      <c r="N50" s="1145"/>
      <c r="O50" s="1145"/>
      <c r="P50" s="1145"/>
      <c r="Q50" s="1145"/>
      <c r="R50" s="1145"/>
      <c r="S50" s="1145"/>
      <c r="T50" s="1145"/>
      <c r="U50" s="1145"/>
      <c r="V50" s="1145"/>
      <c r="W50" s="1097"/>
      <c r="X50" s="1097"/>
      <c r="Y50" s="1097"/>
      <c r="Z50" s="1097"/>
      <c r="AA50" s="1097"/>
    </row>
    <row r="51" spans="2:27">
      <c r="B51" s="1097"/>
      <c r="C51" s="1145"/>
      <c r="D51" s="1145"/>
      <c r="E51" s="1145"/>
      <c r="F51" s="1145"/>
      <c r="G51" s="1145"/>
      <c r="H51" s="1145"/>
      <c r="I51" s="1145"/>
      <c r="J51" s="1145"/>
      <c r="K51" s="1145"/>
      <c r="L51" s="1145"/>
      <c r="M51" s="1145"/>
      <c r="N51" s="1145"/>
      <c r="O51" s="1145"/>
      <c r="P51" s="1145"/>
      <c r="Q51" s="1145"/>
      <c r="R51" s="1145"/>
      <c r="S51" s="1145"/>
      <c r="T51" s="1145"/>
      <c r="U51" s="1145"/>
      <c r="V51" s="1145"/>
      <c r="W51" s="1097"/>
      <c r="X51" s="1097"/>
      <c r="Y51" s="1097"/>
      <c r="Z51" s="1097"/>
      <c r="AA51" s="1097"/>
    </row>
    <row r="52" spans="2:27">
      <c r="B52" s="1097"/>
      <c r="C52" s="1145"/>
      <c r="D52" s="1145"/>
      <c r="E52" s="1145"/>
      <c r="F52" s="1172"/>
      <c r="G52" s="1145"/>
      <c r="H52" s="1145"/>
      <c r="I52" s="1145"/>
      <c r="J52" s="1145"/>
      <c r="K52" s="1145"/>
      <c r="L52" s="1145"/>
      <c r="M52" s="1145"/>
      <c r="N52" s="1145"/>
      <c r="O52" s="1145"/>
      <c r="P52" s="1145"/>
      <c r="Q52" s="1145"/>
      <c r="R52" s="1145"/>
      <c r="S52" s="1145"/>
      <c r="T52" s="1145"/>
      <c r="U52" s="1145"/>
      <c r="V52" s="1145"/>
      <c r="W52" s="1097"/>
      <c r="X52" s="1097"/>
      <c r="Y52" s="1097"/>
      <c r="Z52" s="1097"/>
      <c r="AA52" s="1097"/>
    </row>
    <row r="53" spans="2:27">
      <c r="B53" s="1174" t="s">
        <v>1261</v>
      </c>
      <c r="C53" s="1173"/>
      <c r="D53" s="1173"/>
      <c r="E53" s="1173"/>
      <c r="F53" s="1173"/>
      <c r="G53" s="1145"/>
      <c r="H53" s="1145"/>
      <c r="I53" s="1145"/>
      <c r="J53" s="1145"/>
      <c r="K53" s="1145"/>
      <c r="L53" s="1145"/>
      <c r="M53" s="1145"/>
      <c r="N53" s="1145"/>
      <c r="O53" s="1145"/>
      <c r="P53" s="1145"/>
      <c r="Q53" s="1145"/>
      <c r="R53" s="1145"/>
      <c r="S53" s="1145"/>
      <c r="T53" s="1145"/>
      <c r="U53" s="1145"/>
      <c r="V53" s="1145"/>
      <c r="W53" s="1097"/>
      <c r="X53" s="1097"/>
      <c r="Y53" s="1097"/>
      <c r="Z53" s="1097"/>
      <c r="AA53" s="1097"/>
    </row>
    <row r="54" spans="2:27" s="1009" customFormat="1" ht="15.75" thickBot="1">
      <c r="B54" s="1174"/>
      <c r="C54" s="1173"/>
      <c r="D54" s="1266" t="s">
        <v>1248</v>
      </c>
      <c r="E54" s="1267"/>
      <c r="F54" s="1173"/>
      <c r="G54" s="1145"/>
      <c r="H54" s="1145"/>
      <c r="I54" s="1145"/>
      <c r="J54" s="1145"/>
      <c r="K54" s="1145"/>
      <c r="L54" s="1145"/>
      <c r="M54" s="1145"/>
      <c r="N54" s="1145"/>
      <c r="O54" s="1145"/>
      <c r="P54" s="1145"/>
      <c r="Q54" s="1145"/>
      <c r="R54" s="1145"/>
      <c r="S54" s="1145"/>
      <c r="T54" s="1145"/>
      <c r="U54" s="1145"/>
      <c r="V54" s="1145"/>
      <c r="W54" s="1097"/>
      <c r="X54" s="1097"/>
      <c r="Y54" s="1097"/>
      <c r="Z54" s="1097"/>
      <c r="AA54" s="1097"/>
    </row>
    <row r="55" spans="2:27" ht="15.75" thickBot="1">
      <c r="B55" s="1152"/>
      <c r="C55" s="1153"/>
      <c r="D55" s="1153" t="s">
        <v>53</v>
      </c>
      <c r="E55" s="1154" t="s">
        <v>1258</v>
      </c>
      <c r="F55" s="1155"/>
      <c r="G55" s="1145" t="s">
        <v>1175</v>
      </c>
      <c r="H55" s="1166">
        <v>0.08</v>
      </c>
      <c r="J55" s="1145"/>
      <c r="K55" s="1145"/>
      <c r="L55" s="1145"/>
      <c r="M55" s="1145"/>
      <c r="N55" s="1145"/>
      <c r="O55" s="1145"/>
      <c r="P55" s="1145"/>
      <c r="Q55" s="1145"/>
      <c r="R55" s="1145"/>
      <c r="S55" s="1145"/>
      <c r="T55" s="1145"/>
      <c r="U55" s="1145"/>
      <c r="V55" s="1145"/>
      <c r="W55" s="1097"/>
      <c r="X55" s="1097"/>
      <c r="Y55" s="1097"/>
      <c r="Z55" s="1097"/>
      <c r="AA55" s="1097"/>
    </row>
    <row r="56" spans="2:27">
      <c r="B56" s="1156" t="s">
        <v>1273</v>
      </c>
      <c r="C56" s="1157">
        <f>H55</f>
        <v>0.08</v>
      </c>
      <c r="D56" s="1157">
        <f>Summary!E241</f>
        <v>0.20276663414904195</v>
      </c>
      <c r="E56" s="1198">
        <f>Summary!E242</f>
        <v>55.434035161887444</v>
      </c>
      <c r="F56" s="1159"/>
      <c r="I56" s="1145"/>
      <c r="J56" s="1145"/>
      <c r="K56" s="1145"/>
      <c r="L56" s="1145"/>
      <c r="M56" s="1145"/>
      <c r="N56" s="1145"/>
      <c r="O56" s="1145"/>
      <c r="P56" s="1145"/>
      <c r="Q56" s="1145"/>
      <c r="R56" s="1145"/>
      <c r="S56" s="1145"/>
      <c r="T56" s="1145"/>
      <c r="U56" s="1145"/>
      <c r="V56" s="1145"/>
      <c r="W56" s="1097"/>
      <c r="X56" s="1097"/>
      <c r="Y56" s="1097"/>
      <c r="Z56" s="1097"/>
      <c r="AA56" s="1097"/>
    </row>
    <row r="57" spans="2:27">
      <c r="B57" s="1160"/>
      <c r="C57" s="1137">
        <v>0.06</v>
      </c>
      <c r="D57" s="1197">
        <f t="dataTable" ref="D57:E63" dt2D="0" dtr="0" r1="H55"/>
        <v>0.20276663414904195</v>
      </c>
      <c r="E57" s="1199">
        <v>78.903083921023836</v>
      </c>
      <c r="F57" s="1159"/>
      <c r="G57" s="1145"/>
      <c r="H57" s="1145"/>
      <c r="I57" s="1145"/>
      <c r="J57" s="1145"/>
      <c r="K57" s="1145"/>
      <c r="L57" s="1145"/>
      <c r="M57" s="1145"/>
      <c r="N57" s="1145"/>
      <c r="O57" s="1145"/>
      <c r="P57" s="1145"/>
      <c r="Q57" s="1145"/>
      <c r="R57" s="1145"/>
      <c r="S57" s="1145"/>
      <c r="T57" s="1145"/>
      <c r="U57" s="1145"/>
      <c r="V57" s="1145"/>
      <c r="W57" s="1097"/>
      <c r="X57" s="1097"/>
      <c r="Y57" s="1097"/>
      <c r="Z57" s="1097"/>
      <c r="AA57" s="1097"/>
    </row>
    <row r="58" spans="2:27">
      <c r="B58" s="1161"/>
      <c r="C58" s="1137">
        <v>7.0000000000000007E-2</v>
      </c>
      <c r="D58" s="1197">
        <v>0.20276663414904195</v>
      </c>
      <c r="E58" s="1199">
        <v>66.246291823684061</v>
      </c>
      <c r="F58" s="1159"/>
      <c r="G58" s="1145"/>
      <c r="H58" s="1145"/>
      <c r="I58" s="1145"/>
      <c r="J58" s="1145"/>
      <c r="K58" s="1145"/>
      <c r="L58" s="1145"/>
      <c r="M58" s="1145"/>
      <c r="N58" s="1145"/>
      <c r="O58" s="1145"/>
      <c r="P58" s="1145"/>
      <c r="Q58" s="1145"/>
      <c r="R58" s="1145"/>
      <c r="S58" s="1145"/>
      <c r="T58" s="1145"/>
      <c r="U58" s="1145"/>
      <c r="V58" s="1145"/>
      <c r="W58" s="1097"/>
      <c r="X58" s="1097"/>
      <c r="Y58" s="1097"/>
      <c r="Z58" s="1097"/>
      <c r="AA58" s="1097"/>
    </row>
    <row r="59" spans="2:27">
      <c r="B59" s="1161"/>
      <c r="C59" s="1137">
        <v>0.09</v>
      </c>
      <c r="D59" s="1197">
        <v>0.20276663414904195</v>
      </c>
      <c r="E59" s="1199">
        <v>46.183696022499589</v>
      </c>
      <c r="F59" s="1159"/>
      <c r="G59" s="1145"/>
      <c r="H59" s="1145"/>
      <c r="I59" s="1145"/>
      <c r="J59" s="1145"/>
      <c r="K59" s="1145"/>
      <c r="L59" s="1145"/>
      <c r="M59" s="1145"/>
      <c r="N59" s="1145"/>
      <c r="O59" s="1145"/>
      <c r="P59" s="1145"/>
      <c r="Q59" s="1145"/>
      <c r="R59" s="1145"/>
      <c r="S59" s="1145"/>
      <c r="T59" s="1145"/>
      <c r="U59" s="1145"/>
      <c r="V59" s="1145"/>
      <c r="W59" s="1097"/>
      <c r="X59" s="1097"/>
      <c r="Y59" s="1097"/>
      <c r="Z59" s="1097"/>
      <c r="AA59" s="1097"/>
    </row>
    <row r="60" spans="2:27">
      <c r="B60" s="1161"/>
      <c r="C60" s="1137">
        <v>0.1</v>
      </c>
      <c r="D60" s="1197">
        <v>0.20276663414904195</v>
      </c>
      <c r="E60" s="1199">
        <v>38.258798201019836</v>
      </c>
      <c r="F60" s="1159"/>
      <c r="G60" s="1145"/>
      <c r="H60" s="1145"/>
      <c r="I60" s="1145"/>
      <c r="J60" s="1145"/>
      <c r="K60" s="1145"/>
      <c r="L60" s="1145"/>
      <c r="M60" s="1145"/>
      <c r="N60" s="1145"/>
      <c r="O60" s="1145"/>
      <c r="P60" s="1145"/>
      <c r="Q60" s="1145"/>
      <c r="R60" s="1145"/>
      <c r="S60" s="1145"/>
      <c r="T60" s="1145"/>
      <c r="U60" s="1145"/>
      <c r="V60" s="1145"/>
      <c r="W60" s="1097"/>
      <c r="X60" s="1097"/>
      <c r="Y60" s="1097"/>
      <c r="Z60" s="1097"/>
      <c r="AA60" s="1097"/>
    </row>
    <row r="61" spans="2:27">
      <c r="B61" s="1161"/>
      <c r="C61" s="1137">
        <v>0.11</v>
      </c>
      <c r="D61" s="1197">
        <v>0.20276663414904195</v>
      </c>
      <c r="E61" s="1199">
        <v>31.461010296732535</v>
      </c>
      <c r="F61" s="1159"/>
      <c r="G61" s="1145"/>
      <c r="H61" s="1145"/>
      <c r="I61" s="1145"/>
      <c r="J61" s="1145"/>
      <c r="K61" s="1145"/>
      <c r="L61" s="1145"/>
      <c r="M61" s="1145"/>
      <c r="N61" s="1145"/>
      <c r="O61" s="1145"/>
      <c r="P61" s="1145"/>
      <c r="Q61" s="1145"/>
      <c r="R61" s="1145"/>
      <c r="S61" s="1145"/>
      <c r="T61" s="1145"/>
      <c r="U61" s="1145"/>
      <c r="V61" s="1145"/>
      <c r="W61" s="1097"/>
      <c r="X61" s="1097"/>
      <c r="Y61" s="1097"/>
      <c r="Z61" s="1097"/>
      <c r="AA61" s="1097"/>
    </row>
    <row r="62" spans="2:27">
      <c r="B62" s="1161"/>
      <c r="C62" s="1137">
        <v>0.12</v>
      </c>
      <c r="D62" s="1197">
        <v>0.20276663414904195</v>
      </c>
      <c r="E62" s="1199">
        <v>25.623611022574426</v>
      </c>
      <c r="F62" s="1159"/>
      <c r="G62" s="1145"/>
      <c r="H62" s="1145"/>
      <c r="I62" s="1145"/>
      <c r="J62" s="1145"/>
      <c r="K62" s="1145"/>
      <c r="L62" s="1145"/>
      <c r="M62" s="1145"/>
      <c r="N62" s="1145"/>
      <c r="O62" s="1145"/>
      <c r="P62" s="1145"/>
      <c r="Q62" s="1145"/>
      <c r="R62" s="1145"/>
      <c r="S62" s="1145"/>
      <c r="T62" s="1145"/>
      <c r="U62" s="1145"/>
      <c r="V62" s="1145"/>
      <c r="W62" s="1097"/>
      <c r="X62" s="1097"/>
      <c r="Y62" s="1097"/>
      <c r="Z62" s="1097"/>
      <c r="AA62" s="1097"/>
    </row>
    <row r="63" spans="2:27" ht="15.75" thickBot="1">
      <c r="B63" s="1162"/>
      <c r="C63" s="1163">
        <v>0.08</v>
      </c>
      <c r="D63" s="1232">
        <v>0.20276663414904195</v>
      </c>
      <c r="E63" s="1200">
        <v>55.434035161887444</v>
      </c>
      <c r="F63" s="1159"/>
      <c r="G63" s="1145"/>
      <c r="H63" s="1145"/>
      <c r="I63" s="1145"/>
      <c r="J63" s="1145"/>
      <c r="K63" s="1145"/>
      <c r="L63" s="1145"/>
      <c r="M63" s="1145"/>
      <c r="N63" s="1145"/>
      <c r="O63" s="1145"/>
      <c r="P63" s="1145"/>
      <c r="Q63" s="1145"/>
      <c r="R63" s="1145"/>
      <c r="S63" s="1145"/>
      <c r="T63" s="1145"/>
      <c r="U63" s="1145"/>
      <c r="V63" s="1145"/>
      <c r="W63" s="1097"/>
      <c r="X63" s="1097"/>
      <c r="Y63" s="1097"/>
      <c r="Z63" s="1097"/>
      <c r="AA63" s="1097"/>
    </row>
    <row r="64" spans="2:27">
      <c r="B64" s="1097"/>
      <c r="C64" s="1145"/>
      <c r="D64" s="1145"/>
      <c r="E64" s="1201"/>
      <c r="F64" s="1145"/>
      <c r="G64" s="1145"/>
      <c r="H64" s="1145"/>
      <c r="I64" s="1145"/>
      <c r="J64" s="1145"/>
      <c r="K64" s="1145"/>
      <c r="L64" s="1145"/>
      <c r="M64" s="1145"/>
      <c r="N64" s="1145"/>
      <c r="O64" s="1145"/>
      <c r="P64" s="1145"/>
      <c r="Q64" s="1145"/>
      <c r="R64" s="1145"/>
      <c r="S64" s="1145"/>
      <c r="T64" s="1145"/>
      <c r="U64" s="1145"/>
      <c r="V64" s="1145"/>
      <c r="W64" s="1097"/>
      <c r="X64" s="1097"/>
      <c r="Y64" s="1097"/>
      <c r="Z64" s="1097"/>
      <c r="AA64" s="1097"/>
    </row>
    <row r="65" spans="2:27" s="1009" customFormat="1" ht="15.75" thickBot="1">
      <c r="B65" s="1174"/>
      <c r="C65" s="1173"/>
      <c r="D65" s="1266" t="s">
        <v>1247</v>
      </c>
      <c r="E65" s="1267"/>
      <c r="F65" s="1145"/>
      <c r="G65" s="1145"/>
      <c r="H65" s="1145"/>
      <c r="I65" s="1145"/>
      <c r="J65" s="1145"/>
      <c r="K65" s="1145"/>
      <c r="L65" s="1145"/>
      <c r="M65" s="1145"/>
      <c r="N65" s="1145"/>
      <c r="O65" s="1145"/>
      <c r="P65" s="1145"/>
      <c r="Q65" s="1145"/>
      <c r="R65" s="1145"/>
      <c r="S65" s="1145"/>
      <c r="T65" s="1145"/>
      <c r="U65" s="1145"/>
      <c r="V65" s="1145"/>
      <c r="W65" s="1097"/>
      <c r="X65" s="1097"/>
      <c r="Y65" s="1097"/>
      <c r="Z65" s="1097"/>
      <c r="AA65" s="1097"/>
    </row>
    <row r="66" spans="2:27" s="1009" customFormat="1" ht="15.75" thickBot="1">
      <c r="B66" s="1152"/>
      <c r="C66" s="1153"/>
      <c r="D66" s="1153" t="s">
        <v>53</v>
      </c>
      <c r="E66" s="1154" t="s">
        <v>1258</v>
      </c>
      <c r="F66" s="1145"/>
      <c r="G66" s="1145"/>
      <c r="H66" s="1145"/>
      <c r="I66" s="1145"/>
      <c r="J66" s="1145"/>
      <c r="K66" s="1145"/>
      <c r="L66" s="1145"/>
      <c r="M66" s="1145"/>
      <c r="N66" s="1145"/>
      <c r="O66" s="1145"/>
      <c r="P66" s="1145"/>
      <c r="Q66" s="1145"/>
      <c r="R66" s="1145"/>
      <c r="S66" s="1145"/>
      <c r="T66" s="1145"/>
      <c r="U66" s="1145"/>
      <c r="V66" s="1145"/>
      <c r="W66" s="1097"/>
      <c r="X66" s="1097"/>
      <c r="Y66" s="1097"/>
      <c r="Z66" s="1097"/>
      <c r="AA66" s="1097"/>
    </row>
    <row r="67" spans="2:27" s="1009" customFormat="1">
      <c r="B67" s="1156" t="s">
        <v>1273</v>
      </c>
      <c r="C67" s="1157">
        <f>H55</f>
        <v>0.08</v>
      </c>
      <c r="D67" s="1157">
        <f>Summary!D241</f>
        <v>-1.8681600247672181E-2</v>
      </c>
      <c r="E67" s="1198">
        <f>Summary!D242</f>
        <v>-12.538446521198937</v>
      </c>
      <c r="F67" s="1145"/>
      <c r="G67" s="1145"/>
      <c r="H67" s="1145"/>
      <c r="I67" s="1145"/>
      <c r="J67" s="1145"/>
      <c r="K67" s="1145"/>
      <c r="L67" s="1145"/>
      <c r="M67" s="1145"/>
      <c r="N67" s="1145"/>
      <c r="O67" s="1145"/>
      <c r="P67" s="1145"/>
      <c r="Q67" s="1145"/>
      <c r="R67" s="1145"/>
      <c r="S67" s="1145"/>
      <c r="T67" s="1145"/>
      <c r="U67" s="1145"/>
      <c r="V67" s="1145"/>
      <c r="W67" s="1097"/>
      <c r="X67" s="1097"/>
      <c r="Y67" s="1097"/>
      <c r="Z67" s="1097"/>
      <c r="AA67" s="1097"/>
    </row>
    <row r="68" spans="2:27" s="1009" customFormat="1">
      <c r="B68" s="1160"/>
      <c r="C68" s="1137">
        <v>0.06</v>
      </c>
      <c r="D68" s="1197">
        <f t="dataTable" ref="D68:E74" dt2D="0" dtr="0" r1="H55" ca="1"/>
        <v>-1.8681600247672181E-2</v>
      </c>
      <c r="E68" s="1199">
        <v>-11.327982478627822</v>
      </c>
      <c r="F68" s="1145"/>
      <c r="G68" s="1145"/>
      <c r="H68" s="1145"/>
      <c r="I68" s="1145"/>
      <c r="J68" s="1145"/>
      <c r="K68" s="1145"/>
      <c r="L68" s="1145"/>
      <c r="M68" s="1145"/>
      <c r="N68" s="1145"/>
      <c r="O68" s="1145"/>
      <c r="P68" s="1145"/>
      <c r="Q68" s="1145"/>
      <c r="R68" s="1145"/>
      <c r="S68" s="1145"/>
      <c r="T68" s="1145"/>
      <c r="U68" s="1145"/>
      <c r="V68" s="1145"/>
      <c r="W68" s="1097"/>
      <c r="X68" s="1097"/>
      <c r="Y68" s="1097"/>
      <c r="Z68" s="1097"/>
      <c r="AA68" s="1097"/>
    </row>
    <row r="69" spans="2:27" s="1009" customFormat="1">
      <c r="B69" s="1161"/>
      <c r="C69" s="1137">
        <v>7.0000000000000007E-2</v>
      </c>
      <c r="D69" s="1197">
        <v>-1.8681600247672181E-2</v>
      </c>
      <c r="E69" s="1199">
        <v>-11.989014817432443</v>
      </c>
      <c r="F69" s="1145"/>
      <c r="G69" s="1145"/>
      <c r="H69" s="1145"/>
      <c r="I69" s="1145"/>
      <c r="J69" s="1145"/>
      <c r="K69" s="1145"/>
      <c r="L69" s="1145"/>
      <c r="M69" s="1145"/>
      <c r="N69" s="1145"/>
      <c r="O69" s="1145"/>
      <c r="P69" s="1145"/>
      <c r="Q69" s="1145"/>
      <c r="R69" s="1145"/>
      <c r="S69" s="1145"/>
      <c r="T69" s="1145"/>
      <c r="U69" s="1145"/>
      <c r="V69" s="1145"/>
      <c r="W69" s="1097"/>
      <c r="X69" s="1097"/>
      <c r="Y69" s="1097"/>
      <c r="Z69" s="1097"/>
      <c r="AA69" s="1097"/>
    </row>
    <row r="70" spans="2:27" s="1009" customFormat="1">
      <c r="B70" s="1161"/>
      <c r="C70" s="1137">
        <v>0.09</v>
      </c>
      <c r="D70" s="1197">
        <v>-1.8681600247672181E-2</v>
      </c>
      <c r="E70" s="1199">
        <v>-12.989728861556429</v>
      </c>
      <c r="F70" s="1145"/>
      <c r="G70" s="1145"/>
      <c r="H70" s="1145"/>
      <c r="I70" s="1145"/>
      <c r="J70" s="1145"/>
      <c r="K70" s="1145"/>
      <c r="L70" s="1145"/>
      <c r="M70" s="1145"/>
      <c r="N70" s="1145"/>
      <c r="O70" s="1145"/>
      <c r="P70" s="1145"/>
      <c r="Q70" s="1145"/>
      <c r="R70" s="1145"/>
      <c r="S70" s="1145"/>
      <c r="T70" s="1145"/>
      <c r="U70" s="1145"/>
      <c r="V70" s="1145"/>
      <c r="W70" s="1097"/>
      <c r="X70" s="1097"/>
      <c r="Y70" s="1097"/>
      <c r="Z70" s="1097"/>
      <c r="AA70" s="1097"/>
    </row>
    <row r="71" spans="2:27" s="1009" customFormat="1">
      <c r="B71" s="1161"/>
      <c r="C71" s="1137">
        <v>0.1</v>
      </c>
      <c r="D71" s="1197">
        <v>-1.8681600247672181E-2</v>
      </c>
      <c r="E71" s="1199">
        <v>-13.35472885052304</v>
      </c>
      <c r="F71" s="1145"/>
      <c r="G71" s="1145"/>
      <c r="H71" s="1145"/>
      <c r="I71" s="1145"/>
      <c r="J71" s="1145"/>
      <c r="K71" s="1145"/>
      <c r="L71" s="1145"/>
      <c r="M71" s="1145"/>
      <c r="N71" s="1145"/>
      <c r="O71" s="1145"/>
      <c r="P71" s="1145"/>
      <c r="Q71" s="1145"/>
      <c r="R71" s="1145"/>
      <c r="S71" s="1145"/>
      <c r="T71" s="1145"/>
      <c r="U71" s="1145"/>
      <c r="V71" s="1145"/>
      <c r="W71" s="1097"/>
      <c r="X71" s="1097"/>
      <c r="Y71" s="1097"/>
      <c r="Z71" s="1097"/>
      <c r="AA71" s="1097"/>
    </row>
    <row r="72" spans="2:27" s="1009" customFormat="1">
      <c r="B72" s="1161"/>
      <c r="C72" s="1137">
        <v>0.11</v>
      </c>
      <c r="D72" s="1197">
        <v>-1.8681600247672181E-2</v>
      </c>
      <c r="E72" s="1199">
        <v>-13.643921970775967</v>
      </c>
      <c r="F72" s="1145"/>
      <c r="G72" s="1145"/>
      <c r="H72" s="1145"/>
      <c r="I72" s="1145"/>
      <c r="J72" s="1145"/>
      <c r="K72" s="1145"/>
      <c r="L72" s="1145"/>
      <c r="M72" s="1145"/>
      <c r="N72" s="1145"/>
      <c r="O72" s="1145"/>
      <c r="P72" s="1145"/>
      <c r="Q72" s="1145"/>
      <c r="R72" s="1145"/>
      <c r="S72" s="1145"/>
      <c r="T72" s="1145"/>
      <c r="U72" s="1145"/>
      <c r="V72" s="1145"/>
      <c r="W72" s="1097"/>
      <c r="X72" s="1097"/>
      <c r="Y72" s="1097"/>
      <c r="Z72" s="1097"/>
      <c r="AA72" s="1097"/>
    </row>
    <row r="73" spans="2:27" s="1009" customFormat="1">
      <c r="B73" s="1161"/>
      <c r="C73" s="1137">
        <v>0.12</v>
      </c>
      <c r="D73" s="1197">
        <v>-1.8681600247672181E-2</v>
      </c>
      <c r="E73" s="1199">
        <v>-13.866560331576002</v>
      </c>
      <c r="F73" s="1145"/>
      <c r="G73" s="1145"/>
      <c r="H73" s="1145"/>
      <c r="I73" s="1145"/>
      <c r="J73" s="1145"/>
      <c r="K73" s="1145"/>
      <c r="L73" s="1145"/>
      <c r="M73" s="1145"/>
      <c r="N73" s="1145"/>
      <c r="O73" s="1145"/>
      <c r="P73" s="1145"/>
      <c r="Q73" s="1145"/>
      <c r="R73" s="1145"/>
      <c r="S73" s="1145"/>
      <c r="T73" s="1145"/>
      <c r="U73" s="1145"/>
      <c r="V73" s="1145"/>
      <c r="W73" s="1097"/>
      <c r="X73" s="1097"/>
      <c r="Y73" s="1097"/>
      <c r="Z73" s="1097"/>
      <c r="AA73" s="1097"/>
    </row>
    <row r="74" spans="2:27" s="1009" customFormat="1" ht="15.75" thickBot="1">
      <c r="B74" s="1162"/>
      <c r="C74" s="1163">
        <v>0.08</v>
      </c>
      <c r="D74" s="1232">
        <v>-1.8681600247672181E-2</v>
      </c>
      <c r="E74" s="1200">
        <v>-12.538446521198937</v>
      </c>
      <c r="F74" s="1145"/>
      <c r="G74" s="1145"/>
      <c r="H74" s="1145"/>
      <c r="I74" s="1145"/>
      <c r="J74" s="1145"/>
      <c r="K74" s="1145"/>
      <c r="L74" s="1145"/>
      <c r="M74" s="1145"/>
      <c r="N74" s="1145"/>
      <c r="O74" s="1145"/>
      <c r="P74" s="1145"/>
      <c r="Q74" s="1145"/>
      <c r="R74" s="1145"/>
      <c r="S74" s="1145"/>
      <c r="T74" s="1145"/>
      <c r="U74" s="1145"/>
      <c r="V74" s="1145"/>
      <c r="W74" s="1097"/>
      <c r="X74" s="1097"/>
      <c r="Y74" s="1097"/>
      <c r="Z74" s="1097"/>
      <c r="AA74" s="1097"/>
    </row>
    <row r="75" spans="2:27" s="1009" customFormat="1">
      <c r="B75" s="1233"/>
      <c r="C75" s="1137"/>
      <c r="D75" s="1197"/>
      <c r="E75" s="1234"/>
      <c r="F75" s="1145"/>
      <c r="G75" s="1145"/>
      <c r="H75" s="1145"/>
      <c r="I75" s="1145"/>
      <c r="J75" s="1145"/>
      <c r="K75" s="1145"/>
      <c r="L75" s="1145"/>
      <c r="M75" s="1145"/>
      <c r="N75" s="1145"/>
      <c r="O75" s="1145"/>
      <c r="P75" s="1145"/>
      <c r="Q75" s="1145"/>
      <c r="R75" s="1145"/>
      <c r="S75" s="1145"/>
      <c r="T75" s="1145"/>
      <c r="U75" s="1145"/>
      <c r="V75" s="1145"/>
      <c r="W75" s="1097"/>
      <c r="X75" s="1097"/>
      <c r="Y75" s="1097"/>
      <c r="Z75" s="1097"/>
      <c r="AA75" s="1097"/>
    </row>
    <row r="76" spans="2:27">
      <c r="B76" s="1174" t="s">
        <v>1262</v>
      </c>
      <c r="C76" s="1173"/>
      <c r="D76" s="1173"/>
      <c r="E76" s="1202"/>
      <c r="F76" s="1172"/>
      <c r="G76" s="1145"/>
      <c r="H76" s="1145"/>
      <c r="I76" s="1145"/>
      <c r="J76" s="1145"/>
      <c r="K76" s="1145"/>
      <c r="L76" s="1145"/>
      <c r="M76" s="1145"/>
      <c r="N76" s="1145"/>
      <c r="O76" s="1145"/>
      <c r="P76" s="1145"/>
      <c r="Q76" s="1145"/>
      <c r="R76" s="1145"/>
      <c r="S76" s="1145"/>
      <c r="T76" s="1145"/>
      <c r="U76" s="1145"/>
      <c r="V76" s="1145"/>
      <c r="W76" s="1097"/>
      <c r="X76" s="1097"/>
      <c r="Y76" s="1097"/>
      <c r="Z76" s="1097"/>
      <c r="AA76" s="1097"/>
    </row>
    <row r="77" spans="2:27" s="1009" customFormat="1" ht="15.75" thickBot="1">
      <c r="B77" s="1174"/>
      <c r="C77" s="1173"/>
      <c r="D77" s="1266" t="s">
        <v>1248</v>
      </c>
      <c r="E77" s="1267"/>
      <c r="F77" s="1172"/>
      <c r="G77" s="1145"/>
      <c r="H77" s="1145"/>
      <c r="I77" s="1145"/>
      <c r="J77" s="1145"/>
      <c r="K77" s="1145"/>
      <c r="L77" s="1145"/>
      <c r="M77" s="1145"/>
      <c r="N77" s="1145"/>
      <c r="O77" s="1145"/>
      <c r="P77" s="1145"/>
      <c r="Q77" s="1145"/>
      <c r="R77" s="1145"/>
      <c r="S77" s="1145"/>
      <c r="T77" s="1145"/>
      <c r="U77" s="1145"/>
      <c r="V77" s="1145"/>
      <c r="W77" s="1097"/>
      <c r="X77" s="1097"/>
      <c r="Y77" s="1097"/>
      <c r="Z77" s="1097"/>
      <c r="AA77" s="1097"/>
    </row>
    <row r="78" spans="2:27" ht="15.75" thickBot="1">
      <c r="B78" s="1152"/>
      <c r="C78" s="1153"/>
      <c r="D78" s="1153" t="s">
        <v>53</v>
      </c>
      <c r="E78" s="1203" t="s">
        <v>1258</v>
      </c>
      <c r="F78" s="1145"/>
      <c r="G78" s="1196" t="s">
        <v>1296</v>
      </c>
      <c r="H78" s="1166">
        <v>0.8</v>
      </c>
      <c r="J78" s="1145"/>
      <c r="K78" s="1145"/>
      <c r="L78" s="1145"/>
      <c r="M78" s="1145"/>
      <c r="N78" s="1145"/>
      <c r="O78" s="1145"/>
      <c r="P78" s="1145"/>
      <c r="Q78" s="1145"/>
      <c r="R78" s="1145"/>
      <c r="S78" s="1145"/>
      <c r="T78" s="1145"/>
      <c r="U78" s="1145"/>
      <c r="V78" s="1145"/>
      <c r="W78" s="1097"/>
      <c r="X78" s="1097"/>
      <c r="Y78" s="1097"/>
      <c r="Z78" s="1097"/>
      <c r="AA78" s="1097"/>
    </row>
    <row r="79" spans="2:27">
      <c r="B79" s="1156" t="s">
        <v>1274</v>
      </c>
      <c r="C79" s="1158">
        <f>H78</f>
        <v>0.8</v>
      </c>
      <c r="D79" s="1157">
        <f>Summary!E241</f>
        <v>0.20276663414904195</v>
      </c>
      <c r="E79" s="1198">
        <f>Summary!E242</f>
        <v>55.434035161887444</v>
      </c>
      <c r="F79" s="1145"/>
      <c r="G79" s="1097"/>
      <c r="H79" s="1097"/>
      <c r="I79" s="1145"/>
      <c r="J79" s="1145"/>
      <c r="K79" s="1145"/>
      <c r="L79" s="1145"/>
      <c r="M79" s="1145"/>
      <c r="N79" s="1145"/>
      <c r="O79" s="1145"/>
      <c r="P79" s="1145"/>
      <c r="Q79" s="1145"/>
      <c r="R79" s="1145"/>
      <c r="S79" s="1145"/>
      <c r="T79" s="1145"/>
      <c r="U79" s="1145"/>
      <c r="V79" s="1145"/>
      <c r="W79" s="1097"/>
      <c r="X79" s="1097"/>
      <c r="Y79" s="1097"/>
      <c r="Z79" s="1097"/>
      <c r="AA79" s="1097"/>
    </row>
    <row r="80" spans="2:27">
      <c r="B80" s="1160"/>
      <c r="C80" s="1164">
        <v>0.75</v>
      </c>
      <c r="D80" s="1197">
        <f t="dataTable" ref="D80:E86" dt2D="0" dtr="0" r1="H78" ca="1"/>
        <v>0.18531431191943648</v>
      </c>
      <c r="E80" s="1199">
        <v>46.226115397337409</v>
      </c>
      <c r="F80" s="1145"/>
      <c r="G80" s="1145"/>
      <c r="H80" s="1145"/>
      <c r="I80" s="1145"/>
      <c r="J80" s="1145"/>
      <c r="K80" s="1145"/>
      <c r="L80" s="1145"/>
      <c r="M80" s="1145"/>
      <c r="N80" s="1145"/>
      <c r="O80" s="1145"/>
      <c r="P80" s="1145"/>
      <c r="Q80" s="1145"/>
      <c r="R80" s="1145"/>
      <c r="S80" s="1145"/>
      <c r="T80" s="1145"/>
      <c r="U80" s="1145"/>
      <c r="V80" s="1145"/>
      <c r="W80" s="1097"/>
      <c r="X80" s="1097"/>
      <c r="Y80" s="1097"/>
      <c r="Z80" s="1097"/>
      <c r="AA80" s="1097"/>
    </row>
    <row r="81" spans="2:27">
      <c r="B81" s="1161"/>
      <c r="C81" s="1164">
        <v>0.7</v>
      </c>
      <c r="D81" s="1197">
        <v>0.16699844355728266</v>
      </c>
      <c r="E81" s="1199">
        <v>37.018195632787368</v>
      </c>
      <c r="F81" s="1111"/>
      <c r="G81" s="1111"/>
      <c r="H81" s="1111"/>
      <c r="I81" s="1111"/>
      <c r="J81" s="1111"/>
      <c r="K81" s="1111"/>
      <c r="L81" s="1111"/>
      <c r="M81" s="1111"/>
      <c r="N81" s="1111"/>
      <c r="O81" s="1111"/>
      <c r="P81" s="1111"/>
      <c r="Q81" s="1111"/>
      <c r="R81" s="1111"/>
      <c r="S81" s="1111"/>
      <c r="T81" s="1111"/>
      <c r="U81" s="1111"/>
      <c r="V81" s="1111"/>
      <c r="W81" s="1097"/>
      <c r="X81" s="1097"/>
      <c r="Y81" s="1097"/>
      <c r="Z81" s="1097"/>
      <c r="AA81" s="1097"/>
    </row>
    <row r="82" spans="2:27">
      <c r="B82" s="1161"/>
      <c r="C82" s="1164">
        <v>0.65</v>
      </c>
      <c r="D82" s="1197">
        <v>0.14764554670793739</v>
      </c>
      <c r="E82" s="1199">
        <v>27.810275868237358</v>
      </c>
      <c r="F82" s="1111"/>
      <c r="G82" s="1111"/>
      <c r="H82" s="1111"/>
      <c r="I82" s="1111"/>
      <c r="J82" s="1111"/>
      <c r="K82" s="1111"/>
      <c r="L82" s="1111"/>
      <c r="M82" s="1111"/>
      <c r="N82" s="1111"/>
      <c r="O82" s="1111"/>
      <c r="P82" s="1111"/>
      <c r="Q82" s="1111"/>
      <c r="R82" s="1111"/>
      <c r="S82" s="1111"/>
      <c r="T82" s="1111"/>
      <c r="U82" s="1111"/>
      <c r="V82" s="1111"/>
      <c r="W82" s="1097"/>
      <c r="X82" s="1097"/>
      <c r="Y82" s="1097"/>
      <c r="Z82" s="1097"/>
      <c r="AA82" s="1097"/>
    </row>
    <row r="83" spans="2:27">
      <c r="B83" s="1161"/>
      <c r="C83" s="1164">
        <v>0.6</v>
      </c>
      <c r="D83" s="1197">
        <v>0.12702224008149865</v>
      </c>
      <c r="E83" s="1199">
        <v>18.60235610368732</v>
      </c>
      <c r="F83" s="1111"/>
      <c r="G83" s="1111"/>
      <c r="H83" s="1111"/>
      <c r="I83" s="1111"/>
      <c r="J83" s="1111"/>
      <c r="K83" s="1111"/>
      <c r="L83" s="1111"/>
      <c r="M83" s="1111"/>
      <c r="N83" s="1111"/>
      <c r="O83" s="1111"/>
      <c r="P83" s="1111"/>
      <c r="Q83" s="1111"/>
      <c r="R83" s="1111"/>
      <c r="S83" s="1111"/>
      <c r="T83" s="1111"/>
      <c r="U83" s="1111"/>
      <c r="V83" s="1111"/>
      <c r="W83" s="1097"/>
      <c r="X83" s="1097"/>
      <c r="Y83" s="1097"/>
      <c r="Z83" s="1097"/>
      <c r="AA83" s="1097"/>
    </row>
    <row r="84" spans="2:27">
      <c r="B84" s="1161"/>
      <c r="C84" s="1164">
        <v>0.55000000000000004</v>
      </c>
      <c r="D84" s="1197">
        <v>0.10480367538576751</v>
      </c>
      <c r="E84" s="1199">
        <v>9.3944363391373127</v>
      </c>
      <c r="F84" s="1111"/>
      <c r="G84" s="1111"/>
      <c r="H84" s="1111"/>
      <c r="I84" s="1111"/>
      <c r="J84" s="1111"/>
      <c r="K84" s="1111"/>
      <c r="L84" s="1111"/>
      <c r="M84" s="1111"/>
      <c r="N84" s="1111"/>
      <c r="O84" s="1111"/>
      <c r="P84" s="1111"/>
      <c r="Q84" s="1111"/>
      <c r="R84" s="1111"/>
      <c r="S84" s="1111"/>
      <c r="T84" s="1111"/>
      <c r="U84" s="1111"/>
      <c r="V84" s="1111"/>
      <c r="W84" s="1097"/>
      <c r="X84" s="1097"/>
      <c r="Y84" s="1097"/>
      <c r="Z84" s="1097"/>
      <c r="AA84" s="1097"/>
    </row>
    <row r="85" spans="2:27">
      <c r="B85" s="1161"/>
      <c r="C85" s="1164">
        <v>0.5</v>
      </c>
      <c r="D85" s="1197">
        <v>8.0517750508412034E-2</v>
      </c>
      <c r="E85" s="1199">
        <v>0.18651657458727583</v>
      </c>
      <c r="F85" s="1111"/>
      <c r="G85" s="1111"/>
      <c r="H85" s="1111"/>
      <c r="I85" s="1111"/>
      <c r="J85" s="1111"/>
      <c r="K85" s="1111"/>
      <c r="L85" s="1111"/>
      <c r="M85" s="1111"/>
      <c r="N85" s="1111"/>
      <c r="O85" s="1111"/>
      <c r="P85" s="1111"/>
      <c r="Q85" s="1111"/>
      <c r="R85" s="1111"/>
      <c r="S85" s="1111"/>
      <c r="T85" s="1111"/>
      <c r="U85" s="1111"/>
      <c r="V85" s="1111"/>
      <c r="W85" s="1097"/>
      <c r="X85" s="1097"/>
      <c r="Y85" s="1097"/>
      <c r="Z85" s="1097"/>
      <c r="AA85" s="1097"/>
    </row>
    <row r="86" spans="2:27" ht="15.75" thickBot="1">
      <c r="B86" s="1162"/>
      <c r="C86" s="1165">
        <v>0.8</v>
      </c>
      <c r="D86" s="1232">
        <v>0.20276663414904195</v>
      </c>
      <c r="E86" s="1200">
        <v>55.434035161887444</v>
      </c>
      <c r="F86" s="1111"/>
      <c r="G86" s="1111"/>
      <c r="H86" s="1111"/>
      <c r="I86" s="1111"/>
      <c r="J86" s="1111"/>
      <c r="K86" s="1111"/>
      <c r="L86" s="1111"/>
      <c r="M86" s="1111"/>
      <c r="N86" s="1111"/>
      <c r="O86" s="1111"/>
      <c r="P86" s="1111"/>
      <c r="Q86" s="1111"/>
      <c r="R86" s="1111"/>
      <c r="S86" s="1111"/>
      <c r="T86" s="1111"/>
      <c r="U86" s="1111"/>
      <c r="V86" s="1111"/>
      <c r="W86" s="1097"/>
      <c r="X86" s="1097"/>
      <c r="Y86" s="1097"/>
      <c r="Z86" s="1097"/>
      <c r="AA86" s="1097"/>
    </row>
    <row r="87" spans="2:27">
      <c r="B87" s="1097"/>
      <c r="C87" s="1111"/>
      <c r="D87" s="1111"/>
      <c r="E87" s="1204"/>
      <c r="F87" s="1111"/>
      <c r="G87" s="1111"/>
      <c r="H87" s="1111"/>
      <c r="I87" s="1111"/>
      <c r="J87" s="1111"/>
      <c r="K87" s="1111"/>
      <c r="L87" s="1111"/>
      <c r="M87" s="1111"/>
      <c r="N87" s="1111"/>
      <c r="O87" s="1111"/>
      <c r="P87" s="1111"/>
      <c r="Q87" s="1111"/>
      <c r="R87" s="1111"/>
      <c r="S87" s="1111"/>
      <c r="T87" s="1111"/>
      <c r="U87" s="1111"/>
      <c r="V87" s="1111"/>
      <c r="W87" s="1097"/>
      <c r="X87" s="1097"/>
      <c r="Y87" s="1097"/>
      <c r="Z87" s="1097"/>
      <c r="AA87" s="1097"/>
    </row>
    <row r="88" spans="2:27" ht="15.75" thickBot="1">
      <c r="B88" s="1174"/>
      <c r="C88" s="1173"/>
      <c r="D88" s="1266" t="s">
        <v>1247</v>
      </c>
      <c r="E88" s="1267"/>
      <c r="F88" s="1111"/>
      <c r="G88" s="1111"/>
      <c r="H88" s="1111"/>
      <c r="I88" s="1111"/>
      <c r="J88" s="1111"/>
      <c r="K88" s="1111"/>
      <c r="L88" s="1111"/>
      <c r="M88" s="1111"/>
      <c r="N88" s="1111"/>
      <c r="O88" s="1111"/>
      <c r="P88" s="1111"/>
      <c r="Q88" s="1111"/>
      <c r="R88" s="1111"/>
      <c r="S88" s="1111"/>
      <c r="T88" s="1111"/>
      <c r="U88" s="1111"/>
      <c r="V88" s="1111"/>
      <c r="W88" s="1097"/>
      <c r="X88" s="1097"/>
      <c r="Y88" s="1097"/>
      <c r="Z88" s="1097"/>
      <c r="AA88" s="1097"/>
    </row>
    <row r="89" spans="2:27" s="1009" customFormat="1" ht="15.75" thickBot="1">
      <c r="B89" s="1152"/>
      <c r="C89" s="1153"/>
      <c r="D89" s="1153" t="s">
        <v>53</v>
      </c>
      <c r="E89" s="1203" t="s">
        <v>1258</v>
      </c>
      <c r="F89" s="1111"/>
      <c r="G89" s="1111"/>
      <c r="H89" s="1111"/>
      <c r="I89" s="1111"/>
      <c r="J89" s="1111"/>
      <c r="K89" s="1111"/>
      <c r="L89" s="1111"/>
      <c r="M89" s="1111"/>
      <c r="N89" s="1111"/>
      <c r="O89" s="1111"/>
      <c r="P89" s="1111"/>
      <c r="Q89" s="1111"/>
      <c r="R89" s="1111"/>
      <c r="S89" s="1111"/>
      <c r="T89" s="1111"/>
      <c r="U89" s="1111"/>
      <c r="V89" s="1111"/>
      <c r="W89" s="1097"/>
      <c r="X89" s="1097"/>
      <c r="Y89" s="1097"/>
      <c r="Z89" s="1097"/>
      <c r="AA89" s="1097"/>
    </row>
    <row r="90" spans="2:27" s="1009" customFormat="1">
      <c r="B90" s="1156" t="s">
        <v>1274</v>
      </c>
      <c r="C90" s="1158">
        <f>H78</f>
        <v>0.8</v>
      </c>
      <c r="D90" s="1157">
        <f>Summary!D241</f>
        <v>-1.8681600247672181E-2</v>
      </c>
      <c r="E90" s="1198">
        <f>Summary!D242</f>
        <v>-12.538446521198937</v>
      </c>
      <c r="F90" s="1111"/>
      <c r="G90" s="1111"/>
      <c r="H90" s="1111"/>
      <c r="I90" s="1111"/>
      <c r="J90" s="1111"/>
      <c r="K90" s="1111"/>
      <c r="L90" s="1111"/>
      <c r="M90" s="1111"/>
      <c r="N90" s="1111"/>
      <c r="O90" s="1111"/>
      <c r="P90" s="1111"/>
      <c r="Q90" s="1111"/>
      <c r="R90" s="1111"/>
      <c r="S90" s="1111"/>
      <c r="T90" s="1111"/>
      <c r="U90" s="1111"/>
      <c r="V90" s="1111"/>
      <c r="W90" s="1097"/>
      <c r="X90" s="1097"/>
      <c r="Y90" s="1097"/>
      <c r="Z90" s="1097"/>
      <c r="AA90" s="1097"/>
    </row>
    <row r="91" spans="2:27" s="1009" customFormat="1">
      <c r="B91" s="1160"/>
      <c r="C91" s="1164">
        <v>0.75</v>
      </c>
      <c r="D91" s="1197">
        <f t="dataTable" ref="D91:E97" dt2D="0" dtr="0" r1="H78" ca="1"/>
        <v>-4.8860285760499944E-2</v>
      </c>
      <c r="E91" s="1199">
        <v>-15.831400678637038</v>
      </c>
      <c r="F91" s="1111"/>
      <c r="G91" s="1111"/>
      <c r="H91" s="1111"/>
      <c r="I91" s="1111"/>
      <c r="J91" s="1111"/>
      <c r="K91" s="1111"/>
      <c r="L91" s="1111"/>
      <c r="M91" s="1111"/>
      <c r="N91" s="1111"/>
      <c r="O91" s="1111"/>
      <c r="P91" s="1111"/>
      <c r="Q91" s="1111"/>
      <c r="R91" s="1111"/>
      <c r="S91" s="1111"/>
      <c r="T91" s="1111"/>
      <c r="U91" s="1111"/>
      <c r="V91" s="1111"/>
      <c r="W91" s="1097"/>
      <c r="X91" s="1097"/>
      <c r="Y91" s="1097"/>
      <c r="Z91" s="1097"/>
      <c r="AA91" s="1097"/>
    </row>
    <row r="92" spans="2:27" s="1009" customFormat="1">
      <c r="B92" s="1161"/>
      <c r="C92" s="1164">
        <v>0.7</v>
      </c>
      <c r="D92" s="1197">
        <v>-8.152519479484921E-2</v>
      </c>
      <c r="E92" s="1199">
        <v>-19.124354836075145</v>
      </c>
      <c r="F92" s="1111"/>
      <c r="G92" s="1111"/>
      <c r="H92" s="1111"/>
      <c r="I92" s="1111"/>
      <c r="J92" s="1111"/>
      <c r="K92" s="1111"/>
      <c r="L92" s="1111"/>
      <c r="M92" s="1111"/>
      <c r="N92" s="1111"/>
      <c r="O92" s="1111"/>
      <c r="P92" s="1111"/>
      <c r="Q92" s="1111"/>
      <c r="R92" s="1111"/>
      <c r="S92" s="1111"/>
      <c r="T92" s="1111"/>
      <c r="U92" s="1111"/>
      <c r="V92" s="1111"/>
      <c r="W92" s="1097"/>
      <c r="X92" s="1097"/>
      <c r="Y92" s="1097"/>
      <c r="Z92" s="1097"/>
      <c r="AA92" s="1097"/>
    </row>
    <row r="93" spans="2:27" s="1009" customFormat="1">
      <c r="B93" s="1161"/>
      <c r="C93" s="1164">
        <v>0.65</v>
      </c>
      <c r="D93" s="1197">
        <v>-0.11727043437717022</v>
      </c>
      <c r="E93" s="1199">
        <v>-22.417308993513242</v>
      </c>
      <c r="F93" s="1111"/>
      <c r="G93" s="1111"/>
      <c r="H93" s="1111"/>
      <c r="I93" s="1111"/>
      <c r="J93" s="1111"/>
      <c r="K93" s="1111"/>
      <c r="L93" s="1111"/>
      <c r="M93" s="1111"/>
      <c r="N93" s="1111"/>
      <c r="O93" s="1111"/>
      <c r="P93" s="1111"/>
      <c r="Q93" s="1111"/>
      <c r="R93" s="1111"/>
      <c r="S93" s="1111"/>
      <c r="T93" s="1111"/>
      <c r="U93" s="1111"/>
      <c r="V93" s="1111"/>
      <c r="W93" s="1097"/>
      <c r="X93" s="1097"/>
      <c r="Y93" s="1097"/>
      <c r="Z93" s="1097"/>
      <c r="AA93" s="1097"/>
    </row>
    <row r="94" spans="2:27" s="1009" customFormat="1">
      <c r="B94" s="1161"/>
      <c r="C94" s="1164">
        <v>0.6</v>
      </c>
      <c r="D94" s="1197">
        <v>-0.15693793393906186</v>
      </c>
      <c r="E94" s="1199">
        <v>-25.710263150951349</v>
      </c>
      <c r="F94" s="1111"/>
      <c r="G94" s="1111"/>
      <c r="H94" s="1111"/>
      <c r="I94" s="1111"/>
      <c r="J94" s="1111"/>
      <c r="K94" s="1111"/>
      <c r="L94" s="1111"/>
      <c r="M94" s="1111"/>
      <c r="N94" s="1111"/>
      <c r="O94" s="1111"/>
      <c r="P94" s="1111"/>
      <c r="Q94" s="1111"/>
      <c r="R94" s="1111"/>
      <c r="S94" s="1111"/>
      <c r="T94" s="1111"/>
      <c r="U94" s="1111"/>
      <c r="V94" s="1111"/>
      <c r="W94" s="1097"/>
      <c r="X94" s="1097"/>
      <c r="Y94" s="1097"/>
      <c r="Z94" s="1097"/>
      <c r="AA94" s="1097"/>
    </row>
    <row r="95" spans="2:27" s="1009" customFormat="1">
      <c r="B95" s="1161"/>
      <c r="C95" s="1164">
        <v>0.55000000000000004</v>
      </c>
      <c r="D95" s="1197">
        <v>-0.20177972002142108</v>
      </c>
      <c r="E95" s="1199">
        <v>-29.003217308389445</v>
      </c>
      <c r="F95" s="1111"/>
      <c r="G95" s="1111"/>
      <c r="H95" s="1111"/>
      <c r="I95" s="1111"/>
      <c r="J95" s="1111"/>
      <c r="K95" s="1111"/>
      <c r="L95" s="1111"/>
      <c r="M95" s="1111"/>
      <c r="N95" s="1111"/>
      <c r="O95" s="1111"/>
      <c r="P95" s="1111"/>
      <c r="Q95" s="1111"/>
      <c r="R95" s="1111"/>
      <c r="S95" s="1111"/>
      <c r="T95" s="1111"/>
      <c r="U95" s="1111"/>
      <c r="V95" s="1111"/>
      <c r="W95" s="1097"/>
      <c r="X95" s="1097"/>
      <c r="Y95" s="1097"/>
      <c r="Z95" s="1097"/>
      <c r="AA95" s="1097"/>
    </row>
    <row r="96" spans="2:27" s="1009" customFormat="1">
      <c r="B96" s="1161"/>
      <c r="C96" s="1164">
        <v>0.5</v>
      </c>
      <c r="D96" s="1197" t="e">
        <v>#NUM!</v>
      </c>
      <c r="E96" s="1199">
        <v>-32.296171465827548</v>
      </c>
      <c r="F96" s="1111"/>
      <c r="G96" s="1111"/>
      <c r="H96" s="1111"/>
      <c r="I96" s="1111"/>
      <c r="J96" s="1111"/>
      <c r="K96" s="1111"/>
      <c r="L96" s="1111"/>
      <c r="M96" s="1111"/>
      <c r="N96" s="1111"/>
      <c r="O96" s="1111"/>
      <c r="P96" s="1111"/>
      <c r="Q96" s="1111"/>
      <c r="R96" s="1111"/>
      <c r="S96" s="1111"/>
      <c r="T96" s="1111"/>
      <c r="U96" s="1111"/>
      <c r="V96" s="1111"/>
      <c r="W96" s="1097"/>
      <c r="X96" s="1097"/>
      <c r="Y96" s="1097"/>
      <c r="Z96" s="1097"/>
      <c r="AA96" s="1097"/>
    </row>
    <row r="97" spans="2:27" s="1009" customFormat="1" ht="15.75" thickBot="1">
      <c r="B97" s="1162"/>
      <c r="C97" s="1165">
        <v>0.8</v>
      </c>
      <c r="D97" s="1232">
        <v>-1.8681600247672181E-2</v>
      </c>
      <c r="E97" s="1200">
        <v>-12.538446521198937</v>
      </c>
      <c r="F97" s="1111"/>
      <c r="G97" s="1111"/>
      <c r="H97" s="1111"/>
      <c r="I97" s="1111"/>
      <c r="J97" s="1111"/>
      <c r="K97" s="1111"/>
      <c r="L97" s="1111"/>
      <c r="M97" s="1111"/>
      <c r="N97" s="1111"/>
      <c r="O97" s="1111"/>
      <c r="P97" s="1111"/>
      <c r="Q97" s="1111"/>
      <c r="R97" s="1111"/>
      <c r="S97" s="1111"/>
      <c r="T97" s="1111"/>
      <c r="U97" s="1111"/>
      <c r="V97" s="1111"/>
      <c r="W97" s="1097"/>
      <c r="X97" s="1097"/>
      <c r="Y97" s="1097"/>
      <c r="Z97" s="1097"/>
      <c r="AA97" s="1097"/>
    </row>
    <row r="98" spans="2:27" s="1009" customFormat="1">
      <c r="B98" s="1097"/>
      <c r="C98" s="1111"/>
      <c r="D98" s="1111"/>
      <c r="E98" s="1204"/>
      <c r="F98" s="1111"/>
      <c r="G98" s="1111"/>
      <c r="H98" s="1111"/>
      <c r="I98" s="1111"/>
      <c r="J98" s="1111"/>
      <c r="K98" s="1111"/>
      <c r="L98" s="1111"/>
      <c r="M98" s="1111"/>
      <c r="N98" s="1111"/>
      <c r="O98" s="1111"/>
      <c r="P98" s="1111"/>
      <c r="Q98" s="1111"/>
      <c r="R98" s="1111"/>
      <c r="S98" s="1111"/>
      <c r="T98" s="1111"/>
      <c r="U98" s="1111"/>
      <c r="V98" s="1111"/>
      <c r="W98" s="1097"/>
      <c r="X98" s="1097"/>
      <c r="Y98" s="1097"/>
      <c r="Z98" s="1097"/>
      <c r="AA98" s="1097"/>
    </row>
    <row r="99" spans="2:27">
      <c r="B99" s="1174" t="s">
        <v>1283</v>
      </c>
      <c r="C99" s="1173"/>
      <c r="D99" s="1173"/>
      <c r="E99" s="1202"/>
      <c r="F99" s="1111"/>
      <c r="G99" s="1111"/>
      <c r="H99" s="1111"/>
      <c r="I99" s="1111"/>
      <c r="J99" s="1111"/>
      <c r="K99" s="1111"/>
      <c r="L99" s="1111"/>
      <c r="M99" s="1111"/>
      <c r="N99" s="1111"/>
      <c r="O99" s="1111"/>
      <c r="P99" s="1111"/>
      <c r="Q99" s="1111"/>
      <c r="R99" s="1111"/>
      <c r="S99" s="1111"/>
      <c r="T99" s="1111"/>
      <c r="U99" s="1111"/>
      <c r="V99" s="1111"/>
      <c r="W99" s="1097"/>
      <c r="X99" s="1097"/>
      <c r="Y99" s="1097"/>
      <c r="Z99" s="1097"/>
      <c r="AA99" s="1097"/>
    </row>
    <row r="100" spans="2:27" s="1009" customFormat="1" ht="15.75" thickBot="1">
      <c r="B100" s="1174"/>
      <c r="C100" s="1173"/>
      <c r="D100" s="1266" t="s">
        <v>1248</v>
      </c>
      <c r="E100" s="1267"/>
      <c r="F100" s="1111"/>
      <c r="G100" s="1111"/>
      <c r="H100" s="1111"/>
      <c r="I100" s="1111"/>
      <c r="J100" s="1111"/>
      <c r="K100" s="1111"/>
      <c r="L100" s="1111"/>
      <c r="M100" s="1111"/>
      <c r="N100" s="1111"/>
      <c r="O100" s="1111"/>
      <c r="P100" s="1111"/>
      <c r="Q100" s="1111"/>
      <c r="R100" s="1111"/>
      <c r="S100" s="1111"/>
      <c r="T100" s="1111"/>
      <c r="U100" s="1111"/>
      <c r="V100" s="1111"/>
      <c r="W100" s="1097"/>
      <c r="X100" s="1097"/>
      <c r="Y100" s="1097"/>
      <c r="Z100" s="1097"/>
      <c r="AA100" s="1097"/>
    </row>
    <row r="101" spans="2:27" ht="15.75" thickBot="1">
      <c r="B101" s="1152"/>
      <c r="C101" s="1153"/>
      <c r="D101" s="1153" t="s">
        <v>53</v>
      </c>
      <c r="E101" s="1203" t="s">
        <v>1258</v>
      </c>
      <c r="F101" s="1111"/>
      <c r="G101" s="1196" t="s">
        <v>1297</v>
      </c>
      <c r="H101" s="1166">
        <v>0.1</v>
      </c>
      <c r="J101" s="1111"/>
      <c r="K101" s="1111"/>
      <c r="L101" s="1111"/>
      <c r="M101" s="1111"/>
      <c r="N101" s="1111"/>
      <c r="O101" s="1111"/>
      <c r="P101" s="1111"/>
      <c r="Q101" s="1111"/>
      <c r="R101" s="1111"/>
      <c r="S101" s="1111"/>
      <c r="T101" s="1111"/>
      <c r="U101" s="1111"/>
      <c r="V101" s="1111"/>
      <c r="W101" s="1097"/>
      <c r="X101" s="1097"/>
      <c r="Y101" s="1097"/>
      <c r="Z101" s="1097"/>
      <c r="AA101" s="1097"/>
    </row>
    <row r="102" spans="2:27">
      <c r="B102" s="1156" t="s">
        <v>1284</v>
      </c>
      <c r="C102" s="1158">
        <f>H101</f>
        <v>0.1</v>
      </c>
      <c r="D102" s="1157">
        <f>Summary!E241</f>
        <v>0.20276663414904195</v>
      </c>
      <c r="E102" s="1198">
        <f>Summary!E242</f>
        <v>55.434035161887444</v>
      </c>
      <c r="F102" s="1111"/>
      <c r="G102" s="1111"/>
      <c r="H102" s="1111"/>
      <c r="I102" s="1111"/>
      <c r="J102" s="1111"/>
      <c r="K102" s="1111"/>
      <c r="L102" s="1111"/>
      <c r="M102" s="1111"/>
      <c r="N102" s="1111"/>
      <c r="O102" s="1111"/>
      <c r="P102" s="1111"/>
      <c r="Q102" s="1111"/>
      <c r="R102" s="1111"/>
      <c r="S102" s="1111"/>
      <c r="T102" s="1111"/>
      <c r="U102" s="1111"/>
      <c r="V102" s="1111"/>
      <c r="W102" s="1097"/>
      <c r="X102" s="1097"/>
      <c r="Y102" s="1097"/>
      <c r="Z102" s="1097"/>
      <c r="AA102" s="1097"/>
    </row>
    <row r="103" spans="2:27">
      <c r="B103" s="1160"/>
      <c r="C103" s="1164">
        <v>0.05</v>
      </c>
      <c r="D103" s="1186">
        <f t="dataTable" ref="D103:E107" dt2D="0" dtr="0" r1="H101" ca="1"/>
        <v>0.20899578319308576</v>
      </c>
      <c r="E103" s="1199">
        <v>57.003427033372247</v>
      </c>
      <c r="F103" s="1111"/>
      <c r="G103" s="1111"/>
      <c r="H103" s="1111"/>
      <c r="I103" s="1111"/>
      <c r="J103" s="1111"/>
      <c r="K103" s="1111"/>
      <c r="L103" s="1111"/>
      <c r="M103" s="1111"/>
      <c r="N103" s="1111"/>
      <c r="O103" s="1111"/>
      <c r="P103" s="1111"/>
      <c r="Q103" s="1111"/>
      <c r="R103" s="1111"/>
      <c r="S103" s="1111"/>
      <c r="T103" s="1111"/>
      <c r="U103" s="1111"/>
      <c r="V103" s="1111"/>
      <c r="W103" s="1097"/>
      <c r="X103" s="1097"/>
      <c r="Y103" s="1097"/>
      <c r="Z103" s="1097"/>
      <c r="AA103" s="1097"/>
    </row>
    <row r="104" spans="2:27">
      <c r="B104" s="1161"/>
      <c r="C104" s="1185">
        <v>0.15</v>
      </c>
      <c r="D104" s="1186">
        <v>0.19682029141506985</v>
      </c>
      <c r="E104" s="1199">
        <v>53.864643290402654</v>
      </c>
      <c r="F104" s="1111"/>
      <c r="G104" s="1111"/>
      <c r="H104" s="1111"/>
      <c r="I104" s="1111"/>
      <c r="J104" s="1111"/>
      <c r="K104" s="1111"/>
      <c r="L104" s="1111"/>
      <c r="M104" s="1111"/>
      <c r="N104" s="1111"/>
      <c r="O104" s="1111"/>
      <c r="P104" s="1111"/>
      <c r="Q104" s="1111"/>
      <c r="R104" s="1111"/>
      <c r="S104" s="1111"/>
      <c r="T104" s="1111"/>
      <c r="U104" s="1111"/>
      <c r="V104" s="1111"/>
      <c r="W104" s="1097"/>
      <c r="X104" s="1097"/>
      <c r="Y104" s="1097"/>
      <c r="Z104" s="1097"/>
      <c r="AA104" s="1097"/>
    </row>
    <row r="105" spans="2:27">
      <c r="B105" s="1161"/>
      <c r="C105" s="1164">
        <v>0.2</v>
      </c>
      <c r="D105" s="1186">
        <v>0.1911354117146713</v>
      </c>
      <c r="E105" s="1199">
        <v>52.295251418917864</v>
      </c>
      <c r="F105" s="1111"/>
      <c r="G105" s="1111"/>
      <c r="H105" s="1111"/>
      <c r="I105" s="1111"/>
      <c r="J105" s="1111"/>
      <c r="K105" s="1111"/>
      <c r="L105" s="1111"/>
      <c r="M105" s="1111"/>
      <c r="N105" s="1111"/>
      <c r="O105" s="1111"/>
      <c r="P105" s="1111"/>
      <c r="Q105" s="1111"/>
      <c r="R105" s="1111"/>
      <c r="S105" s="1111"/>
      <c r="T105" s="1111"/>
      <c r="U105" s="1111"/>
      <c r="V105" s="1111"/>
      <c r="W105" s="1097"/>
      <c r="X105" s="1097"/>
      <c r="Y105" s="1097"/>
      <c r="Z105" s="1097"/>
      <c r="AA105" s="1097"/>
    </row>
    <row r="106" spans="2:27">
      <c r="B106" s="1161"/>
      <c r="C106" s="1164">
        <v>0.25</v>
      </c>
      <c r="D106" s="1186">
        <v>0.18569281435867957</v>
      </c>
      <c r="E106" s="1199">
        <v>50.72585954743306</v>
      </c>
      <c r="F106" s="1111"/>
      <c r="G106" s="1111"/>
      <c r="H106" s="1111"/>
      <c r="I106" s="1111"/>
      <c r="J106" s="1111"/>
      <c r="K106" s="1111"/>
      <c r="L106" s="1111"/>
      <c r="M106" s="1111"/>
      <c r="N106" s="1111"/>
      <c r="O106" s="1111"/>
      <c r="P106" s="1111"/>
      <c r="Q106" s="1111"/>
      <c r="R106" s="1111"/>
      <c r="S106" s="1111"/>
      <c r="T106" s="1111"/>
      <c r="U106" s="1111"/>
      <c r="V106" s="1111"/>
      <c r="W106" s="1097"/>
      <c r="X106" s="1097"/>
      <c r="Y106" s="1097"/>
      <c r="Z106" s="1097"/>
      <c r="AA106" s="1097"/>
    </row>
    <row r="107" spans="2:27" ht="15.75" thickBot="1">
      <c r="B107" s="1162"/>
      <c r="C107" s="1165">
        <v>0.1</v>
      </c>
      <c r="D107" s="1187">
        <v>0.20276663414904195</v>
      </c>
      <c r="E107" s="1200">
        <v>55.434035161887444</v>
      </c>
      <c r="F107" s="1111"/>
      <c r="G107" s="1111"/>
      <c r="H107" s="1111"/>
      <c r="I107" s="1111"/>
      <c r="J107" s="1111"/>
      <c r="K107" s="1111"/>
      <c r="L107" s="1111"/>
      <c r="M107" s="1111"/>
      <c r="N107" s="1111"/>
      <c r="O107" s="1111"/>
      <c r="P107" s="1111"/>
      <c r="Q107" s="1111"/>
      <c r="R107" s="1111"/>
      <c r="S107" s="1111"/>
      <c r="T107" s="1111"/>
      <c r="U107" s="1111"/>
      <c r="V107" s="1111"/>
      <c r="W107" s="1097"/>
      <c r="X107" s="1097"/>
      <c r="Y107" s="1097"/>
      <c r="Z107" s="1097"/>
      <c r="AA107" s="1097"/>
    </row>
    <row r="109" spans="2:27" ht="15.75" thickBot="1">
      <c r="B109" s="1174"/>
      <c r="C109" s="1173"/>
      <c r="D109" s="1266" t="s">
        <v>1247</v>
      </c>
      <c r="E109" s="1267"/>
    </row>
    <row r="110" spans="2:27" ht="15.75" thickBot="1">
      <c r="B110" s="1152"/>
      <c r="C110" s="1153"/>
      <c r="D110" s="1153" t="s">
        <v>53</v>
      </c>
      <c r="E110" s="1203" t="s">
        <v>1258</v>
      </c>
    </row>
    <row r="111" spans="2:27">
      <c r="B111" s="1156" t="s">
        <v>1284</v>
      </c>
      <c r="C111" s="1158">
        <f>H101</f>
        <v>0.1</v>
      </c>
      <c r="D111" s="1157">
        <f>Summary!D241</f>
        <v>-1.8681600247672181E-2</v>
      </c>
      <c r="E111" s="1198">
        <f>Summary!D242</f>
        <v>-12.538446521198937</v>
      </c>
    </row>
    <row r="112" spans="2:27">
      <c r="B112" s="1160"/>
      <c r="C112" s="1164">
        <v>0.05</v>
      </c>
      <c r="D112" s="1186">
        <f t="dataTable" ref="D112:E116" dt2D="0" dtr="0" r1="H101" ca="1"/>
        <v>-8.1293849409291852E-3</v>
      </c>
      <c r="E112" s="1199">
        <v>-10.969054649714131</v>
      </c>
    </row>
    <row r="113" spans="2:8">
      <c r="B113" s="1161"/>
      <c r="C113" s="1185">
        <v>0.15</v>
      </c>
      <c r="D113" s="1186">
        <v>-2.8828802695706868E-2</v>
      </c>
      <c r="E113" s="1199">
        <v>-14.107838392683718</v>
      </c>
    </row>
    <row r="114" spans="2:8">
      <c r="B114" s="1161"/>
      <c r="C114" s="1164">
        <v>0.2</v>
      </c>
      <c r="D114" s="1186">
        <v>-3.8598849795591472E-2</v>
      </c>
      <c r="E114" s="1199">
        <v>-15.677230264168511</v>
      </c>
    </row>
    <row r="115" spans="2:8">
      <c r="B115" s="1161"/>
      <c r="C115" s="1164">
        <v>0.25</v>
      </c>
      <c r="D115" s="1186">
        <v>-4.8016984750761549E-2</v>
      </c>
      <c r="E115" s="1199">
        <v>-17.246622135653311</v>
      </c>
    </row>
    <row r="116" spans="2:8" ht="15.75" thickBot="1">
      <c r="B116" s="1162"/>
      <c r="C116" s="1165">
        <v>0.1</v>
      </c>
      <c r="D116" s="1187">
        <v>-1.8681600247672181E-2</v>
      </c>
      <c r="E116" s="1200">
        <v>-12.538446521198937</v>
      </c>
    </row>
    <row r="118" spans="2:8">
      <c r="B118" s="1174" t="s">
        <v>1315</v>
      </c>
      <c r="C118" s="1173"/>
      <c r="D118" s="1173"/>
      <c r="E118" s="1202"/>
      <c r="F118" s="1111"/>
      <c r="G118" s="1111"/>
      <c r="H118" s="1111"/>
    </row>
    <row r="119" spans="2:8" s="1009" customFormat="1">
      <c r="B119" s="1174" t="s">
        <v>1323</v>
      </c>
      <c r="C119" s="1173"/>
      <c r="D119" s="1173"/>
      <c r="E119" s="1202"/>
      <c r="F119" s="1111"/>
      <c r="G119" s="1111"/>
      <c r="H119" s="1111"/>
    </row>
    <row r="120" spans="2:8" ht="15.75" thickBot="1">
      <c r="B120" s="1174"/>
      <c r="C120" s="1173"/>
      <c r="E120" s="1268" t="s">
        <v>1248</v>
      </c>
      <c r="F120" s="1269"/>
      <c r="G120" s="1111"/>
      <c r="H120" s="1111"/>
    </row>
    <row r="121" spans="2:8" ht="15.75" thickBot="1">
      <c r="B121" s="1240"/>
      <c r="C121" s="1239"/>
      <c r="D121" s="1239"/>
      <c r="E121" s="1239" t="s">
        <v>53</v>
      </c>
      <c r="F121" s="1241" t="s">
        <v>1258</v>
      </c>
      <c r="G121" s="1196" t="s">
        <v>1316</v>
      </c>
      <c r="H121" s="1166">
        <v>0.7</v>
      </c>
    </row>
    <row r="122" spans="2:8">
      <c r="B122" s="1156" t="s">
        <v>1322</v>
      </c>
      <c r="C122" s="1242">
        <f>Pasture!$I$54*D122</f>
        <v>644595</v>
      </c>
      <c r="D122" s="1158">
        <f>H121</f>
        <v>0.7</v>
      </c>
      <c r="E122" s="1157">
        <f>Summary!E241</f>
        <v>0.20276663414904195</v>
      </c>
      <c r="F122" s="1198">
        <f>Summary!E242</f>
        <v>55.434035161887444</v>
      </c>
      <c r="G122" s="1111"/>
      <c r="H122" s="1111"/>
    </row>
    <row r="123" spans="2:8">
      <c r="B123" s="1160"/>
      <c r="C123" s="1243">
        <f>Pasture!$I$54*D123</f>
        <v>598552.5</v>
      </c>
      <c r="D123" s="1164">
        <v>0.65</v>
      </c>
      <c r="E123" s="1186">
        <f t="dataTable" ref="E123:F127" dt2D="0" dtr="0" r1="H121" ca="1"/>
        <v>0.20276663414904195</v>
      </c>
      <c r="F123" s="1199">
        <v>55.434035161887444</v>
      </c>
      <c r="G123" s="1111"/>
      <c r="H123" s="1111"/>
    </row>
    <row r="124" spans="2:8">
      <c r="B124" s="1161"/>
      <c r="C124" s="1243">
        <f>Pasture!$I$54*D124</f>
        <v>552510</v>
      </c>
      <c r="D124" s="1185">
        <v>0.6</v>
      </c>
      <c r="E124" s="1186">
        <v>0.20276663414904195</v>
      </c>
      <c r="F124" s="1199">
        <v>55.434035161887444</v>
      </c>
      <c r="G124" s="1111"/>
      <c r="H124" s="1111"/>
    </row>
    <row r="125" spans="2:8">
      <c r="B125" s="1161"/>
      <c r="C125" s="1243">
        <f>Pasture!$I$54*D125</f>
        <v>506467.50000000006</v>
      </c>
      <c r="D125" s="1249">
        <v>0.55000000000000004</v>
      </c>
      <c r="E125" s="1245">
        <v>0.20276663414904195</v>
      </c>
      <c r="F125" s="1246">
        <v>55.434035161887444</v>
      </c>
      <c r="G125" s="1111"/>
      <c r="H125" s="1111"/>
    </row>
    <row r="126" spans="2:8">
      <c r="B126" s="1161"/>
      <c r="C126" s="1243">
        <f>Pasture!$I$54*D126</f>
        <v>460425</v>
      </c>
      <c r="D126" s="1164">
        <v>0.5</v>
      </c>
      <c r="E126" s="1186">
        <v>0.20276663414904195</v>
      </c>
      <c r="F126" s="1199">
        <v>55.434035161887444</v>
      </c>
      <c r="G126" s="1111"/>
      <c r="H126" s="1111"/>
    </row>
    <row r="127" spans="2:8" ht="15.75" thickBot="1">
      <c r="B127" s="1162"/>
      <c r="C127" s="1244">
        <f>Pasture!$I$54*D127</f>
        <v>322297.5</v>
      </c>
      <c r="D127" s="1165">
        <v>0.35</v>
      </c>
      <c r="E127" s="1187">
        <v>0.20276663414904195</v>
      </c>
      <c r="F127" s="1200">
        <v>55.434035161887444</v>
      </c>
      <c r="G127" s="1111"/>
      <c r="H127" s="1111"/>
    </row>
    <row r="128" spans="2:8">
      <c r="B128" s="1009"/>
      <c r="C128" s="1009"/>
      <c r="D128" s="1009"/>
      <c r="E128" s="1009"/>
      <c r="F128" s="1009"/>
      <c r="G128" s="1009"/>
      <c r="H128" s="1009"/>
    </row>
    <row r="129" spans="2:8" ht="15.75" thickBot="1">
      <c r="B129" s="1174"/>
      <c r="D129" s="1173"/>
      <c r="E129" s="1268" t="s">
        <v>1247</v>
      </c>
      <c r="F129" s="1269"/>
      <c r="H129" s="1009"/>
    </row>
    <row r="130" spans="2:8" ht="15.75" thickBot="1">
      <c r="B130" s="1240"/>
      <c r="C130" s="1239"/>
      <c r="D130" s="1239"/>
      <c r="E130" s="1239" t="s">
        <v>53</v>
      </c>
      <c r="F130" s="1241" t="s">
        <v>1258</v>
      </c>
      <c r="H130" s="1009"/>
    </row>
    <row r="131" spans="2:8" s="1009" customFormat="1">
      <c r="B131" s="1156" t="s">
        <v>1322</v>
      </c>
      <c r="C131" s="1242">
        <f>Pasture!$I$54*D131</f>
        <v>644595</v>
      </c>
      <c r="D131" s="1158">
        <f>H121</f>
        <v>0.7</v>
      </c>
      <c r="E131" s="1157">
        <f>Summary!D241</f>
        <v>-1.8681600247672181E-2</v>
      </c>
      <c r="F131" s="1198">
        <f>Summary!D242</f>
        <v>-12.538446521198937</v>
      </c>
    </row>
    <row r="132" spans="2:8">
      <c r="B132" s="1247"/>
      <c r="C132" s="1243">
        <f>Pasture!$I$54*D132</f>
        <v>598552.5</v>
      </c>
      <c r="D132" s="1164">
        <v>0.65</v>
      </c>
      <c r="E132" s="1137">
        <v>-1.8681600247672181E-2</v>
      </c>
      <c r="F132" s="1199">
        <v>-12.538446521198937</v>
      </c>
      <c r="H132" s="1009"/>
    </row>
    <row r="133" spans="2:8">
      <c r="B133" s="1160"/>
      <c r="C133" s="1243">
        <f>Pasture!$I$54*D133</f>
        <v>552510</v>
      </c>
      <c r="D133" s="1185">
        <v>0.6</v>
      </c>
      <c r="E133" s="1186">
        <v>-1.8681600247672181E-2</v>
      </c>
      <c r="F133" s="1199">
        <v>-12.538446521198937</v>
      </c>
      <c r="H133" s="1009"/>
    </row>
    <row r="134" spans="2:8">
      <c r="B134" s="1161"/>
      <c r="C134" s="1243">
        <f>Pasture!$I$54*D134</f>
        <v>506467.50000000006</v>
      </c>
      <c r="D134" s="1249">
        <v>0.55000000000000004</v>
      </c>
      <c r="E134" s="1186">
        <v>-1.8681600247672181E-2</v>
      </c>
      <c r="F134" s="1199">
        <v>-12.538446521198937</v>
      </c>
      <c r="H134" s="1009"/>
    </row>
    <row r="135" spans="2:8">
      <c r="B135" s="1161"/>
      <c r="C135" s="1243">
        <f>Pasture!$I$54*D135</f>
        <v>460425</v>
      </c>
      <c r="D135" s="1164">
        <v>0.5</v>
      </c>
      <c r="E135" s="1186">
        <v>-1.8681600247672181E-2</v>
      </c>
      <c r="F135" s="1199">
        <v>-12.538446521198937</v>
      </c>
      <c r="H135" s="1009"/>
    </row>
    <row r="136" spans="2:8" ht="15.75" thickBot="1">
      <c r="B136" s="1162"/>
      <c r="C136" s="1244">
        <f>Pasture!$I$54*D136</f>
        <v>322297.5</v>
      </c>
      <c r="D136" s="1165">
        <v>0.35</v>
      </c>
      <c r="E136" s="1187">
        <v>-1.8681600247672181E-2</v>
      </c>
      <c r="F136" s="1200">
        <v>-12.538446521198937</v>
      </c>
      <c r="H136" s="1009"/>
    </row>
    <row r="138" spans="2:8">
      <c r="B138" s="1248" t="s">
        <v>1324</v>
      </c>
    </row>
    <row r="139" spans="2:8" ht="15.75" thickBot="1">
      <c r="B139" s="1174"/>
      <c r="C139" s="1173"/>
      <c r="D139" s="1009"/>
      <c r="E139" s="1268" t="s">
        <v>1248</v>
      </c>
      <c r="F139" s="1269"/>
    </row>
    <row r="140" spans="2:8" ht="15.75" thickBot="1">
      <c r="B140" s="1240"/>
      <c r="C140" s="1239"/>
      <c r="D140" s="1239"/>
      <c r="E140" s="1239" t="s">
        <v>53</v>
      </c>
      <c r="F140" s="1241" t="s">
        <v>1258</v>
      </c>
    </row>
    <row r="141" spans="2:8">
      <c r="B141" s="1156" t="s">
        <v>1322</v>
      </c>
      <c r="C141" s="1242">
        <f>Pasture!$I$54*D141</f>
        <v>644595</v>
      </c>
      <c r="D141" s="1158">
        <f>H121</f>
        <v>0.7</v>
      </c>
      <c r="E141" s="1157">
        <f>Summary!E252</f>
        <v>8.784768889224126E-2</v>
      </c>
      <c r="F141" s="1198">
        <f>Summary!E253</f>
        <v>1.3023123744181895</v>
      </c>
    </row>
    <row r="142" spans="2:8">
      <c r="B142" s="1160"/>
      <c r="C142" s="1243">
        <f>Pasture!$I$54*D142</f>
        <v>598552.5</v>
      </c>
      <c r="D142" s="1164">
        <v>0.65</v>
      </c>
      <c r="E142" s="1186">
        <f t="dataTable" ref="E142:F146" dt2D="0" dtr="0" r1="H121" ca="1"/>
        <v>8.784768889224126E-2</v>
      </c>
      <c r="F142" s="1199">
        <v>1.3023123744181895</v>
      </c>
    </row>
    <row r="143" spans="2:8">
      <c r="B143" s="1161"/>
      <c r="C143" s="1243">
        <f>Pasture!$I$54*D143</f>
        <v>552510</v>
      </c>
      <c r="D143" s="1185">
        <v>0.6</v>
      </c>
      <c r="E143" s="1186">
        <v>8.784768889224126E-2</v>
      </c>
      <c r="F143" s="1199">
        <v>1.3023123744181895</v>
      </c>
    </row>
    <row r="144" spans="2:8">
      <c r="B144" s="1161"/>
      <c r="C144" s="1243">
        <f>Pasture!$I$54*D144</f>
        <v>506467.50000000006</v>
      </c>
      <c r="D144" s="1249">
        <v>0.55000000000000004</v>
      </c>
      <c r="E144" s="1245">
        <v>8.784768889224126E-2</v>
      </c>
      <c r="F144" s="1246">
        <v>1.3023123744181895</v>
      </c>
    </row>
    <row r="145" spans="2:6">
      <c r="B145" s="1161"/>
      <c r="C145" s="1243">
        <f>Pasture!$I$54*D145</f>
        <v>460425</v>
      </c>
      <c r="D145" s="1164">
        <v>0.5</v>
      </c>
      <c r="E145" s="1186">
        <v>8.784768889224126E-2</v>
      </c>
      <c r="F145" s="1199">
        <v>1.3023123744181895</v>
      </c>
    </row>
    <row r="146" spans="2:6" ht="15.75" thickBot="1">
      <c r="B146" s="1162"/>
      <c r="C146" s="1244">
        <f>Pasture!$I$54*D146</f>
        <v>322297.5</v>
      </c>
      <c r="D146" s="1165">
        <v>0.35</v>
      </c>
      <c r="E146" s="1187">
        <v>8.784768889224126E-2</v>
      </c>
      <c r="F146" s="1200">
        <v>1.3023123744181895</v>
      </c>
    </row>
    <row r="147" spans="2:6">
      <c r="B147" s="1009"/>
      <c r="C147" s="1009"/>
      <c r="D147" s="1009"/>
      <c r="E147" s="1009"/>
      <c r="F147" s="1009"/>
    </row>
    <row r="148" spans="2:6" ht="15.75" thickBot="1">
      <c r="B148" s="1174"/>
      <c r="C148" s="1009"/>
      <c r="D148" s="1173"/>
      <c r="E148" s="1268" t="s">
        <v>1247</v>
      </c>
      <c r="F148" s="1269"/>
    </row>
    <row r="149" spans="2:6" ht="15.75" thickBot="1">
      <c r="B149" s="1240"/>
      <c r="C149" s="1239"/>
      <c r="D149" s="1239"/>
      <c r="E149" s="1239" t="s">
        <v>53</v>
      </c>
      <c r="F149" s="1241" t="s">
        <v>1258</v>
      </c>
    </row>
    <row r="150" spans="2:6">
      <c r="B150" s="1156" t="s">
        <v>1322</v>
      </c>
      <c r="C150" s="1242">
        <f>Pasture!$I$54*D150</f>
        <v>644595</v>
      </c>
      <c r="D150" s="1158">
        <f>H121</f>
        <v>0.7</v>
      </c>
      <c r="E150" s="1157">
        <f>Summary!D252</f>
        <v>-0.20880324052217392</v>
      </c>
      <c r="F150" s="1198">
        <f>Summary!D253</f>
        <v>-13.282062240157403</v>
      </c>
    </row>
    <row r="151" spans="2:6">
      <c r="B151" s="1247"/>
      <c r="C151" s="1243">
        <f>Pasture!$I$54*D151</f>
        <v>598552.5</v>
      </c>
      <c r="D151" s="1164">
        <v>0.65</v>
      </c>
      <c r="E151" s="1137">
        <f t="dataTable" ref="E151:F155" dt2D="0" dtr="0" r1="H121" ca="1"/>
        <v>-0.20880324052217392</v>
      </c>
      <c r="F151" s="1199">
        <v>-13.282062240157403</v>
      </c>
    </row>
    <row r="152" spans="2:6">
      <c r="B152" s="1160"/>
      <c r="C152" s="1243">
        <f>Pasture!$I$54*D152</f>
        <v>552510</v>
      </c>
      <c r="D152" s="1185">
        <v>0.6</v>
      </c>
      <c r="E152" s="1186">
        <v>-0.20880324052217392</v>
      </c>
      <c r="F152" s="1199">
        <v>-13.282062240157403</v>
      </c>
    </row>
    <row r="153" spans="2:6">
      <c r="B153" s="1161"/>
      <c r="C153" s="1243">
        <f>Pasture!$I$54*D153</f>
        <v>506467.50000000006</v>
      </c>
      <c r="D153" s="1249">
        <v>0.55000000000000004</v>
      </c>
      <c r="E153" s="1186">
        <v>-0.20880324052217392</v>
      </c>
      <c r="F153" s="1199">
        <v>-13.282062240157403</v>
      </c>
    </row>
    <row r="154" spans="2:6">
      <c r="B154" s="1161"/>
      <c r="C154" s="1243">
        <f>Pasture!$I$54*D154</f>
        <v>460425</v>
      </c>
      <c r="D154" s="1164">
        <v>0.5</v>
      </c>
      <c r="E154" s="1186">
        <v>-0.20880324052217392</v>
      </c>
      <c r="F154" s="1199">
        <v>-13.282062240157403</v>
      </c>
    </row>
    <row r="155" spans="2:6" ht="15.75" thickBot="1">
      <c r="B155" s="1162"/>
      <c r="C155" s="1244">
        <f>Pasture!$I$54*D155</f>
        <v>322297.5</v>
      </c>
      <c r="D155" s="1165">
        <v>0.35</v>
      </c>
      <c r="E155" s="1187">
        <v>-0.20880324052217392</v>
      </c>
      <c r="F155" s="1200">
        <v>-13.282062240157403</v>
      </c>
    </row>
  </sheetData>
  <mergeCells count="14">
    <mergeCell ref="E148:F148"/>
    <mergeCell ref="E120:F120"/>
    <mergeCell ref="E129:F129"/>
    <mergeCell ref="E139:F139"/>
    <mergeCell ref="D65:E65"/>
    <mergeCell ref="D77:E77"/>
    <mergeCell ref="D88:E88"/>
    <mergeCell ref="D100:E100"/>
    <mergeCell ref="D109:E109"/>
    <mergeCell ref="E9:F9"/>
    <mergeCell ref="E36:F36"/>
    <mergeCell ref="C9:D9"/>
    <mergeCell ref="C36:D36"/>
    <mergeCell ref="D54:E54"/>
  </mergeCells>
  <conditionalFormatting sqref="D56:E63 E11:F17">
    <cfRule type="cellIs" dxfId="29" priority="33" operator="lessThan">
      <formula>0</formula>
    </cfRule>
    <cfRule type="cellIs" dxfId="28" priority="34" operator="greaterThan">
      <formula>0</formula>
    </cfRule>
  </conditionalFormatting>
  <conditionalFormatting sqref="D79:E86">
    <cfRule type="cellIs" dxfId="27" priority="31" operator="lessThan">
      <formula>0</formula>
    </cfRule>
    <cfRule type="cellIs" dxfId="26" priority="32" operator="greaterThan">
      <formula>0</formula>
    </cfRule>
  </conditionalFormatting>
  <conditionalFormatting sqref="D102:E107">
    <cfRule type="cellIs" dxfId="25" priority="29" operator="lessThan">
      <formula>0</formula>
    </cfRule>
    <cfRule type="cellIs" dxfId="24" priority="30" operator="greaterThan">
      <formula>0</formula>
    </cfRule>
  </conditionalFormatting>
  <conditionalFormatting sqref="E38:F40">
    <cfRule type="cellIs" dxfId="23" priority="25" operator="lessThan">
      <formula>0</formula>
    </cfRule>
    <cfRule type="cellIs" dxfId="22" priority="26" operator="greaterThan">
      <formula>0</formula>
    </cfRule>
  </conditionalFormatting>
  <conditionalFormatting sqref="C11:D17">
    <cfRule type="cellIs" dxfId="21" priority="21" operator="lessThan">
      <formula>0</formula>
    </cfRule>
    <cfRule type="cellIs" dxfId="20" priority="22" operator="greaterThan">
      <formula>0</formula>
    </cfRule>
  </conditionalFormatting>
  <conditionalFormatting sqref="C38:D40">
    <cfRule type="cellIs" dxfId="19" priority="19" operator="lessThan">
      <formula>0</formula>
    </cfRule>
    <cfRule type="cellIs" dxfId="18" priority="20" operator="greaterThan">
      <formula>0</formula>
    </cfRule>
  </conditionalFormatting>
  <conditionalFormatting sqref="D67:E75">
    <cfRule type="cellIs" dxfId="17" priority="17" operator="lessThan">
      <formula>0</formula>
    </cfRule>
    <cfRule type="cellIs" dxfId="16" priority="18" operator="greaterThan">
      <formula>0</formula>
    </cfRule>
  </conditionalFormatting>
  <conditionalFormatting sqref="D90:E97">
    <cfRule type="cellIs" dxfId="15" priority="15" operator="lessThan">
      <formula>0</formula>
    </cfRule>
    <cfRule type="cellIs" dxfId="14" priority="16" operator="greaterThan">
      <formula>0</formula>
    </cfRule>
  </conditionalFormatting>
  <conditionalFormatting sqref="D111:E116">
    <cfRule type="cellIs" dxfId="13" priority="13" operator="lessThan">
      <formula>0</formula>
    </cfRule>
    <cfRule type="cellIs" dxfId="12" priority="14" operator="greaterThan">
      <formula>0</formula>
    </cfRule>
  </conditionalFormatting>
  <conditionalFormatting sqref="E122:F127">
    <cfRule type="cellIs" dxfId="11" priority="11" operator="lessThan">
      <formula>0</formula>
    </cfRule>
    <cfRule type="cellIs" dxfId="10" priority="12" operator="greaterThan">
      <formula>0</formula>
    </cfRule>
  </conditionalFormatting>
  <conditionalFormatting sqref="E132:F136">
    <cfRule type="cellIs" dxfId="9" priority="9" operator="lessThan">
      <formula>0</formula>
    </cfRule>
    <cfRule type="cellIs" dxfId="8" priority="10" operator="greaterThan">
      <formula>0</formula>
    </cfRule>
  </conditionalFormatting>
  <conditionalFormatting sqref="E131:F131">
    <cfRule type="cellIs" dxfId="7" priority="7" operator="lessThan">
      <formula>0</formula>
    </cfRule>
    <cfRule type="cellIs" dxfId="6" priority="8" operator="greaterThan">
      <formula>0</formula>
    </cfRule>
  </conditionalFormatting>
  <conditionalFormatting sqref="E141:F146">
    <cfRule type="cellIs" dxfId="5" priority="5" operator="lessThan">
      <formula>0</formula>
    </cfRule>
    <cfRule type="cellIs" dxfId="4" priority="6" operator="greaterThan">
      <formula>0</formula>
    </cfRule>
  </conditionalFormatting>
  <conditionalFormatting sqref="E151:F155">
    <cfRule type="cellIs" dxfId="3" priority="3" operator="lessThan">
      <formula>0</formula>
    </cfRule>
    <cfRule type="cellIs" dxfId="2" priority="4" operator="greaterThan">
      <formula>0</formula>
    </cfRule>
  </conditionalFormatting>
  <conditionalFormatting sqref="E150:F150">
    <cfRule type="cellIs" dxfId="1" priority="1" operator="lessThan">
      <formula>0</formula>
    </cfRule>
    <cfRule type="cellIs" dxfId="0" priority="2" operator="greaterThan">
      <formula>0</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30"/>
  <sheetViews>
    <sheetView workbookViewId="0">
      <pane xSplit="2" ySplit="12" topLeftCell="C40" activePane="bottomRight" state="frozen"/>
      <selection pane="topRight" activeCell="C1" sqref="C1"/>
      <selection pane="bottomLeft" activeCell="A13" sqref="A13"/>
      <selection pane="bottomRight" activeCell="A2" sqref="A2"/>
    </sheetView>
  </sheetViews>
  <sheetFormatPr defaultColWidth="8.7109375" defaultRowHeight="12"/>
  <cols>
    <col min="1" max="1" width="8.7109375" style="517"/>
    <col min="2" max="2" width="33.5703125" style="517" customWidth="1"/>
    <col min="3" max="3" width="11.140625" style="517" customWidth="1"/>
    <col min="4" max="4" width="12.28515625" style="517" customWidth="1"/>
    <col min="5" max="8" width="12" style="517" bestFit="1" customWidth="1"/>
    <col min="9" max="10" width="10.5703125" style="517" bestFit="1" customWidth="1"/>
    <col min="11" max="15" width="11.85546875" style="517" customWidth="1"/>
    <col min="16" max="22" width="11.42578125" style="517" bestFit="1" customWidth="1"/>
    <col min="23" max="16384" width="8.7109375" style="517"/>
  </cols>
  <sheetData>
    <row r="1" spans="1:22">
      <c r="A1" s="30" t="s">
        <v>533</v>
      </c>
      <c r="B1" s="583"/>
    </row>
    <row r="2" spans="1:22">
      <c r="A2" s="32" t="s">
        <v>1321</v>
      </c>
      <c r="B2" s="583"/>
    </row>
    <row r="3" spans="1:22">
      <c r="A3" s="32" t="s">
        <v>534</v>
      </c>
      <c r="B3" s="583"/>
    </row>
    <row r="4" spans="1:22" ht="12.75" thickBot="1"/>
    <row r="5" spans="1:22" ht="12.75" thickBot="1">
      <c r="B5" s="882" t="s">
        <v>1135</v>
      </c>
    </row>
    <row r="6" spans="1:22" ht="12.75" thickBot="1"/>
    <row r="7" spans="1:22">
      <c r="B7" s="33" t="s">
        <v>1174</v>
      </c>
      <c r="C7" s="964" t="s">
        <v>25</v>
      </c>
      <c r="D7" s="965" t="s">
        <v>151</v>
      </c>
    </row>
    <row r="8" spans="1:22" ht="12.75" thickBot="1">
      <c r="B8" s="88" t="s">
        <v>1175</v>
      </c>
      <c r="C8" s="966" t="s">
        <v>148</v>
      </c>
      <c r="D8" s="35">
        <f>'Inv-Sum'!E8</f>
        <v>0.08</v>
      </c>
    </row>
    <row r="10" spans="1:22">
      <c r="C10" s="39" t="s">
        <v>326</v>
      </c>
      <c r="D10" s="39" t="s">
        <v>327</v>
      </c>
      <c r="E10" s="39" t="s">
        <v>328</v>
      </c>
      <c r="F10" s="39" t="s">
        <v>329</v>
      </c>
      <c r="G10" s="39" t="s">
        <v>330</v>
      </c>
      <c r="H10" s="39" t="s">
        <v>331</v>
      </c>
      <c r="I10" s="39" t="s">
        <v>332</v>
      </c>
      <c r="J10" s="39" t="s">
        <v>333</v>
      </c>
      <c r="K10" s="39" t="s">
        <v>334</v>
      </c>
      <c r="L10" s="39" t="s">
        <v>335</v>
      </c>
      <c r="M10" s="39" t="s">
        <v>336</v>
      </c>
      <c r="N10" s="39" t="s">
        <v>337</v>
      </c>
      <c r="O10" s="39" t="s">
        <v>338</v>
      </c>
      <c r="P10" s="39" t="s">
        <v>339</v>
      </c>
      <c r="Q10" s="39" t="s">
        <v>340</v>
      </c>
      <c r="R10" s="39" t="s">
        <v>341</v>
      </c>
      <c r="S10" s="39" t="s">
        <v>342</v>
      </c>
      <c r="T10" s="39" t="s">
        <v>343</v>
      </c>
      <c r="U10" s="39" t="s">
        <v>344</v>
      </c>
      <c r="V10" s="39" t="s">
        <v>345</v>
      </c>
    </row>
    <row r="11" spans="1:22" ht="12.75" thickBot="1"/>
    <row r="12" spans="1:22" ht="12.75" thickBot="1">
      <c r="B12" s="911" t="s">
        <v>863</v>
      </c>
      <c r="C12" s="912"/>
      <c r="D12" s="912"/>
      <c r="E12" s="912"/>
      <c r="F12" s="912"/>
      <c r="G12" s="912"/>
      <c r="H12" s="912"/>
      <c r="I12" s="912"/>
      <c r="J12" s="912"/>
      <c r="K12" s="912"/>
      <c r="L12" s="912"/>
      <c r="M12" s="912"/>
      <c r="N12" s="912"/>
      <c r="O12" s="912"/>
      <c r="P12" s="912"/>
      <c r="Q12" s="912"/>
      <c r="R12" s="912"/>
      <c r="S12" s="912"/>
      <c r="T12" s="912"/>
      <c r="U12" s="912"/>
      <c r="V12" s="913"/>
    </row>
    <row r="14" spans="1:22">
      <c r="B14" s="584" t="s">
        <v>862</v>
      </c>
      <c r="C14" s="584"/>
      <c r="D14" s="584"/>
      <c r="E14" s="584"/>
      <c r="F14" s="584"/>
      <c r="G14" s="584"/>
      <c r="H14" s="584"/>
      <c r="I14" s="584"/>
      <c r="J14" s="584"/>
      <c r="K14" s="584"/>
      <c r="L14" s="584"/>
      <c r="M14" s="584"/>
      <c r="N14" s="584"/>
      <c r="O14" s="584"/>
      <c r="P14" s="584"/>
      <c r="Q14" s="584"/>
      <c r="R14" s="584"/>
      <c r="S14" s="584"/>
      <c r="T14" s="584"/>
      <c r="U14" s="584"/>
      <c r="V14" s="584"/>
    </row>
    <row r="15" spans="1:22">
      <c r="C15" s="518"/>
      <c r="D15" s="518"/>
      <c r="E15" s="518"/>
      <c r="F15" s="518"/>
      <c r="G15" s="518"/>
      <c r="H15" s="518"/>
      <c r="I15" s="518"/>
      <c r="J15" s="518"/>
      <c r="K15" s="518"/>
      <c r="L15" s="518"/>
      <c r="M15" s="518"/>
      <c r="N15" s="518"/>
      <c r="O15" s="518"/>
      <c r="P15" s="518"/>
      <c r="Q15" s="518"/>
      <c r="R15" s="518"/>
      <c r="S15" s="518"/>
      <c r="T15" s="518"/>
      <c r="U15" s="518"/>
      <c r="V15" s="518"/>
    </row>
    <row r="16" spans="1:22">
      <c r="B16" s="517" t="s">
        <v>1208</v>
      </c>
      <c r="C16" s="518"/>
      <c r="D16" s="518"/>
      <c r="E16" s="518"/>
      <c r="F16" s="518"/>
      <c r="G16" s="518"/>
      <c r="H16" s="518"/>
      <c r="I16" s="518"/>
      <c r="J16" s="518"/>
      <c r="K16" s="518"/>
      <c r="L16" s="518"/>
      <c r="M16" s="518"/>
      <c r="N16" s="518"/>
      <c r="O16" s="518"/>
      <c r="P16" s="518"/>
      <c r="Q16" s="518"/>
      <c r="R16" s="518"/>
      <c r="S16" s="518"/>
      <c r="T16" s="518"/>
      <c r="U16" s="518"/>
      <c r="V16" s="518"/>
    </row>
    <row r="17" spans="2:22">
      <c r="C17" s="518"/>
      <c r="D17" s="518"/>
      <c r="E17" s="518"/>
      <c r="F17" s="518"/>
      <c r="G17" s="518"/>
      <c r="H17" s="518"/>
      <c r="I17" s="518"/>
      <c r="J17" s="518"/>
      <c r="K17" s="518"/>
      <c r="L17" s="518"/>
      <c r="M17" s="518"/>
      <c r="N17" s="518"/>
      <c r="O17" s="518"/>
      <c r="P17" s="518"/>
      <c r="Q17" s="518"/>
      <c r="R17" s="518"/>
      <c r="S17" s="518"/>
      <c r="T17" s="518"/>
      <c r="U17" s="518"/>
      <c r="V17" s="518"/>
    </row>
    <row r="18" spans="2:22">
      <c r="B18" s="583" t="s">
        <v>62</v>
      </c>
      <c r="C18" s="518">
        <f>'Forest-A-R'!E60-'Forest-A-R'!E38-'Forest-A-R'!E69</f>
        <v>0</v>
      </c>
      <c r="D18" s="518">
        <f>'Forest-A-R'!F60-'Forest-A-R'!F38-'Forest-A-R'!F69</f>
        <v>-55841.124908692473</v>
      </c>
      <c r="E18" s="518">
        <f>'Forest-A-R'!G60-'Forest-A-R'!G38-'Forest-A-R'!G69</f>
        <v>-234926.80788897004</v>
      </c>
      <c r="F18" s="518">
        <f>'Forest-A-R'!H60-'Forest-A-R'!H38-'Forest-A-R'!H69</f>
        <v>-329571.36596055515</v>
      </c>
      <c r="G18" s="518">
        <f>'Forest-A-R'!I60-'Forest-A-R'!I38-'Forest-A-R'!I69</f>
        <v>-356125.45653761865</v>
      </c>
      <c r="H18" s="518">
        <f>'Forest-A-R'!J60-'Forest-A-R'!J38-'Forest-A-R'!J69</f>
        <v>-368168.73630387138</v>
      </c>
      <c r="I18" s="518">
        <f>'Forest-A-R'!K60-'Forest-A-R'!K38-'Forest-A-R'!K69</f>
        <v>-91605.368882395909</v>
      </c>
      <c r="J18" s="518">
        <f>'Forest-A-R'!L60-'Forest-A-R'!L38-'Forest-A-R'!L69</f>
        <v>-33793.827611395172</v>
      </c>
      <c r="K18" s="518">
        <f>'Forest-A-R'!M60-'Forest-A-R'!M38-'Forest-A-R'!M69</f>
        <v>0</v>
      </c>
      <c r="L18" s="518">
        <f>'Forest-A-R'!N60-'Forest-A-R'!N38-'Forest-A-R'!N69</f>
        <v>-65.602151785531419</v>
      </c>
      <c r="M18" s="518">
        <f>'Forest-A-R'!O60-'Forest-A-R'!O38-'Forest-A-R'!O69</f>
        <v>80.635978236382357</v>
      </c>
      <c r="N18" s="518">
        <f>'Forest-A-R'!P60-'Forest-A-R'!P38-'Forest-A-R'!P69</f>
        <v>519.35036830212368</v>
      </c>
      <c r="O18" s="518">
        <f>'Forest-A-R'!Q60-'Forest-A-R'!Q38-'Forest-A-R'!Q69</f>
        <v>665.58849832403757</v>
      </c>
      <c r="P18" s="518">
        <f>'Forest-A-R'!R60-'Forest-A-R'!R38-'Forest-A-R'!R69</f>
        <v>665.58849832403757</v>
      </c>
      <c r="Q18" s="518">
        <f>'Forest-A-R'!S60-'Forest-A-R'!S38-'Forest-A-R'!S69</f>
        <v>665.58849832403757</v>
      </c>
      <c r="R18" s="518">
        <f>'Forest-A-R'!T60-'Forest-A-R'!T38-'Forest-A-R'!T69</f>
        <v>-65.602151785531419</v>
      </c>
      <c r="S18" s="518">
        <f>'Forest-A-R'!U60-'Forest-A-R'!U38-'Forest-A-R'!U69</f>
        <v>-65.602151785531419</v>
      </c>
      <c r="T18" s="518">
        <f>'Forest-A-R'!V60-'Forest-A-R'!V38-'Forest-A-R'!V69</f>
        <v>0</v>
      </c>
      <c r="U18" s="518">
        <f>'Forest-A-R'!W60-'Forest-A-R'!W38-'Forest-A-R'!W69</f>
        <v>0</v>
      </c>
      <c r="V18" s="518">
        <f>'Forest-A-R'!X60-'Forest-A-R'!X38-'Forest-A-R'!X69</f>
        <v>-584.28513888983696</v>
      </c>
    </row>
    <row r="19" spans="2:22">
      <c r="B19" s="583" t="s">
        <v>94</v>
      </c>
      <c r="C19" s="518">
        <f>'Forest-A-R'!E61-'Forest-A-R'!E39-'Forest-A-R'!E70</f>
        <v>0</v>
      </c>
      <c r="D19" s="518">
        <f>'Forest-A-R'!F61-'Forest-A-R'!F39-'Forest-A-R'!F70</f>
        <v>-43421.475529583637</v>
      </c>
      <c r="E19" s="518">
        <f>'Forest-A-R'!G61-'Forest-A-R'!G39-'Forest-A-R'!G70</f>
        <v>-184603.79839298758</v>
      </c>
      <c r="F19" s="518">
        <f>'Forest-A-R'!H61-'Forest-A-R'!H39-'Forest-A-R'!H70</f>
        <v>-265001.0226442659</v>
      </c>
      <c r="G19" s="518">
        <f>'Forest-A-R'!I61-'Forest-A-R'!I39-'Forest-A-R'!I70</f>
        <v>-292807.15850986121</v>
      </c>
      <c r="H19" s="518">
        <f>'Forest-A-R'!J61-'Forest-A-R'!J39-'Forest-A-R'!J70</f>
        <v>-313026.29656683712</v>
      </c>
      <c r="I19" s="518">
        <f>'Forest-A-R'!K61-'Forest-A-R'!K39-'Forest-A-R'!K70</f>
        <v>-110133.67421475527</v>
      </c>
      <c r="J19" s="518">
        <f>'Forest-A-R'!L61-'Forest-A-R'!L39-'Forest-A-R'!L70</f>
        <v>-58875.091307523726</v>
      </c>
      <c r="K19" s="518">
        <f>'Forest-A-R'!M61-'Forest-A-R'!M39-'Forest-A-R'!M70</f>
        <v>0</v>
      </c>
      <c r="L19" s="518">
        <f>'Forest-A-R'!N61-'Forest-A-R'!N39-'Forest-A-R'!N70</f>
        <v>0</v>
      </c>
      <c r="M19" s="518">
        <f>'Forest-A-R'!O61-'Forest-A-R'!O39-'Forest-A-R'!O70</f>
        <v>0</v>
      </c>
      <c r="N19" s="518">
        <f>'Forest-A-R'!P61-'Forest-A-R'!P39-'Forest-A-R'!P70</f>
        <v>0</v>
      </c>
      <c r="O19" s="518">
        <f>'Forest-A-R'!Q61-'Forest-A-R'!Q39-'Forest-A-R'!Q70</f>
        <v>0</v>
      </c>
      <c r="P19" s="518">
        <f>'Forest-A-R'!R61-'Forest-A-R'!R39-'Forest-A-R'!R70</f>
        <v>0</v>
      </c>
      <c r="Q19" s="518">
        <f>'Forest-A-R'!S61-'Forest-A-R'!S39-'Forest-A-R'!S70</f>
        <v>0</v>
      </c>
      <c r="R19" s="518">
        <f>'Forest-A-R'!T61-'Forest-A-R'!T39-'Forest-A-R'!T70</f>
        <v>0</v>
      </c>
      <c r="S19" s="518">
        <f>'Forest-A-R'!U61-'Forest-A-R'!U39-'Forest-A-R'!U70</f>
        <v>0</v>
      </c>
      <c r="T19" s="518">
        <f>'Forest-A-R'!V61-'Forest-A-R'!V39-'Forest-A-R'!V70</f>
        <v>0</v>
      </c>
      <c r="U19" s="518">
        <f>'Forest-A-R'!W61-'Forest-A-R'!W39-'Forest-A-R'!W70</f>
        <v>0</v>
      </c>
      <c r="V19" s="518">
        <f>'Forest-A-R'!X61-'Forest-A-R'!X39-'Forest-A-R'!X70</f>
        <v>0</v>
      </c>
    </row>
    <row r="20" spans="2:22">
      <c r="B20" s="583" t="s">
        <v>65</v>
      </c>
      <c r="C20" s="518">
        <f>'Forest-A-R'!E62-'Forest-A-R'!E40-'Forest-A-R'!E71</f>
        <v>0</v>
      </c>
      <c r="D20" s="518">
        <f>'Forest-A-R'!F62-'Forest-A-R'!F40-'Forest-A-R'!F71</f>
        <v>-17628.780131482832</v>
      </c>
      <c r="E20" s="518">
        <f>'Forest-A-R'!G62-'Forest-A-R'!G40-'Forest-A-R'!G71</f>
        <v>-75226.398831263694</v>
      </c>
      <c r="F20" s="518">
        <f>'Forest-A-R'!H62-'Forest-A-R'!H40-'Forest-A-R'!H71</f>
        <v>-107280.46749452155</v>
      </c>
      <c r="G20" s="518">
        <f>'Forest-A-R'!I62-'Forest-A-R'!I40-'Forest-A-R'!I71</f>
        <v>-113157.56026296566</v>
      </c>
      <c r="H20" s="518">
        <f>'Forest-A-R'!J62-'Forest-A-R'!J40-'Forest-A-R'!J71</f>
        <v>-115081.77672494418</v>
      </c>
      <c r="I20" s="518">
        <f>'Forest-A-R'!K62-'Forest-A-R'!K40-'Forest-A-R'!K71</f>
        <v>-27117.569274250251</v>
      </c>
      <c r="J20" s="518">
        <f>'Forest-A-R'!L62-'Forest-A-R'!L40-'Forest-A-R'!L71</f>
        <v>-894.26759419181781</v>
      </c>
      <c r="K20" s="518">
        <f>'Forest-A-R'!M62-'Forest-A-R'!M40-'Forest-A-R'!M71</f>
        <v>4463.6578988688107</v>
      </c>
      <c r="L20" s="518">
        <f>'Forest-A-R'!N62-'Forest-A-R'!N40-'Forest-A-R'!N71</f>
        <v>4463.6578988688107</v>
      </c>
      <c r="M20" s="518">
        <f>'Forest-A-R'!O62-'Forest-A-R'!O40-'Forest-A-R'!O71</f>
        <v>4463.6578988688107</v>
      </c>
      <c r="N20" s="518">
        <f>'Forest-A-R'!P62-'Forest-A-R'!P40-'Forest-A-R'!P71</f>
        <v>-915.21883085409218</v>
      </c>
      <c r="O20" s="518">
        <f>'Forest-A-R'!Q62-'Forest-A-R'!Q40-'Forest-A-R'!Q71</f>
        <v>31.457575281773416</v>
      </c>
      <c r="P20" s="518">
        <f>'Forest-A-R'!R62-'Forest-A-R'!R40-'Forest-A-R'!R71</f>
        <v>3338.4351767781927</v>
      </c>
      <c r="Q20" s="518">
        <f>'Forest-A-R'!S62-'Forest-A-R'!S40-'Forest-A-R'!S71</f>
        <v>4285.1115829140581</v>
      </c>
      <c r="R20" s="518">
        <f>'Forest-A-R'!T62-'Forest-A-R'!T40-'Forest-A-R'!T71</f>
        <v>4285.1115829140581</v>
      </c>
      <c r="S20" s="518">
        <f>'Forest-A-R'!U62-'Forest-A-R'!U40-'Forest-A-R'!U71</f>
        <v>4285.1115829140581</v>
      </c>
      <c r="T20" s="518">
        <f>'Forest-A-R'!V62-'Forest-A-R'!V40-'Forest-A-R'!V71</f>
        <v>-448.27044776526964</v>
      </c>
      <c r="U20" s="518">
        <f>'Forest-A-R'!W62-'Forest-A-R'!W40-'Forest-A-R'!W71</f>
        <v>-448.27044776526964</v>
      </c>
      <c r="V20" s="518">
        <f>'Forest-A-R'!X62-'Forest-A-R'!X40-'Forest-A-R'!X71</f>
        <v>-30880.853068274129</v>
      </c>
    </row>
    <row r="21" spans="2:22">
      <c r="B21" s="583" t="s">
        <v>594</v>
      </c>
      <c r="C21" s="518">
        <f>'Forest-A-R'!E65-'Forest-A-R'!E43-'Forest-A-R'!E74</f>
        <v>0</v>
      </c>
      <c r="D21" s="518">
        <f>'Forest-A-R'!F65-'Forest-A-R'!F43-'Forest-A-R'!F74</f>
        <v>-51605.186267348428</v>
      </c>
      <c r="E21" s="518">
        <f>'Forest-A-R'!G65-'Forest-A-R'!G43-'Forest-A-R'!G74</f>
        <v>-206420.74506939371</v>
      </c>
      <c r="F21" s="518">
        <f>'Forest-A-R'!H65-'Forest-A-R'!H43-'Forest-A-R'!H74</f>
        <v>-263444.61650840024</v>
      </c>
      <c r="G21" s="518">
        <f>'Forest-A-R'!I65-'Forest-A-R'!I43-'Forest-A-R'!I74</f>
        <v>-279700.6720233747</v>
      </c>
      <c r="H21" s="518">
        <f>'Forest-A-R'!J65-'Forest-A-R'!J43-'Forest-A-R'!J74</f>
        <v>-286725.16435354273</v>
      </c>
      <c r="I21" s="518">
        <f>'Forest-A-R'!K65-'Forest-A-R'!K43-'Forest-A-R'!K74</f>
        <v>-33516.654492330163</v>
      </c>
      <c r="J21" s="518">
        <f>'Forest-A-R'!L65-'Forest-A-R'!L43-'Forest-A-R'!L74</f>
        <v>-35122.461650840021</v>
      </c>
      <c r="K21" s="518">
        <f>'Forest-A-R'!M65-'Forest-A-R'!M43-'Forest-A-R'!M74</f>
        <v>0</v>
      </c>
      <c r="L21" s="518">
        <f>'Forest-A-R'!N65-'Forest-A-R'!N43-'Forest-A-R'!N74</f>
        <v>-1009.2638736235604</v>
      </c>
      <c r="M21" s="518">
        <f>'Forest-A-R'!O65-'Forest-A-R'!O43-'Forest-A-R'!O74</f>
        <v>1240.5535113289598</v>
      </c>
      <c r="N21" s="518">
        <f>'Forest-A-R'!P65-'Forest-A-R'!P43-'Forest-A-R'!P74</f>
        <v>7990.0056661865201</v>
      </c>
      <c r="O21" s="518">
        <f>'Forest-A-R'!Q65-'Forest-A-R'!Q43-'Forest-A-R'!Q74</f>
        <v>10239.823051139039</v>
      </c>
      <c r="P21" s="518">
        <f>'Forest-A-R'!R65-'Forest-A-R'!R43-'Forest-A-R'!R74</f>
        <v>10239.823051139039</v>
      </c>
      <c r="Q21" s="518">
        <f>'Forest-A-R'!S65-'Forest-A-R'!S43-'Forest-A-R'!S74</f>
        <v>10239.823051139039</v>
      </c>
      <c r="R21" s="518">
        <f>'Forest-A-R'!T65-'Forest-A-R'!T43-'Forest-A-R'!T74</f>
        <v>-1009.2638736235604</v>
      </c>
      <c r="S21" s="518">
        <f>'Forest-A-R'!U65-'Forest-A-R'!U43-'Forest-A-R'!U74</f>
        <v>-1009.2638736235604</v>
      </c>
      <c r="T21" s="518">
        <f>'Forest-A-R'!V65-'Forest-A-R'!V43-'Forest-A-R'!V74</f>
        <v>0</v>
      </c>
      <c r="U21" s="518">
        <f>'Forest-A-R'!W65-'Forest-A-R'!W43-'Forest-A-R'!W74</f>
        <v>0</v>
      </c>
      <c r="V21" s="518">
        <f>'Forest-A-R'!X65-'Forest-A-R'!X43-'Forest-A-R'!X74</f>
        <v>-1412.9694230729847</v>
      </c>
    </row>
    <row r="23" spans="2:22">
      <c r="B23" s="517" t="s">
        <v>1209</v>
      </c>
      <c r="C23" s="518"/>
      <c r="D23" s="518"/>
      <c r="E23" s="518"/>
      <c r="F23" s="518"/>
      <c r="G23" s="518"/>
      <c r="H23" s="518"/>
      <c r="I23" s="518"/>
      <c r="J23" s="518"/>
      <c r="K23" s="518"/>
      <c r="L23" s="518"/>
      <c r="M23" s="518"/>
      <c r="N23" s="518"/>
      <c r="O23" s="518"/>
      <c r="P23" s="518"/>
      <c r="Q23" s="518"/>
      <c r="R23" s="518"/>
      <c r="S23" s="518"/>
      <c r="T23" s="518"/>
      <c r="U23" s="518"/>
      <c r="V23" s="518"/>
    </row>
    <row r="24" spans="2:22">
      <c r="B24" s="583"/>
      <c r="C24" s="518"/>
      <c r="D24" s="518"/>
      <c r="E24" s="518"/>
      <c r="F24" s="518"/>
      <c r="G24" s="518"/>
      <c r="H24" s="518"/>
      <c r="I24" s="518"/>
      <c r="J24" s="518"/>
      <c r="K24" s="518"/>
      <c r="L24" s="518"/>
      <c r="M24" s="518"/>
      <c r="N24" s="518"/>
      <c r="O24" s="518"/>
      <c r="P24" s="518"/>
      <c r="Q24" s="518"/>
      <c r="R24" s="518"/>
      <c r="S24" s="518"/>
      <c r="T24" s="518"/>
      <c r="U24" s="518"/>
      <c r="V24" s="518"/>
    </row>
    <row r="25" spans="2:22">
      <c r="B25" s="583" t="s">
        <v>58</v>
      </c>
      <c r="C25" s="518">
        <f>'Forest-A-R'!E63-'Forest-A-R'!E41-'Forest-A-R'!E72</f>
        <v>0</v>
      </c>
      <c r="D25" s="518">
        <f>'Forest-A-R'!F63-'Forest-A-R'!F41-'Forest-A-R'!F72</f>
        <v>-99978.086194302407</v>
      </c>
      <c r="E25" s="518">
        <f>'Forest-A-R'!G63-'Forest-A-R'!G41-'Forest-A-R'!G72</f>
        <v>-422677.86705624539</v>
      </c>
      <c r="F25" s="518">
        <f>'Forest-A-R'!H63-'Forest-A-R'!H41-'Forest-A-R'!H72</f>
        <v>-598366.69101533969</v>
      </c>
      <c r="G25" s="518">
        <f>'Forest-A-R'!I63-'Forest-A-R'!I41-'Forest-A-R'!I72</f>
        <v>-643374.72607742879</v>
      </c>
      <c r="H25" s="518">
        <f>'Forest-A-R'!J63-'Forest-A-R'!J41-'Forest-A-R'!J72</f>
        <v>-650788.89700511319</v>
      </c>
      <c r="I25" s="518">
        <f>'Forest-A-R'!K63-'Forest-A-R'!K41-'Forest-A-R'!K72</f>
        <v>-166840.24767379148</v>
      </c>
      <c r="J25" s="518">
        <f>'Forest-A-R'!L63-'Forest-A-R'!L41-'Forest-A-R'!L72</f>
        <v>-30229.173351173849</v>
      </c>
      <c r="K25" s="518">
        <f>'Forest-A-R'!M63-'Forest-A-R'!M41-'Forest-A-R'!M72</f>
        <v>125940.0749575036</v>
      </c>
      <c r="L25" s="518">
        <f>'Forest-A-R'!N63-'Forest-A-R'!N41-'Forest-A-R'!N72</f>
        <v>250418.81993132309</v>
      </c>
      <c r="M25" s="518">
        <f>'Forest-A-R'!O63-'Forest-A-R'!O41-'Forest-A-R'!O72</f>
        <v>424649.20844056987</v>
      </c>
      <c r="N25" s="518">
        <f>'Forest-A-R'!P63-'Forest-A-R'!P41-'Forest-A-R'!P72</f>
        <v>718974.3519725838</v>
      </c>
      <c r="O25" s="518">
        <f>'Forest-A-R'!Q63-'Forest-A-R'!Q41-'Forest-A-R'!Q72</f>
        <v>834618.69295413117</v>
      </c>
      <c r="P25" s="518">
        <f>'Forest-A-R'!R63-'Forest-A-R'!R41-'Forest-A-R'!R72</f>
        <v>992907.29982318776</v>
      </c>
      <c r="Q25" s="518">
        <f>'Forest-A-R'!S63-'Forest-A-R'!S41-'Forest-A-R'!S72</f>
        <v>1266640.9754032893</v>
      </c>
      <c r="R25" s="518">
        <f>'Forest-A-R'!T63-'Forest-A-R'!T41-'Forest-A-R'!T72</f>
        <v>1418818.5659769392</v>
      </c>
      <c r="S25" s="518">
        <f>'Forest-A-R'!U63-'Forest-A-R'!U41-'Forest-A-R'!U72</f>
        <v>1543297.3109507586</v>
      </c>
      <c r="T25" s="518">
        <f>'Forest-A-R'!V63-'Forest-A-R'!V41-'Forest-A-R'!V72</f>
        <v>1712147.3481564412</v>
      </c>
      <c r="U25" s="518">
        <f>'Forest-A-R'!W63-'Forest-A-R'!W41-'Forest-A-R'!W72</f>
        <v>1674883.4335724963</v>
      </c>
      <c r="V25" s="518">
        <f>'Forest-A-R'!X63-'Forest-A-R'!X41-'Forest-A-R'!X72</f>
        <v>1662130.0082603442</v>
      </c>
    </row>
    <row r="26" spans="2:22">
      <c r="B26" s="583" t="s">
        <v>59</v>
      </c>
      <c r="C26" s="518">
        <f>'Forest-A-R'!E64-'Forest-A-R'!E42-'Forest-A-R'!E73</f>
        <v>0</v>
      </c>
      <c r="D26" s="518">
        <f>'Forest-A-R'!F64-'Forest-A-R'!F42-'Forest-A-R'!F73</f>
        <v>-15044.558071585097</v>
      </c>
      <c r="E26" s="518">
        <f>'Forest-A-R'!G64-'Forest-A-R'!G42-'Forest-A-R'!G73</f>
        <v>-63163.184806428042</v>
      </c>
      <c r="F26" s="518">
        <f>'Forest-A-R'!H64-'Forest-A-R'!H42-'Forest-A-R'!H73</f>
        <v>-88988.75091307523</v>
      </c>
      <c r="G26" s="518">
        <f>'Forest-A-R'!I64-'Forest-A-R'!I42-'Forest-A-R'!I73</f>
        <v>-99278.305332359392</v>
      </c>
      <c r="H26" s="518">
        <f>'Forest-A-R'!J64-'Forest-A-R'!J42-'Forest-A-R'!J73</f>
        <v>-108409.057706355</v>
      </c>
      <c r="I26" s="518">
        <f>'Forest-A-R'!K64-'Forest-A-R'!K42-'Forest-A-R'!K73</f>
        <v>-41473.918475181417</v>
      </c>
      <c r="J26" s="518">
        <f>'Forest-A-R'!L64-'Forest-A-R'!L42-'Forest-A-R'!L73</f>
        <v>-26970.365161827649</v>
      </c>
      <c r="K26" s="518">
        <f>'Forest-A-R'!M64-'Forest-A-R'!M42-'Forest-A-R'!M73</f>
        <v>7766.0888976877877</v>
      </c>
      <c r="L26" s="518">
        <f>'Forest-A-R'!N64-'Forest-A-R'!N42-'Forest-A-R'!N73</f>
        <v>16031.894486049574</v>
      </c>
      <c r="M26" s="518">
        <f>'Forest-A-R'!O64-'Forest-A-R'!O42-'Forest-A-R'!O73</f>
        <v>26050.80453021852</v>
      </c>
      <c r="N26" s="518">
        <f>'Forest-A-R'!P64-'Forest-A-R'!P42-'Forest-A-R'!P73</f>
        <v>39412.901155765518</v>
      </c>
      <c r="O26" s="518">
        <f>'Forest-A-R'!Q64-'Forest-A-R'!Q42-'Forest-A-R'!Q73</f>
        <v>41215.977280640072</v>
      </c>
      <c r="P26" s="518">
        <f>'Forest-A-R'!R64-'Forest-A-R'!R42-'Forest-A-R'!R73</f>
        <v>45298.089198063935</v>
      </c>
      <c r="Q26" s="518">
        <f>'Forest-A-R'!S64-'Forest-A-R'!S42-'Forest-A-R'!S73</f>
        <v>53343.527917915395</v>
      </c>
      <c r="R26" s="518">
        <f>'Forest-A-R'!T64-'Forest-A-R'!T42-'Forest-A-R'!T73</f>
        <v>59131.230245147904</v>
      </c>
      <c r="S26" s="518">
        <f>'Forest-A-R'!U64-'Forest-A-R'!U42-'Forest-A-R'!U73</f>
        <v>63845.770498965743</v>
      </c>
      <c r="T26" s="518">
        <f>'Forest-A-R'!V64-'Forest-A-R'!V42-'Forest-A-R'!V73</f>
        <v>70268.358785661127</v>
      </c>
      <c r="U26" s="518">
        <f>'Forest-A-R'!W64-'Forest-A-R'!W42-'Forest-A-R'!W73</f>
        <v>68801.977021224317</v>
      </c>
      <c r="V26" s="518">
        <f>'Forest-A-R'!X64-'Forest-A-R'!X42-'Forest-A-R'!X73</f>
        <v>68330.113391997715</v>
      </c>
    </row>
    <row r="27" spans="2:22">
      <c r="B27" s="583"/>
      <c r="C27" s="518"/>
      <c r="D27" s="518"/>
      <c r="E27" s="518"/>
      <c r="F27" s="518"/>
      <c r="G27" s="518"/>
      <c r="H27" s="518"/>
      <c r="I27" s="518"/>
      <c r="J27" s="518"/>
      <c r="K27" s="518"/>
      <c r="L27" s="518"/>
      <c r="M27" s="518"/>
      <c r="N27" s="518"/>
      <c r="O27" s="518"/>
      <c r="P27" s="518"/>
      <c r="Q27" s="518"/>
      <c r="R27" s="518"/>
      <c r="S27" s="518"/>
      <c r="T27" s="518"/>
      <c r="U27" s="518"/>
      <c r="V27" s="518"/>
    </row>
    <row r="28" spans="2:22">
      <c r="B28" s="584" t="s">
        <v>61</v>
      </c>
      <c r="C28" s="584"/>
      <c r="D28" s="584"/>
      <c r="E28" s="584"/>
      <c r="F28" s="584"/>
      <c r="G28" s="584"/>
      <c r="H28" s="584"/>
      <c r="I28" s="584"/>
      <c r="J28" s="584"/>
      <c r="K28" s="584"/>
      <c r="L28" s="584"/>
      <c r="M28" s="584"/>
      <c r="N28" s="584"/>
      <c r="O28" s="584"/>
      <c r="P28" s="584"/>
      <c r="Q28" s="584"/>
      <c r="R28" s="584"/>
      <c r="S28" s="584"/>
      <c r="T28" s="584"/>
      <c r="U28" s="584"/>
      <c r="V28" s="584"/>
    </row>
    <row r="29" spans="2:22">
      <c r="C29" s="518"/>
      <c r="D29" s="518"/>
      <c r="E29" s="518"/>
      <c r="F29" s="518"/>
      <c r="G29" s="518"/>
      <c r="H29" s="518"/>
      <c r="I29" s="518"/>
      <c r="J29" s="518"/>
      <c r="K29" s="518"/>
      <c r="L29" s="518"/>
      <c r="M29" s="518"/>
      <c r="N29" s="518"/>
      <c r="O29" s="518"/>
      <c r="P29" s="518"/>
      <c r="Q29" s="518"/>
      <c r="R29" s="518"/>
      <c r="S29" s="518"/>
      <c r="T29" s="518"/>
      <c r="U29" s="518"/>
      <c r="V29" s="518"/>
    </row>
    <row r="30" spans="2:22">
      <c r="B30" s="517" t="s">
        <v>1210</v>
      </c>
      <c r="C30" s="518"/>
      <c r="D30" s="518"/>
      <c r="E30" s="518"/>
      <c r="F30" s="518"/>
      <c r="G30" s="518"/>
      <c r="H30" s="518"/>
      <c r="I30" s="518"/>
      <c r="J30" s="518"/>
      <c r="K30" s="518"/>
      <c r="L30" s="518"/>
      <c r="M30" s="518"/>
      <c r="N30" s="518"/>
      <c r="O30" s="518"/>
      <c r="P30" s="518"/>
      <c r="Q30" s="518"/>
      <c r="R30" s="518"/>
      <c r="S30" s="518"/>
      <c r="T30" s="518"/>
      <c r="U30" s="518"/>
      <c r="V30" s="518"/>
    </row>
    <row r="31" spans="2:22">
      <c r="C31" s="518"/>
      <c r="D31" s="518"/>
      <c r="E31" s="518"/>
      <c r="F31" s="518"/>
      <c r="G31" s="518"/>
      <c r="H31" s="518"/>
      <c r="I31" s="518"/>
      <c r="J31" s="518"/>
      <c r="K31" s="518"/>
      <c r="L31" s="518"/>
      <c r="M31" s="518"/>
      <c r="N31" s="518"/>
      <c r="O31" s="518"/>
      <c r="P31" s="518"/>
      <c r="Q31" s="518"/>
      <c r="R31" s="518"/>
      <c r="S31" s="518"/>
      <c r="T31" s="518"/>
      <c r="U31" s="518"/>
      <c r="V31" s="518"/>
    </row>
    <row r="32" spans="2:22">
      <c r="B32" s="583" t="s">
        <v>62</v>
      </c>
      <c r="C32" s="518">
        <f>'Forest-Enr.'!D127-'Forest-Enr.'!D116</f>
        <v>0</v>
      </c>
      <c r="D32" s="518">
        <f>'Forest-Enr.'!E127-'Forest-Enr.'!E116</f>
        <v>-61429.729729729726</v>
      </c>
      <c r="E32" s="518">
        <f>'Forest-Enr.'!F127-'Forest-Enr.'!F116</f>
        <v>-259472.97297297296</v>
      </c>
      <c r="F32" s="518">
        <f>'Forest-Enr.'!G127-'Forest-Enr.'!G116</f>
        <v>-363872.16946676403</v>
      </c>
      <c r="G32" s="518">
        <f>'Forest-Enr.'!H127-'Forest-Enr.'!H116</f>
        <v>-382748.13732651569</v>
      </c>
      <c r="H32" s="518">
        <f>'Forest-Enr.'!I127-'Forest-Enr.'!I116</f>
        <v>-384455.44192841486</v>
      </c>
      <c r="I32" s="518">
        <f>'Forest-Enr.'!J127-'Forest-Enr.'!J116</f>
        <v>-77306.793279766251</v>
      </c>
      <c r="J32" s="518">
        <f>'Forest-Enr.'!K127-'Forest-Enr.'!K116</f>
        <v>-8536.5230094959807</v>
      </c>
      <c r="K32" s="518">
        <f>'Forest-Enr.'!L127-'Forest-Enr.'!L116</f>
        <v>0</v>
      </c>
      <c r="L32" s="518">
        <f>'Forest-Enr.'!M127-'Forest-Enr.'!M116</f>
        <v>0</v>
      </c>
      <c r="M32" s="518">
        <f>'Forest-Enr.'!N127-'Forest-Enr.'!N116</f>
        <v>94.492330168005836</v>
      </c>
      <c r="N32" s="518">
        <f>'Forest-Enr.'!O127-'Forest-Enr.'!O116</f>
        <v>377.96932067202334</v>
      </c>
      <c r="O32" s="518">
        <f>'Forest-Enr.'!P127-'Forest-Enr.'!P116</f>
        <v>472.46165084002917</v>
      </c>
      <c r="P32" s="518">
        <f>'Forest-Enr.'!Q127-'Forest-Enr.'!Q116</f>
        <v>472.46165084002917</v>
      </c>
      <c r="Q32" s="518">
        <f>'Forest-Enr.'!R127-'Forest-Enr.'!R116</f>
        <v>472.46165084002917</v>
      </c>
      <c r="R32" s="518">
        <f>'Forest-Enr.'!S127-'Forest-Enr.'!S116</f>
        <v>0</v>
      </c>
      <c r="S32" s="518">
        <f>'Forest-Enr.'!T127-'Forest-Enr.'!T116</f>
        <v>0</v>
      </c>
      <c r="T32" s="518">
        <f>'Forest-Enr.'!U127-'Forest-Enr.'!U116</f>
        <v>0</v>
      </c>
      <c r="U32" s="518">
        <f>'Forest-Enr.'!V127-'Forest-Enr.'!V116</f>
        <v>0</v>
      </c>
      <c r="V32" s="518">
        <f>'Forest-Enr.'!W127-'Forest-Enr.'!W116</f>
        <v>0</v>
      </c>
    </row>
    <row r="33" spans="2:22">
      <c r="B33" s="583" t="s">
        <v>94</v>
      </c>
      <c r="C33" s="518">
        <f>'Forest-Enr.'!D249-'Forest-Enr.'!D238</f>
        <v>0</v>
      </c>
      <c r="D33" s="518">
        <f>'Forest-Enr.'!E249-'Forest-Enr.'!E238</f>
        <v>-8806.8663257852422</v>
      </c>
      <c r="E33" s="518">
        <f>'Forest-Enr.'!F249-'Forest-Enr.'!F238</f>
        <v>-37465.303140978809</v>
      </c>
      <c r="F33" s="518">
        <f>'Forest-Enr.'!G249-'Forest-Enr.'!G238</f>
        <v>-53560.262965668357</v>
      </c>
      <c r="G33" s="518">
        <f>'Forest-Enr.'!H249-'Forest-Enr.'!H238</f>
        <v>-57521.840759678584</v>
      </c>
      <c r="H33" s="518">
        <f>'Forest-Enr.'!I249-'Forest-Enr.'!I238</f>
        <v>-58096.420745069379</v>
      </c>
      <c r="I33" s="518">
        <f>'Forest-Enr.'!J249-'Forest-Enr.'!J238</f>
        <v>-14062.089116143168</v>
      </c>
      <c r="J33" s="518">
        <f>'Forest-Enr.'!K249-'Forest-Enr.'!K238</f>
        <v>-2872.8999269539809</v>
      </c>
      <c r="K33" s="518">
        <f>'Forest-Enr.'!L249-'Forest-Enr.'!L238</f>
        <v>0</v>
      </c>
      <c r="L33" s="518">
        <f>'Forest-Enr.'!M249-'Forest-Enr.'!M238</f>
        <v>0</v>
      </c>
      <c r="M33" s="518">
        <f>'Forest-Enr.'!N249-'Forest-Enr.'!N238</f>
        <v>0</v>
      </c>
      <c r="N33" s="518">
        <f>'Forest-Enr.'!O249-'Forest-Enr.'!O238</f>
        <v>0</v>
      </c>
      <c r="O33" s="518">
        <f>'Forest-Enr.'!P249-'Forest-Enr.'!P238</f>
        <v>0</v>
      </c>
      <c r="P33" s="518">
        <f>'Forest-Enr.'!Q249-'Forest-Enr.'!Q238</f>
        <v>0</v>
      </c>
      <c r="Q33" s="518">
        <f>'Forest-Enr.'!R249-'Forest-Enr.'!R238</f>
        <v>0</v>
      </c>
      <c r="R33" s="518">
        <f>'Forest-Enr.'!S249-'Forest-Enr.'!S238</f>
        <v>0</v>
      </c>
      <c r="S33" s="518">
        <f>'Forest-Enr.'!T249-'Forest-Enr.'!T238</f>
        <v>0</v>
      </c>
      <c r="T33" s="518">
        <f>'Forest-Enr.'!U249-'Forest-Enr.'!U238</f>
        <v>0</v>
      </c>
      <c r="U33" s="518">
        <f>'Forest-Enr.'!V249-'Forest-Enr.'!V238</f>
        <v>0</v>
      </c>
      <c r="V33" s="518">
        <f>'Forest-Enr.'!W249-'Forest-Enr.'!W238</f>
        <v>0</v>
      </c>
    </row>
    <row r="34" spans="2:22">
      <c r="B34" s="583"/>
      <c r="C34" s="518"/>
      <c r="D34" s="518"/>
      <c r="E34" s="518"/>
      <c r="F34" s="518"/>
      <c r="G34" s="518"/>
      <c r="H34" s="518"/>
      <c r="I34" s="518"/>
      <c r="J34" s="518"/>
      <c r="K34" s="518"/>
      <c r="L34" s="518"/>
      <c r="M34" s="518"/>
      <c r="N34" s="518"/>
      <c r="O34" s="518"/>
      <c r="P34" s="518"/>
      <c r="Q34" s="518"/>
      <c r="R34" s="518"/>
      <c r="S34" s="518"/>
      <c r="T34" s="518"/>
      <c r="U34" s="518"/>
      <c r="V34" s="518"/>
    </row>
    <row r="35" spans="2:22">
      <c r="B35" s="517" t="s">
        <v>1211</v>
      </c>
      <c r="C35" s="518"/>
      <c r="D35" s="518"/>
      <c r="E35" s="518"/>
      <c r="F35" s="518"/>
      <c r="G35" s="518"/>
      <c r="H35" s="518"/>
      <c r="I35" s="518"/>
      <c r="J35" s="518"/>
      <c r="K35" s="518"/>
      <c r="L35" s="518"/>
      <c r="M35" s="518"/>
      <c r="N35" s="518"/>
      <c r="O35" s="518"/>
      <c r="P35" s="518"/>
      <c r="Q35" s="518"/>
      <c r="R35" s="518"/>
      <c r="S35" s="518"/>
      <c r="T35" s="518"/>
      <c r="U35" s="518"/>
      <c r="V35" s="518"/>
    </row>
    <row r="36" spans="2:22">
      <c r="B36" s="583"/>
      <c r="C36" s="518"/>
      <c r="D36" s="518"/>
      <c r="E36" s="518"/>
      <c r="F36" s="518"/>
      <c r="G36" s="518"/>
      <c r="H36" s="518"/>
      <c r="I36" s="518"/>
      <c r="J36" s="518"/>
      <c r="K36" s="518"/>
      <c r="L36" s="518"/>
      <c r="M36" s="518"/>
      <c r="N36" s="518"/>
      <c r="O36" s="518"/>
      <c r="P36" s="518"/>
      <c r="Q36" s="518"/>
      <c r="R36" s="518"/>
      <c r="S36" s="518"/>
      <c r="T36" s="518"/>
      <c r="U36" s="518"/>
      <c r="V36" s="518"/>
    </row>
    <row r="37" spans="2:22">
      <c r="B37" s="583" t="s">
        <v>58</v>
      </c>
      <c r="C37" s="518">
        <f>'Forest-Enr.'!D369-'Forest-Enr.'!D358</f>
        <v>0</v>
      </c>
      <c r="D37" s="518">
        <f>'Forest-Enr.'!E369-'Forest-Enr.'!E358</f>
        <v>-37887.655222790352</v>
      </c>
      <c r="E37" s="518">
        <f>'Forest-Enr.'!F369-'Forest-Enr.'!F358</f>
        <v>-157891.24908692474</v>
      </c>
      <c r="F37" s="518">
        <f>'Forest-Enr.'!G369-'Forest-Enr.'!G358</f>
        <v>-217302.61504747986</v>
      </c>
      <c r="G37" s="518">
        <f>'Forest-Enr.'!H369-'Forest-Enr.'!H358</f>
        <v>-231148.72169466759</v>
      </c>
      <c r="H37" s="518">
        <f>'Forest-Enr.'!I369-'Forest-Enr.'!I358</f>
        <v>-233650.5478451424</v>
      </c>
      <c r="I37" s="518">
        <f>'Forest-Enr.'!J369-'Forest-Enr.'!J358</f>
        <v>-44212.271731190645</v>
      </c>
      <c r="J37" s="518">
        <f>'Forest-Enr.'!K369-'Forest-Enr.'!K358</f>
        <v>2096.5303140978795</v>
      </c>
      <c r="K37" s="518">
        <f>'Forest-Enr.'!L369-'Forest-Enr.'!L358</f>
        <v>70107.173119064988</v>
      </c>
      <c r="L37" s="518">
        <f>'Forest-Enr.'!M369-'Forest-Enr.'!M358</f>
        <v>134372.08181154123</v>
      </c>
      <c r="M37" s="518">
        <f>'Forest-Enr.'!N369-'Forest-Enr.'!N358</f>
        <v>219084.91599707809</v>
      </c>
      <c r="N37" s="518">
        <f>'Forest-Enr.'!O369-'Forest-Enr.'!O358</f>
        <v>350535.8655953249</v>
      </c>
      <c r="O37" s="518">
        <f>'Forest-Enr.'!P369-'Forest-Enr.'!P358</f>
        <v>417721.90650109557</v>
      </c>
      <c r="P37" s="518">
        <f>'Forest-Enr.'!Q369-'Forest-Enr.'!Q358</f>
        <v>502434.74068663246</v>
      </c>
      <c r="Q37" s="518">
        <f>'Forest-Enr.'!R369-'Forest-Enr.'!R358</f>
        <v>628043.42585829052</v>
      </c>
      <c r="R37" s="518">
        <f>'Forest-Enr.'!S369-'Forest-Enr.'!S358</f>
        <v>701071.73119064979</v>
      </c>
      <c r="S37" s="518">
        <f>'Forest-Enr.'!T369-'Forest-Enr.'!T358</f>
        <v>765336.63988312613</v>
      </c>
      <c r="T37" s="518">
        <f>'Forest-Enr.'!U369-'Forest-Enr.'!U358</f>
        <v>841286.0774287798</v>
      </c>
      <c r="U37" s="518">
        <f>'Forest-Enr.'!V369-'Forest-Enr.'!V358</f>
        <v>832522.68078889675</v>
      </c>
      <c r="V37" s="518">
        <f>'Forest-Enr.'!W369-'Forest-Enr.'!W358</f>
        <v>832522.68078889675</v>
      </c>
    </row>
    <row r="38" spans="2:22">
      <c r="C38" s="518"/>
      <c r="D38" s="518"/>
      <c r="E38" s="518"/>
      <c r="F38" s="518"/>
      <c r="G38" s="518"/>
      <c r="H38" s="518"/>
      <c r="I38" s="518"/>
      <c r="J38" s="518"/>
      <c r="K38" s="518"/>
      <c r="L38" s="518"/>
      <c r="M38" s="518"/>
      <c r="N38" s="518"/>
      <c r="O38" s="518"/>
      <c r="P38" s="518"/>
      <c r="Q38" s="518"/>
      <c r="R38" s="518"/>
      <c r="S38" s="518"/>
      <c r="T38" s="518"/>
      <c r="U38" s="518"/>
      <c r="V38" s="518"/>
    </row>
    <row r="39" spans="2:22">
      <c r="B39" s="584" t="s">
        <v>370</v>
      </c>
      <c r="C39" s="584"/>
      <c r="D39" s="584"/>
      <c r="E39" s="584"/>
      <c r="F39" s="584"/>
      <c r="G39" s="584"/>
      <c r="H39" s="584"/>
      <c r="I39" s="584"/>
      <c r="J39" s="584"/>
      <c r="K39" s="584"/>
      <c r="L39" s="584"/>
      <c r="M39" s="584"/>
      <c r="N39" s="584"/>
      <c r="O39" s="584"/>
      <c r="P39" s="584"/>
      <c r="Q39" s="584"/>
      <c r="R39" s="584"/>
      <c r="S39" s="584"/>
      <c r="T39" s="584"/>
      <c r="U39" s="584"/>
      <c r="V39" s="584"/>
    </row>
    <row r="40" spans="2:22">
      <c r="C40" s="518"/>
      <c r="D40" s="518"/>
      <c r="E40" s="518"/>
      <c r="F40" s="518"/>
      <c r="G40" s="518"/>
      <c r="H40" s="518"/>
      <c r="I40" s="518"/>
      <c r="J40" s="518"/>
      <c r="K40" s="518"/>
      <c r="L40" s="518"/>
      <c r="M40" s="518"/>
      <c r="N40" s="518"/>
      <c r="O40" s="518"/>
      <c r="P40" s="518"/>
      <c r="Q40" s="518"/>
      <c r="R40" s="518"/>
      <c r="S40" s="518"/>
      <c r="T40" s="518"/>
      <c r="U40" s="518"/>
      <c r="V40" s="518"/>
    </row>
    <row r="41" spans="2:22">
      <c r="B41" s="583" t="s">
        <v>370</v>
      </c>
      <c r="C41" s="518">
        <f>Pasture!D289-Pasture!D311</f>
        <v>0</v>
      </c>
      <c r="D41" s="518">
        <f>Pasture!E289-Pasture!E311</f>
        <v>-531336.7421475529</v>
      </c>
      <c r="E41" s="518">
        <f>Pasture!F289-Pasture!F311</f>
        <v>-848164.44653075747</v>
      </c>
      <c r="F41" s="518">
        <f>Pasture!G289-Pasture!G311</f>
        <v>-658290.90621189342</v>
      </c>
      <c r="G41" s="518">
        <f>Pasture!H289-Pasture!H311</f>
        <v>-221556.1916744099</v>
      </c>
      <c r="H41" s="518">
        <f>Pasture!I289-Pasture!I311</f>
        <v>623362.76112590567</v>
      </c>
      <c r="I41" s="518">
        <f>Pasture!J289-Pasture!J311</f>
        <v>2433112.0663692215</v>
      </c>
      <c r="J41" s="518">
        <f>Pasture!K289-Pasture!K311</f>
        <v>2806696.4459573422</v>
      </c>
      <c r="K41" s="518">
        <f>Pasture!L289-Pasture!L311</f>
        <v>3217948.1680498617</v>
      </c>
      <c r="L41" s="518">
        <f>Pasture!M289-Pasture!M311</f>
        <v>3561980.8087099502</v>
      </c>
      <c r="M41" s="518">
        <f>Pasture!N289-Pasture!N311</f>
        <v>3370982.7495274898</v>
      </c>
      <c r="N41" s="518">
        <f>Pasture!O289-Pasture!O311</f>
        <v>3174658.2196902069</v>
      </c>
      <c r="O41" s="518">
        <f>Pasture!P289-Pasture!P311</f>
        <v>3111522.3774906266</v>
      </c>
      <c r="P41" s="518">
        <f>Pasture!Q289-Pasture!Q311</f>
        <v>3153499.0894523659</v>
      </c>
      <c r="Q41" s="518">
        <f>Pasture!R289-Pasture!R311</f>
        <v>3251644.2582463594</v>
      </c>
      <c r="R41" s="518">
        <f>Pasture!S289-Pasture!S311</f>
        <v>3419669.7242613873</v>
      </c>
      <c r="S41" s="518">
        <f>Pasture!T289-Pasture!T311</f>
        <v>3645870.2874663561</v>
      </c>
      <c r="T41" s="518">
        <f>Pasture!U289-Pasture!U311</f>
        <v>3835469.9466331629</v>
      </c>
      <c r="U41" s="518">
        <f>Pasture!V289-Pasture!V311</f>
        <v>3978102.9771729391</v>
      </c>
      <c r="V41" s="518">
        <f>Pasture!W289-Pasture!W311</f>
        <v>4150457.3042682791</v>
      </c>
    </row>
    <row r="42" spans="2:22">
      <c r="B42" s="583"/>
      <c r="C42" s="518"/>
      <c r="D42" s="518"/>
      <c r="E42" s="518"/>
      <c r="F42" s="518"/>
      <c r="G42" s="518"/>
      <c r="H42" s="518"/>
      <c r="I42" s="518"/>
      <c r="J42" s="518"/>
      <c r="K42" s="518"/>
      <c r="L42" s="518"/>
      <c r="M42" s="518"/>
      <c r="N42" s="518"/>
      <c r="O42" s="518"/>
      <c r="P42" s="518"/>
      <c r="Q42" s="518"/>
      <c r="R42" s="518"/>
      <c r="S42" s="518"/>
      <c r="T42" s="518"/>
      <c r="U42" s="518"/>
      <c r="V42" s="518"/>
    </row>
    <row r="43" spans="2:22">
      <c r="B43" s="585" t="s">
        <v>864</v>
      </c>
      <c r="C43" s="586"/>
      <c r="D43" s="586"/>
      <c r="E43" s="586"/>
      <c r="F43" s="586"/>
      <c r="G43" s="586"/>
      <c r="H43" s="586"/>
      <c r="I43" s="586"/>
      <c r="J43" s="586"/>
      <c r="K43" s="586"/>
      <c r="L43" s="586"/>
      <c r="M43" s="586"/>
      <c r="N43" s="586"/>
      <c r="O43" s="586"/>
      <c r="P43" s="586"/>
      <c r="Q43" s="586"/>
      <c r="R43" s="586"/>
      <c r="S43" s="586"/>
      <c r="T43" s="586"/>
      <c r="U43" s="586"/>
      <c r="V43" s="586"/>
    </row>
    <row r="44" spans="2:22">
      <c r="C44" s="518"/>
      <c r="D44" s="518"/>
      <c r="E44" s="518"/>
      <c r="F44" s="518"/>
      <c r="G44" s="518"/>
      <c r="H44" s="518"/>
      <c r="I44" s="518"/>
      <c r="J44" s="518"/>
      <c r="K44" s="518"/>
      <c r="L44" s="518"/>
      <c r="M44" s="518"/>
      <c r="N44" s="518"/>
      <c r="O44" s="518"/>
      <c r="P44" s="518"/>
      <c r="Q44" s="518"/>
      <c r="R44" s="518"/>
      <c r="S44" s="518"/>
      <c r="T44" s="518"/>
      <c r="U44" s="518"/>
      <c r="V44" s="518"/>
    </row>
    <row r="45" spans="2:22">
      <c r="B45" s="583" t="s">
        <v>60</v>
      </c>
      <c r="C45" s="518">
        <f>'F-N orchards'!D146-'F-N orchards'!D135</f>
        <v>0</v>
      </c>
      <c r="D45" s="518">
        <f>'F-N orchards'!E146-'F-N orchards'!E135</f>
        <v>-581749.66699608986</v>
      </c>
      <c r="E45" s="518">
        <f>'F-N orchards'!F146-'F-N orchards'!F135</f>
        <v>-969714.26116100175</v>
      </c>
      <c r="F45" s="518">
        <f>'F-N orchards'!G146-'F-N orchards'!G135</f>
        <v>-194267.1765565247</v>
      </c>
      <c r="G45" s="518">
        <f>'F-N orchards'!H146-'F-N orchards'!H135</f>
        <v>495963.56292699702</v>
      </c>
      <c r="H45" s="518">
        <f>'F-N orchards'!I146-'F-N orchards'!I135</f>
        <v>1516029.3043440899</v>
      </c>
      <c r="I45" s="518">
        <f>'F-N orchards'!J146-'F-N orchards'!J135</f>
        <v>1862783.0533235942</v>
      </c>
      <c r="J45" s="518">
        <f>'F-N orchards'!K146-'F-N orchards'!K135</f>
        <v>2596621.6216216218</v>
      </c>
      <c r="K45" s="518">
        <f>'F-N orchards'!L146-'F-N orchards'!L135</f>
        <v>3679163.6230825423</v>
      </c>
      <c r="L45" s="518">
        <f>'F-N orchards'!M146-'F-N orchards'!M135</f>
        <v>3850913.0752373999</v>
      </c>
      <c r="M45" s="518">
        <f>'F-N orchards'!N146-'F-N orchards'!N135</f>
        <v>4038276.1139517901</v>
      </c>
      <c r="N45" s="518">
        <f>'F-N orchards'!O146-'F-N orchards'!O135</f>
        <v>4152775.7487216946</v>
      </c>
      <c r="O45" s="518">
        <f>'F-N orchards'!P146-'F-N orchards'!P135</f>
        <v>4090321.4024835643</v>
      </c>
      <c r="P45" s="518">
        <f>'F-N orchards'!Q146-'F-N orchards'!Q135</f>
        <v>4059094.2293644994</v>
      </c>
      <c r="Q45" s="518">
        <f>'F-N orchards'!R146-'F-N orchards'!R135</f>
        <v>4142366.6910153399</v>
      </c>
      <c r="R45" s="518">
        <f>'F-N orchards'!S146-'F-N orchards'!S135</f>
        <v>4152775.7487216946</v>
      </c>
      <c r="S45" s="518">
        <f>'F-N orchards'!T146-'F-N orchards'!T135</f>
        <v>4090321.4024835643</v>
      </c>
      <c r="T45" s="518">
        <f>'F-N orchards'!U146-'F-N orchards'!U135</f>
        <v>4059094.2293644994</v>
      </c>
      <c r="U45" s="518">
        <f>'F-N orchards'!V146-'F-N orchards'!V135</f>
        <v>4142366.6910153399</v>
      </c>
      <c r="V45" s="518">
        <f>'F-N orchards'!W146-'F-N orchards'!W135</f>
        <v>4152775.7487216946</v>
      </c>
    </row>
    <row r="46" spans="2:22">
      <c r="B46" s="583" t="s">
        <v>63</v>
      </c>
      <c r="C46" s="518">
        <f>'F-N orchards'!D291-'F-N orchards'!D280</f>
        <v>0</v>
      </c>
      <c r="D46" s="518">
        <f>'F-N orchards'!E291-'F-N orchards'!E280</f>
        <v>-183604.17651355645</v>
      </c>
      <c r="E46" s="518">
        <f>'F-N orchards'!F291-'F-N orchards'!F280</f>
        <v>-306050.78846732259</v>
      </c>
      <c r="F46" s="518">
        <f>'F-N orchards'!G291-'F-N orchards'!G280</f>
        <v>22830.748077170996</v>
      </c>
      <c r="G46" s="518">
        <f>'F-N orchards'!H291-'F-N orchards'!H280</f>
        <v>253410.99127744598</v>
      </c>
      <c r="H46" s="518">
        <f>'F-N orchards'!I291-'F-N orchards'!I280</f>
        <v>388603.10230739485</v>
      </c>
      <c r="I46" s="518">
        <f>'F-N orchards'!J291-'F-N orchards'!J280</f>
        <v>465758.94813732657</v>
      </c>
      <c r="J46" s="518">
        <f>'F-N orchards'!K291-'F-N orchards'!K280</f>
        <v>593244.70416362304</v>
      </c>
      <c r="K46" s="518">
        <f>'F-N orchards'!L291-'F-N orchards'!L280</f>
        <v>760140.24835646455</v>
      </c>
      <c r="L46" s="518">
        <f>'F-N orchards'!M291-'F-N orchards'!M280</f>
        <v>786647.18772826879</v>
      </c>
      <c r="M46" s="518">
        <f>'F-N orchards'!N291-'F-N orchards'!N280</f>
        <v>820306.79327976622</v>
      </c>
      <c r="N46" s="518">
        <f>'F-N orchards'!O291-'F-N orchards'!O280</f>
        <v>839240.3214024835</v>
      </c>
      <c r="O46" s="518">
        <f>'F-N orchards'!P291-'F-N orchards'!P280</f>
        <v>826617.9693206721</v>
      </c>
      <c r="P46" s="518">
        <f>'F-N orchards'!Q291-'F-N orchards'!Q280</f>
        <v>820306.79327976611</v>
      </c>
      <c r="Q46" s="518">
        <f>'F-N orchards'!R291-'F-N orchards'!R280</f>
        <v>837136.59605551488</v>
      </c>
      <c r="R46" s="518">
        <f>'F-N orchards'!S291-'F-N orchards'!S280</f>
        <v>839240.3214024835</v>
      </c>
      <c r="S46" s="518">
        <f>'F-N orchards'!T291-'F-N orchards'!T280</f>
        <v>826617.9693206721</v>
      </c>
      <c r="T46" s="518">
        <f>'F-N orchards'!U291-'F-N orchards'!U280</f>
        <v>820306.79327976611</v>
      </c>
      <c r="U46" s="518">
        <f>'F-N orchards'!V291-'F-N orchards'!V280</f>
        <v>837136.59605551488</v>
      </c>
      <c r="V46" s="518">
        <f>'F-N orchards'!W291-'F-N orchards'!W280</f>
        <v>839240.3214024835</v>
      </c>
    </row>
    <row r="47" spans="2:22">
      <c r="B47" s="583" t="s">
        <v>64</v>
      </c>
      <c r="C47" s="518">
        <f>'F-N orchards'!D436-'F-N orchards'!D425</f>
        <v>0</v>
      </c>
      <c r="D47" s="518">
        <f>'F-N orchards'!E436-'F-N orchards'!E425</f>
        <v>-193916.55566536327</v>
      </c>
      <c r="E47" s="518">
        <f>'F-N orchards'!F436-'F-N orchards'!F425</f>
        <v>-323238.08705366729</v>
      </c>
      <c r="F47" s="518">
        <f>'F-N orchards'!G436-'F-N orchards'!G425</f>
        <v>2563.4855841533281</v>
      </c>
      <c r="G47" s="518">
        <f>'F-N orchards'!H436-'F-N orchards'!H425</f>
        <v>223642.59012589697</v>
      </c>
      <c r="H47" s="518">
        <f>'F-N orchards'!I436-'F-N orchards'!I425</f>
        <v>381274.43819017749</v>
      </c>
      <c r="I47" s="518">
        <f>'F-N orchards'!J436-'F-N orchards'!J425</f>
        <v>462953.98100803507</v>
      </c>
      <c r="J47" s="518">
        <f>'F-N orchards'!K436-'F-N orchards'!K425</f>
        <v>632514.24397370347</v>
      </c>
      <c r="K47" s="518">
        <f>'F-N orchards'!L436-'F-N orchards'!L425</f>
        <v>870235.2081811541</v>
      </c>
      <c r="L47" s="518">
        <f>'F-N orchards'!M436-'F-N orchards'!M425</f>
        <v>909364.49963476998</v>
      </c>
      <c r="M47" s="518">
        <f>'F-N orchards'!N436-'F-N orchards'!N425</f>
        <v>952841.49013878743</v>
      </c>
      <c r="N47" s="518">
        <f>'F-N orchards'!O436-'F-N orchards'!O425</f>
        <v>979138.05697589472</v>
      </c>
      <c r="O47" s="518">
        <f>'F-N orchards'!P436-'F-N orchards'!P425</f>
        <v>964411.97954711458</v>
      </c>
      <c r="P47" s="518">
        <f>'F-N orchards'!Q436-'F-N orchards'!Q425</f>
        <v>957048.94083272456</v>
      </c>
      <c r="Q47" s="518">
        <f>'F-N orchards'!R436-'F-N orchards'!R425</f>
        <v>976683.71073776472</v>
      </c>
      <c r="R47" s="518">
        <f>'F-N orchards'!S436-'F-N orchards'!S425</f>
        <v>979138.05697589472</v>
      </c>
      <c r="S47" s="518">
        <f>'F-N orchards'!T436-'F-N orchards'!T425</f>
        <v>964411.97954711458</v>
      </c>
      <c r="T47" s="518">
        <f>'F-N orchards'!U436-'F-N orchards'!U425</f>
        <v>957048.94083272456</v>
      </c>
      <c r="U47" s="518">
        <f>'F-N orchards'!V436-'F-N orchards'!V425</f>
        <v>976683.71073776472</v>
      </c>
      <c r="V47" s="518">
        <f>'F-N orchards'!W436-'F-N orchards'!W425</f>
        <v>979138.05697589472</v>
      </c>
    </row>
    <row r="48" spans="2:22">
      <c r="B48" s="583" t="s">
        <v>57</v>
      </c>
      <c r="C48" s="518">
        <f>'F-N orchards'!D579-'F-N orchards'!D568</f>
        <v>0</v>
      </c>
      <c r="D48" s="518">
        <f>'F-N orchards'!E579-'F-N orchards'!E568</f>
        <v>-210504.01753104452</v>
      </c>
      <c r="E48" s="518">
        <f>'F-N orchards'!F579-'F-N orchards'!F568</f>
        <v>-350971.51205259311</v>
      </c>
      <c r="F48" s="518">
        <f>'F-N orchards'!G579-'F-N orchards'!G568</f>
        <v>-70518.626734842939</v>
      </c>
      <c r="G48" s="518">
        <f>'F-N orchards'!H579-'F-N orchards'!H568</f>
        <v>187015.15704894083</v>
      </c>
      <c r="H48" s="518">
        <f>'F-N orchards'!I579-'F-N orchards'!I568</f>
        <v>569526.11395178968</v>
      </c>
      <c r="I48" s="518">
        <f>'F-N orchards'!J579-'F-N orchards'!J568</f>
        <v>748068.84587289998</v>
      </c>
      <c r="J48" s="518">
        <f>'F-N orchards'!K579-'F-N orchards'!K568</f>
        <v>872053.04967129312</v>
      </c>
      <c r="K48" s="518">
        <f>'F-N orchards'!L579-'F-N orchards'!L568</f>
        <v>1123333.1811541272</v>
      </c>
      <c r="L48" s="518">
        <f>'F-N orchards'!M579-'F-N orchards'!M568</f>
        <v>1484906.8663257854</v>
      </c>
      <c r="M48" s="518">
        <f>'F-N orchards'!N579-'F-N orchards'!N568</f>
        <v>1600496.7129291454</v>
      </c>
      <c r="N48" s="518">
        <f>'F-N orchards'!O579-'F-N orchards'!O568</f>
        <v>1641519.357195033</v>
      </c>
      <c r="O48" s="518">
        <f>'F-N orchards'!P579-'F-N orchards'!P568</f>
        <v>1653089.8466033603</v>
      </c>
      <c r="P48" s="518">
        <f>'F-N orchards'!Q579-'F-N orchards'!Q568</f>
        <v>1640467.4945215487</v>
      </c>
      <c r="Q48" s="518">
        <f>'F-N orchards'!R579-'F-N orchards'!R568</f>
        <v>1674127.1000730461</v>
      </c>
      <c r="R48" s="518">
        <f>'F-N orchards'!S579-'F-N orchards'!S568</f>
        <v>1678334.5507669833</v>
      </c>
      <c r="S48" s="518">
        <f>'F-N orchards'!T579-'F-N orchards'!T568</f>
        <v>1653089.8466033603</v>
      </c>
      <c r="T48" s="518">
        <f>'F-N orchards'!U579-'F-N orchards'!U568</f>
        <v>1640467.4945215487</v>
      </c>
      <c r="U48" s="518">
        <f>'F-N orchards'!V579-'F-N orchards'!V568</f>
        <v>1674127.1000730461</v>
      </c>
      <c r="V48" s="518">
        <f>'F-N orchards'!W579-'F-N orchards'!W568</f>
        <v>1678334.5507669833</v>
      </c>
    </row>
    <row r="49" spans="2:22">
      <c r="B49" s="583" t="s">
        <v>59</v>
      </c>
      <c r="C49" s="518">
        <f>'F-N orchards'!D721-'F-N orchards'!D710</f>
        <v>0</v>
      </c>
      <c r="D49" s="518">
        <f>'F-N orchards'!E721-'F-N orchards'!E710</f>
        <v>-172760.7098354316</v>
      </c>
      <c r="E49" s="518">
        <f>'F-N orchards'!F721-'F-N orchards'!F710</f>
        <v>-288065.99922657153</v>
      </c>
      <c r="F49" s="518">
        <f>'F-N orchards'!G721-'F-N orchards'!G710</f>
        <v>-57937.524169638637</v>
      </c>
      <c r="G49" s="518">
        <f>'F-N orchards'!H721-'F-N orchards'!H710</f>
        <v>-29187.900141795213</v>
      </c>
      <c r="H49" s="518">
        <f>'F-N orchards'!I721-'F-N orchards'!I710</f>
        <v>-29209.813947492803</v>
      </c>
      <c r="I49" s="518">
        <f>'F-N orchards'!J721-'F-N orchards'!J710</f>
        <v>312083.27246165089</v>
      </c>
      <c r="J49" s="518">
        <f>'F-N orchards'!K721-'F-N orchards'!K710</f>
        <v>832952.52008765528</v>
      </c>
      <c r="K49" s="518">
        <f>'F-N orchards'!L721-'F-N orchards'!L710</f>
        <v>1218395.7633308985</v>
      </c>
      <c r="L49" s="518">
        <f>'F-N orchards'!M721-'F-N orchards'!M710</f>
        <v>1770517.165814463</v>
      </c>
      <c r="M49" s="518">
        <f>'F-N orchards'!N721-'F-N orchards'!N710</f>
        <v>2072621.3294375453</v>
      </c>
      <c r="N49" s="518">
        <f>'F-N orchards'!O721-'F-N orchards'!O710</f>
        <v>2303540.0292184073</v>
      </c>
      <c r="O49" s="518">
        <f>'F-N orchards'!P721-'F-N orchards'!P710</f>
        <v>2353890.7231555874</v>
      </c>
      <c r="P49" s="518">
        <f>'F-N orchards'!Q721-'F-N orchards'!Q710</f>
        <v>2352154.4923301679</v>
      </c>
      <c r="Q49" s="518">
        <f>'F-N orchards'!R721-'F-N orchards'!R710</f>
        <v>2418131.263696129</v>
      </c>
      <c r="R49" s="518">
        <f>'F-N orchards'!S721-'F-N orchards'!S710</f>
        <v>2424208.0715850987</v>
      </c>
      <c r="S49" s="518">
        <f>'F-N orchards'!T721-'F-N orchards'!T710</f>
        <v>2387747.2242512782</v>
      </c>
      <c r="T49" s="518">
        <f>'F-N orchards'!U721-'F-N orchards'!U710</f>
        <v>2369516.8005843684</v>
      </c>
      <c r="U49" s="518">
        <f>'F-N orchards'!V721-'F-N orchards'!V710</f>
        <v>2418131.263696129</v>
      </c>
      <c r="V49" s="518">
        <f>'F-N orchards'!W721-'F-N orchards'!W710</f>
        <v>2424208.0715850987</v>
      </c>
    </row>
    <row r="50" spans="2:22">
      <c r="B50" s="583" t="s">
        <v>58</v>
      </c>
      <c r="C50" s="518">
        <f>'F-N orchards'!D863-'F-N orchards'!D852</f>
        <v>0</v>
      </c>
      <c r="D50" s="518">
        <f>'F-N orchards'!E863-'F-N orchards'!E852</f>
        <v>-2011790.4868302324</v>
      </c>
      <c r="E50" s="518">
        <f>'F-N orchards'!F863-'F-N orchards'!F852</f>
        <v>-3353860.6969449576</v>
      </c>
      <c r="F50" s="518">
        <f>'F-N orchards'!G863-'F-N orchards'!G852</f>
        <v>-672934.30155115365</v>
      </c>
      <c r="G50" s="518">
        <f>'F-N orchards'!H863-'F-N orchards'!H852</f>
        <v>1509421.5270914789</v>
      </c>
      <c r="H50" s="518">
        <f>'F-N orchards'!I863-'F-N orchards'!I852</f>
        <v>4685420.3583551748</v>
      </c>
      <c r="I50" s="518">
        <f>'F-N orchards'!J863-'F-N orchards'!J852</f>
        <v>5798404.0905770622</v>
      </c>
      <c r="J50" s="518">
        <f>'F-N orchards'!K863-'F-N orchards'!K852</f>
        <v>9055573.1190650109</v>
      </c>
      <c r="K50" s="518">
        <f>'F-N orchards'!L863-'F-N orchards'!L852</f>
        <v>13998043.535427317</v>
      </c>
      <c r="L50" s="518">
        <f>'F-N orchards'!M863-'F-N orchards'!M852</f>
        <v>14824489.408327246</v>
      </c>
      <c r="M50" s="518">
        <f>'F-N orchards'!N863-'F-N orchards'!N852</f>
        <v>16607019.722425127</v>
      </c>
      <c r="N50" s="518">
        <f>'F-N orchards'!O863-'F-N orchards'!O852</f>
        <v>18754158.509861208</v>
      </c>
      <c r="O50" s="518">
        <f>'F-N orchards'!P863-'F-N orchards'!P852</f>
        <v>18786568.151935719</v>
      </c>
      <c r="P50" s="518">
        <f>'F-N orchards'!Q863-'F-N orchards'!Q852</f>
        <v>18794670.562454343</v>
      </c>
      <c r="Q50" s="518">
        <f>'F-N orchards'!R863-'F-N orchards'!R852</f>
        <v>19345634.477720968</v>
      </c>
      <c r="R50" s="518">
        <f>'F-N orchards'!S863-'F-N orchards'!S852</f>
        <v>19394248.940832727</v>
      </c>
      <c r="S50" s="518">
        <f>'F-N orchards'!T863-'F-N orchards'!T852</f>
        <v>19102562.162162166</v>
      </c>
      <c r="T50" s="518">
        <f>'F-N orchards'!U863-'F-N orchards'!U852</f>
        <v>18956718.77282688</v>
      </c>
      <c r="U50" s="518">
        <f>'F-N orchards'!V863-'F-N orchards'!V852</f>
        <v>19345634.477720968</v>
      </c>
      <c r="V50" s="518">
        <f>'F-N orchards'!W863-'F-N orchards'!W852</f>
        <v>19394248.940832727</v>
      </c>
    </row>
    <row r="51" spans="2:22">
      <c r="C51" s="518"/>
      <c r="D51" s="518"/>
      <c r="E51" s="518"/>
      <c r="F51" s="518"/>
      <c r="G51" s="518"/>
      <c r="H51" s="518"/>
      <c r="I51" s="518"/>
      <c r="J51" s="518"/>
      <c r="K51" s="518"/>
      <c r="L51" s="518"/>
      <c r="M51" s="518"/>
      <c r="N51" s="518"/>
      <c r="O51" s="518"/>
      <c r="P51" s="518"/>
      <c r="Q51" s="518"/>
      <c r="R51" s="518"/>
      <c r="S51" s="518"/>
      <c r="T51" s="518"/>
      <c r="U51" s="518"/>
      <c r="V51" s="518"/>
    </row>
    <row r="52" spans="2:22">
      <c r="B52" s="585" t="s">
        <v>650</v>
      </c>
      <c r="C52" s="586"/>
      <c r="D52" s="586"/>
      <c r="E52" s="586"/>
      <c r="F52" s="586"/>
      <c r="G52" s="586"/>
      <c r="H52" s="586"/>
      <c r="I52" s="586"/>
      <c r="J52" s="586"/>
      <c r="K52" s="586"/>
      <c r="L52" s="586"/>
      <c r="M52" s="586"/>
      <c r="N52" s="586"/>
      <c r="O52" s="586"/>
      <c r="P52" s="586"/>
      <c r="Q52" s="586"/>
      <c r="R52" s="586"/>
      <c r="S52" s="586"/>
      <c r="T52" s="586"/>
      <c r="U52" s="586"/>
      <c r="V52" s="586"/>
    </row>
    <row r="53" spans="2:22">
      <c r="C53" s="518"/>
      <c r="D53" s="518"/>
      <c r="E53" s="518"/>
      <c r="F53" s="518"/>
      <c r="G53" s="518"/>
      <c r="H53" s="518"/>
      <c r="I53" s="518"/>
      <c r="J53" s="518"/>
      <c r="K53" s="518"/>
      <c r="L53" s="518"/>
      <c r="M53" s="518"/>
      <c r="N53" s="518"/>
      <c r="O53" s="518"/>
      <c r="P53" s="518"/>
      <c r="Q53" s="518"/>
      <c r="R53" s="518"/>
      <c r="S53" s="518"/>
      <c r="T53" s="518"/>
      <c r="U53" s="518"/>
      <c r="V53" s="518"/>
    </row>
    <row r="54" spans="2:22">
      <c r="B54" s="583" t="s">
        <v>650</v>
      </c>
      <c r="C54" s="518">
        <f>CA!D212-CA!D201</f>
        <v>0</v>
      </c>
      <c r="D54" s="518">
        <f>CA!E212-CA!E201</f>
        <v>-182271.30150818542</v>
      </c>
      <c r="E54" s="518">
        <f>CA!F212-CA!F201</f>
        <v>-182271.30150818542</v>
      </c>
      <c r="F54" s="518">
        <f>CA!G212-CA!G201</f>
        <v>-329853.61835603486</v>
      </c>
      <c r="G54" s="518">
        <f>CA!H212-CA!H201</f>
        <v>-460091.4428737163</v>
      </c>
      <c r="H54" s="518">
        <f>CA!I212-CA!I201</f>
        <v>-390713.47355304431</v>
      </c>
      <c r="I54" s="518">
        <f>CA!J212-CA!J201</f>
        <v>277511.87728268787</v>
      </c>
      <c r="J54" s="518">
        <f>CA!K212-CA!K201</f>
        <v>398923.32359386375</v>
      </c>
      <c r="K54" s="518">
        <f>CA!L212-CA!L201</f>
        <v>416267.81592403178</v>
      </c>
      <c r="L54" s="518">
        <f>CA!M212-CA!M201</f>
        <v>364234.33893352776</v>
      </c>
      <c r="M54" s="518">
        <f>CA!N212-CA!N201</f>
        <v>381578.83126369579</v>
      </c>
      <c r="N54" s="518">
        <f>CA!O212-CA!O201</f>
        <v>398923.32359386375</v>
      </c>
      <c r="O54" s="518">
        <f>CA!P212-CA!P201</f>
        <v>416267.81592403178</v>
      </c>
      <c r="P54" s="518">
        <f>CA!Q212-CA!Q201</f>
        <v>364234.33893352776</v>
      </c>
      <c r="Q54" s="518">
        <f>CA!R212-CA!R201</f>
        <v>381578.83126369579</v>
      </c>
      <c r="R54" s="518">
        <f>CA!S212-CA!S201</f>
        <v>398923.32359386375</v>
      </c>
      <c r="S54" s="518">
        <f>CA!T212-CA!T201</f>
        <v>416267.81592403178</v>
      </c>
      <c r="T54" s="518">
        <f>CA!U212-CA!U201</f>
        <v>364234.33893352776</v>
      </c>
      <c r="U54" s="518">
        <f>CA!V212-CA!V201</f>
        <v>381578.83126369579</v>
      </c>
      <c r="V54" s="518">
        <f>CA!W212-CA!W201</f>
        <v>398923.32359386375</v>
      </c>
    </row>
    <row r="55" spans="2:22">
      <c r="C55" s="518"/>
      <c r="D55" s="518"/>
      <c r="E55" s="518"/>
      <c r="F55" s="518"/>
      <c r="G55" s="518"/>
      <c r="H55" s="518"/>
      <c r="I55" s="518"/>
      <c r="J55" s="518"/>
      <c r="K55" s="518"/>
      <c r="L55" s="518"/>
      <c r="M55" s="518"/>
      <c r="N55" s="518"/>
      <c r="O55" s="518"/>
      <c r="P55" s="518"/>
      <c r="Q55" s="518"/>
      <c r="R55" s="518"/>
      <c r="S55" s="518"/>
      <c r="T55" s="518"/>
      <c r="U55" s="518"/>
      <c r="V55" s="518"/>
    </row>
    <row r="56" spans="2:22">
      <c r="B56" s="585" t="s">
        <v>430</v>
      </c>
      <c r="C56" s="586"/>
      <c r="D56" s="586"/>
      <c r="E56" s="586"/>
      <c r="F56" s="586"/>
      <c r="G56" s="586"/>
      <c r="H56" s="586"/>
      <c r="I56" s="586"/>
      <c r="J56" s="586"/>
      <c r="K56" s="586"/>
      <c r="L56" s="586"/>
      <c r="M56" s="586"/>
      <c r="N56" s="586"/>
      <c r="O56" s="586"/>
      <c r="P56" s="586"/>
      <c r="Q56" s="586"/>
      <c r="R56" s="586"/>
      <c r="S56" s="586"/>
      <c r="T56" s="586"/>
      <c r="U56" s="586"/>
      <c r="V56" s="586"/>
    </row>
    <row r="57" spans="2:22">
      <c r="C57" s="518"/>
      <c r="D57" s="518"/>
      <c r="E57" s="518"/>
      <c r="F57" s="518"/>
      <c r="G57" s="518"/>
      <c r="H57" s="518"/>
      <c r="I57" s="518"/>
      <c r="J57" s="518"/>
      <c r="K57" s="518"/>
      <c r="L57" s="518"/>
      <c r="M57" s="518"/>
      <c r="N57" s="518"/>
      <c r="O57" s="518"/>
      <c r="P57" s="518"/>
      <c r="Q57" s="518"/>
      <c r="R57" s="518"/>
      <c r="S57" s="518"/>
      <c r="T57" s="518"/>
      <c r="U57" s="518"/>
      <c r="V57" s="518"/>
    </row>
    <row r="58" spans="2:22">
      <c r="B58" s="583" t="s">
        <v>528</v>
      </c>
      <c r="C58" s="518">
        <f>GreenH.!D135-GreenH.!D124</f>
        <v>0</v>
      </c>
      <c r="D58" s="518">
        <f>GreenH.!E135-GreenH.!E124</f>
        <v>-55716.40957332532</v>
      </c>
      <c r="E58" s="518">
        <f>GreenH.!F135-GreenH.!F124</f>
        <v>-78575.258883684961</v>
      </c>
      <c r="F58" s="518">
        <f>GreenH.!G135-GreenH.!G124</f>
        <v>-10927.340695226245</v>
      </c>
      <c r="G58" s="518">
        <f>GreenH.!H135-GreenH.!H124</f>
        <v>60586.172818287276</v>
      </c>
      <c r="H58" s="518">
        <f>GreenH.!I135-GreenH.!I124</f>
        <v>79089.193486013828</v>
      </c>
      <c r="I58" s="518">
        <f>GreenH.!J135-GreenH.!J124</f>
        <v>354475.09130752378</v>
      </c>
      <c r="J58" s="518">
        <f>GreenH.!K135-GreenH.!K124</f>
        <v>366071.8772826881</v>
      </c>
      <c r="K58" s="518">
        <f>GreenH.!L135-GreenH.!L124</f>
        <v>373803.06793279765</v>
      </c>
      <c r="L58" s="518">
        <f>GreenH.!M135-GreenH.!M124</f>
        <v>376508.98466033605</v>
      </c>
      <c r="M58" s="518">
        <f>GreenH.!N135-GreenH.!N124</f>
        <v>377282.10372534697</v>
      </c>
      <c r="N58" s="518">
        <f>GreenH.!O135-GreenH.!O124</f>
        <v>376895.54419284151</v>
      </c>
      <c r="O58" s="518">
        <f>GreenH.!P135-GreenH.!P124</f>
        <v>377668.66325785249</v>
      </c>
      <c r="P58" s="518">
        <f>GreenH.!Q135-GreenH.!Q124</f>
        <v>376895.54419284151</v>
      </c>
      <c r="Q58" s="518">
        <f>GreenH.!R135-GreenH.!R124</f>
        <v>377668.66325785249</v>
      </c>
      <c r="R58" s="518">
        <f>GreenH.!S135-GreenH.!S124</f>
        <v>377282.10372534697</v>
      </c>
      <c r="S58" s="518">
        <f>GreenH.!T135-GreenH.!T124</f>
        <v>376508.98466033605</v>
      </c>
      <c r="T58" s="518">
        <f>GreenH.!U135-GreenH.!U124</f>
        <v>376895.54419284151</v>
      </c>
      <c r="U58" s="518">
        <f>GreenH.!V135-GreenH.!V124</f>
        <v>375735.86559532507</v>
      </c>
      <c r="V58" s="518">
        <f>GreenH.!W135-GreenH.!W124</f>
        <v>376508.98466033605</v>
      </c>
    </row>
    <row r="59" spans="2:22">
      <c r="B59" s="583" t="s">
        <v>529</v>
      </c>
      <c r="C59" s="518">
        <f>GreenH.!D253-GreenH.!D242</f>
        <v>0</v>
      </c>
      <c r="D59" s="518">
        <f>GreenH.!E253-GreenH.!E242</f>
        <v>-48190.435268336696</v>
      </c>
      <c r="E59" s="518">
        <f>GreenH.!F253-GreenH.!F242</f>
        <v>-71737.700339449148</v>
      </c>
      <c r="F59" s="518">
        <f>GreenH.!G253-GreenH.!G242</f>
        <v>-21001.761698105096</v>
      </c>
      <c r="G59" s="518">
        <f>GreenH.!H253-GreenH.!H242</f>
        <v>32633.373437030037</v>
      </c>
      <c r="H59" s="518">
        <f>GreenH.!I253-GreenH.!I242</f>
        <v>40107.510849482205</v>
      </c>
      <c r="I59" s="518">
        <f>GreenH.!J253-GreenH.!J242</f>
        <v>265856.3184806428</v>
      </c>
      <c r="J59" s="518">
        <f>GreenH.!K253-GreenH.!K242</f>
        <v>274553.90796201606</v>
      </c>
      <c r="K59" s="518">
        <f>GreenH.!L253-GreenH.!L242</f>
        <v>280352.3009495982</v>
      </c>
      <c r="L59" s="518">
        <f>GreenH.!M253-GreenH.!M242</f>
        <v>282381.73849525198</v>
      </c>
      <c r="M59" s="518">
        <f>GreenH.!N253-GreenH.!N242</f>
        <v>282961.57779401017</v>
      </c>
      <c r="N59" s="518">
        <f>GreenH.!O253-GreenH.!O242</f>
        <v>282671.65814463113</v>
      </c>
      <c r="O59" s="518">
        <f>GreenH.!P253-GreenH.!P242</f>
        <v>283251.49744338932</v>
      </c>
      <c r="P59" s="518">
        <f>GreenH.!Q253-GreenH.!Q242</f>
        <v>282671.65814463107</v>
      </c>
      <c r="Q59" s="518">
        <f>GreenH.!R253-GreenH.!R242</f>
        <v>283251.49744338926</v>
      </c>
      <c r="R59" s="518">
        <f>GreenH.!S253-GreenH.!S242</f>
        <v>282961.57779401017</v>
      </c>
      <c r="S59" s="518">
        <f>GreenH.!T253-GreenH.!T242</f>
        <v>282381.73849525198</v>
      </c>
      <c r="T59" s="518">
        <f>GreenH.!U253-GreenH.!U242</f>
        <v>282671.65814463107</v>
      </c>
      <c r="U59" s="518">
        <f>GreenH.!V253-GreenH.!V242</f>
        <v>281801.89919649379</v>
      </c>
      <c r="V59" s="518">
        <f>GreenH.!W253-GreenH.!W242</f>
        <v>282381.73849525198</v>
      </c>
    </row>
    <row r="60" spans="2:22">
      <c r="C60" s="518"/>
      <c r="D60" s="518"/>
      <c r="E60" s="518"/>
      <c r="F60" s="518"/>
      <c r="G60" s="518"/>
      <c r="H60" s="518"/>
      <c r="I60" s="518"/>
      <c r="J60" s="518"/>
      <c r="K60" s="518"/>
      <c r="L60" s="518"/>
      <c r="M60" s="518"/>
      <c r="N60" s="518"/>
      <c r="O60" s="518"/>
      <c r="P60" s="518"/>
      <c r="Q60" s="518"/>
      <c r="R60" s="518"/>
      <c r="S60" s="518"/>
      <c r="T60" s="518"/>
      <c r="U60" s="518"/>
      <c r="V60" s="518"/>
    </row>
    <row r="61" spans="2:22">
      <c r="B61" s="585" t="s">
        <v>611</v>
      </c>
      <c r="C61" s="586"/>
      <c r="D61" s="586"/>
      <c r="E61" s="586"/>
      <c r="F61" s="586"/>
      <c r="G61" s="586"/>
      <c r="H61" s="586"/>
      <c r="I61" s="586"/>
      <c r="J61" s="586"/>
      <c r="K61" s="586"/>
      <c r="L61" s="586"/>
      <c r="M61" s="586"/>
      <c r="N61" s="586"/>
      <c r="O61" s="586"/>
      <c r="P61" s="586"/>
      <c r="Q61" s="586"/>
      <c r="R61" s="586"/>
      <c r="S61" s="586"/>
      <c r="T61" s="586"/>
      <c r="U61" s="586"/>
      <c r="V61" s="586"/>
    </row>
    <row r="62" spans="2:22">
      <c r="C62" s="518"/>
      <c r="D62" s="518"/>
      <c r="E62" s="518"/>
      <c r="F62" s="518"/>
      <c r="G62" s="518"/>
      <c r="H62" s="518"/>
      <c r="I62" s="518"/>
      <c r="J62" s="518"/>
      <c r="K62" s="518"/>
      <c r="L62" s="518"/>
      <c r="M62" s="518"/>
      <c r="N62" s="518"/>
      <c r="O62" s="518"/>
      <c r="P62" s="518"/>
      <c r="Q62" s="518"/>
      <c r="R62" s="518"/>
      <c r="S62" s="518"/>
      <c r="T62" s="518"/>
      <c r="U62" s="518"/>
      <c r="V62" s="518"/>
    </row>
    <row r="63" spans="2:22">
      <c r="B63" s="583" t="s">
        <v>611</v>
      </c>
      <c r="C63" s="518">
        <f>Nursery!D127-Nursery!D116</f>
        <v>0</v>
      </c>
      <c r="D63" s="518">
        <f>Nursery!E127-Nursery!E116</f>
        <v>-13096.721522794651</v>
      </c>
      <c r="E63" s="518">
        <f>Nursery!F127-Nursery!F116</f>
        <v>-19645.082284191976</v>
      </c>
      <c r="F63" s="518">
        <f>Nursery!G127-Nursery!G116</f>
        <v>24161.044987754049</v>
      </c>
      <c r="G63" s="518">
        <f>Nursery!H127-Nursery!H116</f>
        <v>85354.27319211101</v>
      </c>
      <c r="H63" s="518">
        <f>Nursery!I127-Nursery!I116</f>
        <v>142257.12198685168</v>
      </c>
      <c r="I63" s="518">
        <f>Nursery!J127-Nursery!J116</f>
        <v>56902.848794740676</v>
      </c>
      <c r="J63" s="518">
        <f>Nursery!K127-Nursery!K116</f>
        <v>85354.27319211101</v>
      </c>
      <c r="K63" s="518">
        <f>Nursery!L127-Nursery!L116</f>
        <v>142257.12198685168</v>
      </c>
      <c r="L63" s="518">
        <f>Nursery!M127-Nursery!M116</f>
        <v>56902.848794740676</v>
      </c>
      <c r="M63" s="518">
        <f>Nursery!N127-Nursery!N116</f>
        <v>85354.27319211101</v>
      </c>
      <c r="N63" s="518">
        <f>Nursery!O127-Nursery!O116</f>
        <v>142257.12198685168</v>
      </c>
      <c r="O63" s="518">
        <f>Nursery!P127-Nursery!P116</f>
        <v>54057.70635500364</v>
      </c>
      <c r="P63" s="518">
        <f>Nursery!Q127-Nursery!Q116</f>
        <v>81086.55953250546</v>
      </c>
      <c r="Q63" s="518">
        <f>Nursery!R127-Nursery!R116</f>
        <v>135144.2658875091</v>
      </c>
      <c r="R63" s="518">
        <f>Nursery!S127-Nursery!S116</f>
        <v>56902.848794740676</v>
      </c>
      <c r="S63" s="518">
        <f>Nursery!T127-Nursery!T116</f>
        <v>85354.27319211101</v>
      </c>
      <c r="T63" s="518">
        <f>Nursery!U127-Nursery!U116</f>
        <v>142257.12198685168</v>
      </c>
      <c r="U63" s="518">
        <f>Nursery!V127-Nursery!V116</f>
        <v>56902.848794740676</v>
      </c>
      <c r="V63" s="518">
        <f>Nursery!W127-Nursery!W116</f>
        <v>85354.27319211101</v>
      </c>
    </row>
    <row r="64" spans="2:22">
      <c r="C64" s="518"/>
      <c r="D64" s="518"/>
      <c r="E64" s="518"/>
      <c r="F64" s="518"/>
      <c r="G64" s="518"/>
      <c r="H64" s="518"/>
      <c r="I64" s="518"/>
      <c r="J64" s="518"/>
      <c r="K64" s="518"/>
      <c r="L64" s="518"/>
      <c r="M64" s="518"/>
      <c r="N64" s="518"/>
      <c r="O64" s="518"/>
      <c r="P64" s="518"/>
      <c r="Q64" s="518"/>
      <c r="R64" s="518"/>
      <c r="S64" s="518"/>
      <c r="T64" s="518"/>
      <c r="U64" s="518"/>
      <c r="V64" s="518"/>
    </row>
    <row r="65" spans="2:22">
      <c r="B65" s="585" t="s">
        <v>519</v>
      </c>
      <c r="C65" s="586"/>
      <c r="D65" s="586"/>
      <c r="E65" s="586"/>
      <c r="F65" s="586"/>
      <c r="G65" s="586"/>
      <c r="H65" s="586"/>
      <c r="I65" s="586"/>
      <c r="J65" s="586"/>
      <c r="K65" s="586"/>
      <c r="L65" s="586"/>
      <c r="M65" s="586"/>
      <c r="N65" s="586"/>
      <c r="O65" s="586"/>
      <c r="P65" s="586"/>
      <c r="Q65" s="586"/>
      <c r="R65" s="586"/>
      <c r="S65" s="586"/>
      <c r="T65" s="586"/>
      <c r="U65" s="586"/>
      <c r="V65" s="586"/>
    </row>
    <row r="66" spans="2:22">
      <c r="C66" s="518"/>
      <c r="D66" s="518"/>
      <c r="E66" s="518"/>
      <c r="F66" s="518"/>
      <c r="G66" s="518"/>
      <c r="H66" s="518"/>
      <c r="I66" s="518"/>
      <c r="J66" s="518"/>
      <c r="K66" s="518"/>
      <c r="L66" s="518"/>
      <c r="M66" s="518"/>
      <c r="N66" s="518"/>
      <c r="O66" s="518"/>
      <c r="P66" s="518"/>
      <c r="Q66" s="518"/>
      <c r="R66" s="518"/>
      <c r="S66" s="518"/>
      <c r="T66" s="518"/>
      <c r="U66" s="518"/>
      <c r="V66" s="518"/>
    </row>
    <row r="67" spans="2:22">
      <c r="B67" s="583" t="s">
        <v>520</v>
      </c>
      <c r="C67" s="518">
        <f>Beekeeping!D118-Beekeeping!D107</f>
        <v>0</v>
      </c>
      <c r="D67" s="518">
        <f>Beekeeping!E118-Beekeeping!E107</f>
        <v>-26869.93511794784</v>
      </c>
      <c r="E67" s="518">
        <f>Beekeeping!F118-Beekeeping!F107</f>
        <v>-45640.527650066608</v>
      </c>
      <c r="F67" s="518">
        <f>Beekeeping!G118-Beekeeping!G107</f>
        <v>-29441.842478408456</v>
      </c>
      <c r="G67" s="518">
        <f>Beekeeping!H118-Beekeeping!H107</f>
        <v>-14863.025823916127</v>
      </c>
      <c r="H67" s="518">
        <f>Beekeeping!I118-Beekeeping!I107</f>
        <v>-27154.14428737163</v>
      </c>
      <c r="I67" s="518">
        <f>Beekeeping!J118-Beekeeping!J107</f>
        <v>77753.688823959106</v>
      </c>
      <c r="J67" s="518">
        <f>Beekeeping!K118-Beekeeping!K107</f>
        <v>77753.688823959106</v>
      </c>
      <c r="K67" s="518">
        <f>Beekeeping!L118-Beekeeping!L107</f>
        <v>74513.951789627477</v>
      </c>
      <c r="L67" s="518">
        <f>Beekeeping!M118-Beekeeping!M107</f>
        <v>77753.688823959106</v>
      </c>
      <c r="M67" s="518">
        <f>Beekeeping!N118-Beekeeping!N107</f>
        <v>77753.688823959106</v>
      </c>
      <c r="N67" s="518">
        <f>Beekeeping!O118-Beekeeping!O107</f>
        <v>77753.688823959106</v>
      </c>
      <c r="O67" s="518">
        <f>Beekeeping!P118-Beekeeping!P107</f>
        <v>74513.951789627477</v>
      </c>
      <c r="P67" s="518">
        <f>Beekeeping!Q118-Beekeeping!Q107</f>
        <v>77753.688823959106</v>
      </c>
      <c r="Q67" s="518">
        <f>Beekeeping!R118-Beekeeping!R107</f>
        <v>77753.688823959106</v>
      </c>
      <c r="R67" s="518">
        <f>Beekeeping!S118-Beekeeping!S107</f>
        <v>77753.688823959106</v>
      </c>
      <c r="S67" s="518">
        <f>Beekeeping!T118-Beekeeping!T107</f>
        <v>74513.951789627477</v>
      </c>
      <c r="T67" s="518">
        <f>Beekeeping!U118-Beekeeping!U107</f>
        <v>77753.688823959106</v>
      </c>
      <c r="U67" s="518">
        <f>Beekeeping!V118-Beekeeping!V107</f>
        <v>77753.688823959106</v>
      </c>
      <c r="V67" s="518">
        <f>Beekeeping!W118-Beekeeping!W107</f>
        <v>77753.688823959106</v>
      </c>
    </row>
    <row r="68" spans="2:22">
      <c r="B68" s="583" t="s">
        <v>521</v>
      </c>
      <c r="C68" s="518">
        <f>Beekeeping!D233-Beekeeping!D222</f>
        <v>0</v>
      </c>
      <c r="D68" s="518">
        <f>Beekeeping!E233-Beekeeping!E222</f>
        <v>-38627.594207880371</v>
      </c>
      <c r="E68" s="518">
        <f>Beekeeping!F233-Beekeeping!F222</f>
        <v>-67131.010183474398</v>
      </c>
      <c r="F68" s="518">
        <f>Beekeeping!G233-Beekeeping!G222</f>
        <v>-46882.653718901725</v>
      </c>
      <c r="G68" s="518">
        <f>Beekeeping!H233-Beekeeping!H222</f>
        <v>-28659.13290078631</v>
      </c>
      <c r="H68" s="518">
        <f>Beekeeping!I233-Beekeeping!I222</f>
        <v>-49063.206290551258</v>
      </c>
      <c r="I68" s="518">
        <f>Beekeeping!J233-Beekeeping!J222</f>
        <v>97192.111029948865</v>
      </c>
      <c r="J68" s="518">
        <f>Beekeeping!K233-Beekeeping!K222</f>
        <v>97192.111029948865</v>
      </c>
      <c r="K68" s="518">
        <f>Beekeeping!L233-Beekeeping!L222</f>
        <v>93142.439737034336</v>
      </c>
      <c r="L68" s="518">
        <f>Beekeeping!M233-Beekeeping!M222</f>
        <v>97192.111029948894</v>
      </c>
      <c r="M68" s="518">
        <f>Beekeeping!N233-Beekeeping!N222</f>
        <v>97192.111029948865</v>
      </c>
      <c r="N68" s="518">
        <f>Beekeeping!O233-Beekeeping!O222</f>
        <v>97192.111029948865</v>
      </c>
      <c r="O68" s="518">
        <f>Beekeeping!P233-Beekeeping!P222</f>
        <v>93142.439737034336</v>
      </c>
      <c r="P68" s="518">
        <f>Beekeeping!Q233-Beekeeping!Q222</f>
        <v>97192.111029948894</v>
      </c>
      <c r="Q68" s="518">
        <f>Beekeeping!R233-Beekeeping!R222</f>
        <v>97192.111029948865</v>
      </c>
      <c r="R68" s="518">
        <f>Beekeeping!S233-Beekeeping!S222</f>
        <v>97192.111029948865</v>
      </c>
      <c r="S68" s="518">
        <f>Beekeeping!T233-Beekeeping!T222</f>
        <v>93142.439737034336</v>
      </c>
      <c r="T68" s="518">
        <f>Beekeeping!U233-Beekeeping!U222</f>
        <v>97192.111029948894</v>
      </c>
      <c r="U68" s="518">
        <f>Beekeeping!V233-Beekeeping!V222</f>
        <v>97192.111029948865</v>
      </c>
      <c r="V68" s="518">
        <f>Beekeeping!W233-Beekeeping!W222</f>
        <v>97192.111029948865</v>
      </c>
    </row>
    <row r="69" spans="2:22">
      <c r="C69" s="518"/>
      <c r="D69" s="518"/>
      <c r="E69" s="518"/>
      <c r="F69" s="518"/>
      <c r="G69" s="518"/>
      <c r="H69" s="518"/>
      <c r="I69" s="518"/>
      <c r="J69" s="518"/>
      <c r="K69" s="518"/>
      <c r="L69" s="518"/>
      <c r="M69" s="518"/>
      <c r="N69" s="518"/>
      <c r="O69" s="518"/>
      <c r="P69" s="518"/>
      <c r="Q69" s="518"/>
      <c r="R69" s="518"/>
      <c r="S69" s="518"/>
      <c r="T69" s="518"/>
      <c r="U69" s="518"/>
      <c r="V69" s="518"/>
    </row>
    <row r="70" spans="2:22">
      <c r="B70" s="585" t="s">
        <v>596</v>
      </c>
      <c r="C70" s="586"/>
      <c r="D70" s="586"/>
      <c r="E70" s="586"/>
      <c r="F70" s="586"/>
      <c r="G70" s="586"/>
      <c r="H70" s="586"/>
      <c r="I70" s="586"/>
      <c r="J70" s="586"/>
      <c r="K70" s="586"/>
      <c r="L70" s="586"/>
      <c r="M70" s="586"/>
      <c r="N70" s="586"/>
      <c r="O70" s="586"/>
      <c r="P70" s="586"/>
      <c r="Q70" s="586"/>
      <c r="R70" s="586"/>
      <c r="S70" s="586"/>
      <c r="T70" s="586"/>
      <c r="U70" s="586"/>
      <c r="V70" s="586"/>
    </row>
    <row r="71" spans="2:22">
      <c r="C71" s="518"/>
      <c r="D71" s="518"/>
      <c r="E71" s="518"/>
      <c r="F71" s="518"/>
      <c r="G71" s="518"/>
      <c r="H71" s="518"/>
      <c r="I71" s="518"/>
      <c r="J71" s="518"/>
      <c r="K71" s="518"/>
      <c r="L71" s="518"/>
      <c r="M71" s="518"/>
      <c r="N71" s="518"/>
      <c r="O71" s="518"/>
      <c r="P71" s="518"/>
      <c r="Q71" s="518"/>
      <c r="R71" s="518"/>
      <c r="S71" s="518"/>
      <c r="T71" s="518"/>
      <c r="U71" s="518"/>
      <c r="V71" s="518"/>
    </row>
    <row r="72" spans="2:22">
      <c r="B72" s="583" t="s">
        <v>596</v>
      </c>
      <c r="C72" s="518">
        <f>Broiler!D114-Broiler!D103</f>
        <v>0</v>
      </c>
      <c r="D72" s="518">
        <f>Broiler!E114-Broiler!E103</f>
        <v>-98813.002191380569</v>
      </c>
      <c r="E72" s="518">
        <f>Broiler!F114-Broiler!F103</f>
        <v>4236.6691015339748</v>
      </c>
      <c r="F72" s="518">
        <f>Broiler!G114-Broiler!G103</f>
        <v>19923.301680058474</v>
      </c>
      <c r="G72" s="518">
        <f>Broiler!H114-Broiler!H103</f>
        <v>115759.6785975165</v>
      </c>
      <c r="H72" s="518">
        <f>Broiler!I114-Broiler!I103</f>
        <v>447808.61943024106</v>
      </c>
      <c r="I72" s="518">
        <f>Broiler!J114-Broiler!J103</f>
        <v>1064846.6033601169</v>
      </c>
      <c r="J72" s="518">
        <f>Broiler!K114-Broiler!K103</f>
        <v>1076296.5668371073</v>
      </c>
      <c r="K72" s="518">
        <f>Broiler!L114-Broiler!L103</f>
        <v>1053396.6398831264</v>
      </c>
      <c r="L72" s="518">
        <f>Broiler!M114-Broiler!M103</f>
        <v>1122096.4207450694</v>
      </c>
      <c r="M72" s="518">
        <f>Broiler!N114-Broiler!N103</f>
        <v>1099196.4937910885</v>
      </c>
      <c r="N72" s="518">
        <f>Broiler!O114-Broiler!O103</f>
        <v>1076296.5668371073</v>
      </c>
      <c r="O72" s="518">
        <f>Broiler!P114-Broiler!P103</f>
        <v>1053396.6398831264</v>
      </c>
      <c r="P72" s="518">
        <f>Broiler!Q114-Broiler!Q103</f>
        <v>1122096.4207450694</v>
      </c>
      <c r="Q72" s="518">
        <f>Broiler!R114-Broiler!R103</f>
        <v>1099196.4937910885</v>
      </c>
      <c r="R72" s="518">
        <f>Broiler!S114-Broiler!S103</f>
        <v>1076296.5668371073</v>
      </c>
      <c r="S72" s="518">
        <f>Broiler!T114-Broiler!T103</f>
        <v>1053396.6398831264</v>
      </c>
      <c r="T72" s="518">
        <f>Broiler!U114-Broiler!U103</f>
        <v>1122096.4207450694</v>
      </c>
      <c r="U72" s="518">
        <f>Broiler!V114-Broiler!V103</f>
        <v>1099196.4937910885</v>
      </c>
      <c r="V72" s="518">
        <f>Broiler!W114-Broiler!W103</f>
        <v>1076296.5668371073</v>
      </c>
    </row>
    <row r="73" spans="2:22">
      <c r="B73" s="583"/>
      <c r="C73" s="518"/>
      <c r="D73" s="518"/>
      <c r="E73" s="518"/>
      <c r="F73" s="518"/>
      <c r="G73" s="518"/>
      <c r="H73" s="518"/>
      <c r="I73" s="518"/>
      <c r="J73" s="518"/>
      <c r="K73" s="518"/>
      <c r="L73" s="518"/>
      <c r="M73" s="518"/>
      <c r="N73" s="518"/>
      <c r="O73" s="518"/>
      <c r="P73" s="518"/>
      <c r="Q73" s="518"/>
      <c r="R73" s="518"/>
      <c r="S73" s="518"/>
      <c r="T73" s="518"/>
      <c r="U73" s="518"/>
      <c r="V73" s="518"/>
    </row>
    <row r="74" spans="2:22">
      <c r="B74" s="585" t="s">
        <v>597</v>
      </c>
      <c r="C74" s="586"/>
      <c r="D74" s="586"/>
      <c r="E74" s="586"/>
      <c r="F74" s="586"/>
      <c r="G74" s="586"/>
      <c r="H74" s="586"/>
      <c r="I74" s="586"/>
      <c r="J74" s="586"/>
      <c r="K74" s="586"/>
      <c r="L74" s="586"/>
      <c r="M74" s="586"/>
      <c r="N74" s="586"/>
      <c r="O74" s="586"/>
      <c r="P74" s="586"/>
      <c r="Q74" s="586"/>
      <c r="R74" s="586"/>
      <c r="S74" s="586"/>
      <c r="T74" s="586"/>
      <c r="U74" s="586"/>
      <c r="V74" s="586"/>
    </row>
    <row r="75" spans="2:22">
      <c r="C75" s="518"/>
      <c r="D75" s="518"/>
      <c r="E75" s="518"/>
      <c r="F75" s="518"/>
      <c r="G75" s="518"/>
      <c r="H75" s="518"/>
      <c r="I75" s="518"/>
      <c r="J75" s="518"/>
      <c r="K75" s="518"/>
      <c r="L75" s="518"/>
      <c r="M75" s="518"/>
      <c r="N75" s="518"/>
      <c r="O75" s="518"/>
      <c r="P75" s="518"/>
      <c r="Q75" s="518"/>
      <c r="R75" s="518"/>
      <c r="S75" s="518"/>
      <c r="T75" s="518"/>
      <c r="U75" s="518"/>
      <c r="V75" s="518"/>
    </row>
    <row r="76" spans="2:22">
      <c r="B76" s="583" t="s">
        <v>597</v>
      </c>
      <c r="C76" s="518">
        <f>Turkey!D113-Turkey!D102</f>
        <v>0</v>
      </c>
      <c r="D76" s="518">
        <f>Turkey!E113-Turkey!E102</f>
        <v>-19236.454260301638</v>
      </c>
      <c r="E76" s="518">
        <f>Turkey!F113-Turkey!F102</f>
        <v>-7023.1598848451031</v>
      </c>
      <c r="F76" s="518">
        <f>Turkey!G113-Turkey!G102</f>
        <v>-13282.988871224166</v>
      </c>
      <c r="G76" s="518">
        <f>Turkey!H113-Turkey!H102</f>
        <v>-9314.183818158388</v>
      </c>
      <c r="H76" s="518">
        <f>Turkey!I113-Turkey!I102</f>
        <v>30379.022902075361</v>
      </c>
      <c r="I76" s="518">
        <f>Turkey!J113-Turkey!J102</f>
        <v>127323.5938641344</v>
      </c>
      <c r="J76" s="518">
        <f>Turkey!K113-Turkey!K102</f>
        <v>131445.58071585099</v>
      </c>
      <c r="K76" s="518">
        <f>Turkey!L113-Turkey!L102</f>
        <v>134498.90430971512</v>
      </c>
      <c r="L76" s="518">
        <f>Turkey!M113-Turkey!M102</f>
        <v>147322.86340394447</v>
      </c>
      <c r="M76" s="518">
        <f>Turkey!N113-Turkey!N102</f>
        <v>146559.53250547842</v>
      </c>
      <c r="N76" s="518">
        <f>Turkey!O113-Turkey!O102</f>
        <v>143506.20891161432</v>
      </c>
      <c r="O76" s="518">
        <f>Turkey!P113-Turkey!P102</f>
        <v>140452.88531775016</v>
      </c>
      <c r="P76" s="518">
        <f>Turkey!Q113-Turkey!Q102</f>
        <v>149612.85609934258</v>
      </c>
      <c r="Q76" s="518">
        <f>Turkey!R113-Turkey!R102</f>
        <v>146559.53250547842</v>
      </c>
      <c r="R76" s="518">
        <f>Turkey!S113-Turkey!S102</f>
        <v>143506.20891161432</v>
      </c>
      <c r="S76" s="518">
        <f>Turkey!T113-Turkey!T102</f>
        <v>140452.88531775016</v>
      </c>
      <c r="T76" s="518">
        <f>Turkey!U113-Turkey!U102</f>
        <v>149612.85609934258</v>
      </c>
      <c r="U76" s="518">
        <f>Turkey!V113-Turkey!V102</f>
        <v>146559.53250547842</v>
      </c>
      <c r="V76" s="518">
        <f>Turkey!W113-Turkey!W102</f>
        <v>143506.20891161432</v>
      </c>
    </row>
    <row r="77" spans="2:22">
      <c r="B77" s="583"/>
      <c r="C77" s="518"/>
      <c r="D77" s="518"/>
      <c r="E77" s="518"/>
      <c r="F77" s="518"/>
      <c r="G77" s="518"/>
      <c r="H77" s="518"/>
      <c r="I77" s="518"/>
      <c r="J77" s="518"/>
      <c r="K77" s="518"/>
      <c r="L77" s="518"/>
      <c r="M77" s="518"/>
      <c r="N77" s="518"/>
      <c r="O77" s="518"/>
      <c r="P77" s="518"/>
      <c r="Q77" s="518"/>
      <c r="R77" s="518"/>
      <c r="S77" s="518"/>
      <c r="T77" s="518"/>
      <c r="U77" s="518"/>
      <c r="V77" s="518"/>
    </row>
    <row r="78" spans="2:22">
      <c r="B78" s="641" t="s">
        <v>319</v>
      </c>
      <c r="C78" s="642"/>
      <c r="D78" s="642"/>
      <c r="E78" s="642"/>
      <c r="F78" s="642"/>
      <c r="G78" s="642"/>
      <c r="H78" s="642"/>
      <c r="I78" s="642"/>
      <c r="J78" s="642"/>
      <c r="K78" s="642"/>
      <c r="L78" s="642"/>
      <c r="M78" s="642"/>
      <c r="N78" s="642"/>
      <c r="O78" s="642"/>
      <c r="P78" s="642"/>
      <c r="Q78" s="642"/>
      <c r="R78" s="642"/>
      <c r="S78" s="642"/>
      <c r="T78" s="642"/>
      <c r="U78" s="642"/>
      <c r="V78" s="642"/>
    </row>
    <row r="79" spans="2:22">
      <c r="C79" s="518"/>
      <c r="D79" s="518"/>
      <c r="E79" s="518"/>
      <c r="F79" s="518"/>
      <c r="G79" s="518"/>
      <c r="H79" s="518"/>
      <c r="I79" s="518"/>
      <c r="J79" s="518"/>
      <c r="K79" s="518"/>
      <c r="L79" s="518"/>
      <c r="M79" s="518"/>
      <c r="N79" s="518"/>
      <c r="O79" s="518"/>
      <c r="P79" s="518"/>
      <c r="Q79" s="518"/>
      <c r="R79" s="518"/>
      <c r="S79" s="518"/>
      <c r="T79" s="518"/>
      <c r="U79" s="518"/>
      <c r="V79" s="518"/>
    </row>
    <row r="80" spans="2:22">
      <c r="B80" s="583" t="s">
        <v>319</v>
      </c>
      <c r="C80" s="518">
        <f>'ColdStor.'!D110-'ColdStor.'!D99</f>
        <v>0</v>
      </c>
      <c r="D80" s="518">
        <f>'ColdStor.'!E110-'ColdStor.'!E99</f>
        <v>-9912.7744596742996</v>
      </c>
      <c r="E80" s="518">
        <f>'ColdStor.'!F110-'ColdStor.'!F99</f>
        <v>34301.551153697423</v>
      </c>
      <c r="F80" s="518">
        <f>'ColdStor.'!G110-'ColdStor.'!G99</f>
        <v>146719.37438233147</v>
      </c>
      <c r="G80" s="518">
        <f>'ColdStor.'!H110-'ColdStor.'!H99</f>
        <v>267464.44377604953</v>
      </c>
      <c r="H80" s="518">
        <f>'ColdStor.'!I110-'ColdStor.'!I99</f>
        <v>386623.98487517721</v>
      </c>
      <c r="I80" s="518">
        <f>'ColdStor.'!J110-'ColdStor.'!J99</f>
        <v>612052.59313367424</v>
      </c>
      <c r="J80" s="518">
        <f>'ColdStor.'!K110-'ColdStor.'!K99</f>
        <v>662016.07012417819</v>
      </c>
      <c r="K80" s="518">
        <f>'ColdStor.'!L110-'ColdStor.'!L99</f>
        <v>707815.92403214029</v>
      </c>
      <c r="L80" s="518">
        <f>'ColdStor.'!M110-'ColdStor.'!M99</f>
        <v>746953.9810080349</v>
      </c>
      <c r="M80" s="518">
        <f>'ColdStor.'!N110-'ColdStor.'!N99</f>
        <v>784426.58875091292</v>
      </c>
      <c r="N80" s="518">
        <f>'ColdStor.'!O110-'ColdStor.'!O99</f>
        <v>801913.80569758941</v>
      </c>
      <c r="O80" s="518">
        <f>'ColdStor.'!P110-'ColdStor.'!P99</f>
        <v>806077.42878013127</v>
      </c>
      <c r="P80" s="518">
        <f>'ColdStor.'!Q110-'ColdStor.'!Q99</f>
        <v>811906.50109569018</v>
      </c>
      <c r="Q80" s="518">
        <f>'ColdStor.'!R110-'ColdStor.'!R99</f>
        <v>813571.950328707</v>
      </c>
      <c r="R80" s="518">
        <f>'ColdStor.'!S110-'ColdStor.'!S99</f>
        <v>812739.22571219853</v>
      </c>
      <c r="S80" s="518">
        <f>'ColdStor.'!T110-'ColdStor.'!T99</f>
        <v>811073.77647918172</v>
      </c>
      <c r="T80" s="518">
        <f>'ColdStor.'!U110-'ColdStor.'!U99</f>
        <v>811906.5010956903</v>
      </c>
      <c r="U80" s="518">
        <f>'ColdStor.'!V110-'ColdStor.'!V99</f>
        <v>809408.32724616502</v>
      </c>
      <c r="V80" s="518">
        <f>'ColdStor.'!W110-'ColdStor.'!W99</f>
        <v>811073.77647918183</v>
      </c>
    </row>
    <row r="81" spans="2:22">
      <c r="C81" s="518"/>
      <c r="D81" s="518"/>
      <c r="E81" s="518"/>
      <c r="F81" s="518"/>
      <c r="G81" s="518"/>
      <c r="H81" s="518"/>
      <c r="I81" s="518"/>
      <c r="J81" s="518"/>
      <c r="K81" s="518"/>
      <c r="L81" s="518"/>
      <c r="M81" s="518"/>
      <c r="N81" s="518"/>
      <c r="O81" s="518"/>
      <c r="P81" s="518"/>
      <c r="Q81" s="518"/>
      <c r="R81" s="518"/>
      <c r="S81" s="518"/>
      <c r="T81" s="518"/>
      <c r="U81" s="518"/>
      <c r="V81" s="518"/>
    </row>
    <row r="82" spans="2:22">
      <c r="B82" s="641" t="s">
        <v>648</v>
      </c>
      <c r="C82" s="642"/>
      <c r="D82" s="642"/>
      <c r="E82" s="642"/>
      <c r="F82" s="642"/>
      <c r="G82" s="642"/>
      <c r="H82" s="642"/>
      <c r="I82" s="642"/>
      <c r="J82" s="642"/>
      <c r="K82" s="642"/>
      <c r="L82" s="642"/>
      <c r="M82" s="642"/>
      <c r="N82" s="642"/>
      <c r="O82" s="642"/>
      <c r="P82" s="642"/>
      <c r="Q82" s="642"/>
      <c r="R82" s="642"/>
      <c r="S82" s="642"/>
      <c r="T82" s="642"/>
      <c r="U82" s="642"/>
      <c r="V82" s="642"/>
    </row>
    <row r="83" spans="2:22">
      <c r="C83" s="518"/>
      <c r="D83" s="518"/>
      <c r="E83" s="518"/>
      <c r="F83" s="518"/>
      <c r="G83" s="518"/>
      <c r="H83" s="518"/>
      <c r="I83" s="518"/>
      <c r="J83" s="518"/>
      <c r="K83" s="518"/>
      <c r="L83" s="518"/>
      <c r="M83" s="518"/>
      <c r="N83" s="518"/>
      <c r="O83" s="518"/>
      <c r="P83" s="518"/>
      <c r="Q83" s="518"/>
      <c r="R83" s="518"/>
      <c r="S83" s="518"/>
      <c r="T83" s="518"/>
      <c r="U83" s="518"/>
      <c r="V83" s="518"/>
    </row>
    <row r="84" spans="2:22">
      <c r="B84" s="583" t="s">
        <v>648</v>
      </c>
      <c r="C84" s="518">
        <f>SolDryer!D110-SolDryer!D99</f>
        <v>0</v>
      </c>
      <c r="D84" s="518">
        <f>SolDryer!E110-SolDryer!E99</f>
        <v>1849.3533278906871</v>
      </c>
      <c r="E84" s="518">
        <f>SolDryer!F110-SolDryer!F99</f>
        <v>29504.40424526274</v>
      </c>
      <c r="F84" s="518">
        <f>SolDryer!G110-SolDryer!G99</f>
        <v>82728.655523568072</v>
      </c>
      <c r="G84" s="518">
        <f>SolDryer!H110-SolDryer!H99</f>
        <v>139178.61900055857</v>
      </c>
      <c r="H84" s="518">
        <f>SolDryer!I110-SolDryer!I99</f>
        <v>200703.64800412493</v>
      </c>
      <c r="I84" s="518">
        <f>SolDryer!J110-SolDryer!J99</f>
        <v>282894.95982468955</v>
      </c>
      <c r="J84" s="518">
        <f>SolDryer!K110-SolDryer!K99</f>
        <v>295797.80861943023</v>
      </c>
      <c r="K84" s="518">
        <f>SolDryer!L110-SolDryer!L99</f>
        <v>305474.94521548576</v>
      </c>
      <c r="L84" s="518">
        <f>SolDryer!M110-SolDryer!M99</f>
        <v>311603.79839298758</v>
      </c>
      <c r="M84" s="518">
        <f>SolDryer!N110-SolDryer!N99</f>
        <v>313861.79693206714</v>
      </c>
      <c r="N84" s="518">
        <f>SolDryer!O110-SolDryer!O99</f>
        <v>314829.51059167273</v>
      </c>
      <c r="O84" s="518">
        <f>SolDryer!P110-SolDryer!P99</f>
        <v>314184.36815193569</v>
      </c>
      <c r="P84" s="518">
        <f>SolDryer!Q110-SolDryer!Q99</f>
        <v>314506.93937180424</v>
      </c>
      <c r="Q84" s="518">
        <f>SolDryer!R110-SolDryer!R99</f>
        <v>315152.08181154128</v>
      </c>
      <c r="R84" s="518">
        <f>SolDryer!S110-SolDryer!S99</f>
        <v>314829.51059167273</v>
      </c>
      <c r="S84" s="518">
        <f>SolDryer!T110-SolDryer!T99</f>
        <v>314184.36815193575</v>
      </c>
      <c r="T84" s="518">
        <f>SolDryer!U110-SolDryer!U99</f>
        <v>314506.93937180418</v>
      </c>
      <c r="U84" s="518">
        <f>SolDryer!V110-SolDryer!V99</f>
        <v>313539.22571219865</v>
      </c>
      <c r="V84" s="518">
        <f>SolDryer!W110-SolDryer!W99</f>
        <v>314184.36815193569</v>
      </c>
    </row>
    <row r="85" spans="2:22">
      <c r="C85" s="518"/>
      <c r="D85" s="518"/>
      <c r="E85" s="518"/>
      <c r="F85" s="518"/>
      <c r="G85" s="518"/>
      <c r="H85" s="518"/>
      <c r="I85" s="518"/>
      <c r="J85" s="518"/>
      <c r="K85" s="518"/>
      <c r="L85" s="518"/>
      <c r="M85" s="518"/>
      <c r="N85" s="518"/>
      <c r="O85" s="518"/>
      <c r="P85" s="518"/>
      <c r="Q85" s="518"/>
      <c r="R85" s="518"/>
      <c r="S85" s="518"/>
      <c r="T85" s="518"/>
      <c r="U85" s="518"/>
      <c r="V85" s="518"/>
    </row>
    <row r="86" spans="2:22">
      <c r="B86" s="641" t="s">
        <v>665</v>
      </c>
      <c r="C86" s="642"/>
      <c r="D86" s="642"/>
      <c r="E86" s="642"/>
      <c r="F86" s="642"/>
      <c r="G86" s="642"/>
      <c r="H86" s="642"/>
      <c r="I86" s="642"/>
      <c r="J86" s="642"/>
      <c r="K86" s="642"/>
      <c r="L86" s="642"/>
      <c r="M86" s="642"/>
      <c r="N86" s="642"/>
      <c r="O86" s="642"/>
      <c r="P86" s="642"/>
      <c r="Q86" s="642"/>
      <c r="R86" s="642"/>
      <c r="S86" s="642"/>
      <c r="T86" s="642"/>
      <c r="U86" s="642"/>
      <c r="V86" s="642"/>
    </row>
    <row r="87" spans="2:22">
      <c r="C87" s="518"/>
      <c r="D87" s="518"/>
      <c r="E87" s="518"/>
      <c r="F87" s="518"/>
      <c r="G87" s="518"/>
      <c r="H87" s="518"/>
      <c r="I87" s="518"/>
      <c r="J87" s="518"/>
      <c r="K87" s="518"/>
      <c r="L87" s="518"/>
      <c r="M87" s="518"/>
      <c r="N87" s="518"/>
      <c r="O87" s="518"/>
      <c r="P87" s="518"/>
      <c r="Q87" s="518"/>
      <c r="R87" s="518"/>
      <c r="S87" s="518"/>
      <c r="T87" s="518"/>
      <c r="U87" s="518"/>
      <c r="V87" s="518"/>
    </row>
    <row r="88" spans="2:22">
      <c r="B88" s="583" t="s">
        <v>665</v>
      </c>
      <c r="C88" s="518">
        <f>VacDryer!D111-VacDryer!D100</f>
        <v>0</v>
      </c>
      <c r="D88" s="518">
        <f>VacDryer!E111-VacDryer!E100</f>
        <v>-85479.310789326686</v>
      </c>
      <c r="E88" s="518">
        <f>VacDryer!F111-VacDryer!F100</f>
        <v>5243.8447986937826</v>
      </c>
      <c r="F88" s="518">
        <f>VacDryer!G111-VacDryer!G100</f>
        <v>102015.21075924893</v>
      </c>
      <c r="G88" s="518">
        <f>VacDryer!H111-VacDryer!H100</f>
        <v>210882.99746487348</v>
      </c>
      <c r="H88" s="518">
        <f>VacDryer!I111-VacDryer!I100</f>
        <v>325798.99454303272</v>
      </c>
      <c r="I88" s="518">
        <f>VacDryer!J111-VacDryer!J100</f>
        <v>529823.22863403941</v>
      </c>
      <c r="J88" s="518">
        <f>VacDryer!K111-VacDryer!K100</f>
        <v>556435.35427319212</v>
      </c>
      <c r="K88" s="518">
        <f>VacDryer!L111-VacDryer!L100</f>
        <v>578208.91161431698</v>
      </c>
      <c r="L88" s="518">
        <f>VacDryer!M111-VacDryer!M100</f>
        <v>586676.40613586549</v>
      </c>
      <c r="M88" s="518">
        <f>VacDryer!N111-VacDryer!N100</f>
        <v>590305.33235938638</v>
      </c>
      <c r="N88" s="518">
        <f>VacDryer!O111-VacDryer!O100</f>
        <v>590305.33235938638</v>
      </c>
      <c r="O88" s="518">
        <f>VacDryer!P111-VacDryer!P100</f>
        <v>590305.33235938638</v>
      </c>
      <c r="P88" s="518">
        <f>VacDryer!Q111-VacDryer!Q100</f>
        <v>590305.33235938638</v>
      </c>
      <c r="Q88" s="518">
        <f>VacDryer!R111-VacDryer!R100</f>
        <v>590305.33235938626</v>
      </c>
      <c r="R88" s="518">
        <f>VacDryer!S111-VacDryer!S100</f>
        <v>590305.33235938638</v>
      </c>
      <c r="S88" s="518">
        <f>VacDryer!T111-VacDryer!T100</f>
        <v>589095.69028487941</v>
      </c>
      <c r="T88" s="518">
        <f>VacDryer!U111-VacDryer!U100</f>
        <v>589095.69028487941</v>
      </c>
      <c r="U88" s="518">
        <f>VacDryer!V111-VacDryer!V100</f>
        <v>587886.04821037245</v>
      </c>
      <c r="V88" s="518">
        <f>VacDryer!W111-VacDryer!W100</f>
        <v>589095.69028487941</v>
      </c>
    </row>
    <row r="89" spans="2:22">
      <c r="C89" s="518"/>
      <c r="D89" s="518"/>
      <c r="E89" s="518"/>
      <c r="F89" s="518"/>
      <c r="G89" s="518"/>
      <c r="H89" s="518"/>
      <c r="I89" s="518"/>
      <c r="J89" s="518"/>
      <c r="K89" s="518"/>
      <c r="L89" s="518"/>
      <c r="M89" s="518"/>
      <c r="N89" s="518"/>
      <c r="O89" s="518"/>
      <c r="P89" s="518"/>
      <c r="Q89" s="518"/>
      <c r="R89" s="518"/>
      <c r="S89" s="518"/>
      <c r="T89" s="518"/>
      <c r="U89" s="518"/>
      <c r="V89" s="518"/>
    </row>
    <row r="90" spans="2:22">
      <c r="B90" s="583" t="s">
        <v>1144</v>
      </c>
      <c r="C90" s="518"/>
      <c r="D90" s="518"/>
      <c r="E90" s="518"/>
      <c r="F90" s="518"/>
      <c r="G90" s="518"/>
      <c r="H90" s="518"/>
      <c r="I90" s="518"/>
      <c r="J90" s="518"/>
      <c r="K90" s="518"/>
      <c r="L90" s="518"/>
      <c r="M90" s="518"/>
      <c r="N90" s="518"/>
      <c r="O90" s="518"/>
      <c r="P90" s="518"/>
      <c r="Q90" s="518"/>
      <c r="R90" s="518"/>
      <c r="S90" s="518"/>
      <c r="T90" s="518"/>
      <c r="U90" s="518"/>
      <c r="V90" s="518"/>
    </row>
    <row r="91" spans="2:22">
      <c r="B91" s="583" t="s">
        <v>1146</v>
      </c>
      <c r="C91" s="928">
        <v>407886.44230769231</v>
      </c>
      <c r="D91" s="928">
        <v>528169.38461538462</v>
      </c>
      <c r="E91" s="928">
        <v>394215.38461538462</v>
      </c>
      <c r="F91" s="928">
        <v>314383.38461538462</v>
      </c>
      <c r="G91" s="928">
        <v>296089.38461538462</v>
      </c>
      <c r="H91" s="928">
        <v>238618.38461538462</v>
      </c>
      <c r="I91" s="928">
        <v>226224.38461538462</v>
      </c>
      <c r="J91" s="928">
        <v>155182.38461538462</v>
      </c>
      <c r="K91" s="928"/>
      <c r="L91" s="518"/>
      <c r="M91" s="518"/>
      <c r="N91" s="518"/>
      <c r="O91" s="518"/>
      <c r="P91" s="518"/>
      <c r="Q91" s="518"/>
      <c r="R91" s="518"/>
      <c r="S91" s="518"/>
      <c r="T91" s="518"/>
      <c r="U91" s="518"/>
      <c r="V91" s="518"/>
    </row>
    <row r="92" spans="2:22">
      <c r="B92" s="583" t="s">
        <v>1147</v>
      </c>
      <c r="C92" s="928">
        <v>181123.75</v>
      </c>
      <c r="D92" s="928">
        <v>182914</v>
      </c>
      <c r="E92" s="928">
        <v>166744</v>
      </c>
      <c r="F92" s="928">
        <v>233529</v>
      </c>
      <c r="G92" s="928">
        <v>138154</v>
      </c>
      <c r="H92" s="928">
        <v>124199</v>
      </c>
      <c r="I92" s="928">
        <v>137219</v>
      </c>
      <c r="J92" s="928">
        <v>180103.5</v>
      </c>
      <c r="K92" s="928"/>
      <c r="L92" s="518"/>
      <c r="M92" s="518"/>
      <c r="N92" s="518"/>
      <c r="O92" s="518"/>
      <c r="P92" s="518"/>
      <c r="Q92" s="518"/>
      <c r="R92" s="518"/>
      <c r="S92" s="518"/>
      <c r="T92" s="518"/>
      <c r="U92" s="518"/>
      <c r="V92" s="518"/>
    </row>
    <row r="93" spans="2:22">
      <c r="B93" s="583" t="s">
        <v>1148</v>
      </c>
      <c r="C93" s="928">
        <v>332108</v>
      </c>
      <c r="D93" s="928">
        <v>502263</v>
      </c>
      <c r="E93" s="928">
        <v>529319</v>
      </c>
      <c r="F93" s="928">
        <v>0</v>
      </c>
      <c r="G93" s="928">
        <v>0</v>
      </c>
      <c r="H93" s="928">
        <v>0</v>
      </c>
      <c r="I93" s="928">
        <v>0</v>
      </c>
      <c r="J93" s="928">
        <v>0</v>
      </c>
      <c r="K93" s="928"/>
      <c r="L93" s="518"/>
      <c r="M93" s="518"/>
      <c r="N93" s="518"/>
      <c r="O93" s="518"/>
      <c r="P93" s="518"/>
      <c r="Q93" s="518"/>
      <c r="R93" s="518"/>
      <c r="S93" s="518"/>
      <c r="T93" s="518"/>
      <c r="U93" s="518"/>
      <c r="V93" s="518"/>
    </row>
    <row r="94" spans="2:22">
      <c r="B94" s="583" t="s">
        <v>1149</v>
      </c>
      <c r="C94" s="48">
        <v>385797.44090909092</v>
      </c>
      <c r="D94" s="48">
        <v>314351.48181818181</v>
      </c>
      <c r="E94" s="48">
        <v>334071.18181818182</v>
      </c>
      <c r="F94" s="48">
        <v>320871.18181818182</v>
      </c>
      <c r="G94" s="48">
        <v>320871.18181818182</v>
      </c>
      <c r="H94" s="48">
        <v>301151.48181818181</v>
      </c>
      <c r="I94" s="48">
        <v>254813.18181818182</v>
      </c>
      <c r="J94" s="48">
        <v>195450.68181818182</v>
      </c>
      <c r="K94" s="48"/>
      <c r="L94" s="518"/>
      <c r="M94" s="518"/>
      <c r="N94" s="518"/>
      <c r="O94" s="518"/>
      <c r="P94" s="518"/>
      <c r="Q94" s="518"/>
      <c r="R94" s="518"/>
      <c r="S94" s="518"/>
      <c r="T94" s="518"/>
      <c r="U94" s="518"/>
      <c r="V94" s="518"/>
    </row>
    <row r="95" spans="2:22" ht="12.75" thickBot="1">
      <c r="C95" s="518"/>
      <c r="D95" s="518"/>
      <c r="E95" s="518"/>
      <c r="F95" s="518"/>
      <c r="G95" s="518"/>
      <c r="H95" s="518"/>
      <c r="I95" s="518"/>
      <c r="J95" s="518"/>
      <c r="K95" s="518"/>
      <c r="L95" s="518"/>
      <c r="M95" s="518"/>
      <c r="N95" s="518"/>
      <c r="O95" s="518"/>
      <c r="P95" s="518"/>
      <c r="Q95" s="518"/>
      <c r="R95" s="518"/>
      <c r="S95" s="518"/>
      <c r="T95" s="518"/>
      <c r="U95" s="518"/>
      <c r="V95" s="518"/>
    </row>
    <row r="96" spans="2:22" ht="12.75" thickBot="1">
      <c r="B96" s="929" t="s">
        <v>85</v>
      </c>
      <c r="C96" s="930">
        <f t="shared" ref="C96:V96" si="0">SUM(C18:C88)-SUM(C91:C94)</f>
        <v>-1306915.6332167832</v>
      </c>
      <c r="D96" s="930">
        <f t="shared" si="0"/>
        <v>-6381368.2699054005</v>
      </c>
      <c r="E96" s="930">
        <f t="shared" si="0"/>
        <v>-9905001.2565513104</v>
      </c>
      <c r="F96" s="930">
        <f t="shared" si="0"/>
        <v>-4860568.4484973066</v>
      </c>
      <c r="G96" s="930">
        <f t="shared" si="0"/>
        <v>-393335.63543363271</v>
      </c>
      <c r="H96" s="930">
        <f t="shared" si="0"/>
        <v>6138472.3306602137</v>
      </c>
      <c r="I96" s="930">
        <f t="shared" si="0"/>
        <v>14605272.018712578</v>
      </c>
      <c r="J96" s="930">
        <f t="shared" si="0"/>
        <v>20685561.62126172</v>
      </c>
      <c r="K96" s="930">
        <f t="shared" si="0"/>
        <v>29235268.745830223</v>
      </c>
      <c r="L96" s="930">
        <f t="shared" si="0"/>
        <v>31762657.780303925</v>
      </c>
      <c r="M96" s="930">
        <f t="shared" si="0"/>
        <v>34374681.510544129</v>
      </c>
      <c r="N96" s="930">
        <f t="shared" si="0"/>
        <v>37264470.340482377</v>
      </c>
      <c r="O96" s="930">
        <f t="shared" si="0"/>
        <v>37294707.087047368</v>
      </c>
      <c r="P96" s="930">
        <f t="shared" si="0"/>
        <v>37600859.990649089</v>
      </c>
      <c r="Q96" s="930">
        <f t="shared" si="0"/>
        <v>38926789.460010387</v>
      </c>
      <c r="R96" s="930">
        <f t="shared" si="0"/>
        <v>39298539.685690351</v>
      </c>
      <c r="S96" s="930">
        <f t="shared" si="0"/>
        <v>39282683.402640127</v>
      </c>
      <c r="T96" s="930">
        <f t="shared" si="0"/>
        <v>39590099.362674609</v>
      </c>
      <c r="U96" s="930">
        <f t="shared" si="0"/>
        <v>40175497.509576023</v>
      </c>
      <c r="V96" s="931">
        <f t="shared" si="0"/>
        <v>40400778.419824347</v>
      </c>
    </row>
    <row r="97" spans="2:22" s="583" customFormat="1">
      <c r="B97" s="1081"/>
      <c r="C97" s="440"/>
      <c r="D97" s="440"/>
      <c r="E97" s="440"/>
      <c r="F97" s="440"/>
      <c r="G97" s="440"/>
      <c r="H97" s="440"/>
      <c r="I97" s="440"/>
      <c r="J97" s="440"/>
      <c r="K97" s="440"/>
      <c r="L97" s="440"/>
      <c r="M97" s="440"/>
      <c r="N97" s="440"/>
      <c r="O97" s="440"/>
      <c r="P97" s="440"/>
      <c r="Q97" s="440"/>
      <c r="R97" s="440"/>
      <c r="S97" s="440"/>
      <c r="T97" s="440"/>
      <c r="U97" s="440"/>
      <c r="V97" s="440"/>
    </row>
    <row r="98" spans="2:22">
      <c r="C98" s="518"/>
      <c r="D98" s="1043" t="s">
        <v>1247</v>
      </c>
      <c r="E98" s="1044" t="s">
        <v>1248</v>
      </c>
      <c r="F98" s="518"/>
      <c r="G98" s="518"/>
      <c r="H98" s="518"/>
      <c r="I98" s="518"/>
      <c r="J98" s="518"/>
      <c r="K98" s="518"/>
      <c r="L98" s="518"/>
      <c r="M98" s="518"/>
      <c r="N98" s="518"/>
      <c r="O98" s="518"/>
      <c r="P98" s="518"/>
      <c r="Q98" s="518"/>
      <c r="R98" s="518"/>
      <c r="S98" s="518"/>
      <c r="T98" s="518"/>
      <c r="U98" s="518"/>
      <c r="V98" s="518"/>
    </row>
    <row r="99" spans="2:22">
      <c r="B99" s="1078" t="s">
        <v>53</v>
      </c>
      <c r="C99" s="1079"/>
      <c r="D99" s="1082">
        <f>IRR(C96:L96)</f>
        <v>0.30206556129423023</v>
      </c>
      <c r="E99" s="1054">
        <f>IRR(C96:V96)</f>
        <v>0.40127482205921106</v>
      </c>
      <c r="F99" s="518"/>
      <c r="G99" s="518"/>
      <c r="H99" s="518"/>
      <c r="I99" s="518"/>
      <c r="J99" s="518"/>
      <c r="K99" s="518"/>
      <c r="L99" s="518"/>
      <c r="M99" s="518"/>
      <c r="N99" s="518"/>
      <c r="O99" s="518"/>
      <c r="P99" s="518"/>
      <c r="Q99" s="518"/>
      <c r="R99" s="518"/>
      <c r="S99" s="518"/>
      <c r="T99" s="518"/>
      <c r="U99" s="518"/>
      <c r="V99" s="518"/>
    </row>
    <row r="100" spans="2:22">
      <c r="B100" s="1080" t="s">
        <v>81</v>
      </c>
      <c r="C100" s="22"/>
      <c r="D100" s="1069">
        <f>NPV(D8,C96:L96)</f>
        <v>34518877.613283493</v>
      </c>
      <c r="E100" s="1070">
        <f>NPV(D8,C96:V96)</f>
        <v>152818189.75552198</v>
      </c>
      <c r="F100" s="518"/>
      <c r="G100" s="518"/>
      <c r="H100" s="518"/>
      <c r="I100" s="518"/>
      <c r="J100" s="518"/>
      <c r="K100" s="518"/>
      <c r="L100" s="518"/>
      <c r="M100" s="518"/>
      <c r="N100" s="518"/>
      <c r="O100" s="518"/>
      <c r="P100" s="518"/>
      <c r="Q100" s="518"/>
      <c r="R100" s="518"/>
      <c r="S100" s="518"/>
      <c r="T100" s="518"/>
      <c r="U100" s="518"/>
      <c r="V100" s="518"/>
    </row>
    <row r="101" spans="2:22">
      <c r="C101" s="518"/>
      <c r="D101" s="518"/>
      <c r="E101" s="518"/>
      <c r="F101" s="518"/>
      <c r="G101" s="518"/>
      <c r="H101" s="518"/>
      <c r="I101" s="518"/>
      <c r="J101" s="518"/>
      <c r="K101" s="518"/>
      <c r="L101" s="518"/>
      <c r="M101" s="518"/>
      <c r="N101" s="518"/>
      <c r="O101" s="518"/>
      <c r="P101" s="518"/>
      <c r="Q101" s="518"/>
      <c r="R101" s="518"/>
      <c r="S101" s="518"/>
      <c r="T101" s="518"/>
      <c r="U101" s="518"/>
      <c r="V101" s="518"/>
    </row>
    <row r="102" spans="2:22">
      <c r="C102" s="518"/>
      <c r="D102" s="518"/>
      <c r="E102" s="518"/>
      <c r="F102" s="518"/>
      <c r="G102" s="518"/>
      <c r="H102" s="518"/>
      <c r="I102" s="518"/>
      <c r="J102" s="518"/>
      <c r="K102" s="518"/>
      <c r="L102" s="518"/>
      <c r="M102" s="518"/>
      <c r="N102" s="518"/>
      <c r="O102" s="518"/>
      <c r="P102" s="518"/>
      <c r="Q102" s="518"/>
      <c r="R102" s="518"/>
      <c r="S102" s="518"/>
      <c r="T102" s="518"/>
      <c r="U102" s="518"/>
      <c r="V102" s="518"/>
    </row>
    <row r="103" spans="2:22">
      <c r="C103" s="518"/>
      <c r="D103" s="518"/>
      <c r="E103" s="518"/>
      <c r="F103" s="518"/>
      <c r="G103" s="518"/>
      <c r="H103" s="518"/>
      <c r="I103" s="518"/>
      <c r="J103" s="518"/>
      <c r="K103" s="518"/>
      <c r="L103" s="518"/>
      <c r="M103" s="518"/>
      <c r="N103" s="518"/>
      <c r="O103" s="518"/>
      <c r="P103" s="518"/>
      <c r="Q103" s="518"/>
      <c r="R103" s="518"/>
      <c r="S103" s="518"/>
      <c r="T103" s="518"/>
      <c r="U103" s="518"/>
      <c r="V103" s="518"/>
    </row>
    <row r="104" spans="2:22">
      <c r="C104" s="518"/>
      <c r="D104" s="518"/>
      <c r="E104" s="518"/>
      <c r="F104" s="518"/>
      <c r="G104" s="518"/>
      <c r="H104" s="518"/>
      <c r="I104" s="518"/>
      <c r="J104" s="518"/>
      <c r="K104" s="518"/>
      <c r="L104" s="518"/>
      <c r="M104" s="518"/>
      <c r="N104" s="518"/>
      <c r="O104" s="518"/>
      <c r="P104" s="518"/>
      <c r="Q104" s="518"/>
      <c r="R104" s="518"/>
      <c r="S104" s="518"/>
      <c r="T104" s="518"/>
      <c r="U104" s="518"/>
      <c r="V104" s="518"/>
    </row>
    <row r="105" spans="2:22">
      <c r="C105" s="518"/>
      <c r="D105" s="518"/>
      <c r="E105" s="518"/>
      <c r="F105" s="518"/>
      <c r="G105" s="518"/>
      <c r="H105" s="518"/>
      <c r="I105" s="518"/>
      <c r="J105" s="518"/>
      <c r="K105" s="518"/>
      <c r="L105" s="518"/>
      <c r="M105" s="518"/>
      <c r="N105" s="518"/>
      <c r="O105" s="518"/>
      <c r="P105" s="518"/>
      <c r="Q105" s="518"/>
      <c r="R105" s="518"/>
      <c r="S105" s="518"/>
      <c r="T105" s="518"/>
      <c r="U105" s="518"/>
      <c r="V105" s="518"/>
    </row>
    <row r="106" spans="2:22">
      <c r="C106" s="518"/>
      <c r="D106" s="518"/>
      <c r="E106" s="518"/>
      <c r="F106" s="518"/>
      <c r="G106" s="518"/>
      <c r="H106" s="518"/>
      <c r="I106" s="518"/>
      <c r="J106" s="518"/>
      <c r="K106" s="518"/>
      <c r="L106" s="518"/>
      <c r="M106" s="518"/>
      <c r="N106" s="518"/>
      <c r="O106" s="518"/>
      <c r="P106" s="518"/>
      <c r="Q106" s="518"/>
      <c r="R106" s="518"/>
      <c r="S106" s="518"/>
      <c r="T106" s="518"/>
      <c r="U106" s="518"/>
      <c r="V106" s="518"/>
    </row>
    <row r="107" spans="2:22">
      <c r="C107" s="518"/>
      <c r="D107" s="518"/>
      <c r="E107" s="518"/>
      <c r="F107" s="518"/>
      <c r="G107" s="518"/>
      <c r="H107" s="518"/>
      <c r="I107" s="518"/>
      <c r="J107" s="518"/>
      <c r="K107" s="518"/>
      <c r="L107" s="518"/>
      <c r="M107" s="518"/>
      <c r="N107" s="518"/>
      <c r="O107" s="518"/>
      <c r="P107" s="518"/>
      <c r="Q107" s="518"/>
      <c r="R107" s="518"/>
      <c r="S107" s="518"/>
      <c r="T107" s="518"/>
      <c r="U107" s="518"/>
      <c r="V107" s="518"/>
    </row>
    <row r="108" spans="2:22">
      <c r="C108" s="518"/>
      <c r="D108" s="518"/>
      <c r="E108" s="518"/>
      <c r="F108" s="518"/>
      <c r="G108" s="518"/>
      <c r="H108" s="518"/>
      <c r="I108" s="518"/>
      <c r="J108" s="518"/>
      <c r="K108" s="518"/>
      <c r="L108" s="518"/>
      <c r="M108" s="518"/>
      <c r="N108" s="518"/>
      <c r="O108" s="518"/>
      <c r="P108" s="518"/>
      <c r="Q108" s="518"/>
      <c r="R108" s="518"/>
      <c r="S108" s="518"/>
      <c r="T108" s="518"/>
      <c r="U108" s="518"/>
      <c r="V108" s="518"/>
    </row>
    <row r="109" spans="2:22">
      <c r="C109" s="518"/>
      <c r="D109" s="518"/>
      <c r="E109" s="518"/>
      <c r="F109" s="518"/>
      <c r="G109" s="518"/>
      <c r="H109" s="518"/>
      <c r="I109" s="518"/>
      <c r="J109" s="518"/>
      <c r="K109" s="518"/>
      <c r="L109" s="518"/>
      <c r="M109" s="518"/>
      <c r="N109" s="518"/>
      <c r="O109" s="518"/>
      <c r="P109" s="518"/>
      <c r="Q109" s="518"/>
      <c r="R109" s="518"/>
      <c r="S109" s="518"/>
      <c r="T109" s="518"/>
      <c r="U109" s="518"/>
      <c r="V109" s="518"/>
    </row>
    <row r="110" spans="2:22">
      <c r="C110" s="518"/>
      <c r="D110" s="518"/>
      <c r="E110" s="518"/>
      <c r="F110" s="518"/>
      <c r="G110" s="518"/>
      <c r="H110" s="518"/>
      <c r="I110" s="518"/>
      <c r="J110" s="518"/>
      <c r="K110" s="518"/>
      <c r="L110" s="518"/>
      <c r="M110" s="518"/>
      <c r="N110" s="518"/>
      <c r="O110" s="518"/>
      <c r="P110" s="518"/>
      <c r="Q110" s="518"/>
      <c r="R110" s="518"/>
      <c r="S110" s="518"/>
      <c r="T110" s="518"/>
      <c r="U110" s="518"/>
      <c r="V110" s="518"/>
    </row>
    <row r="111" spans="2:22">
      <c r="C111" s="518"/>
      <c r="D111" s="518"/>
      <c r="E111" s="518"/>
      <c r="F111" s="518"/>
      <c r="G111" s="518"/>
      <c r="H111" s="518"/>
      <c r="I111" s="518"/>
      <c r="J111" s="518"/>
      <c r="K111" s="518"/>
      <c r="L111" s="518"/>
      <c r="M111" s="518"/>
      <c r="N111" s="518"/>
      <c r="O111" s="518"/>
      <c r="P111" s="518"/>
      <c r="Q111" s="518"/>
      <c r="R111" s="518"/>
      <c r="S111" s="518"/>
      <c r="T111" s="518"/>
      <c r="U111" s="518"/>
      <c r="V111" s="518"/>
    </row>
    <row r="112" spans="2:22">
      <c r="C112" s="518"/>
      <c r="D112" s="518"/>
      <c r="E112" s="518"/>
      <c r="F112" s="518"/>
      <c r="G112" s="518"/>
      <c r="H112" s="518"/>
      <c r="I112" s="518"/>
      <c r="J112" s="518"/>
      <c r="K112" s="518"/>
      <c r="L112" s="518"/>
      <c r="M112" s="518"/>
      <c r="N112" s="518"/>
      <c r="O112" s="518"/>
      <c r="P112" s="518"/>
      <c r="Q112" s="518"/>
      <c r="R112" s="518"/>
      <c r="S112" s="518"/>
      <c r="T112" s="518"/>
      <c r="U112" s="518"/>
      <c r="V112" s="518"/>
    </row>
    <row r="113" spans="3:22">
      <c r="C113" s="518"/>
      <c r="D113" s="518"/>
      <c r="E113" s="518"/>
      <c r="F113" s="518"/>
      <c r="G113" s="518"/>
      <c r="H113" s="518"/>
      <c r="I113" s="518"/>
      <c r="J113" s="518"/>
      <c r="K113" s="518"/>
      <c r="L113" s="518"/>
      <c r="M113" s="518"/>
      <c r="N113" s="518"/>
      <c r="O113" s="518"/>
      <c r="P113" s="518"/>
      <c r="Q113" s="518"/>
      <c r="R113" s="518"/>
      <c r="S113" s="518"/>
      <c r="T113" s="518"/>
      <c r="U113" s="518"/>
      <c r="V113" s="518"/>
    </row>
    <row r="114" spans="3:22">
      <c r="C114" s="518"/>
      <c r="D114" s="518"/>
      <c r="E114" s="518"/>
      <c r="F114" s="518"/>
      <c r="G114" s="518"/>
      <c r="H114" s="518"/>
      <c r="I114" s="518"/>
      <c r="J114" s="518"/>
      <c r="K114" s="518"/>
      <c r="L114" s="518"/>
      <c r="M114" s="518"/>
      <c r="N114" s="518"/>
      <c r="O114" s="518"/>
      <c r="P114" s="518"/>
      <c r="Q114" s="518"/>
      <c r="R114" s="518"/>
      <c r="S114" s="518"/>
      <c r="T114" s="518"/>
      <c r="U114" s="518"/>
      <c r="V114" s="518"/>
    </row>
    <row r="115" spans="3:22">
      <c r="C115" s="518"/>
      <c r="D115" s="518"/>
      <c r="E115" s="518"/>
      <c r="F115" s="518"/>
      <c r="G115" s="518"/>
      <c r="H115" s="518"/>
      <c r="I115" s="518"/>
      <c r="J115" s="518"/>
      <c r="K115" s="518"/>
      <c r="L115" s="518"/>
      <c r="M115" s="518"/>
      <c r="N115" s="518"/>
      <c r="O115" s="518"/>
      <c r="P115" s="518"/>
      <c r="Q115" s="518"/>
      <c r="R115" s="518"/>
      <c r="S115" s="518"/>
      <c r="T115" s="518"/>
      <c r="U115" s="518"/>
      <c r="V115" s="518"/>
    </row>
    <row r="116" spans="3:22">
      <c r="C116" s="518"/>
      <c r="D116" s="518"/>
      <c r="E116" s="518"/>
      <c r="F116" s="518"/>
      <c r="G116" s="518"/>
      <c r="H116" s="518"/>
      <c r="I116" s="518"/>
      <c r="J116" s="518"/>
      <c r="K116" s="518"/>
      <c r="L116" s="518"/>
      <c r="M116" s="518"/>
      <c r="N116" s="518"/>
      <c r="O116" s="518"/>
      <c r="P116" s="518"/>
      <c r="Q116" s="518"/>
      <c r="R116" s="518"/>
      <c r="S116" s="518"/>
      <c r="T116" s="518"/>
      <c r="U116" s="518"/>
      <c r="V116" s="518"/>
    </row>
    <row r="117" spans="3:22">
      <c r="C117" s="518"/>
      <c r="D117" s="518"/>
      <c r="E117" s="518"/>
      <c r="F117" s="518"/>
      <c r="G117" s="518"/>
      <c r="H117" s="518"/>
      <c r="I117" s="518"/>
      <c r="J117" s="518"/>
      <c r="K117" s="518"/>
      <c r="L117" s="518"/>
      <c r="M117" s="518"/>
      <c r="N117" s="518"/>
      <c r="O117" s="518"/>
      <c r="P117" s="518"/>
      <c r="Q117" s="518"/>
      <c r="R117" s="518"/>
      <c r="S117" s="518"/>
      <c r="T117" s="518"/>
      <c r="U117" s="518"/>
      <c r="V117" s="518"/>
    </row>
    <row r="118" spans="3:22">
      <c r="C118" s="518"/>
      <c r="D118" s="518"/>
      <c r="E118" s="518"/>
      <c r="F118" s="518"/>
      <c r="G118" s="518"/>
      <c r="H118" s="518"/>
      <c r="I118" s="518"/>
      <c r="J118" s="518"/>
      <c r="K118" s="518"/>
      <c r="L118" s="518"/>
      <c r="M118" s="518"/>
      <c r="N118" s="518"/>
      <c r="O118" s="518"/>
      <c r="P118" s="518"/>
      <c r="Q118" s="518"/>
      <c r="R118" s="518"/>
      <c r="S118" s="518"/>
      <c r="T118" s="518"/>
      <c r="U118" s="518"/>
      <c r="V118" s="518"/>
    </row>
    <row r="119" spans="3:22">
      <c r="C119" s="518"/>
      <c r="D119" s="518"/>
      <c r="E119" s="518"/>
      <c r="F119" s="518"/>
      <c r="G119" s="518"/>
      <c r="H119" s="518"/>
      <c r="I119" s="518"/>
      <c r="J119" s="518"/>
      <c r="K119" s="518"/>
      <c r="L119" s="518"/>
      <c r="M119" s="518"/>
      <c r="N119" s="518"/>
      <c r="O119" s="518"/>
      <c r="P119" s="518"/>
      <c r="Q119" s="518"/>
      <c r="R119" s="518"/>
      <c r="S119" s="518"/>
      <c r="T119" s="518"/>
      <c r="U119" s="518"/>
      <c r="V119" s="518"/>
    </row>
    <row r="120" spans="3:22">
      <c r="C120" s="518"/>
      <c r="D120" s="518"/>
      <c r="E120" s="518"/>
      <c r="F120" s="518"/>
      <c r="G120" s="518"/>
      <c r="H120" s="518"/>
      <c r="I120" s="518"/>
      <c r="J120" s="518"/>
      <c r="K120" s="518"/>
      <c r="L120" s="518"/>
      <c r="M120" s="518"/>
      <c r="N120" s="518"/>
      <c r="O120" s="518"/>
      <c r="P120" s="518"/>
      <c r="Q120" s="518"/>
      <c r="R120" s="518"/>
      <c r="S120" s="518"/>
      <c r="T120" s="518"/>
      <c r="U120" s="518"/>
      <c r="V120" s="518"/>
    </row>
    <row r="121" spans="3:22">
      <c r="C121" s="518"/>
      <c r="D121" s="518"/>
      <c r="E121" s="518"/>
      <c r="F121" s="518"/>
      <c r="G121" s="518"/>
      <c r="H121" s="518"/>
      <c r="I121" s="518"/>
      <c r="J121" s="518"/>
      <c r="K121" s="518"/>
      <c r="L121" s="518"/>
      <c r="M121" s="518"/>
      <c r="N121" s="518"/>
      <c r="O121" s="518"/>
      <c r="P121" s="518"/>
      <c r="Q121" s="518"/>
      <c r="R121" s="518"/>
      <c r="S121" s="518"/>
      <c r="T121" s="518"/>
      <c r="U121" s="518"/>
      <c r="V121" s="518"/>
    </row>
    <row r="122" spans="3:22">
      <c r="C122" s="518"/>
      <c r="D122" s="518"/>
      <c r="E122" s="518"/>
      <c r="F122" s="518"/>
      <c r="G122" s="518"/>
      <c r="H122" s="518"/>
      <c r="I122" s="518"/>
      <c r="J122" s="518"/>
      <c r="K122" s="518"/>
      <c r="L122" s="518"/>
      <c r="M122" s="518"/>
      <c r="N122" s="518"/>
      <c r="O122" s="518"/>
      <c r="P122" s="518"/>
      <c r="Q122" s="518"/>
      <c r="R122" s="518"/>
      <c r="S122" s="518"/>
      <c r="T122" s="518"/>
      <c r="U122" s="518"/>
      <c r="V122" s="518"/>
    </row>
    <row r="123" spans="3:22">
      <c r="C123" s="518"/>
      <c r="D123" s="518"/>
      <c r="E123" s="518"/>
      <c r="F123" s="518"/>
      <c r="G123" s="518"/>
      <c r="H123" s="518"/>
      <c r="I123" s="518"/>
      <c r="J123" s="518"/>
      <c r="K123" s="518"/>
      <c r="L123" s="518"/>
      <c r="M123" s="518"/>
      <c r="N123" s="518"/>
      <c r="O123" s="518"/>
      <c r="P123" s="518"/>
      <c r="Q123" s="518"/>
      <c r="R123" s="518"/>
      <c r="S123" s="518"/>
      <c r="T123" s="518"/>
      <c r="U123" s="518"/>
      <c r="V123" s="518"/>
    </row>
    <row r="124" spans="3:22">
      <c r="C124" s="518"/>
      <c r="D124" s="518"/>
      <c r="E124" s="518"/>
      <c r="F124" s="518"/>
      <c r="G124" s="518"/>
      <c r="H124" s="518"/>
      <c r="I124" s="518"/>
      <c r="J124" s="518"/>
      <c r="K124" s="518"/>
      <c r="L124" s="518"/>
      <c r="M124" s="518"/>
      <c r="N124" s="518"/>
      <c r="O124" s="518"/>
      <c r="P124" s="518"/>
      <c r="Q124" s="518"/>
      <c r="R124" s="518"/>
      <c r="S124" s="518"/>
      <c r="T124" s="518"/>
      <c r="U124" s="518"/>
      <c r="V124" s="518"/>
    </row>
    <row r="125" spans="3:22">
      <c r="C125" s="518"/>
      <c r="D125" s="518"/>
      <c r="E125" s="518"/>
      <c r="F125" s="518"/>
      <c r="G125" s="518"/>
      <c r="H125" s="518"/>
      <c r="I125" s="518"/>
      <c r="J125" s="518"/>
      <c r="K125" s="518"/>
      <c r="L125" s="518"/>
      <c r="M125" s="518"/>
      <c r="N125" s="518"/>
      <c r="O125" s="518"/>
      <c r="P125" s="518"/>
      <c r="Q125" s="518"/>
      <c r="R125" s="518"/>
      <c r="S125" s="518"/>
      <c r="T125" s="518"/>
      <c r="U125" s="518"/>
      <c r="V125" s="518"/>
    </row>
    <row r="126" spans="3:22">
      <c r="C126" s="518"/>
      <c r="D126" s="518"/>
      <c r="E126" s="518"/>
      <c r="F126" s="518"/>
      <c r="G126" s="518"/>
      <c r="H126" s="518"/>
      <c r="I126" s="518"/>
      <c r="J126" s="518"/>
      <c r="K126" s="518"/>
      <c r="L126" s="518"/>
      <c r="M126" s="518"/>
      <c r="N126" s="518"/>
      <c r="O126" s="518"/>
      <c r="P126" s="518"/>
      <c r="Q126" s="518"/>
      <c r="R126" s="518"/>
      <c r="S126" s="518"/>
      <c r="T126" s="518"/>
      <c r="U126" s="518"/>
      <c r="V126" s="518"/>
    </row>
    <row r="127" spans="3:22">
      <c r="C127" s="518"/>
      <c r="D127" s="518"/>
      <c r="E127" s="518"/>
      <c r="F127" s="518"/>
      <c r="G127" s="518"/>
      <c r="H127" s="518"/>
      <c r="I127" s="518"/>
      <c r="J127" s="518"/>
      <c r="K127" s="518"/>
      <c r="L127" s="518"/>
      <c r="M127" s="518"/>
      <c r="N127" s="518"/>
      <c r="O127" s="518"/>
      <c r="P127" s="518"/>
      <c r="Q127" s="518"/>
      <c r="R127" s="518"/>
      <c r="S127" s="518"/>
      <c r="T127" s="518"/>
      <c r="U127" s="518"/>
      <c r="V127" s="518"/>
    </row>
    <row r="128" spans="3:22">
      <c r="C128" s="518"/>
      <c r="D128" s="518"/>
      <c r="E128" s="518"/>
      <c r="F128" s="518"/>
      <c r="G128" s="518"/>
      <c r="H128" s="518"/>
      <c r="I128" s="518"/>
      <c r="J128" s="518"/>
      <c r="K128" s="518"/>
      <c r="L128" s="518"/>
      <c r="M128" s="518"/>
      <c r="N128" s="518"/>
      <c r="O128" s="518"/>
      <c r="P128" s="518"/>
      <c r="Q128" s="518"/>
      <c r="R128" s="518"/>
      <c r="S128" s="518"/>
      <c r="T128" s="518"/>
      <c r="U128" s="518"/>
      <c r="V128" s="518"/>
    </row>
    <row r="129" spans="3:22">
      <c r="C129" s="518"/>
      <c r="D129" s="518"/>
      <c r="E129" s="518"/>
      <c r="F129" s="518"/>
      <c r="G129" s="518"/>
      <c r="H129" s="518"/>
      <c r="I129" s="518"/>
      <c r="J129" s="518"/>
      <c r="K129" s="518"/>
      <c r="L129" s="518"/>
      <c r="M129" s="518"/>
      <c r="N129" s="518"/>
      <c r="O129" s="518"/>
      <c r="P129" s="518"/>
      <c r="Q129" s="518"/>
      <c r="R129" s="518"/>
      <c r="S129" s="518"/>
      <c r="T129" s="518"/>
      <c r="U129" s="518"/>
      <c r="V129" s="518"/>
    </row>
    <row r="130" spans="3:22">
      <c r="C130" s="518"/>
      <c r="D130" s="518"/>
      <c r="E130" s="518"/>
      <c r="F130" s="518"/>
      <c r="G130" s="518"/>
      <c r="H130" s="518"/>
      <c r="I130" s="518"/>
      <c r="J130" s="518"/>
      <c r="K130" s="518"/>
      <c r="L130" s="518"/>
      <c r="M130" s="518"/>
      <c r="N130" s="518"/>
      <c r="O130" s="518"/>
      <c r="P130" s="518"/>
      <c r="Q130" s="518"/>
      <c r="R130" s="518"/>
      <c r="S130" s="518"/>
      <c r="T130" s="518"/>
      <c r="U130" s="518"/>
      <c r="V130" s="518"/>
    </row>
    <row r="131" spans="3:22">
      <c r="C131" s="518"/>
      <c r="D131" s="518"/>
      <c r="E131" s="518"/>
      <c r="F131" s="518"/>
      <c r="G131" s="518"/>
      <c r="H131" s="518"/>
      <c r="I131" s="518"/>
      <c r="J131" s="518"/>
      <c r="K131" s="518"/>
      <c r="L131" s="518"/>
      <c r="M131" s="518"/>
      <c r="N131" s="518"/>
      <c r="O131" s="518"/>
      <c r="P131" s="518"/>
      <c r="Q131" s="518"/>
      <c r="R131" s="518"/>
      <c r="S131" s="518"/>
      <c r="T131" s="518"/>
      <c r="U131" s="518"/>
      <c r="V131" s="518"/>
    </row>
    <row r="132" spans="3:22">
      <c r="C132" s="518"/>
      <c r="D132" s="518"/>
      <c r="E132" s="518"/>
      <c r="F132" s="518"/>
      <c r="G132" s="518"/>
      <c r="H132" s="518"/>
      <c r="I132" s="518"/>
      <c r="J132" s="518"/>
      <c r="K132" s="518"/>
      <c r="L132" s="518"/>
      <c r="M132" s="518"/>
      <c r="N132" s="518"/>
      <c r="O132" s="518"/>
      <c r="P132" s="518"/>
      <c r="Q132" s="518"/>
      <c r="R132" s="518"/>
      <c r="S132" s="518"/>
      <c r="T132" s="518"/>
      <c r="U132" s="518"/>
      <c r="V132" s="518"/>
    </row>
    <row r="133" spans="3:22">
      <c r="C133" s="518"/>
      <c r="D133" s="518"/>
      <c r="E133" s="518"/>
      <c r="F133" s="518"/>
      <c r="G133" s="518"/>
      <c r="H133" s="518"/>
      <c r="I133" s="518"/>
      <c r="J133" s="518"/>
      <c r="K133" s="518"/>
      <c r="L133" s="518"/>
      <c r="M133" s="518"/>
      <c r="N133" s="518"/>
      <c r="O133" s="518"/>
      <c r="P133" s="518"/>
      <c r="Q133" s="518"/>
      <c r="R133" s="518"/>
      <c r="S133" s="518"/>
      <c r="T133" s="518"/>
      <c r="U133" s="518"/>
      <c r="V133" s="518"/>
    </row>
    <row r="134" spans="3:22">
      <c r="C134" s="518"/>
      <c r="D134" s="518"/>
      <c r="E134" s="518"/>
      <c r="F134" s="518"/>
      <c r="G134" s="518"/>
      <c r="H134" s="518"/>
      <c r="I134" s="518"/>
      <c r="J134" s="518"/>
      <c r="K134" s="518"/>
      <c r="L134" s="518"/>
      <c r="M134" s="518"/>
      <c r="N134" s="518"/>
      <c r="O134" s="518"/>
      <c r="P134" s="518"/>
      <c r="Q134" s="518"/>
      <c r="R134" s="518"/>
      <c r="S134" s="518"/>
      <c r="T134" s="518"/>
      <c r="U134" s="518"/>
      <c r="V134" s="518"/>
    </row>
    <row r="135" spans="3:22">
      <c r="C135" s="518"/>
      <c r="D135" s="518"/>
      <c r="E135" s="518"/>
      <c r="F135" s="518"/>
      <c r="G135" s="518"/>
      <c r="H135" s="518"/>
      <c r="I135" s="518"/>
      <c r="J135" s="518"/>
      <c r="K135" s="518"/>
      <c r="L135" s="518"/>
      <c r="M135" s="518"/>
      <c r="N135" s="518"/>
      <c r="O135" s="518"/>
      <c r="P135" s="518"/>
      <c r="Q135" s="518"/>
      <c r="R135" s="518"/>
      <c r="S135" s="518"/>
      <c r="T135" s="518"/>
      <c r="U135" s="518"/>
      <c r="V135" s="518"/>
    </row>
    <row r="136" spans="3:22">
      <c r="C136" s="518"/>
      <c r="D136" s="518"/>
      <c r="E136" s="518"/>
      <c r="F136" s="518"/>
      <c r="G136" s="518"/>
      <c r="H136" s="518"/>
      <c r="I136" s="518"/>
      <c r="J136" s="518"/>
      <c r="K136" s="518"/>
      <c r="L136" s="518"/>
      <c r="M136" s="518"/>
      <c r="N136" s="518"/>
      <c r="O136" s="518"/>
      <c r="P136" s="518"/>
      <c r="Q136" s="518"/>
      <c r="R136" s="518"/>
      <c r="S136" s="518"/>
      <c r="T136" s="518"/>
      <c r="U136" s="518"/>
      <c r="V136" s="518"/>
    </row>
    <row r="137" spans="3:22">
      <c r="C137" s="518"/>
      <c r="D137" s="518"/>
      <c r="E137" s="518"/>
      <c r="F137" s="518"/>
      <c r="G137" s="518"/>
      <c r="H137" s="518"/>
      <c r="I137" s="518"/>
      <c r="J137" s="518"/>
      <c r="K137" s="518"/>
      <c r="L137" s="518"/>
      <c r="M137" s="518"/>
      <c r="N137" s="518"/>
      <c r="O137" s="518"/>
      <c r="P137" s="518"/>
      <c r="Q137" s="518"/>
      <c r="R137" s="518"/>
      <c r="S137" s="518"/>
      <c r="T137" s="518"/>
      <c r="U137" s="518"/>
      <c r="V137" s="518"/>
    </row>
    <row r="138" spans="3:22">
      <c r="C138" s="518"/>
      <c r="D138" s="518"/>
      <c r="E138" s="518"/>
      <c r="F138" s="518"/>
      <c r="G138" s="518"/>
      <c r="H138" s="518"/>
      <c r="I138" s="518"/>
      <c r="J138" s="518"/>
      <c r="K138" s="518"/>
      <c r="L138" s="518"/>
      <c r="M138" s="518"/>
      <c r="N138" s="518"/>
      <c r="O138" s="518"/>
      <c r="P138" s="518"/>
      <c r="Q138" s="518"/>
      <c r="R138" s="518"/>
      <c r="S138" s="518"/>
      <c r="T138" s="518"/>
      <c r="U138" s="518"/>
      <c r="V138" s="518"/>
    </row>
    <row r="139" spans="3:22">
      <c r="C139" s="518"/>
      <c r="D139" s="518"/>
      <c r="E139" s="518"/>
      <c r="F139" s="518"/>
      <c r="G139" s="518"/>
      <c r="H139" s="518"/>
      <c r="I139" s="518"/>
      <c r="J139" s="518"/>
      <c r="K139" s="518"/>
      <c r="L139" s="518"/>
      <c r="M139" s="518"/>
      <c r="N139" s="518"/>
      <c r="O139" s="518"/>
      <c r="P139" s="518"/>
      <c r="Q139" s="518"/>
      <c r="R139" s="518"/>
      <c r="S139" s="518"/>
      <c r="T139" s="518"/>
      <c r="U139" s="518"/>
      <c r="V139" s="518"/>
    </row>
    <row r="140" spans="3:22">
      <c r="C140" s="518"/>
      <c r="D140" s="518"/>
      <c r="E140" s="518"/>
      <c r="F140" s="518"/>
      <c r="G140" s="518"/>
      <c r="H140" s="518"/>
      <c r="I140" s="518"/>
      <c r="J140" s="518"/>
      <c r="K140" s="518"/>
      <c r="L140" s="518"/>
      <c r="M140" s="518"/>
      <c r="N140" s="518"/>
      <c r="O140" s="518"/>
      <c r="P140" s="518"/>
      <c r="Q140" s="518"/>
      <c r="R140" s="518"/>
      <c r="S140" s="518"/>
      <c r="T140" s="518"/>
      <c r="U140" s="518"/>
      <c r="V140" s="518"/>
    </row>
    <row r="141" spans="3:22">
      <c r="C141" s="518"/>
      <c r="D141" s="518"/>
      <c r="E141" s="518"/>
      <c r="F141" s="518"/>
      <c r="G141" s="518"/>
      <c r="H141" s="518"/>
      <c r="I141" s="518"/>
      <c r="J141" s="518"/>
      <c r="K141" s="518"/>
      <c r="L141" s="518"/>
      <c r="M141" s="518"/>
      <c r="N141" s="518"/>
      <c r="O141" s="518"/>
      <c r="P141" s="518"/>
      <c r="Q141" s="518"/>
      <c r="R141" s="518"/>
      <c r="S141" s="518"/>
      <c r="T141" s="518"/>
      <c r="U141" s="518"/>
      <c r="V141" s="518"/>
    </row>
    <row r="142" spans="3:22">
      <c r="C142" s="518"/>
      <c r="D142" s="518"/>
      <c r="E142" s="518"/>
      <c r="F142" s="518"/>
      <c r="G142" s="518"/>
      <c r="H142" s="518"/>
      <c r="I142" s="518"/>
      <c r="J142" s="518"/>
      <c r="K142" s="518"/>
      <c r="L142" s="518"/>
      <c r="M142" s="518"/>
      <c r="N142" s="518"/>
      <c r="O142" s="518"/>
      <c r="P142" s="518"/>
      <c r="Q142" s="518"/>
      <c r="R142" s="518"/>
      <c r="S142" s="518"/>
      <c r="T142" s="518"/>
      <c r="U142" s="518"/>
      <c r="V142" s="518"/>
    </row>
    <row r="143" spans="3:22">
      <c r="C143" s="518"/>
      <c r="D143" s="518"/>
      <c r="E143" s="518"/>
      <c r="F143" s="518"/>
      <c r="G143" s="518"/>
      <c r="H143" s="518"/>
      <c r="I143" s="518"/>
      <c r="J143" s="518"/>
      <c r="K143" s="518"/>
      <c r="L143" s="518"/>
      <c r="M143" s="518"/>
      <c r="N143" s="518"/>
      <c r="O143" s="518"/>
      <c r="P143" s="518"/>
      <c r="Q143" s="518"/>
      <c r="R143" s="518"/>
      <c r="S143" s="518"/>
      <c r="T143" s="518"/>
      <c r="U143" s="518"/>
      <c r="V143" s="518"/>
    </row>
    <row r="144" spans="3:22">
      <c r="C144" s="518"/>
      <c r="D144" s="518"/>
      <c r="E144" s="518"/>
      <c r="F144" s="518"/>
      <c r="G144" s="518"/>
      <c r="H144" s="518"/>
      <c r="I144" s="518"/>
      <c r="J144" s="518"/>
      <c r="K144" s="518"/>
      <c r="L144" s="518"/>
      <c r="M144" s="518"/>
      <c r="N144" s="518"/>
      <c r="O144" s="518"/>
      <c r="P144" s="518"/>
      <c r="Q144" s="518"/>
      <c r="R144" s="518"/>
      <c r="S144" s="518"/>
      <c r="T144" s="518"/>
      <c r="U144" s="518"/>
      <c r="V144" s="518"/>
    </row>
    <row r="145" spans="3:22">
      <c r="C145" s="518"/>
      <c r="D145" s="518"/>
      <c r="E145" s="518"/>
      <c r="F145" s="518"/>
      <c r="G145" s="518"/>
      <c r="H145" s="518"/>
      <c r="I145" s="518"/>
      <c r="J145" s="518"/>
      <c r="K145" s="518"/>
      <c r="L145" s="518"/>
      <c r="M145" s="518"/>
      <c r="N145" s="518"/>
      <c r="O145" s="518"/>
      <c r="P145" s="518"/>
      <c r="Q145" s="518"/>
      <c r="R145" s="518"/>
      <c r="S145" s="518"/>
      <c r="T145" s="518"/>
      <c r="U145" s="518"/>
      <c r="V145" s="518"/>
    </row>
    <row r="146" spans="3:22">
      <c r="C146" s="518"/>
      <c r="D146" s="518"/>
      <c r="E146" s="518"/>
      <c r="F146" s="518"/>
      <c r="G146" s="518"/>
      <c r="H146" s="518"/>
      <c r="I146" s="518"/>
      <c r="J146" s="518"/>
      <c r="K146" s="518"/>
      <c r="L146" s="518"/>
      <c r="M146" s="518"/>
      <c r="N146" s="518"/>
      <c r="O146" s="518"/>
      <c r="P146" s="518"/>
      <c r="Q146" s="518"/>
      <c r="R146" s="518"/>
      <c r="S146" s="518"/>
      <c r="T146" s="518"/>
      <c r="U146" s="518"/>
      <c r="V146" s="518"/>
    </row>
    <row r="147" spans="3:22">
      <c r="C147" s="518"/>
      <c r="D147" s="518"/>
      <c r="E147" s="518"/>
      <c r="F147" s="518"/>
      <c r="G147" s="518"/>
      <c r="H147" s="518"/>
      <c r="I147" s="518"/>
      <c r="J147" s="518"/>
      <c r="K147" s="518"/>
      <c r="L147" s="518"/>
      <c r="M147" s="518"/>
      <c r="N147" s="518"/>
      <c r="O147" s="518"/>
      <c r="P147" s="518"/>
      <c r="Q147" s="518"/>
      <c r="R147" s="518"/>
      <c r="S147" s="518"/>
      <c r="T147" s="518"/>
      <c r="U147" s="518"/>
      <c r="V147" s="518"/>
    </row>
    <row r="148" spans="3:22">
      <c r="C148" s="518"/>
      <c r="D148" s="518"/>
      <c r="E148" s="518"/>
      <c r="F148" s="518"/>
      <c r="G148" s="518"/>
      <c r="H148" s="518"/>
      <c r="I148" s="518"/>
      <c r="J148" s="518"/>
      <c r="K148" s="518"/>
      <c r="L148" s="518"/>
      <c r="M148" s="518"/>
      <c r="N148" s="518"/>
      <c r="O148" s="518"/>
      <c r="P148" s="518"/>
      <c r="Q148" s="518"/>
      <c r="R148" s="518"/>
      <c r="S148" s="518"/>
      <c r="T148" s="518"/>
      <c r="U148" s="518"/>
      <c r="V148" s="518"/>
    </row>
    <row r="149" spans="3:22">
      <c r="C149" s="518"/>
      <c r="D149" s="518"/>
      <c r="E149" s="518"/>
      <c r="F149" s="518"/>
      <c r="G149" s="518"/>
      <c r="H149" s="518"/>
      <c r="I149" s="518"/>
      <c r="J149" s="518"/>
      <c r="K149" s="518"/>
      <c r="L149" s="518"/>
      <c r="M149" s="518"/>
      <c r="N149" s="518"/>
      <c r="O149" s="518"/>
      <c r="P149" s="518"/>
      <c r="Q149" s="518"/>
      <c r="R149" s="518"/>
      <c r="S149" s="518"/>
      <c r="T149" s="518"/>
      <c r="U149" s="518"/>
      <c r="V149" s="518"/>
    </row>
    <row r="150" spans="3:22">
      <c r="C150" s="518"/>
      <c r="D150" s="518"/>
      <c r="E150" s="518"/>
      <c r="F150" s="518"/>
      <c r="G150" s="518"/>
      <c r="H150" s="518"/>
      <c r="I150" s="518"/>
      <c r="J150" s="518"/>
      <c r="K150" s="518"/>
      <c r="L150" s="518"/>
      <c r="M150" s="518"/>
      <c r="N150" s="518"/>
      <c r="O150" s="518"/>
      <c r="P150" s="518"/>
      <c r="Q150" s="518"/>
      <c r="R150" s="518"/>
      <c r="S150" s="518"/>
      <c r="T150" s="518"/>
      <c r="U150" s="518"/>
      <c r="V150" s="518"/>
    </row>
    <row r="151" spans="3:22">
      <c r="C151" s="518"/>
      <c r="D151" s="518"/>
      <c r="E151" s="518"/>
      <c r="F151" s="518"/>
      <c r="G151" s="518"/>
      <c r="H151" s="518"/>
      <c r="I151" s="518"/>
      <c r="J151" s="518"/>
      <c r="K151" s="518"/>
      <c r="L151" s="518"/>
      <c r="M151" s="518"/>
      <c r="N151" s="518"/>
      <c r="O151" s="518"/>
      <c r="P151" s="518"/>
      <c r="Q151" s="518"/>
      <c r="R151" s="518"/>
      <c r="S151" s="518"/>
      <c r="T151" s="518"/>
      <c r="U151" s="518"/>
      <c r="V151" s="518"/>
    </row>
    <row r="152" spans="3:22">
      <c r="C152" s="518"/>
      <c r="D152" s="518"/>
      <c r="E152" s="518"/>
      <c r="F152" s="518"/>
      <c r="G152" s="518"/>
      <c r="H152" s="518"/>
      <c r="I152" s="518"/>
      <c r="J152" s="518"/>
      <c r="K152" s="518"/>
      <c r="L152" s="518"/>
      <c r="M152" s="518"/>
      <c r="N152" s="518"/>
      <c r="O152" s="518"/>
      <c r="P152" s="518"/>
      <c r="Q152" s="518"/>
      <c r="R152" s="518"/>
      <c r="S152" s="518"/>
      <c r="T152" s="518"/>
      <c r="U152" s="518"/>
      <c r="V152" s="518"/>
    </row>
    <row r="153" spans="3:22">
      <c r="C153" s="518"/>
      <c r="D153" s="518"/>
      <c r="E153" s="518"/>
      <c r="F153" s="518"/>
      <c r="G153" s="518"/>
      <c r="H153" s="518"/>
      <c r="I153" s="518"/>
      <c r="J153" s="518"/>
      <c r="K153" s="518"/>
      <c r="L153" s="518"/>
      <c r="M153" s="518"/>
      <c r="N153" s="518"/>
      <c r="O153" s="518"/>
      <c r="P153" s="518"/>
      <c r="Q153" s="518"/>
      <c r="R153" s="518"/>
      <c r="S153" s="518"/>
      <c r="T153" s="518"/>
      <c r="U153" s="518"/>
      <c r="V153" s="518"/>
    </row>
    <row r="154" spans="3:22">
      <c r="C154" s="518"/>
      <c r="D154" s="518"/>
      <c r="E154" s="518"/>
      <c r="F154" s="518"/>
      <c r="G154" s="518"/>
      <c r="H154" s="518"/>
      <c r="I154" s="518"/>
      <c r="J154" s="518"/>
      <c r="K154" s="518"/>
      <c r="L154" s="518"/>
      <c r="M154" s="518"/>
      <c r="N154" s="518"/>
      <c r="O154" s="518"/>
      <c r="P154" s="518"/>
      <c r="Q154" s="518"/>
      <c r="R154" s="518"/>
      <c r="S154" s="518"/>
      <c r="T154" s="518"/>
      <c r="U154" s="518"/>
      <c r="V154" s="518"/>
    </row>
    <row r="155" spans="3:22">
      <c r="C155" s="518"/>
      <c r="D155" s="518"/>
      <c r="E155" s="518"/>
      <c r="F155" s="518"/>
      <c r="G155" s="518"/>
      <c r="H155" s="518"/>
      <c r="I155" s="518"/>
      <c r="J155" s="518"/>
      <c r="K155" s="518"/>
      <c r="L155" s="518"/>
      <c r="M155" s="518"/>
      <c r="N155" s="518"/>
      <c r="O155" s="518"/>
      <c r="P155" s="518"/>
      <c r="Q155" s="518"/>
      <c r="R155" s="518"/>
      <c r="S155" s="518"/>
      <c r="T155" s="518"/>
      <c r="U155" s="518"/>
      <c r="V155" s="518"/>
    </row>
    <row r="156" spans="3:22">
      <c r="C156" s="518"/>
      <c r="D156" s="518"/>
      <c r="E156" s="518"/>
      <c r="F156" s="518"/>
      <c r="G156" s="518"/>
      <c r="H156" s="518"/>
      <c r="I156" s="518"/>
      <c r="J156" s="518"/>
      <c r="K156" s="518"/>
      <c r="L156" s="518"/>
      <c r="M156" s="518"/>
      <c r="N156" s="518"/>
      <c r="O156" s="518"/>
      <c r="P156" s="518"/>
      <c r="Q156" s="518"/>
      <c r="R156" s="518"/>
      <c r="S156" s="518"/>
      <c r="T156" s="518"/>
      <c r="U156" s="518"/>
      <c r="V156" s="518"/>
    </row>
    <row r="157" spans="3:22">
      <c r="C157" s="518"/>
      <c r="D157" s="518"/>
      <c r="E157" s="518"/>
      <c r="F157" s="518"/>
      <c r="G157" s="518"/>
      <c r="H157" s="518"/>
      <c r="I157" s="518"/>
      <c r="J157" s="518"/>
      <c r="K157" s="518"/>
      <c r="L157" s="518"/>
      <c r="M157" s="518"/>
      <c r="N157" s="518"/>
      <c r="O157" s="518"/>
      <c r="P157" s="518"/>
      <c r="Q157" s="518"/>
      <c r="R157" s="518"/>
      <c r="S157" s="518"/>
      <c r="T157" s="518"/>
      <c r="U157" s="518"/>
      <c r="V157" s="518"/>
    </row>
    <row r="158" spans="3:22">
      <c r="C158" s="518"/>
      <c r="D158" s="518"/>
      <c r="E158" s="518"/>
      <c r="F158" s="518"/>
      <c r="G158" s="518"/>
      <c r="H158" s="518"/>
      <c r="I158" s="518"/>
      <c r="J158" s="518"/>
      <c r="K158" s="518"/>
      <c r="L158" s="518"/>
      <c r="M158" s="518"/>
      <c r="N158" s="518"/>
      <c r="O158" s="518"/>
      <c r="P158" s="518"/>
      <c r="Q158" s="518"/>
      <c r="R158" s="518"/>
      <c r="S158" s="518"/>
      <c r="T158" s="518"/>
      <c r="U158" s="518"/>
      <c r="V158" s="518"/>
    </row>
    <row r="159" spans="3:22">
      <c r="C159" s="518"/>
      <c r="D159" s="518"/>
      <c r="E159" s="518"/>
      <c r="F159" s="518"/>
      <c r="G159" s="518"/>
      <c r="H159" s="518"/>
      <c r="I159" s="518"/>
      <c r="J159" s="518"/>
      <c r="K159" s="518"/>
      <c r="L159" s="518"/>
      <c r="M159" s="518"/>
      <c r="N159" s="518"/>
      <c r="O159" s="518"/>
      <c r="P159" s="518"/>
      <c r="Q159" s="518"/>
      <c r="R159" s="518"/>
      <c r="S159" s="518"/>
      <c r="T159" s="518"/>
      <c r="U159" s="518"/>
      <c r="V159" s="518"/>
    </row>
    <row r="160" spans="3:22">
      <c r="C160" s="518"/>
      <c r="D160" s="518"/>
      <c r="E160" s="518"/>
      <c r="F160" s="518"/>
      <c r="G160" s="518"/>
      <c r="H160" s="518"/>
      <c r="I160" s="518"/>
      <c r="J160" s="518"/>
      <c r="K160" s="518"/>
      <c r="L160" s="518"/>
      <c r="M160" s="518"/>
      <c r="N160" s="518"/>
      <c r="O160" s="518"/>
      <c r="P160" s="518"/>
      <c r="Q160" s="518"/>
      <c r="R160" s="518"/>
      <c r="S160" s="518"/>
      <c r="T160" s="518"/>
      <c r="U160" s="518"/>
      <c r="V160" s="518"/>
    </row>
    <row r="161" spans="3:22">
      <c r="C161" s="518"/>
      <c r="D161" s="518"/>
      <c r="E161" s="518"/>
      <c r="F161" s="518"/>
      <c r="G161" s="518"/>
      <c r="H161" s="518"/>
      <c r="I161" s="518"/>
      <c r="J161" s="518"/>
      <c r="K161" s="518"/>
      <c r="L161" s="518"/>
      <c r="M161" s="518"/>
      <c r="N161" s="518"/>
      <c r="O161" s="518"/>
      <c r="P161" s="518"/>
      <c r="Q161" s="518"/>
      <c r="R161" s="518"/>
      <c r="S161" s="518"/>
      <c r="T161" s="518"/>
      <c r="U161" s="518"/>
      <c r="V161" s="518"/>
    </row>
    <row r="162" spans="3:22">
      <c r="C162" s="518"/>
      <c r="D162" s="518"/>
      <c r="E162" s="518"/>
      <c r="F162" s="518"/>
      <c r="G162" s="518"/>
      <c r="H162" s="518"/>
      <c r="I162" s="518"/>
      <c r="J162" s="518"/>
      <c r="K162" s="518"/>
      <c r="L162" s="518"/>
      <c r="M162" s="518"/>
      <c r="N162" s="518"/>
      <c r="O162" s="518"/>
      <c r="P162" s="518"/>
      <c r="Q162" s="518"/>
      <c r="R162" s="518"/>
      <c r="S162" s="518"/>
      <c r="T162" s="518"/>
      <c r="U162" s="518"/>
      <c r="V162" s="518"/>
    </row>
    <row r="163" spans="3:22">
      <c r="C163" s="518"/>
      <c r="D163" s="518"/>
      <c r="E163" s="518"/>
      <c r="F163" s="518"/>
      <c r="G163" s="518"/>
      <c r="H163" s="518"/>
      <c r="I163" s="518"/>
      <c r="J163" s="518"/>
      <c r="K163" s="518"/>
      <c r="L163" s="518"/>
      <c r="M163" s="518"/>
      <c r="N163" s="518"/>
      <c r="O163" s="518"/>
      <c r="P163" s="518"/>
      <c r="Q163" s="518"/>
      <c r="R163" s="518"/>
      <c r="S163" s="518"/>
      <c r="T163" s="518"/>
      <c r="U163" s="518"/>
      <c r="V163" s="518"/>
    </row>
    <row r="164" spans="3:22">
      <c r="C164" s="518"/>
      <c r="D164" s="518"/>
      <c r="E164" s="518"/>
      <c r="F164" s="518"/>
      <c r="G164" s="518"/>
      <c r="H164" s="518"/>
      <c r="I164" s="518"/>
      <c r="J164" s="518"/>
      <c r="K164" s="518"/>
      <c r="L164" s="518"/>
      <c r="M164" s="518"/>
      <c r="N164" s="518"/>
      <c r="O164" s="518"/>
      <c r="P164" s="518"/>
      <c r="Q164" s="518"/>
      <c r="R164" s="518"/>
      <c r="S164" s="518"/>
      <c r="T164" s="518"/>
      <c r="U164" s="518"/>
      <c r="V164" s="518"/>
    </row>
    <row r="165" spans="3:22">
      <c r="C165" s="518"/>
      <c r="D165" s="518"/>
      <c r="E165" s="518"/>
      <c r="F165" s="518"/>
      <c r="G165" s="518"/>
      <c r="H165" s="518"/>
      <c r="I165" s="518"/>
      <c r="J165" s="518"/>
      <c r="K165" s="518"/>
      <c r="L165" s="518"/>
      <c r="M165" s="518"/>
      <c r="N165" s="518"/>
      <c r="O165" s="518"/>
      <c r="P165" s="518"/>
      <c r="Q165" s="518"/>
      <c r="R165" s="518"/>
      <c r="S165" s="518"/>
      <c r="T165" s="518"/>
      <c r="U165" s="518"/>
      <c r="V165" s="518"/>
    </row>
    <row r="166" spans="3:22">
      <c r="C166" s="518"/>
      <c r="D166" s="518"/>
      <c r="E166" s="518"/>
      <c r="F166" s="518"/>
      <c r="G166" s="518"/>
      <c r="H166" s="518"/>
      <c r="I166" s="518"/>
      <c r="J166" s="518"/>
      <c r="K166" s="518"/>
      <c r="L166" s="518"/>
      <c r="M166" s="518"/>
      <c r="N166" s="518"/>
      <c r="O166" s="518"/>
      <c r="P166" s="518"/>
      <c r="Q166" s="518"/>
      <c r="R166" s="518"/>
      <c r="S166" s="518"/>
      <c r="T166" s="518"/>
      <c r="U166" s="518"/>
      <c r="V166" s="518"/>
    </row>
    <row r="167" spans="3:22">
      <c r="C167" s="518"/>
      <c r="D167" s="518"/>
      <c r="E167" s="518"/>
      <c r="F167" s="518"/>
      <c r="G167" s="518"/>
      <c r="H167" s="518"/>
      <c r="I167" s="518"/>
      <c r="J167" s="518"/>
      <c r="K167" s="518"/>
      <c r="L167" s="518"/>
      <c r="M167" s="518"/>
      <c r="N167" s="518"/>
      <c r="O167" s="518"/>
      <c r="P167" s="518"/>
      <c r="Q167" s="518"/>
      <c r="R167" s="518"/>
      <c r="S167" s="518"/>
      <c r="T167" s="518"/>
      <c r="U167" s="518"/>
      <c r="V167" s="518"/>
    </row>
    <row r="168" spans="3:22">
      <c r="C168" s="518"/>
      <c r="D168" s="518"/>
      <c r="E168" s="518"/>
      <c r="F168" s="518"/>
      <c r="G168" s="518"/>
      <c r="H168" s="518"/>
      <c r="I168" s="518"/>
      <c r="J168" s="518"/>
      <c r="K168" s="518"/>
      <c r="L168" s="518"/>
      <c r="M168" s="518"/>
      <c r="N168" s="518"/>
      <c r="O168" s="518"/>
      <c r="P168" s="518"/>
      <c r="Q168" s="518"/>
      <c r="R168" s="518"/>
      <c r="S168" s="518"/>
      <c r="T168" s="518"/>
      <c r="U168" s="518"/>
      <c r="V168" s="518"/>
    </row>
    <row r="169" spans="3:22">
      <c r="C169" s="518"/>
      <c r="D169" s="518"/>
      <c r="E169" s="518"/>
      <c r="F169" s="518"/>
      <c r="G169" s="518"/>
      <c r="H169" s="518"/>
      <c r="I169" s="518"/>
      <c r="J169" s="518"/>
      <c r="K169" s="518"/>
      <c r="L169" s="518"/>
      <c r="M169" s="518"/>
      <c r="N169" s="518"/>
      <c r="O169" s="518"/>
      <c r="P169" s="518"/>
      <c r="Q169" s="518"/>
      <c r="R169" s="518"/>
      <c r="S169" s="518"/>
      <c r="T169" s="518"/>
      <c r="U169" s="518"/>
      <c r="V169" s="518"/>
    </row>
    <row r="170" spans="3:22">
      <c r="C170" s="518"/>
      <c r="D170" s="518"/>
      <c r="E170" s="518"/>
      <c r="F170" s="518"/>
      <c r="G170" s="518"/>
      <c r="H170" s="518"/>
      <c r="I170" s="518"/>
      <c r="J170" s="518"/>
      <c r="K170" s="518"/>
      <c r="L170" s="518"/>
      <c r="M170" s="518"/>
      <c r="N170" s="518"/>
      <c r="O170" s="518"/>
      <c r="P170" s="518"/>
      <c r="Q170" s="518"/>
      <c r="R170" s="518"/>
      <c r="S170" s="518"/>
      <c r="T170" s="518"/>
      <c r="U170" s="518"/>
      <c r="V170" s="518"/>
    </row>
    <row r="171" spans="3:22">
      <c r="C171" s="518"/>
      <c r="D171" s="518"/>
      <c r="E171" s="518"/>
      <c r="F171" s="518"/>
      <c r="G171" s="518"/>
      <c r="H171" s="518"/>
      <c r="I171" s="518"/>
      <c r="J171" s="518"/>
      <c r="K171" s="518"/>
      <c r="L171" s="518"/>
      <c r="M171" s="518"/>
      <c r="N171" s="518"/>
      <c r="O171" s="518"/>
      <c r="P171" s="518"/>
      <c r="Q171" s="518"/>
      <c r="R171" s="518"/>
      <c r="S171" s="518"/>
      <c r="T171" s="518"/>
      <c r="U171" s="518"/>
      <c r="V171" s="518"/>
    </row>
    <row r="172" spans="3:22">
      <c r="C172" s="518"/>
      <c r="D172" s="518"/>
      <c r="E172" s="518"/>
      <c r="F172" s="518"/>
      <c r="G172" s="518"/>
      <c r="H172" s="518"/>
      <c r="I172" s="518"/>
      <c r="J172" s="518"/>
      <c r="K172" s="518"/>
      <c r="L172" s="518"/>
      <c r="M172" s="518"/>
      <c r="N172" s="518"/>
      <c r="O172" s="518"/>
      <c r="P172" s="518"/>
      <c r="Q172" s="518"/>
      <c r="R172" s="518"/>
      <c r="S172" s="518"/>
      <c r="T172" s="518"/>
      <c r="U172" s="518"/>
      <c r="V172" s="518"/>
    </row>
    <row r="173" spans="3:22">
      <c r="C173" s="518"/>
      <c r="D173" s="518"/>
      <c r="E173" s="518"/>
      <c r="F173" s="518"/>
      <c r="G173" s="518"/>
      <c r="H173" s="518"/>
      <c r="I173" s="518"/>
      <c r="J173" s="518"/>
      <c r="K173" s="518"/>
      <c r="L173" s="518"/>
      <c r="M173" s="518"/>
      <c r="N173" s="518"/>
      <c r="O173" s="518"/>
      <c r="P173" s="518"/>
      <c r="Q173" s="518"/>
      <c r="R173" s="518"/>
      <c r="S173" s="518"/>
      <c r="T173" s="518"/>
      <c r="U173" s="518"/>
      <c r="V173" s="518"/>
    </row>
    <row r="174" spans="3:22">
      <c r="C174" s="518"/>
      <c r="D174" s="518"/>
      <c r="E174" s="518"/>
      <c r="F174" s="518"/>
      <c r="G174" s="518"/>
      <c r="H174" s="518"/>
      <c r="I174" s="518"/>
      <c r="J174" s="518"/>
      <c r="K174" s="518"/>
      <c r="L174" s="518"/>
      <c r="M174" s="518"/>
      <c r="N174" s="518"/>
      <c r="O174" s="518"/>
      <c r="P174" s="518"/>
      <c r="Q174" s="518"/>
      <c r="R174" s="518"/>
      <c r="S174" s="518"/>
      <c r="T174" s="518"/>
      <c r="U174" s="518"/>
      <c r="V174" s="518"/>
    </row>
    <row r="175" spans="3:22">
      <c r="C175" s="518"/>
      <c r="D175" s="518"/>
      <c r="E175" s="518"/>
      <c r="F175" s="518"/>
      <c r="G175" s="518"/>
      <c r="H175" s="518"/>
      <c r="I175" s="518"/>
      <c r="J175" s="518"/>
      <c r="K175" s="518"/>
      <c r="L175" s="518"/>
      <c r="M175" s="518"/>
      <c r="N175" s="518"/>
      <c r="O175" s="518"/>
      <c r="P175" s="518"/>
      <c r="Q175" s="518"/>
      <c r="R175" s="518"/>
      <c r="S175" s="518"/>
      <c r="T175" s="518"/>
      <c r="U175" s="518"/>
      <c r="V175" s="518"/>
    </row>
    <row r="176" spans="3:22">
      <c r="C176" s="518"/>
      <c r="D176" s="518"/>
      <c r="E176" s="518"/>
      <c r="F176" s="518"/>
      <c r="G176" s="518"/>
      <c r="H176" s="518"/>
      <c r="I176" s="518"/>
      <c r="J176" s="518"/>
      <c r="K176" s="518"/>
      <c r="L176" s="518"/>
      <c r="M176" s="518"/>
      <c r="N176" s="518"/>
      <c r="O176" s="518"/>
      <c r="P176" s="518"/>
      <c r="Q176" s="518"/>
      <c r="R176" s="518"/>
      <c r="S176" s="518"/>
      <c r="T176" s="518"/>
      <c r="U176" s="518"/>
      <c r="V176" s="518"/>
    </row>
    <row r="177" spans="3:22">
      <c r="C177" s="518"/>
      <c r="D177" s="518"/>
      <c r="E177" s="518"/>
      <c r="F177" s="518"/>
      <c r="G177" s="518"/>
      <c r="H177" s="518"/>
      <c r="I177" s="518"/>
      <c r="J177" s="518"/>
      <c r="K177" s="518"/>
      <c r="L177" s="518"/>
      <c r="M177" s="518"/>
      <c r="N177" s="518"/>
      <c r="O177" s="518"/>
      <c r="P177" s="518"/>
      <c r="Q177" s="518"/>
      <c r="R177" s="518"/>
      <c r="S177" s="518"/>
      <c r="T177" s="518"/>
      <c r="U177" s="518"/>
      <c r="V177" s="518"/>
    </row>
    <row r="178" spans="3:22">
      <c r="C178" s="518"/>
      <c r="D178" s="518"/>
      <c r="E178" s="518"/>
      <c r="F178" s="518"/>
      <c r="G178" s="518"/>
      <c r="H178" s="518"/>
      <c r="I178" s="518"/>
      <c r="J178" s="518"/>
      <c r="K178" s="518"/>
      <c r="L178" s="518"/>
      <c r="M178" s="518"/>
      <c r="N178" s="518"/>
      <c r="O178" s="518"/>
      <c r="P178" s="518"/>
      <c r="Q178" s="518"/>
      <c r="R178" s="518"/>
      <c r="S178" s="518"/>
      <c r="T178" s="518"/>
      <c r="U178" s="518"/>
      <c r="V178" s="518"/>
    </row>
    <row r="179" spans="3:22">
      <c r="C179" s="518"/>
      <c r="D179" s="518"/>
      <c r="E179" s="518"/>
      <c r="F179" s="518"/>
      <c r="G179" s="518"/>
      <c r="H179" s="518"/>
      <c r="I179" s="518"/>
      <c r="J179" s="518"/>
      <c r="K179" s="518"/>
      <c r="L179" s="518"/>
      <c r="M179" s="518"/>
      <c r="N179" s="518"/>
      <c r="O179" s="518"/>
      <c r="P179" s="518"/>
      <c r="Q179" s="518"/>
      <c r="R179" s="518"/>
      <c r="S179" s="518"/>
      <c r="T179" s="518"/>
      <c r="U179" s="518"/>
      <c r="V179" s="518"/>
    </row>
    <row r="180" spans="3:22">
      <c r="C180" s="518"/>
      <c r="D180" s="518"/>
      <c r="E180" s="518"/>
      <c r="F180" s="518"/>
      <c r="G180" s="518"/>
      <c r="H180" s="518"/>
      <c r="I180" s="518"/>
      <c r="J180" s="518"/>
      <c r="K180" s="518"/>
      <c r="L180" s="518"/>
      <c r="M180" s="518"/>
      <c r="N180" s="518"/>
      <c r="O180" s="518"/>
      <c r="P180" s="518"/>
      <c r="Q180" s="518"/>
      <c r="R180" s="518"/>
      <c r="S180" s="518"/>
      <c r="T180" s="518"/>
      <c r="U180" s="518"/>
      <c r="V180" s="518"/>
    </row>
    <row r="181" spans="3:22">
      <c r="C181" s="518"/>
      <c r="D181" s="518"/>
      <c r="E181" s="518"/>
      <c r="F181" s="518"/>
      <c r="G181" s="518"/>
      <c r="H181" s="518"/>
      <c r="I181" s="518"/>
      <c r="J181" s="518"/>
      <c r="K181" s="518"/>
      <c r="L181" s="518"/>
      <c r="M181" s="518"/>
      <c r="N181" s="518"/>
      <c r="O181" s="518"/>
      <c r="P181" s="518"/>
      <c r="Q181" s="518"/>
      <c r="R181" s="518"/>
      <c r="S181" s="518"/>
      <c r="T181" s="518"/>
      <c r="U181" s="518"/>
      <c r="V181" s="518"/>
    </row>
    <row r="182" spans="3:22">
      <c r="C182" s="518"/>
      <c r="D182" s="518"/>
      <c r="E182" s="518"/>
      <c r="F182" s="518"/>
      <c r="G182" s="518"/>
      <c r="H182" s="518"/>
      <c r="I182" s="518"/>
      <c r="J182" s="518"/>
      <c r="K182" s="518"/>
      <c r="L182" s="518"/>
      <c r="M182" s="518"/>
      <c r="N182" s="518"/>
      <c r="O182" s="518"/>
      <c r="P182" s="518"/>
      <c r="Q182" s="518"/>
      <c r="R182" s="518"/>
      <c r="S182" s="518"/>
      <c r="T182" s="518"/>
      <c r="U182" s="518"/>
      <c r="V182" s="518"/>
    </row>
    <row r="183" spans="3:22">
      <c r="C183" s="518"/>
      <c r="D183" s="518"/>
      <c r="E183" s="518"/>
      <c r="F183" s="518"/>
      <c r="G183" s="518"/>
      <c r="H183" s="518"/>
      <c r="I183" s="518"/>
      <c r="J183" s="518"/>
      <c r="K183" s="518"/>
      <c r="L183" s="518"/>
      <c r="M183" s="518"/>
      <c r="N183" s="518"/>
      <c r="O183" s="518"/>
      <c r="P183" s="518"/>
      <c r="Q183" s="518"/>
      <c r="R183" s="518"/>
      <c r="S183" s="518"/>
      <c r="T183" s="518"/>
      <c r="U183" s="518"/>
      <c r="V183" s="518"/>
    </row>
    <row r="184" spans="3:22">
      <c r="C184" s="518"/>
      <c r="D184" s="518"/>
      <c r="E184" s="518"/>
      <c r="F184" s="518"/>
      <c r="G184" s="518"/>
      <c r="H184" s="518"/>
      <c r="I184" s="518"/>
      <c r="J184" s="518"/>
      <c r="K184" s="518"/>
      <c r="L184" s="518"/>
      <c r="M184" s="518"/>
      <c r="N184" s="518"/>
      <c r="O184" s="518"/>
      <c r="P184" s="518"/>
      <c r="Q184" s="518"/>
      <c r="R184" s="518"/>
      <c r="S184" s="518"/>
      <c r="T184" s="518"/>
      <c r="U184" s="518"/>
      <c r="V184" s="518"/>
    </row>
    <row r="185" spans="3:22">
      <c r="C185" s="518"/>
      <c r="D185" s="518"/>
      <c r="E185" s="518"/>
      <c r="F185" s="518"/>
      <c r="G185" s="518"/>
      <c r="H185" s="518"/>
      <c r="I185" s="518"/>
      <c r="J185" s="518"/>
      <c r="K185" s="518"/>
      <c r="L185" s="518"/>
      <c r="M185" s="518"/>
      <c r="N185" s="518"/>
      <c r="O185" s="518"/>
      <c r="P185" s="518"/>
      <c r="Q185" s="518"/>
      <c r="R185" s="518"/>
      <c r="S185" s="518"/>
      <c r="T185" s="518"/>
      <c r="U185" s="518"/>
      <c r="V185" s="518"/>
    </row>
    <row r="186" spans="3:22">
      <c r="C186" s="518"/>
      <c r="D186" s="518"/>
      <c r="E186" s="518"/>
      <c r="F186" s="518"/>
      <c r="G186" s="518"/>
      <c r="H186" s="518"/>
      <c r="I186" s="518"/>
      <c r="J186" s="518"/>
      <c r="K186" s="518"/>
      <c r="L186" s="518"/>
      <c r="M186" s="518"/>
      <c r="N186" s="518"/>
      <c r="O186" s="518"/>
      <c r="P186" s="518"/>
      <c r="Q186" s="518"/>
      <c r="R186" s="518"/>
      <c r="S186" s="518"/>
      <c r="T186" s="518"/>
      <c r="U186" s="518"/>
      <c r="V186" s="518"/>
    </row>
    <row r="187" spans="3:22">
      <c r="C187" s="518"/>
      <c r="D187" s="518"/>
      <c r="E187" s="518"/>
      <c r="F187" s="518"/>
      <c r="G187" s="518"/>
      <c r="H187" s="518"/>
      <c r="I187" s="518"/>
      <c r="J187" s="518"/>
      <c r="K187" s="518"/>
      <c r="L187" s="518"/>
      <c r="M187" s="518"/>
      <c r="N187" s="518"/>
      <c r="O187" s="518"/>
      <c r="P187" s="518"/>
      <c r="Q187" s="518"/>
      <c r="R187" s="518"/>
      <c r="S187" s="518"/>
      <c r="T187" s="518"/>
      <c r="U187" s="518"/>
      <c r="V187" s="518"/>
    </row>
    <row r="188" spans="3:22">
      <c r="C188" s="518"/>
      <c r="D188" s="518"/>
      <c r="E188" s="518"/>
      <c r="F188" s="518"/>
      <c r="G188" s="518"/>
      <c r="H188" s="518"/>
      <c r="I188" s="518"/>
      <c r="J188" s="518"/>
      <c r="K188" s="518"/>
      <c r="L188" s="518"/>
      <c r="M188" s="518"/>
      <c r="N188" s="518"/>
      <c r="O188" s="518"/>
      <c r="P188" s="518"/>
      <c r="Q188" s="518"/>
      <c r="R188" s="518"/>
      <c r="S188" s="518"/>
      <c r="T188" s="518"/>
      <c r="U188" s="518"/>
      <c r="V188" s="518"/>
    </row>
    <row r="189" spans="3:22">
      <c r="C189" s="518"/>
      <c r="D189" s="518"/>
      <c r="E189" s="518"/>
      <c r="F189" s="518"/>
      <c r="G189" s="518"/>
      <c r="H189" s="518"/>
      <c r="I189" s="518"/>
      <c r="J189" s="518"/>
      <c r="K189" s="518"/>
      <c r="L189" s="518"/>
      <c r="M189" s="518"/>
      <c r="N189" s="518"/>
      <c r="O189" s="518"/>
      <c r="P189" s="518"/>
      <c r="Q189" s="518"/>
      <c r="R189" s="518"/>
      <c r="S189" s="518"/>
      <c r="T189" s="518"/>
      <c r="U189" s="518"/>
      <c r="V189" s="518"/>
    </row>
    <row r="190" spans="3:22">
      <c r="C190" s="518"/>
      <c r="D190" s="518"/>
      <c r="E190" s="518"/>
      <c r="F190" s="518"/>
      <c r="G190" s="518"/>
      <c r="H190" s="518"/>
      <c r="I190" s="518"/>
      <c r="J190" s="518"/>
      <c r="K190" s="518"/>
      <c r="L190" s="518"/>
      <c r="M190" s="518"/>
      <c r="N190" s="518"/>
      <c r="O190" s="518"/>
      <c r="P190" s="518"/>
      <c r="Q190" s="518"/>
      <c r="R190" s="518"/>
      <c r="S190" s="518"/>
      <c r="T190" s="518"/>
      <c r="U190" s="518"/>
      <c r="V190" s="518"/>
    </row>
    <row r="191" spans="3:22">
      <c r="C191" s="518"/>
      <c r="D191" s="518"/>
      <c r="E191" s="518"/>
      <c r="F191" s="518"/>
      <c r="G191" s="518"/>
      <c r="H191" s="518"/>
      <c r="I191" s="518"/>
      <c r="J191" s="518"/>
      <c r="K191" s="518"/>
      <c r="L191" s="518"/>
      <c r="M191" s="518"/>
      <c r="N191" s="518"/>
      <c r="O191" s="518"/>
      <c r="P191" s="518"/>
      <c r="Q191" s="518"/>
      <c r="R191" s="518"/>
      <c r="S191" s="518"/>
      <c r="T191" s="518"/>
      <c r="U191" s="518"/>
      <c r="V191" s="518"/>
    </row>
    <row r="192" spans="3:22">
      <c r="C192" s="518"/>
      <c r="D192" s="518"/>
      <c r="E192" s="518"/>
      <c r="F192" s="518"/>
      <c r="G192" s="518"/>
      <c r="H192" s="518"/>
      <c r="I192" s="518"/>
      <c r="J192" s="518"/>
      <c r="K192" s="518"/>
      <c r="L192" s="518"/>
      <c r="M192" s="518"/>
      <c r="N192" s="518"/>
      <c r="O192" s="518"/>
      <c r="P192" s="518"/>
      <c r="Q192" s="518"/>
      <c r="R192" s="518"/>
      <c r="S192" s="518"/>
      <c r="T192" s="518"/>
      <c r="U192" s="518"/>
      <c r="V192" s="518"/>
    </row>
    <row r="193" spans="3:22">
      <c r="C193" s="518"/>
      <c r="D193" s="518"/>
      <c r="E193" s="518"/>
      <c r="F193" s="518"/>
      <c r="G193" s="518"/>
      <c r="H193" s="518"/>
      <c r="I193" s="518"/>
      <c r="J193" s="518"/>
      <c r="K193" s="518"/>
      <c r="L193" s="518"/>
      <c r="M193" s="518"/>
      <c r="N193" s="518"/>
      <c r="O193" s="518"/>
      <c r="P193" s="518"/>
      <c r="Q193" s="518"/>
      <c r="R193" s="518"/>
      <c r="S193" s="518"/>
      <c r="T193" s="518"/>
      <c r="U193" s="518"/>
      <c r="V193" s="518"/>
    </row>
    <row r="194" spans="3:22">
      <c r="C194" s="518"/>
      <c r="D194" s="518"/>
      <c r="E194" s="518"/>
      <c r="F194" s="518"/>
      <c r="G194" s="518"/>
      <c r="H194" s="518"/>
      <c r="I194" s="518"/>
      <c r="J194" s="518"/>
      <c r="K194" s="518"/>
      <c r="L194" s="518"/>
      <c r="M194" s="518"/>
      <c r="N194" s="518"/>
      <c r="O194" s="518"/>
      <c r="P194" s="518"/>
      <c r="Q194" s="518"/>
      <c r="R194" s="518"/>
      <c r="S194" s="518"/>
      <c r="T194" s="518"/>
      <c r="U194" s="518"/>
      <c r="V194" s="518"/>
    </row>
    <row r="195" spans="3:22">
      <c r="C195" s="518"/>
      <c r="D195" s="518"/>
      <c r="E195" s="518"/>
      <c r="F195" s="518"/>
      <c r="G195" s="518"/>
      <c r="H195" s="518"/>
      <c r="I195" s="518"/>
      <c r="J195" s="518"/>
      <c r="K195" s="518"/>
      <c r="L195" s="518"/>
      <c r="M195" s="518"/>
      <c r="N195" s="518"/>
      <c r="O195" s="518"/>
      <c r="P195" s="518"/>
      <c r="Q195" s="518"/>
      <c r="R195" s="518"/>
      <c r="S195" s="518"/>
      <c r="T195" s="518"/>
      <c r="U195" s="518"/>
      <c r="V195" s="518"/>
    </row>
    <row r="196" spans="3:22">
      <c r="C196" s="518"/>
      <c r="D196" s="518"/>
      <c r="E196" s="518"/>
      <c r="F196" s="518"/>
      <c r="G196" s="518"/>
      <c r="H196" s="518"/>
      <c r="I196" s="518"/>
      <c r="J196" s="518"/>
      <c r="K196" s="518"/>
      <c r="L196" s="518"/>
      <c r="M196" s="518"/>
      <c r="N196" s="518"/>
      <c r="O196" s="518"/>
      <c r="P196" s="518"/>
      <c r="Q196" s="518"/>
      <c r="R196" s="518"/>
      <c r="S196" s="518"/>
      <c r="T196" s="518"/>
      <c r="U196" s="518"/>
      <c r="V196" s="518"/>
    </row>
    <row r="197" spans="3:22">
      <c r="C197" s="518"/>
      <c r="D197" s="518"/>
      <c r="E197" s="518"/>
      <c r="F197" s="518"/>
      <c r="G197" s="518"/>
      <c r="H197" s="518"/>
      <c r="I197" s="518"/>
      <c r="J197" s="518"/>
      <c r="K197" s="518"/>
      <c r="L197" s="518"/>
      <c r="M197" s="518"/>
      <c r="N197" s="518"/>
      <c r="O197" s="518"/>
      <c r="P197" s="518"/>
      <c r="Q197" s="518"/>
      <c r="R197" s="518"/>
      <c r="S197" s="518"/>
      <c r="T197" s="518"/>
      <c r="U197" s="518"/>
      <c r="V197" s="518"/>
    </row>
    <row r="198" spans="3:22">
      <c r="C198" s="518"/>
      <c r="D198" s="518"/>
      <c r="E198" s="518"/>
      <c r="F198" s="518"/>
      <c r="G198" s="518"/>
      <c r="H198" s="518"/>
      <c r="I198" s="518"/>
      <c r="J198" s="518"/>
      <c r="K198" s="518"/>
      <c r="L198" s="518"/>
      <c r="M198" s="518"/>
      <c r="N198" s="518"/>
      <c r="O198" s="518"/>
      <c r="P198" s="518"/>
      <c r="Q198" s="518"/>
      <c r="R198" s="518"/>
      <c r="S198" s="518"/>
      <c r="T198" s="518"/>
      <c r="U198" s="518"/>
      <c r="V198" s="518"/>
    </row>
    <row r="199" spans="3:22">
      <c r="C199" s="518"/>
      <c r="D199" s="518"/>
      <c r="E199" s="518"/>
      <c r="F199" s="518"/>
      <c r="G199" s="518"/>
      <c r="H199" s="518"/>
      <c r="I199" s="518"/>
      <c r="J199" s="518"/>
      <c r="K199" s="518"/>
      <c r="L199" s="518"/>
      <c r="M199" s="518"/>
      <c r="N199" s="518"/>
      <c r="O199" s="518"/>
      <c r="P199" s="518"/>
      <c r="Q199" s="518"/>
      <c r="R199" s="518"/>
      <c r="S199" s="518"/>
      <c r="T199" s="518"/>
      <c r="U199" s="518"/>
      <c r="V199" s="518"/>
    </row>
    <row r="200" spans="3:22">
      <c r="C200" s="518"/>
      <c r="D200" s="518"/>
      <c r="E200" s="518"/>
      <c r="F200" s="518"/>
      <c r="G200" s="518"/>
      <c r="H200" s="518"/>
      <c r="I200" s="518"/>
      <c r="J200" s="518"/>
      <c r="K200" s="518"/>
      <c r="L200" s="518"/>
      <c r="M200" s="518"/>
      <c r="N200" s="518"/>
      <c r="O200" s="518"/>
      <c r="P200" s="518"/>
      <c r="Q200" s="518"/>
      <c r="R200" s="518"/>
      <c r="S200" s="518"/>
      <c r="T200" s="518"/>
      <c r="U200" s="518"/>
      <c r="V200" s="518"/>
    </row>
    <row r="201" spans="3:22">
      <c r="C201" s="518"/>
      <c r="D201" s="518"/>
      <c r="E201" s="518"/>
      <c r="F201" s="518"/>
      <c r="G201" s="518"/>
      <c r="H201" s="518"/>
      <c r="I201" s="518"/>
      <c r="J201" s="518"/>
      <c r="K201" s="518"/>
      <c r="L201" s="518"/>
      <c r="M201" s="518"/>
      <c r="N201" s="518"/>
      <c r="O201" s="518"/>
      <c r="P201" s="518"/>
      <c r="Q201" s="518"/>
      <c r="R201" s="518"/>
      <c r="S201" s="518"/>
      <c r="T201" s="518"/>
      <c r="U201" s="518"/>
      <c r="V201" s="518"/>
    </row>
    <row r="202" spans="3:22">
      <c r="C202" s="518"/>
      <c r="D202" s="518"/>
      <c r="E202" s="518"/>
      <c r="F202" s="518"/>
      <c r="G202" s="518"/>
      <c r="H202" s="518"/>
      <c r="I202" s="518"/>
      <c r="J202" s="518"/>
      <c r="K202" s="518"/>
      <c r="L202" s="518"/>
      <c r="M202" s="518"/>
      <c r="N202" s="518"/>
      <c r="O202" s="518"/>
      <c r="P202" s="518"/>
      <c r="Q202" s="518"/>
      <c r="R202" s="518"/>
      <c r="S202" s="518"/>
      <c r="T202" s="518"/>
      <c r="U202" s="518"/>
      <c r="V202" s="518"/>
    </row>
    <row r="203" spans="3:22">
      <c r="C203" s="518"/>
      <c r="D203" s="518"/>
      <c r="E203" s="518"/>
      <c r="F203" s="518"/>
      <c r="G203" s="518"/>
      <c r="H203" s="518"/>
      <c r="I203" s="518"/>
      <c r="J203" s="518"/>
      <c r="K203" s="518"/>
      <c r="L203" s="518"/>
      <c r="M203" s="518"/>
      <c r="N203" s="518"/>
      <c r="O203" s="518"/>
      <c r="P203" s="518"/>
      <c r="Q203" s="518"/>
      <c r="R203" s="518"/>
      <c r="S203" s="518"/>
      <c r="T203" s="518"/>
      <c r="U203" s="518"/>
      <c r="V203" s="518"/>
    </row>
    <row r="204" spans="3:22">
      <c r="C204" s="518"/>
      <c r="D204" s="518"/>
      <c r="E204" s="518"/>
      <c r="F204" s="518"/>
      <c r="G204" s="518"/>
      <c r="H204" s="518"/>
      <c r="I204" s="518"/>
      <c r="J204" s="518"/>
      <c r="K204" s="518"/>
      <c r="L204" s="518"/>
      <c r="M204" s="518"/>
      <c r="N204" s="518"/>
      <c r="O204" s="518"/>
      <c r="P204" s="518"/>
      <c r="Q204" s="518"/>
      <c r="R204" s="518"/>
      <c r="S204" s="518"/>
      <c r="T204" s="518"/>
      <c r="U204" s="518"/>
      <c r="V204" s="518"/>
    </row>
    <row r="205" spans="3:22">
      <c r="C205" s="518"/>
      <c r="D205" s="518"/>
      <c r="E205" s="518"/>
      <c r="F205" s="518"/>
      <c r="G205" s="518"/>
      <c r="H205" s="518"/>
      <c r="I205" s="518"/>
      <c r="J205" s="518"/>
      <c r="K205" s="518"/>
      <c r="L205" s="518"/>
      <c r="M205" s="518"/>
      <c r="N205" s="518"/>
      <c r="O205" s="518"/>
      <c r="P205" s="518"/>
      <c r="Q205" s="518"/>
      <c r="R205" s="518"/>
      <c r="S205" s="518"/>
      <c r="T205" s="518"/>
      <c r="U205" s="518"/>
      <c r="V205" s="518"/>
    </row>
    <row r="206" spans="3:22">
      <c r="C206" s="518"/>
      <c r="D206" s="518"/>
      <c r="E206" s="518"/>
      <c r="F206" s="518"/>
      <c r="G206" s="518"/>
      <c r="H206" s="518"/>
      <c r="I206" s="518"/>
      <c r="J206" s="518"/>
      <c r="K206" s="518"/>
      <c r="L206" s="518"/>
      <c r="M206" s="518"/>
      <c r="N206" s="518"/>
      <c r="O206" s="518"/>
      <c r="P206" s="518"/>
      <c r="Q206" s="518"/>
      <c r="R206" s="518"/>
      <c r="S206" s="518"/>
      <c r="T206" s="518"/>
      <c r="U206" s="518"/>
      <c r="V206" s="518"/>
    </row>
    <row r="207" spans="3:22">
      <c r="C207" s="518"/>
      <c r="D207" s="518"/>
      <c r="E207" s="518"/>
      <c r="F207" s="518"/>
      <c r="G207" s="518"/>
      <c r="H207" s="518"/>
      <c r="I207" s="518"/>
      <c r="J207" s="518"/>
      <c r="K207" s="518"/>
      <c r="L207" s="518"/>
      <c r="M207" s="518"/>
      <c r="N207" s="518"/>
      <c r="O207" s="518"/>
      <c r="P207" s="518"/>
      <c r="Q207" s="518"/>
      <c r="R207" s="518"/>
      <c r="S207" s="518"/>
      <c r="T207" s="518"/>
      <c r="U207" s="518"/>
      <c r="V207" s="518"/>
    </row>
    <row r="208" spans="3:22">
      <c r="C208" s="518"/>
      <c r="D208" s="518"/>
      <c r="E208" s="518"/>
      <c r="F208" s="518"/>
      <c r="G208" s="518"/>
      <c r="H208" s="518"/>
      <c r="I208" s="518"/>
      <c r="J208" s="518"/>
      <c r="K208" s="518"/>
      <c r="L208" s="518"/>
      <c r="M208" s="518"/>
      <c r="N208" s="518"/>
      <c r="O208" s="518"/>
      <c r="P208" s="518"/>
      <c r="Q208" s="518"/>
      <c r="R208" s="518"/>
      <c r="S208" s="518"/>
      <c r="T208" s="518"/>
      <c r="U208" s="518"/>
      <c r="V208" s="518"/>
    </row>
    <row r="209" spans="3:22">
      <c r="C209" s="518"/>
      <c r="D209" s="518"/>
      <c r="E209" s="518"/>
      <c r="F209" s="518"/>
      <c r="G209" s="518"/>
      <c r="H209" s="518"/>
      <c r="I209" s="518"/>
      <c r="J209" s="518"/>
      <c r="K209" s="518"/>
      <c r="L209" s="518"/>
      <c r="M209" s="518"/>
      <c r="N209" s="518"/>
      <c r="O209" s="518"/>
      <c r="P209" s="518"/>
      <c r="Q209" s="518"/>
      <c r="R209" s="518"/>
      <c r="S209" s="518"/>
      <c r="T209" s="518"/>
      <c r="U209" s="518"/>
      <c r="V209" s="518"/>
    </row>
    <row r="210" spans="3:22">
      <c r="C210" s="518"/>
      <c r="D210" s="518"/>
      <c r="E210" s="518"/>
      <c r="F210" s="518"/>
      <c r="G210" s="518"/>
      <c r="H210" s="518"/>
      <c r="I210" s="518"/>
      <c r="J210" s="518"/>
      <c r="K210" s="518"/>
      <c r="L210" s="518"/>
      <c r="M210" s="518"/>
      <c r="N210" s="518"/>
      <c r="O210" s="518"/>
      <c r="P210" s="518"/>
      <c r="Q210" s="518"/>
      <c r="R210" s="518"/>
      <c r="S210" s="518"/>
      <c r="T210" s="518"/>
      <c r="U210" s="518"/>
      <c r="V210" s="518"/>
    </row>
    <row r="211" spans="3:22">
      <c r="C211" s="518"/>
      <c r="D211" s="518"/>
      <c r="E211" s="518"/>
      <c r="F211" s="518"/>
      <c r="G211" s="518"/>
      <c r="H211" s="518"/>
      <c r="I211" s="518"/>
      <c r="J211" s="518"/>
      <c r="K211" s="518"/>
      <c r="L211" s="518"/>
      <c r="M211" s="518"/>
      <c r="N211" s="518"/>
      <c r="O211" s="518"/>
      <c r="P211" s="518"/>
      <c r="Q211" s="518"/>
      <c r="R211" s="518"/>
      <c r="S211" s="518"/>
      <c r="T211" s="518"/>
      <c r="U211" s="518"/>
      <c r="V211" s="518"/>
    </row>
    <row r="212" spans="3:22">
      <c r="C212" s="518"/>
      <c r="D212" s="518"/>
      <c r="E212" s="518"/>
      <c r="F212" s="518"/>
      <c r="G212" s="518"/>
      <c r="H212" s="518"/>
      <c r="I212" s="518"/>
      <c r="J212" s="518"/>
      <c r="K212" s="518"/>
      <c r="L212" s="518"/>
      <c r="M212" s="518"/>
      <c r="N212" s="518"/>
      <c r="O212" s="518"/>
      <c r="P212" s="518"/>
      <c r="Q212" s="518"/>
      <c r="R212" s="518"/>
      <c r="S212" s="518"/>
      <c r="T212" s="518"/>
      <c r="U212" s="518"/>
      <c r="V212" s="518"/>
    </row>
    <row r="213" spans="3:22">
      <c r="C213" s="518"/>
      <c r="D213" s="518"/>
      <c r="E213" s="518"/>
      <c r="F213" s="518"/>
      <c r="G213" s="518"/>
      <c r="H213" s="518"/>
      <c r="I213" s="518"/>
      <c r="J213" s="518"/>
      <c r="K213" s="518"/>
      <c r="L213" s="518"/>
      <c r="M213" s="518"/>
      <c r="N213" s="518"/>
      <c r="O213" s="518"/>
      <c r="P213" s="518"/>
      <c r="Q213" s="518"/>
      <c r="R213" s="518"/>
      <c r="S213" s="518"/>
      <c r="T213" s="518"/>
      <c r="U213" s="518"/>
      <c r="V213" s="518"/>
    </row>
    <row r="214" spans="3:22">
      <c r="C214" s="518"/>
      <c r="D214" s="518"/>
      <c r="E214" s="518"/>
      <c r="F214" s="518"/>
      <c r="G214" s="518"/>
      <c r="H214" s="518"/>
      <c r="I214" s="518"/>
      <c r="J214" s="518"/>
      <c r="K214" s="518"/>
      <c r="L214" s="518"/>
      <c r="M214" s="518"/>
      <c r="N214" s="518"/>
      <c r="O214" s="518"/>
      <c r="P214" s="518"/>
      <c r="Q214" s="518"/>
      <c r="R214" s="518"/>
      <c r="S214" s="518"/>
      <c r="T214" s="518"/>
      <c r="U214" s="518"/>
      <c r="V214" s="518"/>
    </row>
    <row r="215" spans="3:22">
      <c r="C215" s="518"/>
      <c r="D215" s="518"/>
      <c r="E215" s="518"/>
      <c r="F215" s="518"/>
      <c r="G215" s="518"/>
      <c r="H215" s="518"/>
      <c r="I215" s="518"/>
      <c r="J215" s="518"/>
      <c r="K215" s="518"/>
      <c r="L215" s="518"/>
      <c r="M215" s="518"/>
      <c r="N215" s="518"/>
      <c r="O215" s="518"/>
      <c r="P215" s="518"/>
      <c r="Q215" s="518"/>
      <c r="R215" s="518"/>
      <c r="S215" s="518"/>
      <c r="T215" s="518"/>
      <c r="U215" s="518"/>
      <c r="V215" s="518"/>
    </row>
    <row r="216" spans="3:22">
      <c r="C216" s="518"/>
      <c r="D216" s="518"/>
      <c r="E216" s="518"/>
      <c r="F216" s="518"/>
      <c r="G216" s="518"/>
      <c r="H216" s="518"/>
      <c r="I216" s="518"/>
      <c r="J216" s="518"/>
      <c r="K216" s="518"/>
      <c r="L216" s="518"/>
      <c r="M216" s="518"/>
      <c r="N216" s="518"/>
      <c r="O216" s="518"/>
      <c r="P216" s="518"/>
      <c r="Q216" s="518"/>
      <c r="R216" s="518"/>
      <c r="S216" s="518"/>
      <c r="T216" s="518"/>
      <c r="U216" s="518"/>
      <c r="V216" s="518"/>
    </row>
    <row r="217" spans="3:22">
      <c r="C217" s="518"/>
      <c r="D217" s="518"/>
      <c r="E217" s="518"/>
      <c r="F217" s="518"/>
      <c r="G217" s="518"/>
      <c r="H217" s="518"/>
      <c r="I217" s="518"/>
      <c r="J217" s="518"/>
      <c r="K217" s="518"/>
      <c r="L217" s="518"/>
      <c r="M217" s="518"/>
      <c r="N217" s="518"/>
      <c r="O217" s="518"/>
      <c r="P217" s="518"/>
      <c r="Q217" s="518"/>
      <c r="R217" s="518"/>
      <c r="S217" s="518"/>
      <c r="T217" s="518"/>
      <c r="U217" s="518"/>
      <c r="V217" s="518"/>
    </row>
    <row r="218" spans="3:22">
      <c r="C218" s="518"/>
      <c r="D218" s="518"/>
      <c r="E218" s="518"/>
      <c r="F218" s="518"/>
      <c r="G218" s="518"/>
      <c r="H218" s="518"/>
      <c r="I218" s="518"/>
      <c r="J218" s="518"/>
      <c r="K218" s="518"/>
      <c r="L218" s="518"/>
      <c r="M218" s="518"/>
      <c r="N218" s="518"/>
      <c r="O218" s="518"/>
      <c r="P218" s="518"/>
      <c r="Q218" s="518"/>
      <c r="R218" s="518"/>
      <c r="S218" s="518"/>
      <c r="T218" s="518"/>
      <c r="U218" s="518"/>
      <c r="V218" s="518"/>
    </row>
    <row r="219" spans="3:22">
      <c r="C219" s="518"/>
      <c r="D219" s="518"/>
      <c r="E219" s="518"/>
      <c r="F219" s="518"/>
      <c r="G219" s="518"/>
      <c r="H219" s="518"/>
      <c r="I219" s="518"/>
      <c r="J219" s="518"/>
      <c r="K219" s="518"/>
      <c r="L219" s="518"/>
      <c r="M219" s="518"/>
      <c r="N219" s="518"/>
      <c r="O219" s="518"/>
      <c r="P219" s="518"/>
      <c r="Q219" s="518"/>
      <c r="R219" s="518"/>
      <c r="S219" s="518"/>
      <c r="T219" s="518"/>
      <c r="U219" s="518"/>
      <c r="V219" s="518"/>
    </row>
    <row r="220" spans="3:22">
      <c r="C220" s="518"/>
      <c r="D220" s="518"/>
      <c r="E220" s="518"/>
      <c r="F220" s="518"/>
      <c r="G220" s="518"/>
      <c r="H220" s="518"/>
      <c r="I220" s="518"/>
      <c r="J220" s="518"/>
      <c r="K220" s="518"/>
      <c r="L220" s="518"/>
      <c r="M220" s="518"/>
      <c r="N220" s="518"/>
      <c r="O220" s="518"/>
      <c r="P220" s="518"/>
      <c r="Q220" s="518"/>
      <c r="R220" s="518"/>
      <c r="S220" s="518"/>
      <c r="T220" s="518"/>
      <c r="U220" s="518"/>
      <c r="V220" s="518"/>
    </row>
    <row r="221" spans="3:22">
      <c r="C221" s="518"/>
      <c r="D221" s="518"/>
      <c r="E221" s="518"/>
      <c r="F221" s="518"/>
      <c r="G221" s="518"/>
      <c r="H221" s="518"/>
      <c r="I221" s="518"/>
      <c r="J221" s="518"/>
      <c r="K221" s="518"/>
      <c r="L221" s="518"/>
      <c r="M221" s="518"/>
      <c r="N221" s="518"/>
      <c r="O221" s="518"/>
      <c r="P221" s="518"/>
      <c r="Q221" s="518"/>
      <c r="R221" s="518"/>
      <c r="S221" s="518"/>
      <c r="T221" s="518"/>
      <c r="U221" s="518"/>
      <c r="V221" s="518"/>
    </row>
    <row r="222" spans="3:22">
      <c r="C222" s="518"/>
      <c r="D222" s="518"/>
      <c r="E222" s="518"/>
      <c r="F222" s="518"/>
      <c r="G222" s="518"/>
      <c r="H222" s="518"/>
      <c r="I222" s="518"/>
      <c r="J222" s="518"/>
      <c r="K222" s="518"/>
      <c r="L222" s="518"/>
      <c r="M222" s="518"/>
      <c r="N222" s="518"/>
      <c r="O222" s="518"/>
      <c r="P222" s="518"/>
      <c r="Q222" s="518"/>
      <c r="R222" s="518"/>
      <c r="S222" s="518"/>
      <c r="T222" s="518"/>
      <c r="U222" s="518"/>
      <c r="V222" s="518"/>
    </row>
    <row r="223" spans="3:22">
      <c r="C223" s="518"/>
      <c r="D223" s="518"/>
      <c r="E223" s="518"/>
      <c r="F223" s="518"/>
      <c r="G223" s="518"/>
      <c r="H223" s="518"/>
      <c r="I223" s="518"/>
      <c r="J223" s="518"/>
      <c r="K223" s="518"/>
      <c r="L223" s="518"/>
      <c r="M223" s="518"/>
      <c r="N223" s="518"/>
      <c r="O223" s="518"/>
      <c r="P223" s="518"/>
      <c r="Q223" s="518"/>
      <c r="R223" s="518"/>
      <c r="S223" s="518"/>
      <c r="T223" s="518"/>
      <c r="U223" s="518"/>
      <c r="V223" s="518"/>
    </row>
    <row r="224" spans="3:22">
      <c r="C224" s="518"/>
      <c r="D224" s="518"/>
      <c r="E224" s="518"/>
      <c r="F224" s="518"/>
      <c r="G224" s="518"/>
      <c r="H224" s="518"/>
      <c r="I224" s="518"/>
      <c r="J224" s="518"/>
      <c r="K224" s="518"/>
      <c r="L224" s="518"/>
      <c r="M224" s="518"/>
      <c r="N224" s="518"/>
      <c r="O224" s="518"/>
      <c r="P224" s="518"/>
      <c r="Q224" s="518"/>
      <c r="R224" s="518"/>
      <c r="S224" s="518"/>
      <c r="T224" s="518"/>
      <c r="U224" s="518"/>
      <c r="V224" s="518"/>
    </row>
    <row r="225" spans="3:22">
      <c r="C225" s="518"/>
      <c r="D225" s="518"/>
      <c r="E225" s="518"/>
      <c r="F225" s="518"/>
      <c r="G225" s="518"/>
      <c r="H225" s="518"/>
      <c r="I225" s="518"/>
      <c r="J225" s="518"/>
      <c r="K225" s="518"/>
      <c r="L225" s="518"/>
      <c r="M225" s="518"/>
      <c r="N225" s="518"/>
      <c r="O225" s="518"/>
      <c r="P225" s="518"/>
      <c r="Q225" s="518"/>
      <c r="R225" s="518"/>
      <c r="S225" s="518"/>
      <c r="T225" s="518"/>
      <c r="U225" s="518"/>
      <c r="V225" s="518"/>
    </row>
    <row r="226" spans="3:22">
      <c r="C226" s="518"/>
      <c r="D226" s="518"/>
      <c r="E226" s="518"/>
      <c r="F226" s="518"/>
      <c r="G226" s="518"/>
      <c r="H226" s="518"/>
      <c r="I226" s="518"/>
      <c r="J226" s="518"/>
      <c r="K226" s="518"/>
      <c r="L226" s="518"/>
      <c r="M226" s="518"/>
      <c r="N226" s="518"/>
      <c r="O226" s="518"/>
      <c r="P226" s="518"/>
      <c r="Q226" s="518"/>
      <c r="R226" s="518"/>
      <c r="S226" s="518"/>
      <c r="T226" s="518"/>
      <c r="U226" s="518"/>
      <c r="V226" s="518"/>
    </row>
    <row r="227" spans="3:22">
      <c r="C227" s="518"/>
      <c r="D227" s="518"/>
      <c r="E227" s="518"/>
      <c r="F227" s="518"/>
      <c r="G227" s="518"/>
      <c r="H227" s="518"/>
      <c r="I227" s="518"/>
      <c r="J227" s="518"/>
      <c r="K227" s="518"/>
      <c r="L227" s="518"/>
      <c r="M227" s="518"/>
      <c r="N227" s="518"/>
      <c r="O227" s="518"/>
      <c r="P227" s="518"/>
      <c r="Q227" s="518"/>
      <c r="R227" s="518"/>
      <c r="S227" s="518"/>
      <c r="T227" s="518"/>
      <c r="U227" s="518"/>
      <c r="V227" s="518"/>
    </row>
    <row r="228" spans="3:22">
      <c r="C228" s="518"/>
      <c r="D228" s="518"/>
      <c r="E228" s="518"/>
      <c r="F228" s="518"/>
      <c r="G228" s="518"/>
      <c r="H228" s="518"/>
      <c r="I228" s="518"/>
      <c r="J228" s="518"/>
      <c r="K228" s="518"/>
      <c r="L228" s="518"/>
      <c r="M228" s="518"/>
      <c r="N228" s="518"/>
      <c r="O228" s="518"/>
      <c r="P228" s="518"/>
      <c r="Q228" s="518"/>
      <c r="R228" s="518"/>
      <c r="S228" s="518"/>
      <c r="T228" s="518"/>
      <c r="U228" s="518"/>
      <c r="V228" s="518"/>
    </row>
    <row r="229" spans="3:22">
      <c r="C229" s="518"/>
      <c r="D229" s="518"/>
      <c r="E229" s="518"/>
      <c r="F229" s="518"/>
      <c r="G229" s="518"/>
      <c r="H229" s="518"/>
      <c r="I229" s="518"/>
      <c r="J229" s="518"/>
      <c r="K229" s="518"/>
      <c r="L229" s="518"/>
      <c r="M229" s="518"/>
      <c r="N229" s="518"/>
      <c r="O229" s="518"/>
      <c r="P229" s="518"/>
      <c r="Q229" s="518"/>
      <c r="R229" s="518"/>
      <c r="S229" s="518"/>
      <c r="T229" s="518"/>
      <c r="U229" s="518"/>
      <c r="V229" s="518"/>
    </row>
    <row r="230" spans="3:22">
      <c r="C230" s="518"/>
      <c r="D230" s="518"/>
      <c r="E230" s="518"/>
      <c r="F230" s="518"/>
      <c r="G230" s="518"/>
      <c r="H230" s="518"/>
      <c r="I230" s="518"/>
      <c r="J230" s="518"/>
      <c r="K230" s="518"/>
      <c r="L230" s="518"/>
      <c r="M230" s="518"/>
      <c r="N230" s="518"/>
      <c r="O230" s="518"/>
      <c r="P230" s="518"/>
      <c r="Q230" s="518"/>
      <c r="R230" s="518"/>
      <c r="S230" s="518"/>
      <c r="T230" s="518"/>
      <c r="U230" s="518"/>
      <c r="V230" s="518"/>
    </row>
    <row r="231" spans="3:22">
      <c r="C231" s="518"/>
      <c r="D231" s="518"/>
      <c r="E231" s="518"/>
      <c r="F231" s="518"/>
      <c r="G231" s="518"/>
      <c r="H231" s="518"/>
      <c r="I231" s="518"/>
      <c r="J231" s="518"/>
      <c r="K231" s="518"/>
      <c r="L231" s="518"/>
      <c r="M231" s="518"/>
      <c r="N231" s="518"/>
      <c r="O231" s="518"/>
      <c r="P231" s="518"/>
      <c r="Q231" s="518"/>
      <c r="R231" s="518"/>
      <c r="S231" s="518"/>
      <c r="T231" s="518"/>
      <c r="U231" s="518"/>
      <c r="V231" s="518"/>
    </row>
    <row r="232" spans="3:22">
      <c r="C232" s="518"/>
      <c r="D232" s="518"/>
      <c r="E232" s="518"/>
      <c r="F232" s="518"/>
      <c r="G232" s="518"/>
      <c r="H232" s="518"/>
      <c r="I232" s="518"/>
      <c r="J232" s="518"/>
      <c r="K232" s="518"/>
      <c r="L232" s="518"/>
      <c r="M232" s="518"/>
      <c r="N232" s="518"/>
      <c r="O232" s="518"/>
      <c r="P232" s="518"/>
      <c r="Q232" s="518"/>
      <c r="R232" s="518"/>
      <c r="S232" s="518"/>
      <c r="T232" s="518"/>
      <c r="U232" s="518"/>
      <c r="V232" s="518"/>
    </row>
    <row r="233" spans="3:22">
      <c r="C233" s="518"/>
      <c r="D233" s="518"/>
      <c r="E233" s="518"/>
      <c r="F233" s="518"/>
      <c r="G233" s="518"/>
      <c r="H233" s="518"/>
      <c r="I233" s="518"/>
      <c r="J233" s="518"/>
      <c r="K233" s="518"/>
      <c r="L233" s="518"/>
      <c r="M233" s="518"/>
      <c r="N233" s="518"/>
      <c r="O233" s="518"/>
      <c r="P233" s="518"/>
      <c r="Q233" s="518"/>
      <c r="R233" s="518"/>
      <c r="S233" s="518"/>
      <c r="T233" s="518"/>
      <c r="U233" s="518"/>
      <c r="V233" s="518"/>
    </row>
    <row r="234" spans="3:22">
      <c r="C234" s="518"/>
      <c r="D234" s="518"/>
      <c r="E234" s="518"/>
      <c r="F234" s="518"/>
      <c r="G234" s="518"/>
      <c r="H234" s="518"/>
      <c r="I234" s="518"/>
      <c r="J234" s="518"/>
      <c r="K234" s="518"/>
      <c r="L234" s="518"/>
      <c r="M234" s="518"/>
      <c r="N234" s="518"/>
      <c r="O234" s="518"/>
      <c r="P234" s="518"/>
      <c r="Q234" s="518"/>
      <c r="R234" s="518"/>
      <c r="S234" s="518"/>
      <c r="T234" s="518"/>
      <c r="U234" s="518"/>
      <c r="V234" s="518"/>
    </row>
    <row r="235" spans="3:22">
      <c r="C235" s="518"/>
      <c r="D235" s="518"/>
      <c r="E235" s="518"/>
      <c r="F235" s="518"/>
      <c r="G235" s="518"/>
      <c r="H235" s="518"/>
      <c r="I235" s="518"/>
      <c r="J235" s="518"/>
      <c r="K235" s="518"/>
      <c r="L235" s="518"/>
      <c r="M235" s="518"/>
      <c r="N235" s="518"/>
      <c r="O235" s="518"/>
      <c r="P235" s="518"/>
      <c r="Q235" s="518"/>
      <c r="R235" s="518"/>
      <c r="S235" s="518"/>
      <c r="T235" s="518"/>
      <c r="U235" s="518"/>
      <c r="V235" s="518"/>
    </row>
    <row r="236" spans="3:22">
      <c r="C236" s="518"/>
      <c r="D236" s="518"/>
      <c r="E236" s="518"/>
      <c r="F236" s="518"/>
      <c r="G236" s="518"/>
      <c r="H236" s="518"/>
      <c r="I236" s="518"/>
      <c r="J236" s="518"/>
      <c r="K236" s="518"/>
      <c r="L236" s="518"/>
      <c r="M236" s="518"/>
      <c r="N236" s="518"/>
      <c r="O236" s="518"/>
      <c r="P236" s="518"/>
      <c r="Q236" s="518"/>
      <c r="R236" s="518"/>
      <c r="S236" s="518"/>
      <c r="T236" s="518"/>
      <c r="U236" s="518"/>
      <c r="V236" s="518"/>
    </row>
    <row r="237" spans="3:22">
      <c r="C237" s="518"/>
      <c r="D237" s="518"/>
      <c r="E237" s="518"/>
      <c r="F237" s="518"/>
      <c r="G237" s="518"/>
      <c r="H237" s="518"/>
      <c r="I237" s="518"/>
      <c r="J237" s="518"/>
      <c r="K237" s="518"/>
      <c r="L237" s="518"/>
      <c r="M237" s="518"/>
      <c r="N237" s="518"/>
      <c r="O237" s="518"/>
      <c r="P237" s="518"/>
      <c r="Q237" s="518"/>
      <c r="R237" s="518"/>
      <c r="S237" s="518"/>
      <c r="T237" s="518"/>
      <c r="U237" s="518"/>
      <c r="V237" s="518"/>
    </row>
    <row r="238" spans="3:22">
      <c r="C238" s="518"/>
      <c r="D238" s="518"/>
      <c r="E238" s="518"/>
      <c r="F238" s="518"/>
      <c r="G238" s="518"/>
      <c r="H238" s="518"/>
      <c r="I238" s="518"/>
      <c r="J238" s="518"/>
      <c r="K238" s="518"/>
      <c r="L238" s="518"/>
      <c r="M238" s="518"/>
      <c r="N238" s="518"/>
      <c r="O238" s="518"/>
      <c r="P238" s="518"/>
      <c r="Q238" s="518"/>
      <c r="R238" s="518"/>
      <c r="S238" s="518"/>
      <c r="T238" s="518"/>
      <c r="U238" s="518"/>
      <c r="V238" s="518"/>
    </row>
    <row r="239" spans="3:22">
      <c r="C239" s="518"/>
      <c r="D239" s="518"/>
      <c r="E239" s="518"/>
      <c r="F239" s="518"/>
      <c r="G239" s="518"/>
      <c r="H239" s="518"/>
      <c r="I239" s="518"/>
      <c r="J239" s="518"/>
      <c r="K239" s="518"/>
      <c r="L239" s="518"/>
      <c r="M239" s="518"/>
      <c r="N239" s="518"/>
      <c r="O239" s="518"/>
      <c r="P239" s="518"/>
      <c r="Q239" s="518"/>
      <c r="R239" s="518"/>
      <c r="S239" s="518"/>
      <c r="T239" s="518"/>
      <c r="U239" s="518"/>
      <c r="V239" s="518"/>
    </row>
    <row r="240" spans="3:22">
      <c r="C240" s="518"/>
      <c r="D240" s="518"/>
      <c r="E240" s="518"/>
      <c r="F240" s="518"/>
      <c r="G240" s="518"/>
      <c r="H240" s="518"/>
      <c r="I240" s="518"/>
      <c r="J240" s="518"/>
      <c r="K240" s="518"/>
      <c r="L240" s="518"/>
      <c r="M240" s="518"/>
      <c r="N240" s="518"/>
      <c r="O240" s="518"/>
      <c r="P240" s="518"/>
      <c r="Q240" s="518"/>
      <c r="R240" s="518"/>
      <c r="S240" s="518"/>
      <c r="T240" s="518"/>
      <c r="U240" s="518"/>
      <c r="V240" s="518"/>
    </row>
    <row r="241" spans="3:22">
      <c r="C241" s="518"/>
      <c r="D241" s="518"/>
      <c r="E241" s="518"/>
      <c r="F241" s="518"/>
      <c r="G241" s="518"/>
      <c r="H241" s="518"/>
      <c r="I241" s="518"/>
      <c r="J241" s="518"/>
      <c r="K241" s="518"/>
      <c r="L241" s="518"/>
      <c r="M241" s="518"/>
      <c r="N241" s="518"/>
      <c r="O241" s="518"/>
      <c r="P241" s="518"/>
      <c r="Q241" s="518"/>
      <c r="R241" s="518"/>
      <c r="S241" s="518"/>
      <c r="T241" s="518"/>
      <c r="U241" s="518"/>
      <c r="V241" s="518"/>
    </row>
    <row r="242" spans="3:22">
      <c r="C242" s="518"/>
      <c r="D242" s="518"/>
      <c r="E242" s="518"/>
      <c r="F242" s="518"/>
      <c r="G242" s="518"/>
      <c r="H242" s="518"/>
      <c r="I242" s="518"/>
      <c r="J242" s="518"/>
      <c r="K242" s="518"/>
      <c r="L242" s="518"/>
      <c r="M242" s="518"/>
      <c r="N242" s="518"/>
      <c r="O242" s="518"/>
      <c r="P242" s="518"/>
      <c r="Q242" s="518"/>
      <c r="R242" s="518"/>
      <c r="S242" s="518"/>
      <c r="T242" s="518"/>
      <c r="U242" s="518"/>
      <c r="V242" s="518"/>
    </row>
    <row r="243" spans="3:22">
      <c r="C243" s="518"/>
      <c r="D243" s="518"/>
      <c r="E243" s="518"/>
      <c r="F243" s="518"/>
      <c r="G243" s="518"/>
      <c r="H243" s="518"/>
      <c r="I243" s="518"/>
      <c r="J243" s="518"/>
      <c r="K243" s="518"/>
      <c r="L243" s="518"/>
      <c r="M243" s="518"/>
      <c r="N243" s="518"/>
      <c r="O243" s="518"/>
      <c r="P243" s="518"/>
      <c r="Q243" s="518"/>
      <c r="R243" s="518"/>
      <c r="S243" s="518"/>
      <c r="T243" s="518"/>
      <c r="U243" s="518"/>
      <c r="V243" s="518"/>
    </row>
    <row r="244" spans="3:22">
      <c r="C244" s="518"/>
      <c r="D244" s="518"/>
      <c r="E244" s="518"/>
      <c r="F244" s="518"/>
      <c r="G244" s="518"/>
      <c r="H244" s="518"/>
      <c r="I244" s="518"/>
      <c r="J244" s="518"/>
      <c r="K244" s="518"/>
      <c r="L244" s="518"/>
      <c r="M244" s="518"/>
      <c r="N244" s="518"/>
      <c r="O244" s="518"/>
      <c r="P244" s="518"/>
      <c r="Q244" s="518"/>
      <c r="R244" s="518"/>
      <c r="S244" s="518"/>
      <c r="T244" s="518"/>
      <c r="U244" s="518"/>
      <c r="V244" s="518"/>
    </row>
    <row r="245" spans="3:22">
      <c r="C245" s="518"/>
      <c r="D245" s="518"/>
      <c r="E245" s="518"/>
      <c r="F245" s="518"/>
      <c r="G245" s="518"/>
      <c r="H245" s="518"/>
      <c r="I245" s="518"/>
      <c r="J245" s="518"/>
      <c r="K245" s="518"/>
      <c r="L245" s="518"/>
      <c r="M245" s="518"/>
      <c r="N245" s="518"/>
      <c r="O245" s="518"/>
      <c r="P245" s="518"/>
      <c r="Q245" s="518"/>
      <c r="R245" s="518"/>
      <c r="S245" s="518"/>
      <c r="T245" s="518"/>
      <c r="U245" s="518"/>
      <c r="V245" s="518"/>
    </row>
    <row r="246" spans="3:22">
      <c r="C246" s="518"/>
      <c r="D246" s="518"/>
      <c r="E246" s="518"/>
      <c r="F246" s="518"/>
      <c r="G246" s="518"/>
      <c r="H246" s="518"/>
      <c r="I246" s="518"/>
      <c r="J246" s="518"/>
      <c r="K246" s="518"/>
      <c r="L246" s="518"/>
      <c r="M246" s="518"/>
      <c r="N246" s="518"/>
      <c r="O246" s="518"/>
      <c r="P246" s="518"/>
      <c r="Q246" s="518"/>
      <c r="R246" s="518"/>
      <c r="S246" s="518"/>
      <c r="T246" s="518"/>
      <c r="U246" s="518"/>
      <c r="V246" s="518"/>
    </row>
    <row r="247" spans="3:22">
      <c r="C247" s="518"/>
      <c r="D247" s="518"/>
      <c r="E247" s="518"/>
      <c r="F247" s="518"/>
      <c r="G247" s="518"/>
      <c r="H247" s="518"/>
      <c r="I247" s="518"/>
      <c r="J247" s="518"/>
      <c r="K247" s="518"/>
      <c r="L247" s="518"/>
      <c r="M247" s="518"/>
      <c r="N247" s="518"/>
      <c r="O247" s="518"/>
      <c r="P247" s="518"/>
      <c r="Q247" s="518"/>
      <c r="R247" s="518"/>
      <c r="S247" s="518"/>
      <c r="T247" s="518"/>
      <c r="U247" s="518"/>
      <c r="V247" s="518"/>
    </row>
    <row r="248" spans="3:22">
      <c r="C248" s="518"/>
      <c r="D248" s="518"/>
      <c r="E248" s="518"/>
      <c r="F248" s="518"/>
      <c r="G248" s="518"/>
      <c r="H248" s="518"/>
      <c r="I248" s="518"/>
      <c r="J248" s="518"/>
      <c r="K248" s="518"/>
      <c r="L248" s="518"/>
      <c r="M248" s="518"/>
      <c r="N248" s="518"/>
      <c r="O248" s="518"/>
      <c r="P248" s="518"/>
      <c r="Q248" s="518"/>
      <c r="R248" s="518"/>
      <c r="S248" s="518"/>
      <c r="T248" s="518"/>
      <c r="U248" s="518"/>
      <c r="V248" s="518"/>
    </row>
    <row r="249" spans="3:22">
      <c r="C249" s="518"/>
      <c r="D249" s="518"/>
      <c r="E249" s="518"/>
      <c r="F249" s="518"/>
      <c r="G249" s="518"/>
      <c r="H249" s="518"/>
      <c r="I249" s="518"/>
      <c r="J249" s="518"/>
      <c r="K249" s="518"/>
      <c r="L249" s="518"/>
      <c r="M249" s="518"/>
      <c r="N249" s="518"/>
      <c r="O249" s="518"/>
      <c r="P249" s="518"/>
      <c r="Q249" s="518"/>
      <c r="R249" s="518"/>
      <c r="S249" s="518"/>
      <c r="T249" s="518"/>
      <c r="U249" s="518"/>
      <c r="V249" s="518"/>
    </row>
    <row r="250" spans="3:22">
      <c r="C250" s="518"/>
      <c r="D250" s="518"/>
      <c r="E250" s="518"/>
      <c r="F250" s="518"/>
      <c r="G250" s="518"/>
      <c r="H250" s="518"/>
      <c r="I250" s="518"/>
      <c r="J250" s="518"/>
      <c r="K250" s="518"/>
      <c r="L250" s="518"/>
      <c r="M250" s="518"/>
      <c r="N250" s="518"/>
      <c r="O250" s="518"/>
      <c r="P250" s="518"/>
      <c r="Q250" s="518"/>
      <c r="R250" s="518"/>
      <c r="S250" s="518"/>
      <c r="T250" s="518"/>
      <c r="U250" s="518"/>
      <c r="V250" s="518"/>
    </row>
    <row r="251" spans="3:22">
      <c r="C251" s="518"/>
      <c r="D251" s="518"/>
      <c r="E251" s="518"/>
      <c r="F251" s="518"/>
      <c r="G251" s="518"/>
      <c r="H251" s="518"/>
      <c r="I251" s="518"/>
      <c r="J251" s="518"/>
      <c r="K251" s="518"/>
      <c r="L251" s="518"/>
      <c r="M251" s="518"/>
      <c r="N251" s="518"/>
      <c r="O251" s="518"/>
      <c r="P251" s="518"/>
      <c r="Q251" s="518"/>
      <c r="R251" s="518"/>
      <c r="S251" s="518"/>
      <c r="T251" s="518"/>
      <c r="U251" s="518"/>
      <c r="V251" s="518"/>
    </row>
    <row r="252" spans="3:22">
      <c r="C252" s="518"/>
      <c r="D252" s="518"/>
      <c r="E252" s="518"/>
      <c r="F252" s="518"/>
      <c r="G252" s="518"/>
      <c r="H252" s="518"/>
      <c r="I252" s="518"/>
      <c r="J252" s="518"/>
      <c r="K252" s="518"/>
      <c r="L252" s="518"/>
      <c r="M252" s="518"/>
      <c r="N252" s="518"/>
      <c r="O252" s="518"/>
      <c r="P252" s="518"/>
      <c r="Q252" s="518"/>
      <c r="R252" s="518"/>
      <c r="S252" s="518"/>
      <c r="T252" s="518"/>
      <c r="U252" s="518"/>
      <c r="V252" s="518"/>
    </row>
    <row r="253" spans="3:22">
      <c r="C253" s="518"/>
      <c r="D253" s="518"/>
      <c r="E253" s="518"/>
      <c r="F253" s="518"/>
      <c r="G253" s="518"/>
      <c r="H253" s="518"/>
      <c r="I253" s="518"/>
      <c r="J253" s="518"/>
      <c r="K253" s="518"/>
      <c r="L253" s="518"/>
      <c r="M253" s="518"/>
      <c r="N253" s="518"/>
      <c r="O253" s="518"/>
      <c r="P253" s="518"/>
      <c r="Q253" s="518"/>
      <c r="R253" s="518"/>
      <c r="S253" s="518"/>
      <c r="T253" s="518"/>
      <c r="U253" s="518"/>
      <c r="V253" s="518"/>
    </row>
    <row r="254" spans="3:22">
      <c r="C254" s="518"/>
      <c r="D254" s="518"/>
      <c r="E254" s="518"/>
      <c r="F254" s="518"/>
      <c r="G254" s="518"/>
      <c r="H254" s="518"/>
      <c r="I254" s="518"/>
      <c r="J254" s="518"/>
      <c r="K254" s="518"/>
      <c r="L254" s="518"/>
      <c r="M254" s="518"/>
      <c r="N254" s="518"/>
      <c r="O254" s="518"/>
      <c r="P254" s="518"/>
      <c r="Q254" s="518"/>
      <c r="R254" s="518"/>
      <c r="S254" s="518"/>
      <c r="T254" s="518"/>
      <c r="U254" s="518"/>
      <c r="V254" s="518"/>
    </row>
    <row r="255" spans="3:22">
      <c r="C255" s="518"/>
      <c r="D255" s="518"/>
      <c r="E255" s="518"/>
      <c r="F255" s="518"/>
      <c r="G255" s="518"/>
      <c r="H255" s="518"/>
      <c r="I255" s="518"/>
      <c r="J255" s="518"/>
      <c r="K255" s="518"/>
      <c r="L255" s="518"/>
      <c r="M255" s="518"/>
      <c r="N255" s="518"/>
      <c r="O255" s="518"/>
      <c r="P255" s="518"/>
      <c r="Q255" s="518"/>
      <c r="R255" s="518"/>
      <c r="S255" s="518"/>
      <c r="T255" s="518"/>
      <c r="U255" s="518"/>
      <c r="V255" s="518"/>
    </row>
    <row r="256" spans="3:22">
      <c r="C256" s="518"/>
      <c r="D256" s="518"/>
      <c r="E256" s="518"/>
      <c r="F256" s="518"/>
      <c r="G256" s="518"/>
      <c r="H256" s="518"/>
      <c r="I256" s="518"/>
      <c r="J256" s="518"/>
      <c r="K256" s="518"/>
      <c r="L256" s="518"/>
      <c r="M256" s="518"/>
      <c r="N256" s="518"/>
      <c r="O256" s="518"/>
      <c r="P256" s="518"/>
      <c r="Q256" s="518"/>
      <c r="R256" s="518"/>
      <c r="S256" s="518"/>
      <c r="T256" s="518"/>
      <c r="U256" s="518"/>
      <c r="V256" s="518"/>
    </row>
    <row r="257" spans="3:22">
      <c r="C257" s="518"/>
      <c r="D257" s="518"/>
      <c r="E257" s="518"/>
      <c r="F257" s="518"/>
      <c r="G257" s="518"/>
      <c r="H257" s="518"/>
      <c r="I257" s="518"/>
      <c r="J257" s="518"/>
      <c r="K257" s="518"/>
      <c r="L257" s="518"/>
      <c r="M257" s="518"/>
      <c r="N257" s="518"/>
      <c r="O257" s="518"/>
      <c r="P257" s="518"/>
      <c r="Q257" s="518"/>
      <c r="R257" s="518"/>
      <c r="S257" s="518"/>
      <c r="T257" s="518"/>
      <c r="U257" s="518"/>
      <c r="V257" s="518"/>
    </row>
    <row r="258" spans="3:22">
      <c r="C258" s="518"/>
      <c r="D258" s="518"/>
      <c r="E258" s="518"/>
      <c r="F258" s="518"/>
      <c r="G258" s="518"/>
      <c r="H258" s="518"/>
      <c r="I258" s="518"/>
      <c r="J258" s="518"/>
      <c r="K258" s="518"/>
      <c r="L258" s="518"/>
      <c r="M258" s="518"/>
      <c r="N258" s="518"/>
      <c r="O258" s="518"/>
      <c r="P258" s="518"/>
      <c r="Q258" s="518"/>
      <c r="R258" s="518"/>
      <c r="S258" s="518"/>
      <c r="T258" s="518"/>
      <c r="U258" s="518"/>
      <c r="V258" s="518"/>
    </row>
    <row r="259" spans="3:22">
      <c r="C259" s="518"/>
      <c r="D259" s="518"/>
      <c r="E259" s="518"/>
      <c r="F259" s="518"/>
      <c r="G259" s="518"/>
      <c r="H259" s="518"/>
      <c r="I259" s="518"/>
      <c r="J259" s="518"/>
      <c r="K259" s="518"/>
      <c r="L259" s="518"/>
      <c r="M259" s="518"/>
      <c r="N259" s="518"/>
      <c r="O259" s="518"/>
      <c r="P259" s="518"/>
      <c r="Q259" s="518"/>
      <c r="R259" s="518"/>
      <c r="S259" s="518"/>
      <c r="T259" s="518"/>
      <c r="U259" s="518"/>
      <c r="V259" s="518"/>
    </row>
    <row r="260" spans="3:22">
      <c r="C260" s="518"/>
      <c r="D260" s="518"/>
      <c r="E260" s="518"/>
      <c r="F260" s="518"/>
      <c r="G260" s="518"/>
      <c r="H260" s="518"/>
      <c r="I260" s="518"/>
      <c r="J260" s="518"/>
      <c r="K260" s="518"/>
      <c r="L260" s="518"/>
      <c r="M260" s="518"/>
      <c r="N260" s="518"/>
      <c r="O260" s="518"/>
      <c r="P260" s="518"/>
      <c r="Q260" s="518"/>
      <c r="R260" s="518"/>
      <c r="S260" s="518"/>
      <c r="T260" s="518"/>
      <c r="U260" s="518"/>
      <c r="V260" s="518"/>
    </row>
    <row r="261" spans="3:22">
      <c r="C261" s="518"/>
      <c r="D261" s="518"/>
      <c r="E261" s="518"/>
      <c r="F261" s="518"/>
      <c r="G261" s="518"/>
      <c r="H261" s="518"/>
      <c r="I261" s="518"/>
      <c r="J261" s="518"/>
      <c r="K261" s="518"/>
      <c r="L261" s="518"/>
      <c r="M261" s="518"/>
      <c r="N261" s="518"/>
      <c r="O261" s="518"/>
      <c r="P261" s="518"/>
      <c r="Q261" s="518"/>
      <c r="R261" s="518"/>
      <c r="S261" s="518"/>
      <c r="T261" s="518"/>
      <c r="U261" s="518"/>
      <c r="V261" s="518"/>
    </row>
    <row r="262" spans="3:22">
      <c r="C262" s="518"/>
      <c r="D262" s="518"/>
      <c r="E262" s="518"/>
      <c r="F262" s="518"/>
      <c r="G262" s="518"/>
      <c r="H262" s="518"/>
      <c r="I262" s="518"/>
      <c r="J262" s="518"/>
      <c r="K262" s="518"/>
      <c r="L262" s="518"/>
      <c r="M262" s="518"/>
      <c r="N262" s="518"/>
      <c r="O262" s="518"/>
      <c r="P262" s="518"/>
      <c r="Q262" s="518"/>
      <c r="R262" s="518"/>
      <c r="S262" s="518"/>
      <c r="T262" s="518"/>
      <c r="U262" s="518"/>
      <c r="V262" s="518"/>
    </row>
    <row r="263" spans="3:22">
      <c r="C263" s="518"/>
      <c r="D263" s="518"/>
      <c r="E263" s="518"/>
      <c r="F263" s="518"/>
      <c r="G263" s="518"/>
      <c r="H263" s="518"/>
      <c r="I263" s="518"/>
      <c r="J263" s="518"/>
      <c r="K263" s="518"/>
      <c r="L263" s="518"/>
      <c r="M263" s="518"/>
      <c r="N263" s="518"/>
      <c r="O263" s="518"/>
      <c r="P263" s="518"/>
      <c r="Q263" s="518"/>
      <c r="R263" s="518"/>
      <c r="S263" s="518"/>
      <c r="T263" s="518"/>
      <c r="U263" s="518"/>
      <c r="V263" s="518"/>
    </row>
    <row r="264" spans="3:22">
      <c r="C264" s="518"/>
      <c r="D264" s="518"/>
      <c r="E264" s="518"/>
      <c r="F264" s="518"/>
      <c r="G264" s="518"/>
      <c r="H264" s="518"/>
      <c r="I264" s="518"/>
      <c r="J264" s="518"/>
      <c r="K264" s="518"/>
      <c r="L264" s="518"/>
      <c r="M264" s="518"/>
      <c r="N264" s="518"/>
      <c r="O264" s="518"/>
      <c r="P264" s="518"/>
      <c r="Q264" s="518"/>
      <c r="R264" s="518"/>
      <c r="S264" s="518"/>
      <c r="T264" s="518"/>
      <c r="U264" s="518"/>
      <c r="V264" s="518"/>
    </row>
    <row r="265" spans="3:22">
      <c r="C265" s="518"/>
      <c r="D265" s="518"/>
      <c r="E265" s="518"/>
      <c r="F265" s="518"/>
      <c r="G265" s="518"/>
      <c r="H265" s="518"/>
      <c r="I265" s="518"/>
      <c r="J265" s="518"/>
      <c r="K265" s="518"/>
      <c r="L265" s="518"/>
      <c r="M265" s="518"/>
      <c r="N265" s="518"/>
      <c r="O265" s="518"/>
      <c r="P265" s="518"/>
      <c r="Q265" s="518"/>
      <c r="R265" s="518"/>
      <c r="S265" s="518"/>
      <c r="T265" s="518"/>
      <c r="U265" s="518"/>
      <c r="V265" s="518"/>
    </row>
    <row r="266" spans="3:22">
      <c r="C266" s="518"/>
      <c r="D266" s="518"/>
      <c r="E266" s="518"/>
      <c r="F266" s="518"/>
      <c r="G266" s="518"/>
      <c r="H266" s="518"/>
      <c r="I266" s="518"/>
      <c r="J266" s="518"/>
      <c r="K266" s="518"/>
      <c r="L266" s="518"/>
      <c r="M266" s="518"/>
      <c r="N266" s="518"/>
      <c r="O266" s="518"/>
      <c r="P266" s="518"/>
      <c r="Q266" s="518"/>
      <c r="R266" s="518"/>
      <c r="S266" s="518"/>
      <c r="T266" s="518"/>
      <c r="U266" s="518"/>
      <c r="V266" s="518"/>
    </row>
    <row r="267" spans="3:22">
      <c r="C267" s="518"/>
      <c r="D267" s="518"/>
      <c r="E267" s="518"/>
      <c r="F267" s="518"/>
      <c r="G267" s="518"/>
      <c r="H267" s="518"/>
      <c r="I267" s="518"/>
      <c r="J267" s="518"/>
      <c r="K267" s="518"/>
      <c r="L267" s="518"/>
      <c r="M267" s="518"/>
      <c r="N267" s="518"/>
      <c r="O267" s="518"/>
      <c r="P267" s="518"/>
      <c r="Q267" s="518"/>
      <c r="R267" s="518"/>
      <c r="S267" s="518"/>
      <c r="T267" s="518"/>
      <c r="U267" s="518"/>
      <c r="V267" s="518"/>
    </row>
    <row r="268" spans="3:22">
      <c r="C268" s="518"/>
      <c r="D268" s="518"/>
      <c r="E268" s="518"/>
      <c r="F268" s="518"/>
      <c r="G268" s="518"/>
      <c r="H268" s="518"/>
      <c r="I268" s="518"/>
      <c r="J268" s="518"/>
      <c r="K268" s="518"/>
      <c r="L268" s="518"/>
      <c r="M268" s="518"/>
      <c r="N268" s="518"/>
      <c r="O268" s="518"/>
      <c r="P268" s="518"/>
      <c r="Q268" s="518"/>
      <c r="R268" s="518"/>
      <c r="S268" s="518"/>
      <c r="T268" s="518"/>
      <c r="U268" s="518"/>
      <c r="V268" s="518"/>
    </row>
    <row r="269" spans="3:22">
      <c r="C269" s="518"/>
      <c r="D269" s="518"/>
      <c r="E269" s="518"/>
      <c r="F269" s="518"/>
      <c r="G269" s="518"/>
      <c r="H269" s="518"/>
      <c r="I269" s="518"/>
      <c r="J269" s="518"/>
      <c r="K269" s="518"/>
      <c r="L269" s="518"/>
      <c r="M269" s="518"/>
      <c r="N269" s="518"/>
      <c r="O269" s="518"/>
      <c r="P269" s="518"/>
      <c r="Q269" s="518"/>
      <c r="R269" s="518"/>
      <c r="S269" s="518"/>
      <c r="T269" s="518"/>
      <c r="U269" s="518"/>
      <c r="V269" s="518"/>
    </row>
    <row r="270" spans="3:22">
      <c r="C270" s="518"/>
      <c r="D270" s="518"/>
      <c r="E270" s="518"/>
      <c r="F270" s="518"/>
      <c r="G270" s="518"/>
      <c r="H270" s="518"/>
      <c r="I270" s="518"/>
      <c r="J270" s="518"/>
      <c r="K270" s="518"/>
      <c r="L270" s="518"/>
      <c r="M270" s="518"/>
      <c r="N270" s="518"/>
      <c r="O270" s="518"/>
      <c r="P270" s="518"/>
      <c r="Q270" s="518"/>
      <c r="R270" s="518"/>
      <c r="S270" s="518"/>
      <c r="T270" s="518"/>
      <c r="U270" s="518"/>
      <c r="V270" s="518"/>
    </row>
    <row r="271" spans="3:22">
      <c r="C271" s="518"/>
      <c r="D271" s="518"/>
      <c r="E271" s="518"/>
      <c r="F271" s="518"/>
      <c r="G271" s="518"/>
      <c r="H271" s="518"/>
      <c r="I271" s="518"/>
      <c r="J271" s="518"/>
      <c r="K271" s="518"/>
      <c r="L271" s="518"/>
      <c r="M271" s="518"/>
      <c r="N271" s="518"/>
      <c r="O271" s="518"/>
      <c r="P271" s="518"/>
      <c r="Q271" s="518"/>
      <c r="R271" s="518"/>
      <c r="S271" s="518"/>
      <c r="T271" s="518"/>
      <c r="U271" s="518"/>
      <c r="V271" s="518"/>
    </row>
    <row r="272" spans="3:22">
      <c r="C272" s="518"/>
      <c r="D272" s="518"/>
      <c r="E272" s="518"/>
      <c r="F272" s="518"/>
      <c r="G272" s="518"/>
      <c r="H272" s="518"/>
      <c r="I272" s="518"/>
      <c r="J272" s="518"/>
      <c r="K272" s="518"/>
      <c r="L272" s="518"/>
      <c r="M272" s="518"/>
      <c r="N272" s="518"/>
      <c r="O272" s="518"/>
      <c r="P272" s="518"/>
      <c r="Q272" s="518"/>
      <c r="R272" s="518"/>
      <c r="S272" s="518"/>
      <c r="T272" s="518"/>
      <c r="U272" s="518"/>
      <c r="V272" s="518"/>
    </row>
    <row r="273" spans="3:22">
      <c r="C273" s="518"/>
      <c r="D273" s="518"/>
      <c r="E273" s="518"/>
      <c r="F273" s="518"/>
      <c r="G273" s="518"/>
      <c r="H273" s="518"/>
      <c r="I273" s="518"/>
      <c r="J273" s="518"/>
      <c r="K273" s="518"/>
      <c r="L273" s="518"/>
      <c r="M273" s="518"/>
      <c r="N273" s="518"/>
      <c r="O273" s="518"/>
      <c r="P273" s="518"/>
      <c r="Q273" s="518"/>
      <c r="R273" s="518"/>
      <c r="S273" s="518"/>
      <c r="T273" s="518"/>
      <c r="U273" s="518"/>
      <c r="V273" s="518"/>
    </row>
    <row r="274" spans="3:22">
      <c r="C274" s="518"/>
      <c r="D274" s="518"/>
      <c r="E274" s="518"/>
      <c r="F274" s="518"/>
      <c r="G274" s="518"/>
      <c r="H274" s="518"/>
      <c r="I274" s="518"/>
      <c r="J274" s="518"/>
      <c r="K274" s="518"/>
      <c r="L274" s="518"/>
      <c r="M274" s="518"/>
      <c r="N274" s="518"/>
      <c r="O274" s="518"/>
      <c r="P274" s="518"/>
      <c r="Q274" s="518"/>
      <c r="R274" s="518"/>
      <c r="S274" s="518"/>
      <c r="T274" s="518"/>
      <c r="U274" s="518"/>
      <c r="V274" s="518"/>
    </row>
    <row r="275" spans="3:22">
      <c r="C275" s="518"/>
      <c r="D275" s="518"/>
      <c r="E275" s="518"/>
      <c r="F275" s="518"/>
      <c r="G275" s="518"/>
      <c r="H275" s="518"/>
      <c r="I275" s="518"/>
      <c r="J275" s="518"/>
      <c r="K275" s="518"/>
      <c r="L275" s="518"/>
      <c r="M275" s="518"/>
      <c r="N275" s="518"/>
      <c r="O275" s="518"/>
      <c r="P275" s="518"/>
      <c r="Q275" s="518"/>
      <c r="R275" s="518"/>
      <c r="S275" s="518"/>
      <c r="T275" s="518"/>
      <c r="U275" s="518"/>
      <c r="V275" s="518"/>
    </row>
    <row r="276" spans="3:22">
      <c r="C276" s="518"/>
      <c r="D276" s="518"/>
      <c r="E276" s="518"/>
      <c r="F276" s="518"/>
      <c r="G276" s="518"/>
      <c r="H276" s="518"/>
      <c r="I276" s="518"/>
      <c r="J276" s="518"/>
      <c r="K276" s="518"/>
      <c r="L276" s="518"/>
      <c r="M276" s="518"/>
      <c r="N276" s="518"/>
      <c r="O276" s="518"/>
      <c r="P276" s="518"/>
      <c r="Q276" s="518"/>
      <c r="R276" s="518"/>
      <c r="S276" s="518"/>
      <c r="T276" s="518"/>
      <c r="U276" s="518"/>
      <c r="V276" s="518"/>
    </row>
    <row r="277" spans="3:22">
      <c r="C277" s="518"/>
      <c r="D277" s="518"/>
      <c r="E277" s="518"/>
      <c r="F277" s="518"/>
      <c r="G277" s="518"/>
      <c r="H277" s="518"/>
      <c r="I277" s="518"/>
      <c r="J277" s="518"/>
      <c r="K277" s="518"/>
      <c r="L277" s="518"/>
      <c r="M277" s="518"/>
      <c r="N277" s="518"/>
      <c r="O277" s="518"/>
      <c r="P277" s="518"/>
      <c r="Q277" s="518"/>
      <c r="R277" s="518"/>
      <c r="S277" s="518"/>
      <c r="T277" s="518"/>
      <c r="U277" s="518"/>
      <c r="V277" s="518"/>
    </row>
    <row r="278" spans="3:22">
      <c r="C278" s="518"/>
      <c r="D278" s="518"/>
      <c r="E278" s="518"/>
      <c r="F278" s="518"/>
      <c r="G278" s="518"/>
      <c r="H278" s="518"/>
      <c r="I278" s="518"/>
      <c r="J278" s="518"/>
      <c r="K278" s="518"/>
      <c r="L278" s="518"/>
      <c r="M278" s="518"/>
      <c r="N278" s="518"/>
      <c r="O278" s="518"/>
      <c r="P278" s="518"/>
      <c r="Q278" s="518"/>
      <c r="R278" s="518"/>
      <c r="S278" s="518"/>
      <c r="T278" s="518"/>
      <c r="U278" s="518"/>
      <c r="V278" s="518"/>
    </row>
    <row r="279" spans="3:22">
      <c r="C279" s="518"/>
      <c r="D279" s="518"/>
      <c r="E279" s="518"/>
      <c r="F279" s="518"/>
      <c r="G279" s="518"/>
      <c r="H279" s="518"/>
      <c r="I279" s="518"/>
      <c r="J279" s="518"/>
      <c r="K279" s="518"/>
      <c r="L279" s="518"/>
      <c r="M279" s="518"/>
      <c r="N279" s="518"/>
      <c r="O279" s="518"/>
      <c r="P279" s="518"/>
      <c r="Q279" s="518"/>
      <c r="R279" s="518"/>
      <c r="S279" s="518"/>
      <c r="T279" s="518"/>
      <c r="U279" s="518"/>
      <c r="V279" s="518"/>
    </row>
    <row r="280" spans="3:22">
      <c r="C280" s="518"/>
      <c r="D280" s="518"/>
      <c r="E280" s="518"/>
      <c r="F280" s="518"/>
      <c r="G280" s="518"/>
      <c r="H280" s="518"/>
      <c r="I280" s="518"/>
      <c r="J280" s="518"/>
      <c r="K280" s="518"/>
      <c r="L280" s="518"/>
      <c r="M280" s="518"/>
      <c r="N280" s="518"/>
      <c r="O280" s="518"/>
      <c r="P280" s="518"/>
      <c r="Q280" s="518"/>
      <c r="R280" s="518"/>
      <c r="S280" s="518"/>
      <c r="T280" s="518"/>
      <c r="U280" s="518"/>
      <c r="V280" s="518"/>
    </row>
    <row r="281" spans="3:22">
      <c r="C281" s="518"/>
      <c r="D281" s="518"/>
      <c r="E281" s="518"/>
      <c r="F281" s="518"/>
      <c r="G281" s="518"/>
      <c r="H281" s="518"/>
      <c r="I281" s="518"/>
      <c r="J281" s="518"/>
      <c r="K281" s="518"/>
      <c r="L281" s="518"/>
      <c r="M281" s="518"/>
      <c r="N281" s="518"/>
      <c r="O281" s="518"/>
      <c r="P281" s="518"/>
      <c r="Q281" s="518"/>
      <c r="R281" s="518"/>
      <c r="S281" s="518"/>
      <c r="T281" s="518"/>
      <c r="U281" s="518"/>
      <c r="V281" s="518"/>
    </row>
    <row r="282" spans="3:22">
      <c r="C282" s="518"/>
      <c r="D282" s="518"/>
      <c r="E282" s="518"/>
      <c r="F282" s="518"/>
      <c r="G282" s="518"/>
      <c r="H282" s="518"/>
      <c r="I282" s="518"/>
      <c r="J282" s="518"/>
      <c r="K282" s="518"/>
      <c r="L282" s="518"/>
      <c r="M282" s="518"/>
      <c r="N282" s="518"/>
      <c r="O282" s="518"/>
      <c r="P282" s="518"/>
      <c r="Q282" s="518"/>
      <c r="R282" s="518"/>
      <c r="S282" s="518"/>
      <c r="T282" s="518"/>
      <c r="U282" s="518"/>
      <c r="V282" s="518"/>
    </row>
    <row r="283" spans="3:22">
      <c r="C283" s="518"/>
      <c r="D283" s="518"/>
      <c r="E283" s="518"/>
      <c r="F283" s="518"/>
      <c r="G283" s="518"/>
      <c r="H283" s="518"/>
      <c r="I283" s="518"/>
      <c r="J283" s="518"/>
      <c r="K283" s="518"/>
      <c r="L283" s="518"/>
      <c r="M283" s="518"/>
      <c r="N283" s="518"/>
      <c r="O283" s="518"/>
      <c r="P283" s="518"/>
      <c r="Q283" s="518"/>
      <c r="R283" s="518"/>
      <c r="S283" s="518"/>
      <c r="T283" s="518"/>
      <c r="U283" s="518"/>
      <c r="V283" s="518"/>
    </row>
    <row r="284" spans="3:22">
      <c r="C284" s="518"/>
      <c r="D284" s="518"/>
      <c r="E284" s="518"/>
      <c r="F284" s="518"/>
      <c r="G284" s="518"/>
      <c r="H284" s="518"/>
      <c r="I284" s="518"/>
      <c r="J284" s="518"/>
      <c r="K284" s="518"/>
      <c r="L284" s="518"/>
      <c r="M284" s="518"/>
      <c r="N284" s="518"/>
      <c r="O284" s="518"/>
      <c r="P284" s="518"/>
      <c r="Q284" s="518"/>
      <c r="R284" s="518"/>
      <c r="S284" s="518"/>
      <c r="T284" s="518"/>
      <c r="U284" s="518"/>
      <c r="V284" s="518"/>
    </row>
    <row r="285" spans="3:22">
      <c r="C285" s="518"/>
      <c r="D285" s="518"/>
      <c r="E285" s="518"/>
      <c r="F285" s="518"/>
      <c r="G285" s="518"/>
      <c r="H285" s="518"/>
      <c r="I285" s="518"/>
      <c r="J285" s="518"/>
      <c r="K285" s="518"/>
      <c r="L285" s="518"/>
      <c r="M285" s="518"/>
      <c r="N285" s="518"/>
      <c r="O285" s="518"/>
      <c r="P285" s="518"/>
      <c r="Q285" s="518"/>
      <c r="R285" s="518"/>
      <c r="S285" s="518"/>
      <c r="T285" s="518"/>
      <c r="U285" s="518"/>
      <c r="V285" s="518"/>
    </row>
    <row r="286" spans="3:22">
      <c r="C286" s="518"/>
      <c r="D286" s="518"/>
      <c r="E286" s="518"/>
      <c r="F286" s="518"/>
      <c r="G286" s="518"/>
      <c r="H286" s="518"/>
      <c r="I286" s="518"/>
      <c r="J286" s="518"/>
      <c r="K286" s="518"/>
      <c r="L286" s="518"/>
      <c r="M286" s="518"/>
      <c r="N286" s="518"/>
      <c r="O286" s="518"/>
      <c r="P286" s="518"/>
      <c r="Q286" s="518"/>
      <c r="R286" s="518"/>
      <c r="S286" s="518"/>
      <c r="T286" s="518"/>
      <c r="U286" s="518"/>
      <c r="V286" s="518"/>
    </row>
    <row r="287" spans="3:22">
      <c r="C287" s="518"/>
      <c r="D287" s="518"/>
      <c r="E287" s="518"/>
      <c r="F287" s="518"/>
      <c r="G287" s="518"/>
      <c r="H287" s="518"/>
      <c r="I287" s="518"/>
      <c r="J287" s="518"/>
      <c r="K287" s="518"/>
      <c r="L287" s="518"/>
      <c r="M287" s="518"/>
      <c r="N287" s="518"/>
      <c r="O287" s="518"/>
      <c r="P287" s="518"/>
      <c r="Q287" s="518"/>
      <c r="R287" s="518"/>
      <c r="S287" s="518"/>
      <c r="T287" s="518"/>
      <c r="U287" s="518"/>
      <c r="V287" s="518"/>
    </row>
    <row r="288" spans="3:22">
      <c r="C288" s="518"/>
      <c r="D288" s="518"/>
      <c r="E288" s="518"/>
      <c r="F288" s="518"/>
      <c r="G288" s="518"/>
      <c r="H288" s="518"/>
      <c r="I288" s="518"/>
      <c r="J288" s="518"/>
      <c r="K288" s="518"/>
      <c r="L288" s="518"/>
      <c r="M288" s="518"/>
      <c r="N288" s="518"/>
      <c r="O288" s="518"/>
      <c r="P288" s="518"/>
      <c r="Q288" s="518"/>
      <c r="R288" s="518"/>
      <c r="S288" s="518"/>
      <c r="T288" s="518"/>
      <c r="U288" s="518"/>
      <c r="V288" s="518"/>
    </row>
    <row r="289" spans="3:22">
      <c r="C289" s="518"/>
      <c r="D289" s="518"/>
      <c r="E289" s="518"/>
      <c r="F289" s="518"/>
      <c r="G289" s="518"/>
      <c r="H289" s="518"/>
      <c r="I289" s="518"/>
      <c r="J289" s="518"/>
      <c r="K289" s="518"/>
      <c r="L289" s="518"/>
      <c r="M289" s="518"/>
      <c r="N289" s="518"/>
      <c r="O289" s="518"/>
      <c r="P289" s="518"/>
      <c r="Q289" s="518"/>
      <c r="R289" s="518"/>
      <c r="S289" s="518"/>
      <c r="T289" s="518"/>
      <c r="U289" s="518"/>
      <c r="V289" s="518"/>
    </row>
    <row r="290" spans="3:22">
      <c r="C290" s="518"/>
      <c r="D290" s="518"/>
      <c r="E290" s="518"/>
      <c r="F290" s="518"/>
      <c r="G290" s="518"/>
      <c r="H290" s="518"/>
      <c r="I290" s="518"/>
      <c r="J290" s="518"/>
      <c r="K290" s="518"/>
      <c r="L290" s="518"/>
      <c r="M290" s="518"/>
      <c r="N290" s="518"/>
      <c r="O290" s="518"/>
      <c r="P290" s="518"/>
      <c r="Q290" s="518"/>
      <c r="R290" s="518"/>
      <c r="S290" s="518"/>
      <c r="T290" s="518"/>
      <c r="U290" s="518"/>
      <c r="V290" s="518"/>
    </row>
    <row r="291" spans="3:22">
      <c r="C291" s="518"/>
      <c r="D291" s="518"/>
      <c r="E291" s="518"/>
      <c r="F291" s="518"/>
      <c r="G291" s="518"/>
      <c r="H291" s="518"/>
      <c r="I291" s="518"/>
      <c r="J291" s="518"/>
      <c r="K291" s="518"/>
      <c r="L291" s="518"/>
      <c r="M291" s="518"/>
      <c r="N291" s="518"/>
      <c r="O291" s="518"/>
      <c r="P291" s="518"/>
      <c r="Q291" s="518"/>
      <c r="R291" s="518"/>
      <c r="S291" s="518"/>
      <c r="T291" s="518"/>
      <c r="U291" s="518"/>
      <c r="V291" s="518"/>
    </row>
    <row r="292" spans="3:22">
      <c r="C292" s="518"/>
      <c r="D292" s="518"/>
      <c r="E292" s="518"/>
      <c r="F292" s="518"/>
      <c r="G292" s="518"/>
      <c r="H292" s="518"/>
      <c r="I292" s="518"/>
      <c r="J292" s="518"/>
      <c r="K292" s="518"/>
      <c r="L292" s="518"/>
      <c r="M292" s="518"/>
      <c r="N292" s="518"/>
      <c r="O292" s="518"/>
      <c r="P292" s="518"/>
      <c r="Q292" s="518"/>
      <c r="R292" s="518"/>
      <c r="S292" s="518"/>
      <c r="T292" s="518"/>
      <c r="U292" s="518"/>
      <c r="V292" s="518"/>
    </row>
    <row r="293" spans="3:22">
      <c r="C293" s="518"/>
      <c r="D293" s="518"/>
      <c r="E293" s="518"/>
      <c r="F293" s="518"/>
      <c r="G293" s="518"/>
      <c r="H293" s="518"/>
      <c r="I293" s="518"/>
      <c r="J293" s="518"/>
      <c r="K293" s="518"/>
      <c r="L293" s="518"/>
      <c r="M293" s="518"/>
      <c r="N293" s="518"/>
      <c r="O293" s="518"/>
      <c r="P293" s="518"/>
      <c r="Q293" s="518"/>
      <c r="R293" s="518"/>
      <c r="S293" s="518"/>
      <c r="T293" s="518"/>
      <c r="U293" s="518"/>
      <c r="V293" s="518"/>
    </row>
    <row r="294" spans="3:22">
      <c r="C294" s="518"/>
      <c r="D294" s="518"/>
      <c r="E294" s="518"/>
      <c r="F294" s="518"/>
      <c r="G294" s="518"/>
      <c r="H294" s="518"/>
      <c r="I294" s="518"/>
      <c r="J294" s="518"/>
      <c r="K294" s="518"/>
      <c r="L294" s="518"/>
      <c r="M294" s="518"/>
      <c r="N294" s="518"/>
      <c r="O294" s="518"/>
      <c r="P294" s="518"/>
      <c r="Q294" s="518"/>
      <c r="R294" s="518"/>
      <c r="S294" s="518"/>
      <c r="T294" s="518"/>
      <c r="U294" s="518"/>
      <c r="V294" s="518"/>
    </row>
    <row r="295" spans="3:22">
      <c r="C295" s="518"/>
      <c r="D295" s="518"/>
      <c r="E295" s="518"/>
      <c r="F295" s="518"/>
      <c r="G295" s="518"/>
      <c r="H295" s="518"/>
      <c r="I295" s="518"/>
      <c r="J295" s="518"/>
      <c r="K295" s="518"/>
      <c r="L295" s="518"/>
      <c r="M295" s="518"/>
      <c r="N295" s="518"/>
      <c r="O295" s="518"/>
      <c r="P295" s="518"/>
      <c r="Q295" s="518"/>
      <c r="R295" s="518"/>
      <c r="S295" s="518"/>
      <c r="T295" s="518"/>
      <c r="U295" s="518"/>
      <c r="V295" s="518"/>
    </row>
    <row r="296" spans="3:22">
      <c r="C296" s="518"/>
      <c r="D296" s="518"/>
      <c r="E296" s="518"/>
      <c r="F296" s="518"/>
      <c r="G296" s="518"/>
      <c r="H296" s="518"/>
      <c r="I296" s="518"/>
      <c r="J296" s="518"/>
      <c r="K296" s="518"/>
      <c r="L296" s="518"/>
      <c r="M296" s="518"/>
      <c r="N296" s="518"/>
      <c r="O296" s="518"/>
      <c r="P296" s="518"/>
      <c r="Q296" s="518"/>
      <c r="R296" s="518"/>
      <c r="S296" s="518"/>
      <c r="T296" s="518"/>
      <c r="U296" s="518"/>
      <c r="V296" s="518"/>
    </row>
    <row r="297" spans="3:22">
      <c r="C297" s="518"/>
      <c r="D297" s="518"/>
      <c r="E297" s="518"/>
      <c r="F297" s="518"/>
      <c r="G297" s="518"/>
      <c r="H297" s="518"/>
      <c r="I297" s="518"/>
      <c r="J297" s="518"/>
      <c r="K297" s="518"/>
      <c r="L297" s="518"/>
      <c r="M297" s="518"/>
      <c r="N297" s="518"/>
      <c r="O297" s="518"/>
      <c r="P297" s="518"/>
      <c r="Q297" s="518"/>
      <c r="R297" s="518"/>
      <c r="S297" s="518"/>
      <c r="T297" s="518"/>
      <c r="U297" s="518"/>
      <c r="V297" s="518"/>
    </row>
    <row r="298" spans="3:22">
      <c r="C298" s="518"/>
      <c r="D298" s="518"/>
      <c r="E298" s="518"/>
      <c r="F298" s="518"/>
      <c r="G298" s="518"/>
      <c r="H298" s="518"/>
      <c r="I298" s="518"/>
      <c r="J298" s="518"/>
      <c r="K298" s="518"/>
      <c r="L298" s="518"/>
      <c r="M298" s="518"/>
      <c r="N298" s="518"/>
      <c r="O298" s="518"/>
      <c r="P298" s="518"/>
      <c r="Q298" s="518"/>
      <c r="R298" s="518"/>
      <c r="S298" s="518"/>
      <c r="T298" s="518"/>
      <c r="U298" s="518"/>
      <c r="V298" s="518"/>
    </row>
    <row r="299" spans="3:22">
      <c r="C299" s="518"/>
      <c r="D299" s="518"/>
      <c r="E299" s="518"/>
      <c r="F299" s="518"/>
      <c r="G299" s="518"/>
      <c r="H299" s="518"/>
      <c r="I299" s="518"/>
      <c r="J299" s="518"/>
      <c r="K299" s="518"/>
      <c r="L299" s="518"/>
      <c r="M299" s="518"/>
      <c r="N299" s="518"/>
      <c r="O299" s="518"/>
      <c r="P299" s="518"/>
      <c r="Q299" s="518"/>
      <c r="R299" s="518"/>
      <c r="S299" s="518"/>
      <c r="T299" s="518"/>
      <c r="U299" s="518"/>
      <c r="V299" s="518"/>
    </row>
    <row r="300" spans="3:22">
      <c r="C300" s="518"/>
      <c r="D300" s="518"/>
      <c r="E300" s="518"/>
      <c r="F300" s="518"/>
      <c r="G300" s="518"/>
      <c r="H300" s="518"/>
      <c r="I300" s="518"/>
      <c r="J300" s="518"/>
      <c r="K300" s="518"/>
      <c r="L300" s="518"/>
      <c r="M300" s="518"/>
      <c r="N300" s="518"/>
      <c r="O300" s="518"/>
      <c r="P300" s="518"/>
      <c r="Q300" s="518"/>
      <c r="R300" s="518"/>
      <c r="S300" s="518"/>
      <c r="T300" s="518"/>
      <c r="U300" s="518"/>
      <c r="V300" s="518"/>
    </row>
    <row r="301" spans="3:22">
      <c r="C301" s="518"/>
      <c r="D301" s="518"/>
      <c r="E301" s="518"/>
      <c r="F301" s="518"/>
      <c r="G301" s="518"/>
      <c r="H301" s="518"/>
      <c r="I301" s="518"/>
      <c r="J301" s="518"/>
      <c r="K301" s="518"/>
      <c r="L301" s="518"/>
      <c r="M301" s="518"/>
      <c r="N301" s="518"/>
      <c r="O301" s="518"/>
      <c r="P301" s="518"/>
      <c r="Q301" s="518"/>
      <c r="R301" s="518"/>
      <c r="S301" s="518"/>
      <c r="T301" s="518"/>
      <c r="U301" s="518"/>
      <c r="V301" s="518"/>
    </row>
    <row r="302" spans="3:22">
      <c r="C302" s="518"/>
      <c r="D302" s="518"/>
      <c r="E302" s="518"/>
      <c r="F302" s="518"/>
      <c r="G302" s="518"/>
      <c r="H302" s="518"/>
      <c r="I302" s="518"/>
      <c r="J302" s="518"/>
      <c r="K302" s="518"/>
      <c r="L302" s="518"/>
      <c r="M302" s="518"/>
      <c r="N302" s="518"/>
      <c r="O302" s="518"/>
      <c r="P302" s="518"/>
      <c r="Q302" s="518"/>
      <c r="R302" s="518"/>
      <c r="S302" s="518"/>
      <c r="T302" s="518"/>
      <c r="U302" s="518"/>
      <c r="V302" s="518"/>
    </row>
    <row r="303" spans="3:22">
      <c r="C303" s="518"/>
      <c r="D303" s="518"/>
      <c r="E303" s="518"/>
      <c r="F303" s="518"/>
      <c r="G303" s="518"/>
      <c r="H303" s="518"/>
      <c r="I303" s="518"/>
      <c r="J303" s="518"/>
      <c r="K303" s="518"/>
      <c r="L303" s="518"/>
      <c r="M303" s="518"/>
      <c r="N303" s="518"/>
      <c r="O303" s="518"/>
      <c r="P303" s="518"/>
      <c r="Q303" s="518"/>
      <c r="R303" s="518"/>
      <c r="S303" s="518"/>
      <c r="T303" s="518"/>
      <c r="U303" s="518"/>
      <c r="V303" s="518"/>
    </row>
    <row r="304" spans="3:22">
      <c r="C304" s="518"/>
      <c r="D304" s="518"/>
      <c r="E304" s="518"/>
      <c r="F304" s="518"/>
      <c r="G304" s="518"/>
      <c r="H304" s="518"/>
      <c r="I304" s="518"/>
      <c r="J304" s="518"/>
      <c r="K304" s="518"/>
      <c r="L304" s="518"/>
      <c r="M304" s="518"/>
      <c r="N304" s="518"/>
      <c r="O304" s="518"/>
      <c r="P304" s="518"/>
      <c r="Q304" s="518"/>
      <c r="R304" s="518"/>
      <c r="S304" s="518"/>
      <c r="T304" s="518"/>
      <c r="U304" s="518"/>
      <c r="V304" s="518"/>
    </row>
    <row r="305" spans="3:22">
      <c r="C305" s="518"/>
      <c r="D305" s="518"/>
      <c r="E305" s="518"/>
      <c r="F305" s="518"/>
      <c r="G305" s="518"/>
      <c r="H305" s="518"/>
      <c r="I305" s="518"/>
      <c r="J305" s="518"/>
      <c r="K305" s="518"/>
      <c r="L305" s="518"/>
      <c r="M305" s="518"/>
      <c r="N305" s="518"/>
      <c r="O305" s="518"/>
      <c r="P305" s="518"/>
      <c r="Q305" s="518"/>
      <c r="R305" s="518"/>
      <c r="S305" s="518"/>
      <c r="T305" s="518"/>
      <c r="U305" s="518"/>
      <c r="V305" s="518"/>
    </row>
    <row r="306" spans="3:22">
      <c r="C306" s="518"/>
      <c r="D306" s="518"/>
      <c r="E306" s="518"/>
      <c r="F306" s="518"/>
      <c r="G306" s="518"/>
      <c r="H306" s="518"/>
      <c r="I306" s="518"/>
      <c r="J306" s="518"/>
      <c r="K306" s="518"/>
      <c r="L306" s="518"/>
      <c r="M306" s="518"/>
      <c r="N306" s="518"/>
      <c r="O306" s="518"/>
      <c r="P306" s="518"/>
      <c r="Q306" s="518"/>
      <c r="R306" s="518"/>
      <c r="S306" s="518"/>
      <c r="T306" s="518"/>
      <c r="U306" s="518"/>
      <c r="V306" s="518"/>
    </row>
    <row r="307" spans="3:22">
      <c r="C307" s="518"/>
      <c r="D307" s="518"/>
      <c r="E307" s="518"/>
      <c r="F307" s="518"/>
      <c r="G307" s="518"/>
      <c r="H307" s="518"/>
      <c r="I307" s="518"/>
      <c r="J307" s="518"/>
      <c r="K307" s="518"/>
      <c r="L307" s="518"/>
      <c r="M307" s="518"/>
      <c r="N307" s="518"/>
      <c r="O307" s="518"/>
      <c r="P307" s="518"/>
      <c r="Q307" s="518"/>
      <c r="R307" s="518"/>
      <c r="S307" s="518"/>
      <c r="T307" s="518"/>
      <c r="U307" s="518"/>
      <c r="V307" s="518"/>
    </row>
    <row r="308" spans="3:22">
      <c r="C308" s="518"/>
      <c r="D308" s="518"/>
      <c r="E308" s="518"/>
      <c r="F308" s="518"/>
      <c r="G308" s="518"/>
      <c r="H308" s="518"/>
      <c r="I308" s="518"/>
      <c r="J308" s="518"/>
      <c r="K308" s="518"/>
      <c r="L308" s="518"/>
      <c r="M308" s="518"/>
      <c r="N308" s="518"/>
      <c r="O308" s="518"/>
      <c r="P308" s="518"/>
      <c r="Q308" s="518"/>
      <c r="R308" s="518"/>
      <c r="S308" s="518"/>
      <c r="T308" s="518"/>
      <c r="U308" s="518"/>
      <c r="V308" s="518"/>
    </row>
    <row r="309" spans="3:22">
      <c r="C309" s="518"/>
      <c r="D309" s="518"/>
      <c r="E309" s="518"/>
      <c r="F309" s="518"/>
      <c r="G309" s="518"/>
      <c r="H309" s="518"/>
      <c r="I309" s="518"/>
      <c r="J309" s="518"/>
      <c r="K309" s="518"/>
      <c r="L309" s="518"/>
      <c r="M309" s="518"/>
      <c r="N309" s="518"/>
      <c r="O309" s="518"/>
      <c r="P309" s="518"/>
      <c r="Q309" s="518"/>
      <c r="R309" s="518"/>
      <c r="S309" s="518"/>
      <c r="T309" s="518"/>
      <c r="U309" s="518"/>
      <c r="V309" s="518"/>
    </row>
    <row r="310" spans="3:22">
      <c r="C310" s="518"/>
      <c r="D310" s="518"/>
      <c r="E310" s="518"/>
      <c r="F310" s="518"/>
      <c r="G310" s="518"/>
      <c r="H310" s="518"/>
      <c r="I310" s="518"/>
      <c r="J310" s="518"/>
      <c r="K310" s="518"/>
      <c r="L310" s="518"/>
      <c r="M310" s="518"/>
      <c r="N310" s="518"/>
      <c r="O310" s="518"/>
      <c r="P310" s="518"/>
      <c r="Q310" s="518"/>
      <c r="R310" s="518"/>
      <c r="S310" s="518"/>
      <c r="T310" s="518"/>
      <c r="U310" s="518"/>
      <c r="V310" s="518"/>
    </row>
    <row r="311" spans="3:22">
      <c r="C311" s="518"/>
      <c r="D311" s="518"/>
      <c r="E311" s="518"/>
      <c r="F311" s="518"/>
      <c r="G311" s="518"/>
      <c r="H311" s="518"/>
      <c r="I311" s="518"/>
      <c r="J311" s="518"/>
      <c r="K311" s="518"/>
      <c r="L311" s="518"/>
      <c r="M311" s="518"/>
      <c r="N311" s="518"/>
      <c r="O311" s="518"/>
      <c r="P311" s="518"/>
      <c r="Q311" s="518"/>
      <c r="R311" s="518"/>
      <c r="S311" s="518"/>
      <c r="T311" s="518"/>
      <c r="U311" s="518"/>
      <c r="V311" s="518"/>
    </row>
    <row r="312" spans="3:22">
      <c r="C312" s="518"/>
      <c r="D312" s="518"/>
      <c r="E312" s="518"/>
      <c r="F312" s="518"/>
      <c r="G312" s="518"/>
      <c r="H312" s="518"/>
      <c r="I312" s="518"/>
      <c r="J312" s="518"/>
      <c r="K312" s="518"/>
      <c r="L312" s="518"/>
      <c r="M312" s="518"/>
      <c r="N312" s="518"/>
      <c r="O312" s="518"/>
      <c r="P312" s="518"/>
      <c r="Q312" s="518"/>
      <c r="R312" s="518"/>
      <c r="S312" s="518"/>
      <c r="T312" s="518"/>
      <c r="U312" s="518"/>
      <c r="V312" s="518"/>
    </row>
    <row r="313" spans="3:22">
      <c r="C313" s="518"/>
      <c r="D313" s="518"/>
      <c r="E313" s="518"/>
      <c r="F313" s="518"/>
      <c r="G313" s="518"/>
      <c r="H313" s="518"/>
      <c r="I313" s="518"/>
      <c r="J313" s="518"/>
      <c r="K313" s="518"/>
      <c r="L313" s="518"/>
      <c r="M313" s="518"/>
      <c r="N313" s="518"/>
      <c r="O313" s="518"/>
      <c r="P313" s="518"/>
      <c r="Q313" s="518"/>
      <c r="R313" s="518"/>
      <c r="S313" s="518"/>
      <c r="T313" s="518"/>
      <c r="U313" s="518"/>
      <c r="V313" s="518"/>
    </row>
    <row r="314" spans="3:22">
      <c r="C314" s="518"/>
      <c r="D314" s="518"/>
      <c r="E314" s="518"/>
      <c r="F314" s="518"/>
      <c r="G314" s="518"/>
      <c r="H314" s="518"/>
      <c r="I314" s="518"/>
      <c r="J314" s="518"/>
      <c r="K314" s="518"/>
      <c r="L314" s="518"/>
      <c r="M314" s="518"/>
      <c r="N314" s="518"/>
      <c r="O314" s="518"/>
      <c r="P314" s="518"/>
      <c r="Q314" s="518"/>
      <c r="R314" s="518"/>
      <c r="S314" s="518"/>
      <c r="T314" s="518"/>
      <c r="U314" s="518"/>
      <c r="V314" s="518"/>
    </row>
    <row r="315" spans="3:22">
      <c r="C315" s="518"/>
      <c r="D315" s="518"/>
      <c r="E315" s="518"/>
      <c r="F315" s="518"/>
      <c r="G315" s="518"/>
      <c r="H315" s="518"/>
      <c r="I315" s="518"/>
      <c r="J315" s="518"/>
      <c r="K315" s="518"/>
      <c r="L315" s="518"/>
      <c r="M315" s="518"/>
      <c r="N315" s="518"/>
      <c r="O315" s="518"/>
      <c r="P315" s="518"/>
      <c r="Q315" s="518"/>
      <c r="R315" s="518"/>
      <c r="S315" s="518"/>
      <c r="T315" s="518"/>
      <c r="U315" s="518"/>
      <c r="V315" s="518"/>
    </row>
    <row r="316" spans="3:22">
      <c r="C316" s="518"/>
      <c r="D316" s="518"/>
      <c r="E316" s="518"/>
      <c r="F316" s="518"/>
      <c r="G316" s="518"/>
      <c r="H316" s="518"/>
      <c r="I316" s="518"/>
      <c r="J316" s="518"/>
      <c r="K316" s="518"/>
      <c r="L316" s="518"/>
      <c r="M316" s="518"/>
      <c r="N316" s="518"/>
      <c r="O316" s="518"/>
      <c r="P316" s="518"/>
      <c r="Q316" s="518"/>
      <c r="R316" s="518"/>
      <c r="S316" s="518"/>
      <c r="T316" s="518"/>
      <c r="U316" s="518"/>
      <c r="V316" s="518"/>
    </row>
    <row r="317" spans="3:22">
      <c r="C317" s="518"/>
      <c r="D317" s="518"/>
      <c r="E317" s="518"/>
      <c r="F317" s="518"/>
      <c r="G317" s="518"/>
      <c r="H317" s="518"/>
      <c r="I317" s="518"/>
      <c r="J317" s="518"/>
      <c r="K317" s="518"/>
      <c r="L317" s="518"/>
      <c r="M317" s="518"/>
      <c r="N317" s="518"/>
      <c r="O317" s="518"/>
      <c r="P317" s="518"/>
      <c r="Q317" s="518"/>
      <c r="R317" s="518"/>
      <c r="S317" s="518"/>
      <c r="T317" s="518"/>
      <c r="U317" s="518"/>
      <c r="V317" s="518"/>
    </row>
    <row r="318" spans="3:22">
      <c r="C318" s="518"/>
      <c r="D318" s="518"/>
      <c r="E318" s="518"/>
      <c r="F318" s="518"/>
      <c r="G318" s="518"/>
      <c r="H318" s="518"/>
      <c r="I318" s="518"/>
      <c r="J318" s="518"/>
      <c r="K318" s="518"/>
      <c r="L318" s="518"/>
      <c r="M318" s="518"/>
      <c r="N318" s="518"/>
      <c r="O318" s="518"/>
      <c r="P318" s="518"/>
      <c r="Q318" s="518"/>
      <c r="R318" s="518"/>
      <c r="S318" s="518"/>
      <c r="T318" s="518"/>
      <c r="U318" s="518"/>
      <c r="V318" s="518"/>
    </row>
    <row r="319" spans="3:22">
      <c r="C319" s="518"/>
      <c r="D319" s="518"/>
      <c r="E319" s="518"/>
      <c r="F319" s="518"/>
      <c r="G319" s="518"/>
      <c r="H319" s="518"/>
      <c r="I319" s="518"/>
      <c r="J319" s="518"/>
      <c r="K319" s="518"/>
      <c r="L319" s="518"/>
      <c r="M319" s="518"/>
      <c r="N319" s="518"/>
      <c r="O319" s="518"/>
      <c r="P319" s="518"/>
      <c r="Q319" s="518"/>
      <c r="R319" s="518"/>
      <c r="S319" s="518"/>
      <c r="T319" s="518"/>
      <c r="U319" s="518"/>
      <c r="V319" s="518"/>
    </row>
    <row r="320" spans="3:22">
      <c r="C320" s="518"/>
      <c r="D320" s="518"/>
      <c r="E320" s="518"/>
      <c r="F320" s="518"/>
      <c r="G320" s="518"/>
      <c r="H320" s="518"/>
      <c r="I320" s="518"/>
      <c r="J320" s="518"/>
      <c r="K320" s="518"/>
      <c r="L320" s="518"/>
      <c r="M320" s="518"/>
      <c r="N320" s="518"/>
      <c r="O320" s="518"/>
      <c r="P320" s="518"/>
      <c r="Q320" s="518"/>
      <c r="R320" s="518"/>
      <c r="S320" s="518"/>
      <c r="T320" s="518"/>
      <c r="U320" s="518"/>
      <c r="V320" s="518"/>
    </row>
    <row r="321" spans="3:22">
      <c r="C321" s="518"/>
      <c r="D321" s="518"/>
      <c r="E321" s="518"/>
      <c r="F321" s="518"/>
      <c r="G321" s="518"/>
      <c r="H321" s="518"/>
      <c r="I321" s="518"/>
      <c r="J321" s="518"/>
      <c r="K321" s="518"/>
      <c r="L321" s="518"/>
      <c r="M321" s="518"/>
      <c r="N321" s="518"/>
      <c r="O321" s="518"/>
      <c r="P321" s="518"/>
      <c r="Q321" s="518"/>
      <c r="R321" s="518"/>
      <c r="S321" s="518"/>
      <c r="T321" s="518"/>
      <c r="U321" s="518"/>
      <c r="V321" s="518"/>
    </row>
    <row r="322" spans="3:22">
      <c r="C322" s="518"/>
      <c r="D322" s="518"/>
      <c r="E322" s="518"/>
      <c r="F322" s="518"/>
      <c r="G322" s="518"/>
      <c r="H322" s="518"/>
      <c r="I322" s="518"/>
      <c r="J322" s="518"/>
      <c r="K322" s="518"/>
      <c r="L322" s="518"/>
      <c r="M322" s="518"/>
      <c r="N322" s="518"/>
      <c r="O322" s="518"/>
      <c r="P322" s="518"/>
      <c r="Q322" s="518"/>
      <c r="R322" s="518"/>
      <c r="S322" s="518"/>
      <c r="T322" s="518"/>
      <c r="U322" s="518"/>
      <c r="V322" s="518"/>
    </row>
    <row r="323" spans="3:22">
      <c r="C323" s="518"/>
      <c r="D323" s="518"/>
      <c r="E323" s="518"/>
      <c r="F323" s="518"/>
      <c r="G323" s="518"/>
      <c r="H323" s="518"/>
      <c r="I323" s="518"/>
      <c r="J323" s="518"/>
      <c r="K323" s="518"/>
      <c r="L323" s="518"/>
      <c r="M323" s="518"/>
      <c r="N323" s="518"/>
      <c r="O323" s="518"/>
      <c r="P323" s="518"/>
      <c r="Q323" s="518"/>
      <c r="R323" s="518"/>
      <c r="S323" s="518"/>
      <c r="T323" s="518"/>
      <c r="U323" s="518"/>
      <c r="V323" s="518"/>
    </row>
    <row r="324" spans="3:22">
      <c r="C324" s="518"/>
      <c r="D324" s="518"/>
      <c r="E324" s="518"/>
      <c r="F324" s="518"/>
      <c r="G324" s="518"/>
      <c r="H324" s="518"/>
      <c r="I324" s="518"/>
      <c r="J324" s="518"/>
      <c r="K324" s="518"/>
      <c r="L324" s="518"/>
      <c r="M324" s="518"/>
      <c r="N324" s="518"/>
      <c r="O324" s="518"/>
      <c r="P324" s="518"/>
      <c r="Q324" s="518"/>
      <c r="R324" s="518"/>
      <c r="S324" s="518"/>
      <c r="T324" s="518"/>
      <c r="U324" s="518"/>
      <c r="V324" s="518"/>
    </row>
    <row r="325" spans="3:22">
      <c r="C325" s="518"/>
      <c r="D325" s="518"/>
      <c r="E325" s="518"/>
      <c r="F325" s="518"/>
      <c r="G325" s="518"/>
      <c r="H325" s="518"/>
      <c r="I325" s="518"/>
      <c r="J325" s="518"/>
      <c r="K325" s="518"/>
      <c r="L325" s="518"/>
      <c r="M325" s="518"/>
      <c r="N325" s="518"/>
      <c r="O325" s="518"/>
      <c r="P325" s="518"/>
      <c r="Q325" s="518"/>
      <c r="R325" s="518"/>
      <c r="S325" s="518"/>
      <c r="T325" s="518"/>
      <c r="U325" s="518"/>
      <c r="V325" s="518"/>
    </row>
    <row r="326" spans="3:22">
      <c r="C326" s="518"/>
      <c r="D326" s="518"/>
      <c r="E326" s="518"/>
      <c r="F326" s="518"/>
      <c r="G326" s="518"/>
      <c r="H326" s="518"/>
      <c r="I326" s="518"/>
      <c r="J326" s="518"/>
      <c r="K326" s="518"/>
      <c r="L326" s="518"/>
      <c r="M326" s="518"/>
      <c r="N326" s="518"/>
      <c r="O326" s="518"/>
      <c r="P326" s="518"/>
      <c r="Q326" s="518"/>
      <c r="R326" s="518"/>
      <c r="S326" s="518"/>
      <c r="T326" s="518"/>
      <c r="U326" s="518"/>
      <c r="V326" s="518"/>
    </row>
    <row r="327" spans="3:22">
      <c r="C327" s="518"/>
      <c r="D327" s="518"/>
      <c r="E327" s="518"/>
      <c r="F327" s="518"/>
      <c r="G327" s="518"/>
      <c r="H327" s="518"/>
      <c r="I327" s="518"/>
      <c r="J327" s="518"/>
      <c r="K327" s="518"/>
      <c r="L327" s="518"/>
      <c r="M327" s="518"/>
      <c r="N327" s="518"/>
      <c r="O327" s="518"/>
      <c r="P327" s="518"/>
      <c r="Q327" s="518"/>
      <c r="R327" s="518"/>
      <c r="S327" s="518"/>
      <c r="T327" s="518"/>
      <c r="U327" s="518"/>
      <c r="V327" s="518"/>
    </row>
    <row r="328" spans="3:22">
      <c r="C328" s="518"/>
      <c r="D328" s="518"/>
      <c r="E328" s="518"/>
      <c r="F328" s="518"/>
      <c r="G328" s="518"/>
      <c r="H328" s="518"/>
      <c r="I328" s="518"/>
      <c r="J328" s="518"/>
      <c r="K328" s="518"/>
      <c r="L328" s="518"/>
      <c r="M328" s="518"/>
      <c r="N328" s="518"/>
      <c r="O328" s="518"/>
      <c r="P328" s="518"/>
      <c r="Q328" s="518"/>
      <c r="R328" s="518"/>
      <c r="S328" s="518"/>
      <c r="T328" s="518"/>
      <c r="U328" s="518"/>
      <c r="V328" s="518"/>
    </row>
    <row r="329" spans="3:22">
      <c r="C329" s="518"/>
      <c r="D329" s="518"/>
      <c r="E329" s="518"/>
      <c r="F329" s="518"/>
      <c r="G329" s="518"/>
      <c r="H329" s="518"/>
      <c r="I329" s="518"/>
      <c r="J329" s="518"/>
      <c r="K329" s="518"/>
      <c r="L329" s="518"/>
      <c r="M329" s="518"/>
      <c r="N329" s="518"/>
      <c r="O329" s="518"/>
      <c r="P329" s="518"/>
      <c r="Q329" s="518"/>
      <c r="R329" s="518"/>
      <c r="S329" s="518"/>
      <c r="T329" s="518"/>
      <c r="U329" s="518"/>
      <c r="V329" s="518"/>
    </row>
    <row r="330" spans="3:22">
      <c r="C330" s="518"/>
      <c r="D330" s="518"/>
      <c r="E330" s="518"/>
      <c r="F330" s="518"/>
      <c r="G330" s="518"/>
      <c r="H330" s="518"/>
      <c r="I330" s="518"/>
      <c r="J330" s="518"/>
      <c r="K330" s="518"/>
      <c r="L330" s="518"/>
      <c r="M330" s="518"/>
      <c r="N330" s="518"/>
      <c r="O330" s="518"/>
      <c r="P330" s="518"/>
      <c r="Q330" s="518"/>
      <c r="R330" s="518"/>
      <c r="S330" s="518"/>
      <c r="T330" s="518"/>
      <c r="U330" s="518"/>
      <c r="V330" s="518"/>
    </row>
    <row r="331" spans="3:22">
      <c r="C331" s="518"/>
      <c r="D331" s="518"/>
      <c r="E331" s="518"/>
      <c r="F331" s="518"/>
      <c r="G331" s="518"/>
      <c r="H331" s="518"/>
      <c r="I331" s="518"/>
      <c r="J331" s="518"/>
      <c r="K331" s="518"/>
      <c r="L331" s="518"/>
      <c r="M331" s="518"/>
      <c r="N331" s="518"/>
      <c r="O331" s="518"/>
      <c r="P331" s="518"/>
      <c r="Q331" s="518"/>
      <c r="R331" s="518"/>
      <c r="S331" s="518"/>
      <c r="T331" s="518"/>
      <c r="U331" s="518"/>
      <c r="V331" s="518"/>
    </row>
    <row r="332" spans="3:22">
      <c r="C332" s="518"/>
      <c r="D332" s="518"/>
      <c r="E332" s="518"/>
      <c r="F332" s="518"/>
      <c r="G332" s="518"/>
      <c r="H332" s="518"/>
      <c r="I332" s="518"/>
      <c r="J332" s="518"/>
      <c r="K332" s="518"/>
      <c r="L332" s="518"/>
      <c r="M332" s="518"/>
      <c r="N332" s="518"/>
      <c r="O332" s="518"/>
      <c r="P332" s="518"/>
      <c r="Q332" s="518"/>
      <c r="R332" s="518"/>
      <c r="S332" s="518"/>
      <c r="T332" s="518"/>
      <c r="U332" s="518"/>
      <c r="V332" s="518"/>
    </row>
    <row r="333" spans="3:22">
      <c r="C333" s="518"/>
      <c r="D333" s="518"/>
      <c r="E333" s="518"/>
      <c r="F333" s="518"/>
      <c r="G333" s="518"/>
      <c r="H333" s="518"/>
      <c r="I333" s="518"/>
      <c r="J333" s="518"/>
      <c r="K333" s="518"/>
      <c r="L333" s="518"/>
      <c r="M333" s="518"/>
      <c r="N333" s="518"/>
      <c r="O333" s="518"/>
      <c r="P333" s="518"/>
      <c r="Q333" s="518"/>
      <c r="R333" s="518"/>
      <c r="S333" s="518"/>
      <c r="T333" s="518"/>
      <c r="U333" s="518"/>
      <c r="V333" s="518"/>
    </row>
    <row r="334" spans="3:22">
      <c r="C334" s="518"/>
      <c r="D334" s="518"/>
      <c r="E334" s="518"/>
      <c r="F334" s="518"/>
      <c r="G334" s="518"/>
      <c r="H334" s="518"/>
      <c r="I334" s="518"/>
      <c r="J334" s="518"/>
      <c r="K334" s="518"/>
      <c r="L334" s="518"/>
      <c r="M334" s="518"/>
      <c r="N334" s="518"/>
      <c r="O334" s="518"/>
      <c r="P334" s="518"/>
      <c r="Q334" s="518"/>
      <c r="R334" s="518"/>
      <c r="S334" s="518"/>
      <c r="T334" s="518"/>
      <c r="U334" s="518"/>
      <c r="V334" s="518"/>
    </row>
    <row r="335" spans="3:22">
      <c r="C335" s="518"/>
      <c r="D335" s="518"/>
      <c r="E335" s="518"/>
      <c r="F335" s="518"/>
      <c r="G335" s="518"/>
      <c r="H335" s="518"/>
      <c r="I335" s="518"/>
      <c r="J335" s="518"/>
      <c r="K335" s="518"/>
      <c r="L335" s="518"/>
      <c r="M335" s="518"/>
      <c r="N335" s="518"/>
      <c r="O335" s="518"/>
      <c r="P335" s="518"/>
      <c r="Q335" s="518"/>
      <c r="R335" s="518"/>
      <c r="S335" s="518"/>
      <c r="T335" s="518"/>
      <c r="U335" s="518"/>
      <c r="V335" s="518"/>
    </row>
    <row r="336" spans="3:22">
      <c r="C336" s="518"/>
      <c r="D336" s="518"/>
      <c r="E336" s="518"/>
      <c r="F336" s="518"/>
      <c r="G336" s="518"/>
      <c r="H336" s="518"/>
      <c r="I336" s="518"/>
      <c r="J336" s="518"/>
      <c r="K336" s="518"/>
      <c r="L336" s="518"/>
      <c r="M336" s="518"/>
      <c r="N336" s="518"/>
      <c r="O336" s="518"/>
      <c r="P336" s="518"/>
      <c r="Q336" s="518"/>
      <c r="R336" s="518"/>
      <c r="S336" s="518"/>
      <c r="T336" s="518"/>
      <c r="U336" s="518"/>
      <c r="V336" s="518"/>
    </row>
    <row r="337" spans="3:22">
      <c r="C337" s="518"/>
      <c r="D337" s="518"/>
      <c r="E337" s="518"/>
      <c r="F337" s="518"/>
      <c r="G337" s="518"/>
      <c r="H337" s="518"/>
      <c r="I337" s="518"/>
      <c r="J337" s="518"/>
      <c r="K337" s="518"/>
      <c r="L337" s="518"/>
      <c r="M337" s="518"/>
      <c r="N337" s="518"/>
      <c r="O337" s="518"/>
      <c r="P337" s="518"/>
      <c r="Q337" s="518"/>
      <c r="R337" s="518"/>
      <c r="S337" s="518"/>
      <c r="T337" s="518"/>
      <c r="U337" s="518"/>
      <c r="V337" s="518"/>
    </row>
    <row r="338" spans="3:22">
      <c r="C338" s="518"/>
      <c r="D338" s="518"/>
      <c r="E338" s="518"/>
      <c r="F338" s="518"/>
      <c r="G338" s="518"/>
      <c r="H338" s="518"/>
      <c r="I338" s="518"/>
      <c r="J338" s="518"/>
      <c r="K338" s="518"/>
      <c r="L338" s="518"/>
      <c r="M338" s="518"/>
      <c r="N338" s="518"/>
      <c r="O338" s="518"/>
      <c r="P338" s="518"/>
      <c r="Q338" s="518"/>
      <c r="R338" s="518"/>
      <c r="S338" s="518"/>
      <c r="T338" s="518"/>
      <c r="U338" s="518"/>
      <c r="V338" s="518"/>
    </row>
    <row r="339" spans="3:22">
      <c r="C339" s="518"/>
      <c r="D339" s="518"/>
      <c r="E339" s="518"/>
      <c r="F339" s="518"/>
      <c r="G339" s="518"/>
      <c r="H339" s="518"/>
      <c r="I339" s="518"/>
      <c r="J339" s="518"/>
      <c r="K339" s="518"/>
      <c r="L339" s="518"/>
      <c r="M339" s="518"/>
      <c r="N339" s="518"/>
      <c r="O339" s="518"/>
      <c r="P339" s="518"/>
      <c r="Q339" s="518"/>
      <c r="R339" s="518"/>
      <c r="S339" s="518"/>
      <c r="T339" s="518"/>
      <c r="U339" s="518"/>
      <c r="V339" s="518"/>
    </row>
    <row r="340" spans="3:22">
      <c r="C340" s="518"/>
      <c r="D340" s="518"/>
      <c r="E340" s="518"/>
      <c r="F340" s="518"/>
      <c r="G340" s="518"/>
      <c r="H340" s="518"/>
      <c r="I340" s="518"/>
      <c r="J340" s="518"/>
      <c r="K340" s="518"/>
      <c r="L340" s="518"/>
      <c r="M340" s="518"/>
      <c r="N340" s="518"/>
      <c r="O340" s="518"/>
      <c r="P340" s="518"/>
      <c r="Q340" s="518"/>
      <c r="R340" s="518"/>
      <c r="S340" s="518"/>
      <c r="T340" s="518"/>
      <c r="U340" s="518"/>
      <c r="V340" s="518"/>
    </row>
    <row r="341" spans="3:22">
      <c r="C341" s="518"/>
      <c r="D341" s="518"/>
      <c r="E341" s="518"/>
      <c r="F341" s="518"/>
      <c r="G341" s="518"/>
      <c r="H341" s="518"/>
      <c r="I341" s="518"/>
      <c r="J341" s="518"/>
      <c r="K341" s="518"/>
      <c r="L341" s="518"/>
      <c r="M341" s="518"/>
      <c r="N341" s="518"/>
      <c r="O341" s="518"/>
      <c r="P341" s="518"/>
      <c r="Q341" s="518"/>
      <c r="R341" s="518"/>
      <c r="S341" s="518"/>
      <c r="T341" s="518"/>
      <c r="U341" s="518"/>
      <c r="V341" s="518"/>
    </row>
    <row r="342" spans="3:22">
      <c r="C342" s="518"/>
      <c r="D342" s="518"/>
      <c r="E342" s="518"/>
      <c r="F342" s="518"/>
      <c r="G342" s="518"/>
      <c r="H342" s="518"/>
      <c r="I342" s="518"/>
      <c r="J342" s="518"/>
      <c r="K342" s="518"/>
      <c r="L342" s="518"/>
      <c r="M342" s="518"/>
      <c r="N342" s="518"/>
      <c r="O342" s="518"/>
      <c r="P342" s="518"/>
      <c r="Q342" s="518"/>
      <c r="R342" s="518"/>
      <c r="S342" s="518"/>
      <c r="T342" s="518"/>
      <c r="U342" s="518"/>
      <c r="V342" s="518"/>
    </row>
    <row r="343" spans="3:22">
      <c r="C343" s="518"/>
      <c r="D343" s="518"/>
      <c r="E343" s="518"/>
      <c r="F343" s="518"/>
      <c r="G343" s="518"/>
      <c r="H343" s="518"/>
      <c r="I343" s="518"/>
      <c r="J343" s="518"/>
      <c r="K343" s="518"/>
      <c r="L343" s="518"/>
      <c r="M343" s="518"/>
      <c r="N343" s="518"/>
      <c r="O343" s="518"/>
      <c r="P343" s="518"/>
      <c r="Q343" s="518"/>
      <c r="R343" s="518"/>
      <c r="S343" s="518"/>
      <c r="T343" s="518"/>
      <c r="U343" s="518"/>
      <c r="V343" s="518"/>
    </row>
    <row r="344" spans="3:22">
      <c r="C344" s="518"/>
      <c r="D344" s="518"/>
      <c r="E344" s="518"/>
      <c r="F344" s="518"/>
      <c r="G344" s="518"/>
      <c r="H344" s="518"/>
      <c r="I344" s="518"/>
      <c r="J344" s="518"/>
      <c r="K344" s="518"/>
      <c r="L344" s="518"/>
      <c r="M344" s="518"/>
      <c r="N344" s="518"/>
      <c r="O344" s="518"/>
      <c r="P344" s="518"/>
      <c r="Q344" s="518"/>
      <c r="R344" s="518"/>
      <c r="S344" s="518"/>
      <c r="T344" s="518"/>
      <c r="U344" s="518"/>
      <c r="V344" s="518"/>
    </row>
    <row r="345" spans="3:22">
      <c r="C345" s="518"/>
      <c r="D345" s="518"/>
      <c r="E345" s="518"/>
      <c r="F345" s="518"/>
      <c r="G345" s="518"/>
      <c r="H345" s="518"/>
      <c r="I345" s="518"/>
      <c r="J345" s="518"/>
      <c r="K345" s="518"/>
      <c r="L345" s="518"/>
      <c r="M345" s="518"/>
      <c r="N345" s="518"/>
      <c r="O345" s="518"/>
      <c r="P345" s="518"/>
      <c r="Q345" s="518"/>
      <c r="R345" s="518"/>
      <c r="S345" s="518"/>
      <c r="T345" s="518"/>
      <c r="U345" s="518"/>
      <c r="V345" s="518"/>
    </row>
    <row r="346" spans="3:22">
      <c r="C346" s="518"/>
      <c r="D346" s="518"/>
      <c r="E346" s="518"/>
      <c r="F346" s="518"/>
      <c r="G346" s="518"/>
      <c r="H346" s="518"/>
      <c r="I346" s="518"/>
      <c r="J346" s="518"/>
      <c r="K346" s="518"/>
      <c r="L346" s="518"/>
      <c r="M346" s="518"/>
      <c r="N346" s="518"/>
      <c r="O346" s="518"/>
      <c r="P346" s="518"/>
      <c r="Q346" s="518"/>
      <c r="R346" s="518"/>
      <c r="S346" s="518"/>
      <c r="T346" s="518"/>
      <c r="U346" s="518"/>
      <c r="V346" s="518"/>
    </row>
    <row r="347" spans="3:22">
      <c r="C347" s="518"/>
      <c r="D347" s="518"/>
      <c r="E347" s="518"/>
      <c r="F347" s="518"/>
      <c r="G347" s="518"/>
      <c r="H347" s="518"/>
      <c r="I347" s="518"/>
      <c r="J347" s="518"/>
      <c r="K347" s="518"/>
      <c r="L347" s="518"/>
      <c r="M347" s="518"/>
      <c r="N347" s="518"/>
      <c r="O347" s="518"/>
      <c r="P347" s="518"/>
      <c r="Q347" s="518"/>
      <c r="R347" s="518"/>
      <c r="S347" s="518"/>
      <c r="T347" s="518"/>
      <c r="U347" s="518"/>
      <c r="V347" s="518"/>
    </row>
    <row r="348" spans="3:22">
      <c r="C348" s="518"/>
      <c r="D348" s="518"/>
      <c r="E348" s="518"/>
      <c r="F348" s="518"/>
      <c r="G348" s="518"/>
      <c r="H348" s="518"/>
      <c r="I348" s="518"/>
      <c r="J348" s="518"/>
      <c r="K348" s="518"/>
      <c r="L348" s="518"/>
      <c r="M348" s="518"/>
      <c r="N348" s="518"/>
      <c r="O348" s="518"/>
      <c r="P348" s="518"/>
      <c r="Q348" s="518"/>
      <c r="R348" s="518"/>
      <c r="S348" s="518"/>
      <c r="T348" s="518"/>
      <c r="U348" s="518"/>
      <c r="V348" s="518"/>
    </row>
    <row r="349" spans="3:22">
      <c r="C349" s="518"/>
      <c r="D349" s="518"/>
      <c r="E349" s="518"/>
      <c r="F349" s="518"/>
      <c r="G349" s="518"/>
      <c r="H349" s="518"/>
      <c r="I349" s="518"/>
      <c r="J349" s="518"/>
      <c r="K349" s="518"/>
      <c r="L349" s="518"/>
      <c r="M349" s="518"/>
      <c r="N349" s="518"/>
      <c r="O349" s="518"/>
      <c r="P349" s="518"/>
      <c r="Q349" s="518"/>
      <c r="R349" s="518"/>
      <c r="S349" s="518"/>
      <c r="T349" s="518"/>
      <c r="U349" s="518"/>
      <c r="V349" s="518"/>
    </row>
    <row r="350" spans="3:22">
      <c r="C350" s="518"/>
      <c r="D350" s="518"/>
      <c r="E350" s="518"/>
      <c r="F350" s="518"/>
      <c r="G350" s="518"/>
      <c r="H350" s="518"/>
      <c r="I350" s="518"/>
      <c r="J350" s="518"/>
      <c r="K350" s="518"/>
      <c r="L350" s="518"/>
      <c r="M350" s="518"/>
      <c r="N350" s="518"/>
      <c r="O350" s="518"/>
      <c r="P350" s="518"/>
      <c r="Q350" s="518"/>
      <c r="R350" s="518"/>
      <c r="S350" s="518"/>
      <c r="T350" s="518"/>
      <c r="U350" s="518"/>
      <c r="V350" s="518"/>
    </row>
    <row r="351" spans="3:22">
      <c r="C351" s="518"/>
      <c r="D351" s="518"/>
      <c r="E351" s="518"/>
      <c r="F351" s="518"/>
      <c r="G351" s="518"/>
      <c r="H351" s="518"/>
      <c r="I351" s="518"/>
      <c r="J351" s="518"/>
      <c r="K351" s="518"/>
      <c r="L351" s="518"/>
      <c r="M351" s="518"/>
      <c r="N351" s="518"/>
      <c r="O351" s="518"/>
      <c r="P351" s="518"/>
      <c r="Q351" s="518"/>
      <c r="R351" s="518"/>
      <c r="S351" s="518"/>
      <c r="T351" s="518"/>
      <c r="U351" s="518"/>
      <c r="V351" s="518"/>
    </row>
    <row r="352" spans="3:22">
      <c r="C352" s="518"/>
      <c r="D352" s="518"/>
      <c r="E352" s="518"/>
      <c r="F352" s="518"/>
      <c r="G352" s="518"/>
      <c r="H352" s="518"/>
      <c r="I352" s="518"/>
      <c r="J352" s="518"/>
      <c r="K352" s="518"/>
      <c r="L352" s="518"/>
      <c r="M352" s="518"/>
      <c r="N352" s="518"/>
      <c r="O352" s="518"/>
      <c r="P352" s="518"/>
      <c r="Q352" s="518"/>
      <c r="R352" s="518"/>
      <c r="S352" s="518"/>
      <c r="T352" s="518"/>
      <c r="U352" s="518"/>
      <c r="V352" s="518"/>
    </row>
    <row r="353" spans="3:22">
      <c r="C353" s="518"/>
      <c r="D353" s="518"/>
      <c r="E353" s="518"/>
      <c r="F353" s="518"/>
      <c r="G353" s="518"/>
      <c r="H353" s="518"/>
      <c r="I353" s="518"/>
      <c r="J353" s="518"/>
      <c r="K353" s="518"/>
      <c r="L353" s="518"/>
      <c r="M353" s="518"/>
      <c r="N353" s="518"/>
      <c r="O353" s="518"/>
      <c r="P353" s="518"/>
      <c r="Q353" s="518"/>
      <c r="R353" s="518"/>
      <c r="S353" s="518"/>
      <c r="T353" s="518"/>
      <c r="U353" s="518"/>
      <c r="V353" s="518"/>
    </row>
    <row r="354" spans="3:22">
      <c r="C354" s="518"/>
      <c r="D354" s="518"/>
      <c r="E354" s="518"/>
      <c r="F354" s="518"/>
      <c r="G354" s="518"/>
      <c r="H354" s="518"/>
      <c r="I354" s="518"/>
      <c r="J354" s="518"/>
      <c r="K354" s="518"/>
      <c r="L354" s="518"/>
      <c r="M354" s="518"/>
      <c r="N354" s="518"/>
      <c r="O354" s="518"/>
      <c r="P354" s="518"/>
      <c r="Q354" s="518"/>
      <c r="R354" s="518"/>
      <c r="S354" s="518"/>
      <c r="T354" s="518"/>
      <c r="U354" s="518"/>
      <c r="V354" s="518"/>
    </row>
    <row r="355" spans="3:22">
      <c r="C355" s="518"/>
      <c r="D355" s="518"/>
      <c r="E355" s="518"/>
      <c r="F355" s="518"/>
      <c r="G355" s="518"/>
      <c r="H355" s="518"/>
      <c r="I355" s="518"/>
      <c r="J355" s="518"/>
      <c r="K355" s="518"/>
      <c r="L355" s="518"/>
      <c r="M355" s="518"/>
      <c r="N355" s="518"/>
      <c r="O355" s="518"/>
      <c r="P355" s="518"/>
      <c r="Q355" s="518"/>
      <c r="R355" s="518"/>
      <c r="S355" s="518"/>
      <c r="T355" s="518"/>
      <c r="U355" s="518"/>
      <c r="V355" s="518"/>
    </row>
    <row r="356" spans="3:22">
      <c r="C356" s="518"/>
      <c r="D356" s="518"/>
      <c r="E356" s="518"/>
      <c r="F356" s="518"/>
      <c r="G356" s="518"/>
      <c r="H356" s="518"/>
      <c r="I356" s="518"/>
      <c r="J356" s="518"/>
      <c r="K356" s="518"/>
      <c r="L356" s="518"/>
      <c r="M356" s="518"/>
      <c r="N356" s="518"/>
      <c r="O356" s="518"/>
      <c r="P356" s="518"/>
      <c r="Q356" s="518"/>
      <c r="R356" s="518"/>
      <c r="S356" s="518"/>
      <c r="T356" s="518"/>
      <c r="U356" s="518"/>
      <c r="V356" s="518"/>
    </row>
    <row r="357" spans="3:22">
      <c r="C357" s="518"/>
      <c r="D357" s="518"/>
      <c r="E357" s="518"/>
      <c r="F357" s="518"/>
      <c r="G357" s="518"/>
      <c r="H357" s="518"/>
      <c r="I357" s="518"/>
      <c r="J357" s="518"/>
      <c r="K357" s="518"/>
      <c r="L357" s="518"/>
      <c r="M357" s="518"/>
      <c r="N357" s="518"/>
      <c r="O357" s="518"/>
      <c r="P357" s="518"/>
      <c r="Q357" s="518"/>
      <c r="R357" s="518"/>
      <c r="S357" s="518"/>
      <c r="T357" s="518"/>
      <c r="U357" s="518"/>
      <c r="V357" s="518"/>
    </row>
    <row r="358" spans="3:22">
      <c r="C358" s="518"/>
      <c r="D358" s="518"/>
      <c r="E358" s="518"/>
      <c r="F358" s="518"/>
      <c r="G358" s="518"/>
      <c r="H358" s="518"/>
      <c r="I358" s="518"/>
      <c r="J358" s="518"/>
      <c r="K358" s="518"/>
      <c r="L358" s="518"/>
      <c r="M358" s="518"/>
      <c r="N358" s="518"/>
      <c r="O358" s="518"/>
      <c r="P358" s="518"/>
      <c r="Q358" s="518"/>
      <c r="R358" s="518"/>
      <c r="S358" s="518"/>
      <c r="T358" s="518"/>
      <c r="U358" s="518"/>
      <c r="V358" s="518"/>
    </row>
    <row r="359" spans="3:22">
      <c r="C359" s="518"/>
      <c r="D359" s="518"/>
      <c r="E359" s="518"/>
      <c r="F359" s="518"/>
      <c r="G359" s="518"/>
      <c r="H359" s="518"/>
      <c r="I359" s="518"/>
      <c r="J359" s="518"/>
      <c r="K359" s="518"/>
      <c r="L359" s="518"/>
      <c r="M359" s="518"/>
      <c r="N359" s="518"/>
      <c r="O359" s="518"/>
      <c r="P359" s="518"/>
      <c r="Q359" s="518"/>
      <c r="R359" s="518"/>
      <c r="S359" s="518"/>
      <c r="T359" s="518"/>
      <c r="U359" s="518"/>
      <c r="V359" s="518"/>
    </row>
    <row r="360" spans="3:22">
      <c r="C360" s="518"/>
      <c r="D360" s="518"/>
      <c r="E360" s="518"/>
      <c r="F360" s="518"/>
      <c r="G360" s="518"/>
      <c r="H360" s="518"/>
      <c r="I360" s="518"/>
      <c r="J360" s="518"/>
      <c r="K360" s="518"/>
      <c r="L360" s="518"/>
      <c r="M360" s="518"/>
      <c r="N360" s="518"/>
      <c r="O360" s="518"/>
      <c r="P360" s="518"/>
      <c r="Q360" s="518"/>
      <c r="R360" s="518"/>
      <c r="S360" s="518"/>
      <c r="T360" s="518"/>
      <c r="U360" s="518"/>
      <c r="V360" s="518"/>
    </row>
    <row r="361" spans="3:22">
      <c r="C361" s="518"/>
      <c r="D361" s="518"/>
      <c r="E361" s="518"/>
      <c r="F361" s="518"/>
      <c r="G361" s="518"/>
      <c r="H361" s="518"/>
      <c r="I361" s="518"/>
      <c r="J361" s="518"/>
      <c r="K361" s="518"/>
      <c r="L361" s="518"/>
      <c r="M361" s="518"/>
      <c r="N361" s="518"/>
      <c r="O361" s="518"/>
      <c r="P361" s="518"/>
      <c r="Q361" s="518"/>
      <c r="R361" s="518"/>
      <c r="S361" s="518"/>
      <c r="T361" s="518"/>
      <c r="U361" s="518"/>
      <c r="V361" s="518"/>
    </row>
    <row r="362" spans="3:22">
      <c r="C362" s="518"/>
      <c r="D362" s="518"/>
      <c r="E362" s="518"/>
      <c r="F362" s="518"/>
      <c r="G362" s="518"/>
      <c r="H362" s="518"/>
      <c r="I362" s="518"/>
      <c r="J362" s="518"/>
      <c r="K362" s="518"/>
      <c r="L362" s="518"/>
      <c r="M362" s="518"/>
      <c r="N362" s="518"/>
      <c r="O362" s="518"/>
      <c r="P362" s="518"/>
      <c r="Q362" s="518"/>
      <c r="R362" s="518"/>
      <c r="S362" s="518"/>
      <c r="T362" s="518"/>
      <c r="U362" s="518"/>
      <c r="V362" s="518"/>
    </row>
    <row r="363" spans="3:22">
      <c r="C363" s="518"/>
      <c r="D363" s="518"/>
      <c r="E363" s="518"/>
      <c r="F363" s="518"/>
      <c r="G363" s="518"/>
      <c r="H363" s="518"/>
      <c r="I363" s="518"/>
      <c r="J363" s="518"/>
      <c r="K363" s="518"/>
      <c r="L363" s="518"/>
      <c r="M363" s="518"/>
      <c r="N363" s="518"/>
      <c r="O363" s="518"/>
      <c r="P363" s="518"/>
      <c r="Q363" s="518"/>
      <c r="R363" s="518"/>
      <c r="S363" s="518"/>
      <c r="T363" s="518"/>
      <c r="U363" s="518"/>
      <c r="V363" s="518"/>
    </row>
    <row r="364" spans="3:22">
      <c r="C364" s="518"/>
      <c r="D364" s="518"/>
      <c r="E364" s="518"/>
      <c r="F364" s="518"/>
      <c r="G364" s="518"/>
      <c r="H364" s="518"/>
      <c r="I364" s="518"/>
      <c r="J364" s="518"/>
      <c r="K364" s="518"/>
      <c r="L364" s="518"/>
      <c r="M364" s="518"/>
      <c r="N364" s="518"/>
      <c r="O364" s="518"/>
      <c r="P364" s="518"/>
      <c r="Q364" s="518"/>
      <c r="R364" s="518"/>
      <c r="S364" s="518"/>
      <c r="T364" s="518"/>
      <c r="U364" s="518"/>
      <c r="V364" s="518"/>
    </row>
    <row r="365" spans="3:22">
      <c r="C365" s="518"/>
      <c r="D365" s="518"/>
      <c r="E365" s="518"/>
      <c r="F365" s="518"/>
      <c r="G365" s="518"/>
      <c r="H365" s="518"/>
      <c r="I365" s="518"/>
      <c r="J365" s="518"/>
      <c r="K365" s="518"/>
      <c r="L365" s="518"/>
      <c r="M365" s="518"/>
      <c r="N365" s="518"/>
      <c r="O365" s="518"/>
      <c r="P365" s="518"/>
      <c r="Q365" s="518"/>
      <c r="R365" s="518"/>
      <c r="S365" s="518"/>
      <c r="T365" s="518"/>
      <c r="U365" s="518"/>
      <c r="V365" s="518"/>
    </row>
    <row r="366" spans="3:22">
      <c r="C366" s="518"/>
      <c r="D366" s="518"/>
      <c r="E366" s="518"/>
      <c r="F366" s="518"/>
      <c r="G366" s="518"/>
      <c r="H366" s="518"/>
      <c r="I366" s="518"/>
      <c r="J366" s="518"/>
      <c r="K366" s="518"/>
      <c r="L366" s="518"/>
      <c r="M366" s="518"/>
      <c r="N366" s="518"/>
      <c r="O366" s="518"/>
      <c r="P366" s="518"/>
      <c r="Q366" s="518"/>
      <c r="R366" s="518"/>
      <c r="S366" s="518"/>
      <c r="T366" s="518"/>
      <c r="U366" s="518"/>
      <c r="V366" s="518"/>
    </row>
    <row r="367" spans="3:22">
      <c r="C367" s="518"/>
      <c r="D367" s="518"/>
      <c r="E367" s="518"/>
      <c r="F367" s="518"/>
      <c r="G367" s="518"/>
      <c r="H367" s="518"/>
      <c r="I367" s="518"/>
      <c r="J367" s="518"/>
      <c r="K367" s="518"/>
      <c r="L367" s="518"/>
      <c r="M367" s="518"/>
      <c r="N367" s="518"/>
      <c r="O367" s="518"/>
      <c r="P367" s="518"/>
      <c r="Q367" s="518"/>
      <c r="R367" s="518"/>
      <c r="S367" s="518"/>
      <c r="T367" s="518"/>
      <c r="U367" s="518"/>
      <c r="V367" s="518"/>
    </row>
    <row r="368" spans="3:22">
      <c r="C368" s="518"/>
      <c r="D368" s="518"/>
      <c r="E368" s="518"/>
      <c r="F368" s="518"/>
      <c r="G368" s="518"/>
      <c r="H368" s="518"/>
      <c r="I368" s="518"/>
      <c r="J368" s="518"/>
      <c r="K368" s="518"/>
      <c r="L368" s="518"/>
      <c r="M368" s="518"/>
      <c r="N368" s="518"/>
      <c r="O368" s="518"/>
      <c r="P368" s="518"/>
      <c r="Q368" s="518"/>
      <c r="R368" s="518"/>
      <c r="S368" s="518"/>
      <c r="T368" s="518"/>
      <c r="U368" s="518"/>
      <c r="V368" s="518"/>
    </row>
    <row r="369" spans="3:22">
      <c r="C369" s="518"/>
      <c r="D369" s="518"/>
      <c r="E369" s="518"/>
      <c r="F369" s="518"/>
      <c r="G369" s="518"/>
      <c r="H369" s="518"/>
      <c r="I369" s="518"/>
      <c r="J369" s="518"/>
      <c r="K369" s="518"/>
      <c r="L369" s="518"/>
      <c r="M369" s="518"/>
      <c r="N369" s="518"/>
      <c r="O369" s="518"/>
      <c r="P369" s="518"/>
      <c r="Q369" s="518"/>
      <c r="R369" s="518"/>
      <c r="S369" s="518"/>
      <c r="T369" s="518"/>
      <c r="U369" s="518"/>
      <c r="V369" s="518"/>
    </row>
    <row r="370" spans="3:22">
      <c r="C370" s="518"/>
      <c r="D370" s="518"/>
      <c r="E370" s="518"/>
      <c r="F370" s="518"/>
      <c r="G370" s="518"/>
      <c r="H370" s="518"/>
      <c r="I370" s="518"/>
      <c r="J370" s="518"/>
      <c r="K370" s="518"/>
      <c r="L370" s="518"/>
      <c r="M370" s="518"/>
      <c r="N370" s="518"/>
      <c r="O370" s="518"/>
      <c r="P370" s="518"/>
      <c r="Q370" s="518"/>
      <c r="R370" s="518"/>
      <c r="S370" s="518"/>
      <c r="T370" s="518"/>
      <c r="U370" s="518"/>
      <c r="V370" s="518"/>
    </row>
    <row r="371" spans="3:22">
      <c r="C371" s="518"/>
      <c r="D371" s="518"/>
      <c r="E371" s="518"/>
      <c r="F371" s="518"/>
      <c r="G371" s="518"/>
      <c r="H371" s="518"/>
      <c r="I371" s="518"/>
      <c r="J371" s="518"/>
      <c r="K371" s="518"/>
      <c r="L371" s="518"/>
      <c r="M371" s="518"/>
      <c r="N371" s="518"/>
      <c r="O371" s="518"/>
      <c r="P371" s="518"/>
      <c r="Q371" s="518"/>
      <c r="R371" s="518"/>
      <c r="S371" s="518"/>
      <c r="T371" s="518"/>
      <c r="U371" s="518"/>
      <c r="V371" s="518"/>
    </row>
    <row r="372" spans="3:22">
      <c r="C372" s="518"/>
      <c r="D372" s="518"/>
      <c r="E372" s="518"/>
      <c r="F372" s="518"/>
      <c r="G372" s="518"/>
      <c r="H372" s="518"/>
      <c r="I372" s="518"/>
      <c r="J372" s="518"/>
      <c r="K372" s="518"/>
      <c r="L372" s="518"/>
      <c r="M372" s="518"/>
      <c r="N372" s="518"/>
      <c r="O372" s="518"/>
      <c r="P372" s="518"/>
      <c r="Q372" s="518"/>
      <c r="R372" s="518"/>
      <c r="S372" s="518"/>
      <c r="T372" s="518"/>
      <c r="U372" s="518"/>
      <c r="V372" s="518"/>
    </row>
    <row r="373" spans="3:22">
      <c r="C373" s="518"/>
      <c r="D373" s="518"/>
      <c r="E373" s="518"/>
      <c r="F373" s="518"/>
      <c r="G373" s="518"/>
      <c r="H373" s="518"/>
      <c r="I373" s="518"/>
      <c r="J373" s="518"/>
      <c r="K373" s="518"/>
      <c r="L373" s="518"/>
      <c r="M373" s="518"/>
      <c r="N373" s="518"/>
      <c r="O373" s="518"/>
      <c r="P373" s="518"/>
      <c r="Q373" s="518"/>
      <c r="R373" s="518"/>
      <c r="S373" s="518"/>
      <c r="T373" s="518"/>
      <c r="U373" s="518"/>
      <c r="V373" s="518"/>
    </row>
    <row r="374" spans="3:22">
      <c r="C374" s="518"/>
      <c r="D374" s="518"/>
      <c r="E374" s="518"/>
      <c r="F374" s="518"/>
      <c r="G374" s="518"/>
      <c r="H374" s="518"/>
      <c r="I374" s="518"/>
      <c r="J374" s="518"/>
      <c r="K374" s="518"/>
      <c r="L374" s="518"/>
      <c r="M374" s="518"/>
      <c r="N374" s="518"/>
      <c r="O374" s="518"/>
      <c r="P374" s="518"/>
      <c r="Q374" s="518"/>
      <c r="R374" s="518"/>
      <c r="S374" s="518"/>
      <c r="T374" s="518"/>
      <c r="U374" s="518"/>
      <c r="V374" s="518"/>
    </row>
    <row r="375" spans="3:22">
      <c r="C375" s="518"/>
      <c r="D375" s="518"/>
      <c r="E375" s="518"/>
      <c r="F375" s="518"/>
      <c r="G375" s="518"/>
      <c r="H375" s="518"/>
      <c r="I375" s="518"/>
      <c r="J375" s="518"/>
      <c r="K375" s="518"/>
      <c r="L375" s="518"/>
      <c r="M375" s="518"/>
      <c r="N375" s="518"/>
      <c r="O375" s="518"/>
      <c r="P375" s="518"/>
      <c r="Q375" s="518"/>
      <c r="R375" s="518"/>
      <c r="S375" s="518"/>
      <c r="T375" s="518"/>
      <c r="U375" s="518"/>
      <c r="V375" s="518"/>
    </row>
    <row r="376" spans="3:22">
      <c r="C376" s="518"/>
      <c r="D376" s="518"/>
      <c r="E376" s="518"/>
      <c r="F376" s="518"/>
      <c r="G376" s="518"/>
      <c r="H376" s="518"/>
      <c r="I376" s="518"/>
      <c r="J376" s="518"/>
      <c r="K376" s="518"/>
      <c r="L376" s="518"/>
      <c r="M376" s="518"/>
      <c r="N376" s="518"/>
      <c r="O376" s="518"/>
      <c r="P376" s="518"/>
      <c r="Q376" s="518"/>
      <c r="R376" s="518"/>
      <c r="S376" s="518"/>
      <c r="T376" s="518"/>
      <c r="U376" s="518"/>
      <c r="V376" s="518"/>
    </row>
    <row r="377" spans="3:22">
      <c r="C377" s="518"/>
      <c r="D377" s="518"/>
      <c r="E377" s="518"/>
      <c r="F377" s="518"/>
      <c r="G377" s="518"/>
      <c r="H377" s="518"/>
      <c r="I377" s="518"/>
      <c r="J377" s="518"/>
      <c r="K377" s="518"/>
      <c r="L377" s="518"/>
      <c r="M377" s="518"/>
      <c r="N377" s="518"/>
      <c r="O377" s="518"/>
      <c r="P377" s="518"/>
      <c r="Q377" s="518"/>
      <c r="R377" s="518"/>
      <c r="S377" s="518"/>
      <c r="T377" s="518"/>
      <c r="U377" s="518"/>
      <c r="V377" s="518"/>
    </row>
    <row r="378" spans="3:22">
      <c r="C378" s="518"/>
      <c r="D378" s="518"/>
      <c r="E378" s="518"/>
      <c r="F378" s="518"/>
      <c r="G378" s="518"/>
      <c r="H378" s="518"/>
      <c r="I378" s="518"/>
      <c r="J378" s="518"/>
      <c r="K378" s="518"/>
      <c r="L378" s="518"/>
      <c r="M378" s="518"/>
      <c r="N378" s="518"/>
      <c r="O378" s="518"/>
      <c r="P378" s="518"/>
      <c r="Q378" s="518"/>
      <c r="R378" s="518"/>
      <c r="S378" s="518"/>
      <c r="T378" s="518"/>
      <c r="U378" s="518"/>
      <c r="V378" s="518"/>
    </row>
    <row r="379" spans="3:22">
      <c r="C379" s="518"/>
      <c r="D379" s="518"/>
      <c r="E379" s="518"/>
      <c r="F379" s="518"/>
      <c r="G379" s="518"/>
      <c r="H379" s="518"/>
      <c r="I379" s="518"/>
      <c r="J379" s="518"/>
      <c r="K379" s="518"/>
      <c r="L379" s="518"/>
      <c r="M379" s="518"/>
      <c r="N379" s="518"/>
      <c r="O379" s="518"/>
      <c r="P379" s="518"/>
      <c r="Q379" s="518"/>
      <c r="R379" s="518"/>
      <c r="S379" s="518"/>
      <c r="T379" s="518"/>
      <c r="U379" s="518"/>
      <c r="V379" s="518"/>
    </row>
    <row r="380" spans="3:22">
      <c r="C380" s="518"/>
      <c r="D380" s="518"/>
      <c r="E380" s="518"/>
      <c r="F380" s="518"/>
      <c r="G380" s="518"/>
      <c r="H380" s="518"/>
      <c r="I380" s="518"/>
      <c r="J380" s="518"/>
      <c r="K380" s="518"/>
      <c r="L380" s="518"/>
      <c r="M380" s="518"/>
      <c r="N380" s="518"/>
      <c r="O380" s="518"/>
      <c r="P380" s="518"/>
      <c r="Q380" s="518"/>
      <c r="R380" s="518"/>
      <c r="S380" s="518"/>
      <c r="T380" s="518"/>
      <c r="U380" s="518"/>
      <c r="V380" s="518"/>
    </row>
    <row r="381" spans="3:22">
      <c r="C381" s="518"/>
      <c r="D381" s="518"/>
      <c r="E381" s="518"/>
      <c r="F381" s="518"/>
      <c r="G381" s="518"/>
      <c r="H381" s="518"/>
      <c r="I381" s="518"/>
      <c r="J381" s="518"/>
      <c r="K381" s="518"/>
      <c r="L381" s="518"/>
      <c r="M381" s="518"/>
      <c r="N381" s="518"/>
      <c r="O381" s="518"/>
      <c r="P381" s="518"/>
      <c r="Q381" s="518"/>
      <c r="R381" s="518"/>
      <c r="S381" s="518"/>
      <c r="T381" s="518"/>
      <c r="U381" s="518"/>
      <c r="V381" s="518"/>
    </row>
    <row r="382" spans="3:22">
      <c r="C382" s="518"/>
      <c r="D382" s="518"/>
      <c r="E382" s="518"/>
      <c r="F382" s="518"/>
      <c r="G382" s="518"/>
      <c r="H382" s="518"/>
      <c r="I382" s="518"/>
      <c r="J382" s="518"/>
      <c r="K382" s="518"/>
      <c r="L382" s="518"/>
      <c r="M382" s="518"/>
      <c r="N382" s="518"/>
      <c r="O382" s="518"/>
      <c r="P382" s="518"/>
      <c r="Q382" s="518"/>
      <c r="R382" s="518"/>
      <c r="S382" s="518"/>
      <c r="T382" s="518"/>
      <c r="U382" s="518"/>
      <c r="V382" s="518"/>
    </row>
    <row r="383" spans="3:22">
      <c r="C383" s="518"/>
      <c r="D383" s="518"/>
      <c r="E383" s="518"/>
      <c r="F383" s="518"/>
      <c r="G383" s="518"/>
      <c r="H383" s="518"/>
      <c r="I383" s="518"/>
      <c r="J383" s="518"/>
      <c r="K383" s="518"/>
      <c r="L383" s="518"/>
      <c r="M383" s="518"/>
      <c r="N383" s="518"/>
      <c r="O383" s="518"/>
      <c r="P383" s="518"/>
      <c r="Q383" s="518"/>
      <c r="R383" s="518"/>
      <c r="S383" s="518"/>
      <c r="T383" s="518"/>
      <c r="U383" s="518"/>
      <c r="V383" s="518"/>
    </row>
    <row r="384" spans="3:22">
      <c r="C384" s="518"/>
      <c r="D384" s="518"/>
      <c r="E384" s="518"/>
      <c r="F384" s="518"/>
      <c r="G384" s="518"/>
      <c r="H384" s="518"/>
      <c r="I384" s="518"/>
      <c r="J384" s="518"/>
      <c r="K384" s="518"/>
      <c r="L384" s="518"/>
      <c r="M384" s="518"/>
      <c r="N384" s="518"/>
      <c r="O384" s="518"/>
      <c r="P384" s="518"/>
      <c r="Q384" s="518"/>
      <c r="R384" s="518"/>
      <c r="S384" s="518"/>
      <c r="T384" s="518"/>
      <c r="U384" s="518"/>
      <c r="V384" s="518"/>
    </row>
    <row r="385" spans="3:22">
      <c r="C385" s="518"/>
      <c r="D385" s="518"/>
      <c r="E385" s="518"/>
      <c r="F385" s="518"/>
      <c r="G385" s="518"/>
      <c r="H385" s="518"/>
      <c r="I385" s="518"/>
      <c r="J385" s="518"/>
      <c r="K385" s="518"/>
      <c r="L385" s="518"/>
      <c r="M385" s="518"/>
      <c r="N385" s="518"/>
      <c r="O385" s="518"/>
      <c r="P385" s="518"/>
      <c r="Q385" s="518"/>
      <c r="R385" s="518"/>
      <c r="S385" s="518"/>
      <c r="T385" s="518"/>
      <c r="U385" s="518"/>
      <c r="V385" s="518"/>
    </row>
    <row r="386" spans="3:22">
      <c r="C386" s="518"/>
      <c r="D386" s="518"/>
      <c r="E386" s="518"/>
      <c r="F386" s="518"/>
      <c r="G386" s="518"/>
      <c r="H386" s="518"/>
      <c r="I386" s="518"/>
      <c r="J386" s="518"/>
      <c r="K386" s="518"/>
      <c r="L386" s="518"/>
      <c r="M386" s="518"/>
      <c r="N386" s="518"/>
      <c r="O386" s="518"/>
      <c r="P386" s="518"/>
      <c r="Q386" s="518"/>
      <c r="R386" s="518"/>
      <c r="S386" s="518"/>
      <c r="T386" s="518"/>
      <c r="U386" s="518"/>
      <c r="V386" s="518"/>
    </row>
    <row r="387" spans="3:22">
      <c r="C387" s="518"/>
      <c r="D387" s="518"/>
      <c r="E387" s="518"/>
      <c r="F387" s="518"/>
      <c r="G387" s="518"/>
      <c r="H387" s="518"/>
      <c r="I387" s="518"/>
      <c r="J387" s="518"/>
      <c r="K387" s="518"/>
      <c r="L387" s="518"/>
      <c r="M387" s="518"/>
      <c r="N387" s="518"/>
      <c r="O387" s="518"/>
      <c r="P387" s="518"/>
      <c r="Q387" s="518"/>
      <c r="R387" s="518"/>
      <c r="S387" s="518"/>
      <c r="T387" s="518"/>
      <c r="U387" s="518"/>
      <c r="V387" s="518"/>
    </row>
    <row r="388" spans="3:22">
      <c r="C388" s="518"/>
      <c r="D388" s="518"/>
      <c r="E388" s="518"/>
      <c r="F388" s="518"/>
      <c r="G388" s="518"/>
      <c r="H388" s="518"/>
      <c r="I388" s="518"/>
      <c r="J388" s="518"/>
      <c r="K388" s="518"/>
      <c r="L388" s="518"/>
      <c r="M388" s="518"/>
      <c r="N388" s="518"/>
      <c r="O388" s="518"/>
      <c r="P388" s="518"/>
      <c r="Q388" s="518"/>
      <c r="R388" s="518"/>
      <c r="S388" s="518"/>
      <c r="T388" s="518"/>
      <c r="U388" s="518"/>
      <c r="V388" s="518"/>
    </row>
    <row r="389" spans="3:22">
      <c r="C389" s="518"/>
      <c r="D389" s="518"/>
      <c r="E389" s="518"/>
      <c r="F389" s="518"/>
      <c r="G389" s="518"/>
      <c r="H389" s="518"/>
      <c r="I389" s="518"/>
      <c r="J389" s="518"/>
      <c r="K389" s="518"/>
      <c r="L389" s="518"/>
      <c r="M389" s="518"/>
      <c r="N389" s="518"/>
      <c r="O389" s="518"/>
      <c r="P389" s="518"/>
      <c r="Q389" s="518"/>
      <c r="R389" s="518"/>
      <c r="S389" s="518"/>
      <c r="T389" s="518"/>
      <c r="U389" s="518"/>
      <c r="V389" s="518"/>
    </row>
    <row r="390" spans="3:22">
      <c r="C390" s="518"/>
      <c r="D390" s="518"/>
      <c r="E390" s="518"/>
      <c r="F390" s="518"/>
      <c r="G390" s="518"/>
      <c r="H390" s="518"/>
      <c r="I390" s="518"/>
      <c r="J390" s="518"/>
      <c r="K390" s="518"/>
      <c r="L390" s="518"/>
      <c r="M390" s="518"/>
      <c r="N390" s="518"/>
      <c r="O390" s="518"/>
      <c r="P390" s="518"/>
      <c r="Q390" s="518"/>
      <c r="R390" s="518"/>
      <c r="S390" s="518"/>
      <c r="T390" s="518"/>
      <c r="U390" s="518"/>
      <c r="V390" s="518"/>
    </row>
    <row r="391" spans="3:22">
      <c r="C391" s="518"/>
      <c r="D391" s="518"/>
      <c r="E391" s="518"/>
      <c r="F391" s="518"/>
      <c r="G391" s="518"/>
      <c r="H391" s="518"/>
      <c r="I391" s="518"/>
      <c r="J391" s="518"/>
      <c r="K391" s="518"/>
      <c r="L391" s="518"/>
      <c r="M391" s="518"/>
      <c r="N391" s="518"/>
      <c r="O391" s="518"/>
      <c r="P391" s="518"/>
      <c r="Q391" s="518"/>
      <c r="R391" s="518"/>
      <c r="S391" s="518"/>
      <c r="T391" s="518"/>
      <c r="U391" s="518"/>
      <c r="V391" s="518"/>
    </row>
    <row r="392" spans="3:22">
      <c r="C392" s="518"/>
      <c r="D392" s="518"/>
      <c r="E392" s="518"/>
      <c r="F392" s="518"/>
      <c r="G392" s="518"/>
      <c r="H392" s="518"/>
      <c r="I392" s="518"/>
      <c r="J392" s="518"/>
      <c r="K392" s="518"/>
      <c r="L392" s="518"/>
      <c r="M392" s="518"/>
      <c r="N392" s="518"/>
      <c r="O392" s="518"/>
      <c r="P392" s="518"/>
      <c r="Q392" s="518"/>
      <c r="R392" s="518"/>
      <c r="S392" s="518"/>
      <c r="T392" s="518"/>
      <c r="U392" s="518"/>
      <c r="V392" s="518"/>
    </row>
    <row r="393" spans="3:22">
      <c r="C393" s="518"/>
      <c r="D393" s="518"/>
      <c r="E393" s="518"/>
      <c r="F393" s="518"/>
      <c r="G393" s="518"/>
      <c r="H393" s="518"/>
      <c r="I393" s="518"/>
      <c r="J393" s="518"/>
      <c r="K393" s="518"/>
      <c r="L393" s="518"/>
      <c r="M393" s="518"/>
      <c r="N393" s="518"/>
      <c r="O393" s="518"/>
      <c r="P393" s="518"/>
      <c r="Q393" s="518"/>
      <c r="R393" s="518"/>
      <c r="S393" s="518"/>
      <c r="T393" s="518"/>
      <c r="U393" s="518"/>
      <c r="V393" s="518"/>
    </row>
    <row r="394" spans="3:22">
      <c r="C394" s="518"/>
      <c r="D394" s="518"/>
      <c r="E394" s="518"/>
      <c r="F394" s="518"/>
      <c r="G394" s="518"/>
      <c r="H394" s="518"/>
      <c r="I394" s="518"/>
      <c r="J394" s="518"/>
      <c r="K394" s="518"/>
      <c r="L394" s="518"/>
      <c r="M394" s="518"/>
      <c r="N394" s="518"/>
      <c r="O394" s="518"/>
      <c r="P394" s="518"/>
      <c r="Q394" s="518"/>
      <c r="R394" s="518"/>
      <c r="S394" s="518"/>
      <c r="T394" s="518"/>
      <c r="U394" s="518"/>
      <c r="V394" s="518"/>
    </row>
    <row r="395" spans="3:22">
      <c r="C395" s="518"/>
      <c r="D395" s="518"/>
      <c r="E395" s="518"/>
      <c r="F395" s="518"/>
      <c r="G395" s="518"/>
      <c r="H395" s="518"/>
      <c r="I395" s="518"/>
      <c r="J395" s="518"/>
      <c r="K395" s="518"/>
      <c r="L395" s="518"/>
      <c r="M395" s="518"/>
      <c r="N395" s="518"/>
      <c r="O395" s="518"/>
      <c r="P395" s="518"/>
      <c r="Q395" s="518"/>
      <c r="R395" s="518"/>
      <c r="S395" s="518"/>
      <c r="T395" s="518"/>
      <c r="U395" s="518"/>
      <c r="V395" s="518"/>
    </row>
    <row r="396" spans="3:22">
      <c r="C396" s="518"/>
      <c r="D396" s="518"/>
      <c r="E396" s="518"/>
      <c r="F396" s="518"/>
      <c r="G396" s="518"/>
      <c r="H396" s="518"/>
      <c r="I396" s="518"/>
      <c r="J396" s="518"/>
      <c r="K396" s="518"/>
      <c r="L396" s="518"/>
      <c r="M396" s="518"/>
      <c r="N396" s="518"/>
      <c r="O396" s="518"/>
      <c r="P396" s="518"/>
      <c r="Q396" s="518"/>
      <c r="R396" s="518"/>
      <c r="S396" s="518"/>
      <c r="T396" s="518"/>
      <c r="U396" s="518"/>
      <c r="V396" s="518"/>
    </row>
    <row r="397" spans="3:22">
      <c r="C397" s="518"/>
      <c r="D397" s="518"/>
      <c r="E397" s="518"/>
      <c r="F397" s="518"/>
      <c r="G397" s="518"/>
      <c r="H397" s="518"/>
      <c r="I397" s="518"/>
      <c r="J397" s="518"/>
      <c r="K397" s="518"/>
      <c r="L397" s="518"/>
      <c r="M397" s="518"/>
      <c r="N397" s="518"/>
      <c r="O397" s="518"/>
      <c r="P397" s="518"/>
      <c r="Q397" s="518"/>
      <c r="R397" s="518"/>
      <c r="S397" s="518"/>
      <c r="T397" s="518"/>
      <c r="U397" s="518"/>
      <c r="V397" s="518"/>
    </row>
    <row r="398" spans="3:22">
      <c r="C398" s="518"/>
      <c r="D398" s="518"/>
      <c r="E398" s="518"/>
      <c r="F398" s="518"/>
      <c r="G398" s="518"/>
      <c r="H398" s="518"/>
      <c r="I398" s="518"/>
      <c r="J398" s="518"/>
      <c r="K398" s="518"/>
      <c r="L398" s="518"/>
      <c r="M398" s="518"/>
      <c r="N398" s="518"/>
      <c r="O398" s="518"/>
      <c r="P398" s="518"/>
      <c r="Q398" s="518"/>
      <c r="R398" s="518"/>
      <c r="S398" s="518"/>
      <c r="T398" s="518"/>
      <c r="U398" s="518"/>
      <c r="V398" s="518"/>
    </row>
    <row r="399" spans="3:22">
      <c r="C399" s="518"/>
      <c r="D399" s="518"/>
      <c r="E399" s="518"/>
      <c r="F399" s="518"/>
      <c r="G399" s="518"/>
      <c r="H399" s="518"/>
      <c r="I399" s="518"/>
      <c r="J399" s="518"/>
      <c r="K399" s="518"/>
      <c r="L399" s="518"/>
      <c r="M399" s="518"/>
      <c r="N399" s="518"/>
      <c r="O399" s="518"/>
      <c r="P399" s="518"/>
      <c r="Q399" s="518"/>
      <c r="R399" s="518"/>
      <c r="S399" s="518"/>
      <c r="T399" s="518"/>
      <c r="U399" s="518"/>
      <c r="V399" s="518"/>
    </row>
    <row r="400" spans="3:22">
      <c r="C400" s="518"/>
      <c r="D400" s="518"/>
      <c r="E400" s="518"/>
      <c r="F400" s="518"/>
      <c r="G400" s="518"/>
      <c r="H400" s="518"/>
      <c r="I400" s="518"/>
      <c r="J400" s="518"/>
      <c r="K400" s="518"/>
      <c r="L400" s="518"/>
      <c r="M400" s="518"/>
      <c r="N400" s="518"/>
      <c r="O400" s="518"/>
      <c r="P400" s="518"/>
      <c r="Q400" s="518"/>
      <c r="R400" s="518"/>
      <c r="S400" s="518"/>
      <c r="T400" s="518"/>
      <c r="U400" s="518"/>
      <c r="V400" s="518"/>
    </row>
    <row r="401" spans="3:22">
      <c r="C401" s="518"/>
      <c r="D401" s="518"/>
      <c r="E401" s="518"/>
      <c r="F401" s="518"/>
      <c r="G401" s="518"/>
      <c r="H401" s="518"/>
      <c r="I401" s="518"/>
      <c r="J401" s="518"/>
      <c r="K401" s="518"/>
      <c r="L401" s="518"/>
      <c r="M401" s="518"/>
      <c r="N401" s="518"/>
      <c r="O401" s="518"/>
      <c r="P401" s="518"/>
      <c r="Q401" s="518"/>
      <c r="R401" s="518"/>
      <c r="S401" s="518"/>
      <c r="T401" s="518"/>
      <c r="U401" s="518"/>
      <c r="V401" s="518"/>
    </row>
    <row r="402" spans="3:22">
      <c r="C402" s="518"/>
      <c r="D402" s="518"/>
      <c r="E402" s="518"/>
      <c r="F402" s="518"/>
      <c r="G402" s="518"/>
      <c r="H402" s="518"/>
      <c r="I402" s="518"/>
      <c r="J402" s="518"/>
      <c r="K402" s="518"/>
      <c r="L402" s="518"/>
      <c r="M402" s="518"/>
      <c r="N402" s="518"/>
      <c r="O402" s="518"/>
      <c r="P402" s="518"/>
      <c r="Q402" s="518"/>
      <c r="R402" s="518"/>
      <c r="S402" s="518"/>
      <c r="T402" s="518"/>
      <c r="U402" s="518"/>
      <c r="V402" s="518"/>
    </row>
    <row r="403" spans="3:22">
      <c r="C403" s="518"/>
      <c r="D403" s="518"/>
      <c r="E403" s="518"/>
      <c r="F403" s="518"/>
      <c r="G403" s="518"/>
      <c r="H403" s="518"/>
      <c r="I403" s="518"/>
      <c r="J403" s="518"/>
      <c r="K403" s="518"/>
      <c r="L403" s="518"/>
      <c r="M403" s="518"/>
      <c r="N403" s="518"/>
      <c r="O403" s="518"/>
      <c r="P403" s="518"/>
      <c r="Q403" s="518"/>
      <c r="R403" s="518"/>
      <c r="S403" s="518"/>
      <c r="T403" s="518"/>
      <c r="U403" s="518"/>
      <c r="V403" s="518"/>
    </row>
    <row r="404" spans="3:22">
      <c r="C404" s="518"/>
      <c r="D404" s="518"/>
      <c r="E404" s="518"/>
      <c r="F404" s="518"/>
      <c r="G404" s="518"/>
      <c r="H404" s="518"/>
      <c r="I404" s="518"/>
      <c r="J404" s="518"/>
      <c r="K404" s="518"/>
      <c r="L404" s="518"/>
      <c r="M404" s="518"/>
      <c r="N404" s="518"/>
      <c r="O404" s="518"/>
      <c r="P404" s="518"/>
      <c r="Q404" s="518"/>
      <c r="R404" s="518"/>
      <c r="S404" s="518"/>
      <c r="T404" s="518"/>
      <c r="U404" s="518"/>
      <c r="V404" s="518"/>
    </row>
    <row r="405" spans="3:22">
      <c r="C405" s="518"/>
      <c r="D405" s="518"/>
      <c r="E405" s="518"/>
      <c r="F405" s="518"/>
      <c r="G405" s="518"/>
      <c r="H405" s="518"/>
      <c r="I405" s="518"/>
      <c r="J405" s="518"/>
      <c r="K405" s="518"/>
      <c r="L405" s="518"/>
      <c r="M405" s="518"/>
      <c r="N405" s="518"/>
      <c r="O405" s="518"/>
      <c r="P405" s="518"/>
      <c r="Q405" s="518"/>
      <c r="R405" s="518"/>
      <c r="S405" s="518"/>
      <c r="T405" s="518"/>
      <c r="U405" s="518"/>
      <c r="V405" s="518"/>
    </row>
    <row r="406" spans="3:22">
      <c r="C406" s="518"/>
      <c r="D406" s="518"/>
      <c r="E406" s="518"/>
      <c r="F406" s="518"/>
      <c r="G406" s="518"/>
      <c r="H406" s="518"/>
      <c r="I406" s="518"/>
      <c r="J406" s="518"/>
      <c r="K406" s="518"/>
      <c r="L406" s="518"/>
      <c r="M406" s="518"/>
      <c r="N406" s="518"/>
      <c r="O406" s="518"/>
      <c r="P406" s="518"/>
      <c r="Q406" s="518"/>
      <c r="R406" s="518"/>
      <c r="S406" s="518"/>
      <c r="T406" s="518"/>
      <c r="U406" s="518"/>
      <c r="V406" s="518"/>
    </row>
    <row r="407" spans="3:22">
      <c r="C407" s="518"/>
      <c r="D407" s="518"/>
      <c r="E407" s="518"/>
      <c r="F407" s="518"/>
      <c r="G407" s="518"/>
      <c r="H407" s="518"/>
      <c r="I407" s="518"/>
      <c r="J407" s="518"/>
      <c r="K407" s="518"/>
      <c r="L407" s="518"/>
      <c r="M407" s="518"/>
      <c r="N407" s="518"/>
      <c r="O407" s="518"/>
      <c r="P407" s="518"/>
      <c r="Q407" s="518"/>
      <c r="R407" s="518"/>
      <c r="S407" s="518"/>
      <c r="T407" s="518"/>
      <c r="U407" s="518"/>
      <c r="V407" s="518"/>
    </row>
    <row r="408" spans="3:22">
      <c r="C408" s="518"/>
      <c r="D408" s="518"/>
      <c r="E408" s="518"/>
      <c r="F408" s="518"/>
      <c r="G408" s="518"/>
      <c r="H408" s="518"/>
      <c r="I408" s="518"/>
      <c r="J408" s="518"/>
      <c r="K408" s="518"/>
      <c r="L408" s="518"/>
      <c r="M408" s="518"/>
      <c r="N408" s="518"/>
      <c r="O408" s="518"/>
      <c r="P408" s="518"/>
      <c r="Q408" s="518"/>
      <c r="R408" s="518"/>
      <c r="S408" s="518"/>
      <c r="T408" s="518"/>
      <c r="U408" s="518"/>
      <c r="V408" s="518"/>
    </row>
    <row r="409" spans="3:22">
      <c r="C409" s="518"/>
      <c r="D409" s="518"/>
      <c r="E409" s="518"/>
      <c r="F409" s="518"/>
      <c r="G409" s="518"/>
      <c r="H409" s="518"/>
      <c r="I409" s="518"/>
      <c r="J409" s="518"/>
      <c r="K409" s="518"/>
      <c r="L409" s="518"/>
      <c r="M409" s="518"/>
      <c r="N409" s="518"/>
      <c r="O409" s="518"/>
      <c r="P409" s="518"/>
      <c r="Q409" s="518"/>
      <c r="R409" s="518"/>
      <c r="S409" s="518"/>
      <c r="T409" s="518"/>
      <c r="U409" s="518"/>
      <c r="V409" s="518"/>
    </row>
    <row r="410" spans="3:22">
      <c r="C410" s="518"/>
      <c r="D410" s="518"/>
      <c r="E410" s="518"/>
      <c r="F410" s="518"/>
      <c r="G410" s="518"/>
      <c r="H410" s="518"/>
      <c r="I410" s="518"/>
      <c r="J410" s="518"/>
      <c r="K410" s="518"/>
      <c r="L410" s="518"/>
      <c r="M410" s="518"/>
      <c r="N410" s="518"/>
      <c r="O410" s="518"/>
      <c r="P410" s="518"/>
      <c r="Q410" s="518"/>
      <c r="R410" s="518"/>
      <c r="S410" s="518"/>
      <c r="T410" s="518"/>
      <c r="U410" s="518"/>
      <c r="V410" s="518"/>
    </row>
    <row r="411" spans="3:22">
      <c r="C411" s="518"/>
      <c r="D411" s="518"/>
      <c r="E411" s="518"/>
      <c r="F411" s="518"/>
      <c r="G411" s="518"/>
      <c r="H411" s="518"/>
      <c r="I411" s="518"/>
      <c r="J411" s="518"/>
      <c r="K411" s="518"/>
      <c r="L411" s="518"/>
      <c r="M411" s="518"/>
      <c r="N411" s="518"/>
      <c r="O411" s="518"/>
      <c r="P411" s="518"/>
      <c r="Q411" s="518"/>
      <c r="R411" s="518"/>
      <c r="S411" s="518"/>
      <c r="T411" s="518"/>
      <c r="U411" s="518"/>
      <c r="V411" s="518"/>
    </row>
    <row r="412" spans="3:22">
      <c r="C412" s="518"/>
      <c r="D412" s="518"/>
      <c r="E412" s="518"/>
      <c r="F412" s="518"/>
      <c r="G412" s="518"/>
      <c r="H412" s="518"/>
      <c r="I412" s="518"/>
      <c r="J412" s="518"/>
      <c r="K412" s="518"/>
      <c r="L412" s="518"/>
      <c r="M412" s="518"/>
      <c r="N412" s="518"/>
      <c r="O412" s="518"/>
      <c r="P412" s="518"/>
      <c r="Q412" s="518"/>
      <c r="R412" s="518"/>
      <c r="S412" s="518"/>
      <c r="T412" s="518"/>
      <c r="U412" s="518"/>
      <c r="V412" s="518"/>
    </row>
    <row r="413" spans="3:22">
      <c r="C413" s="518"/>
      <c r="D413" s="518"/>
      <c r="E413" s="518"/>
      <c r="F413" s="518"/>
      <c r="G413" s="518"/>
      <c r="H413" s="518"/>
      <c r="I413" s="518"/>
      <c r="J413" s="518"/>
      <c r="K413" s="518"/>
      <c r="L413" s="518"/>
      <c r="M413" s="518"/>
      <c r="N413" s="518"/>
      <c r="O413" s="518"/>
      <c r="P413" s="518"/>
      <c r="Q413" s="518"/>
      <c r="R413" s="518"/>
      <c r="S413" s="518"/>
      <c r="T413" s="518"/>
      <c r="U413" s="518"/>
      <c r="V413" s="518"/>
    </row>
    <row r="414" spans="3:22">
      <c r="C414" s="518"/>
      <c r="D414" s="518"/>
      <c r="E414" s="518"/>
      <c r="F414" s="518"/>
      <c r="G414" s="518"/>
      <c r="H414" s="518"/>
      <c r="I414" s="518"/>
      <c r="J414" s="518"/>
      <c r="K414" s="518"/>
      <c r="L414" s="518"/>
      <c r="M414" s="518"/>
      <c r="N414" s="518"/>
      <c r="O414" s="518"/>
      <c r="P414" s="518"/>
      <c r="Q414" s="518"/>
      <c r="R414" s="518"/>
      <c r="S414" s="518"/>
      <c r="T414" s="518"/>
      <c r="U414" s="518"/>
      <c r="V414" s="518"/>
    </row>
    <row r="415" spans="3:22">
      <c r="C415" s="518"/>
      <c r="D415" s="518"/>
      <c r="E415" s="518"/>
      <c r="F415" s="518"/>
      <c r="G415" s="518"/>
      <c r="H415" s="518"/>
      <c r="I415" s="518"/>
      <c r="J415" s="518"/>
      <c r="K415" s="518"/>
      <c r="L415" s="518"/>
      <c r="M415" s="518"/>
      <c r="N415" s="518"/>
      <c r="O415" s="518"/>
      <c r="P415" s="518"/>
      <c r="Q415" s="518"/>
      <c r="R415" s="518"/>
      <c r="S415" s="518"/>
      <c r="T415" s="518"/>
      <c r="U415" s="518"/>
      <c r="V415" s="518"/>
    </row>
    <row r="416" spans="3:22">
      <c r="C416" s="518"/>
      <c r="D416" s="518"/>
      <c r="E416" s="518"/>
      <c r="F416" s="518"/>
      <c r="G416" s="518"/>
      <c r="H416" s="518"/>
      <c r="I416" s="518"/>
      <c r="J416" s="518"/>
      <c r="K416" s="518"/>
      <c r="L416" s="518"/>
      <c r="M416" s="518"/>
      <c r="N416" s="518"/>
      <c r="O416" s="518"/>
      <c r="P416" s="518"/>
      <c r="Q416" s="518"/>
      <c r="R416" s="518"/>
      <c r="S416" s="518"/>
      <c r="T416" s="518"/>
      <c r="U416" s="518"/>
      <c r="V416" s="518"/>
    </row>
    <row r="417" spans="3:22">
      <c r="C417" s="518"/>
      <c r="D417" s="518"/>
      <c r="E417" s="518"/>
      <c r="F417" s="518"/>
      <c r="G417" s="518"/>
      <c r="H417" s="518"/>
      <c r="I417" s="518"/>
      <c r="J417" s="518"/>
      <c r="K417" s="518"/>
      <c r="L417" s="518"/>
      <c r="M417" s="518"/>
      <c r="N417" s="518"/>
      <c r="O417" s="518"/>
      <c r="P417" s="518"/>
      <c r="Q417" s="518"/>
      <c r="R417" s="518"/>
      <c r="S417" s="518"/>
      <c r="T417" s="518"/>
      <c r="U417" s="518"/>
      <c r="V417" s="518"/>
    </row>
    <row r="418" spans="3:22">
      <c r="C418" s="518"/>
      <c r="D418" s="518"/>
      <c r="E418" s="518"/>
      <c r="F418" s="518"/>
      <c r="G418" s="518"/>
      <c r="H418" s="518"/>
      <c r="I418" s="518"/>
      <c r="J418" s="518"/>
      <c r="K418" s="518"/>
      <c r="L418" s="518"/>
      <c r="M418" s="518"/>
      <c r="N418" s="518"/>
      <c r="O418" s="518"/>
      <c r="P418" s="518"/>
      <c r="Q418" s="518"/>
      <c r="R418" s="518"/>
      <c r="S418" s="518"/>
      <c r="T418" s="518"/>
      <c r="U418" s="518"/>
      <c r="V418" s="518"/>
    </row>
    <row r="419" spans="3:22">
      <c r="C419" s="518"/>
      <c r="D419" s="518"/>
      <c r="E419" s="518"/>
      <c r="F419" s="518"/>
      <c r="G419" s="518"/>
      <c r="H419" s="518"/>
      <c r="I419" s="518"/>
      <c r="J419" s="518"/>
      <c r="K419" s="518"/>
      <c r="L419" s="518"/>
      <c r="M419" s="518"/>
      <c r="N419" s="518"/>
      <c r="O419" s="518"/>
      <c r="P419" s="518"/>
      <c r="Q419" s="518"/>
      <c r="R419" s="518"/>
      <c r="S419" s="518"/>
      <c r="T419" s="518"/>
      <c r="U419" s="518"/>
      <c r="V419" s="518"/>
    </row>
    <row r="420" spans="3:22">
      <c r="C420" s="518"/>
      <c r="D420" s="518"/>
      <c r="E420" s="518"/>
      <c r="F420" s="518"/>
      <c r="G420" s="518"/>
      <c r="H420" s="518"/>
      <c r="I420" s="518"/>
      <c r="J420" s="518"/>
      <c r="K420" s="518"/>
      <c r="L420" s="518"/>
      <c r="M420" s="518"/>
      <c r="N420" s="518"/>
      <c r="O420" s="518"/>
      <c r="P420" s="518"/>
      <c r="Q420" s="518"/>
      <c r="R420" s="518"/>
      <c r="S420" s="518"/>
      <c r="T420" s="518"/>
      <c r="U420" s="518"/>
      <c r="V420" s="518"/>
    </row>
    <row r="421" spans="3:22">
      <c r="C421" s="518"/>
      <c r="D421" s="518"/>
      <c r="E421" s="518"/>
      <c r="F421" s="518"/>
      <c r="G421" s="518"/>
      <c r="H421" s="518"/>
      <c r="I421" s="518"/>
      <c r="J421" s="518"/>
      <c r="K421" s="518"/>
      <c r="L421" s="518"/>
      <c r="M421" s="518"/>
      <c r="N421" s="518"/>
      <c r="O421" s="518"/>
      <c r="P421" s="518"/>
      <c r="Q421" s="518"/>
      <c r="R421" s="518"/>
      <c r="S421" s="518"/>
      <c r="T421" s="518"/>
      <c r="U421" s="518"/>
      <c r="V421" s="518"/>
    </row>
    <row r="422" spans="3:22">
      <c r="C422" s="518"/>
      <c r="D422" s="518"/>
      <c r="E422" s="518"/>
      <c r="F422" s="518"/>
      <c r="G422" s="518"/>
      <c r="H422" s="518"/>
      <c r="I422" s="518"/>
      <c r="J422" s="518"/>
      <c r="K422" s="518"/>
      <c r="L422" s="518"/>
      <c r="M422" s="518"/>
      <c r="N422" s="518"/>
      <c r="O422" s="518"/>
      <c r="P422" s="518"/>
      <c r="Q422" s="518"/>
      <c r="R422" s="518"/>
      <c r="S422" s="518"/>
      <c r="T422" s="518"/>
      <c r="U422" s="518"/>
      <c r="V422" s="518"/>
    </row>
    <row r="423" spans="3:22">
      <c r="C423" s="518"/>
      <c r="D423" s="518"/>
      <c r="E423" s="518"/>
      <c r="F423" s="518"/>
      <c r="G423" s="518"/>
      <c r="H423" s="518"/>
      <c r="I423" s="518"/>
      <c r="J423" s="518"/>
      <c r="K423" s="518"/>
      <c r="L423" s="518"/>
      <c r="M423" s="518"/>
      <c r="N423" s="518"/>
      <c r="O423" s="518"/>
      <c r="P423" s="518"/>
      <c r="Q423" s="518"/>
      <c r="R423" s="518"/>
      <c r="S423" s="518"/>
      <c r="T423" s="518"/>
      <c r="U423" s="518"/>
      <c r="V423" s="518"/>
    </row>
    <row r="424" spans="3:22">
      <c r="C424" s="518"/>
      <c r="D424" s="518"/>
      <c r="E424" s="518"/>
      <c r="F424" s="518"/>
      <c r="G424" s="518"/>
      <c r="H424" s="518"/>
      <c r="I424" s="518"/>
      <c r="J424" s="518"/>
      <c r="K424" s="518"/>
      <c r="L424" s="518"/>
      <c r="M424" s="518"/>
      <c r="N424" s="518"/>
      <c r="O424" s="518"/>
      <c r="P424" s="518"/>
      <c r="Q424" s="518"/>
      <c r="R424" s="518"/>
      <c r="S424" s="518"/>
      <c r="T424" s="518"/>
      <c r="U424" s="518"/>
      <c r="V424" s="518"/>
    </row>
    <row r="425" spans="3:22">
      <c r="C425" s="518"/>
      <c r="D425" s="518"/>
      <c r="E425" s="518"/>
      <c r="F425" s="518"/>
      <c r="G425" s="518"/>
      <c r="H425" s="518"/>
      <c r="I425" s="518"/>
      <c r="J425" s="518"/>
      <c r="K425" s="518"/>
      <c r="L425" s="518"/>
      <c r="M425" s="518"/>
      <c r="N425" s="518"/>
      <c r="O425" s="518"/>
      <c r="P425" s="518"/>
      <c r="Q425" s="518"/>
      <c r="R425" s="518"/>
      <c r="S425" s="518"/>
      <c r="T425" s="518"/>
      <c r="U425" s="518"/>
      <c r="V425" s="518"/>
    </row>
    <row r="426" spans="3:22">
      <c r="C426" s="518"/>
      <c r="D426" s="518"/>
      <c r="E426" s="518"/>
      <c r="F426" s="518"/>
      <c r="G426" s="518"/>
      <c r="H426" s="518"/>
      <c r="I426" s="518"/>
      <c r="J426" s="518"/>
      <c r="K426" s="518"/>
      <c r="L426" s="518"/>
      <c r="M426" s="518"/>
      <c r="N426" s="518"/>
      <c r="O426" s="518"/>
      <c r="P426" s="518"/>
      <c r="Q426" s="518"/>
      <c r="R426" s="518"/>
      <c r="S426" s="518"/>
      <c r="T426" s="518"/>
      <c r="U426" s="518"/>
      <c r="V426" s="518"/>
    </row>
    <row r="427" spans="3:22">
      <c r="C427" s="518"/>
      <c r="D427" s="518"/>
      <c r="E427" s="518"/>
      <c r="F427" s="518"/>
      <c r="G427" s="518"/>
      <c r="H427" s="518"/>
      <c r="I427" s="518"/>
      <c r="J427" s="518"/>
      <c r="K427" s="518"/>
      <c r="L427" s="518"/>
      <c r="M427" s="518"/>
      <c r="N427" s="518"/>
      <c r="O427" s="518"/>
      <c r="P427" s="518"/>
      <c r="Q427" s="518"/>
      <c r="R427" s="518"/>
      <c r="S427" s="518"/>
      <c r="T427" s="518"/>
      <c r="U427" s="518"/>
      <c r="V427" s="518"/>
    </row>
    <row r="428" spans="3:22">
      <c r="C428" s="518"/>
      <c r="D428" s="518"/>
      <c r="E428" s="518"/>
      <c r="F428" s="518"/>
      <c r="G428" s="518"/>
      <c r="H428" s="518"/>
      <c r="I428" s="518"/>
      <c r="J428" s="518"/>
      <c r="K428" s="518"/>
      <c r="L428" s="518"/>
      <c r="M428" s="518"/>
      <c r="N428" s="518"/>
      <c r="O428" s="518"/>
      <c r="P428" s="518"/>
      <c r="Q428" s="518"/>
      <c r="R428" s="518"/>
      <c r="S428" s="518"/>
      <c r="T428" s="518"/>
      <c r="U428" s="518"/>
      <c r="V428" s="518"/>
    </row>
    <row r="429" spans="3:22">
      <c r="C429" s="518"/>
      <c r="D429" s="518"/>
      <c r="E429" s="518"/>
      <c r="F429" s="518"/>
      <c r="G429" s="518"/>
      <c r="H429" s="518"/>
      <c r="I429" s="518"/>
      <c r="J429" s="518"/>
      <c r="K429" s="518"/>
      <c r="L429" s="518"/>
      <c r="M429" s="518"/>
      <c r="N429" s="518"/>
      <c r="O429" s="518"/>
      <c r="P429" s="518"/>
      <c r="Q429" s="518"/>
      <c r="R429" s="518"/>
      <c r="S429" s="518"/>
      <c r="T429" s="518"/>
      <c r="U429" s="518"/>
      <c r="V429" s="518"/>
    </row>
    <row r="430" spans="3:22">
      <c r="C430" s="518"/>
      <c r="D430" s="518"/>
      <c r="E430" s="518"/>
      <c r="F430" s="518"/>
      <c r="G430" s="518"/>
      <c r="H430" s="518"/>
      <c r="I430" s="518"/>
      <c r="J430" s="518"/>
      <c r="K430" s="518"/>
      <c r="L430" s="518"/>
      <c r="M430" s="518"/>
      <c r="N430" s="518"/>
      <c r="O430" s="518"/>
      <c r="P430" s="518"/>
      <c r="Q430" s="518"/>
      <c r="R430" s="518"/>
      <c r="S430" s="518"/>
      <c r="T430" s="518"/>
      <c r="U430" s="518"/>
      <c r="V430" s="518"/>
    </row>
    <row r="431" spans="3:22">
      <c r="C431" s="518"/>
      <c r="D431" s="518"/>
      <c r="E431" s="518"/>
      <c r="F431" s="518"/>
      <c r="G431" s="518"/>
      <c r="H431" s="518"/>
      <c r="I431" s="518"/>
      <c r="J431" s="518"/>
      <c r="K431" s="518"/>
      <c r="L431" s="518"/>
      <c r="M431" s="518"/>
      <c r="N431" s="518"/>
      <c r="O431" s="518"/>
      <c r="P431" s="518"/>
      <c r="Q431" s="518"/>
      <c r="R431" s="518"/>
      <c r="S431" s="518"/>
      <c r="T431" s="518"/>
      <c r="U431" s="518"/>
      <c r="V431" s="518"/>
    </row>
    <row r="432" spans="3:22">
      <c r="C432" s="518"/>
      <c r="D432" s="518"/>
      <c r="E432" s="518"/>
      <c r="F432" s="518"/>
      <c r="G432" s="518"/>
      <c r="H432" s="518"/>
      <c r="I432" s="518"/>
      <c r="J432" s="518"/>
      <c r="K432" s="518"/>
      <c r="L432" s="518"/>
      <c r="M432" s="518"/>
      <c r="N432" s="518"/>
      <c r="O432" s="518"/>
      <c r="P432" s="518"/>
      <c r="Q432" s="518"/>
      <c r="R432" s="518"/>
      <c r="S432" s="518"/>
      <c r="T432" s="518"/>
      <c r="U432" s="518"/>
      <c r="V432" s="518"/>
    </row>
    <row r="433" spans="3:22">
      <c r="C433" s="518"/>
      <c r="D433" s="518"/>
      <c r="E433" s="518"/>
      <c r="F433" s="518"/>
      <c r="G433" s="518"/>
      <c r="H433" s="518"/>
      <c r="I433" s="518"/>
      <c r="J433" s="518"/>
      <c r="K433" s="518"/>
      <c r="L433" s="518"/>
      <c r="M433" s="518"/>
      <c r="N433" s="518"/>
      <c r="O433" s="518"/>
      <c r="P433" s="518"/>
      <c r="Q433" s="518"/>
      <c r="R433" s="518"/>
      <c r="S433" s="518"/>
      <c r="T433" s="518"/>
      <c r="U433" s="518"/>
      <c r="V433" s="518"/>
    </row>
    <row r="434" spans="3:22">
      <c r="C434" s="518"/>
      <c r="D434" s="518"/>
      <c r="E434" s="518"/>
      <c r="F434" s="518"/>
      <c r="G434" s="518"/>
      <c r="H434" s="518"/>
      <c r="I434" s="518"/>
      <c r="J434" s="518"/>
      <c r="K434" s="518"/>
      <c r="L434" s="518"/>
      <c r="M434" s="518"/>
      <c r="N434" s="518"/>
      <c r="O434" s="518"/>
      <c r="P434" s="518"/>
      <c r="Q434" s="518"/>
      <c r="R434" s="518"/>
      <c r="S434" s="518"/>
      <c r="T434" s="518"/>
      <c r="U434" s="518"/>
      <c r="V434" s="518"/>
    </row>
    <row r="435" spans="3:22">
      <c r="C435" s="518"/>
      <c r="D435" s="518"/>
      <c r="E435" s="518"/>
      <c r="F435" s="518"/>
      <c r="G435" s="518"/>
      <c r="H435" s="518"/>
      <c r="I435" s="518"/>
      <c r="J435" s="518"/>
      <c r="K435" s="518"/>
      <c r="L435" s="518"/>
      <c r="M435" s="518"/>
      <c r="N435" s="518"/>
      <c r="O435" s="518"/>
      <c r="P435" s="518"/>
      <c r="Q435" s="518"/>
      <c r="R435" s="518"/>
      <c r="S435" s="518"/>
      <c r="T435" s="518"/>
      <c r="U435" s="518"/>
      <c r="V435" s="518"/>
    </row>
    <row r="436" spans="3:22">
      <c r="C436" s="518"/>
      <c r="D436" s="518"/>
      <c r="E436" s="518"/>
      <c r="F436" s="518"/>
      <c r="G436" s="518"/>
      <c r="H436" s="518"/>
      <c r="I436" s="518"/>
      <c r="J436" s="518"/>
      <c r="K436" s="518"/>
      <c r="L436" s="518"/>
      <c r="M436" s="518"/>
      <c r="N436" s="518"/>
      <c r="O436" s="518"/>
      <c r="P436" s="518"/>
      <c r="Q436" s="518"/>
      <c r="R436" s="518"/>
      <c r="S436" s="518"/>
      <c r="T436" s="518"/>
      <c r="U436" s="518"/>
      <c r="V436" s="518"/>
    </row>
    <row r="437" spans="3:22">
      <c r="C437" s="518"/>
      <c r="D437" s="518"/>
      <c r="E437" s="518"/>
      <c r="F437" s="518"/>
      <c r="G437" s="518"/>
      <c r="H437" s="518"/>
      <c r="I437" s="518"/>
      <c r="J437" s="518"/>
      <c r="K437" s="518"/>
      <c r="L437" s="518"/>
      <c r="M437" s="518"/>
      <c r="N437" s="518"/>
      <c r="O437" s="518"/>
      <c r="P437" s="518"/>
      <c r="Q437" s="518"/>
      <c r="R437" s="518"/>
      <c r="S437" s="518"/>
      <c r="T437" s="518"/>
      <c r="U437" s="518"/>
      <c r="V437" s="518"/>
    </row>
    <row r="438" spans="3:22">
      <c r="C438" s="518"/>
      <c r="D438" s="518"/>
      <c r="E438" s="518"/>
      <c r="F438" s="518"/>
      <c r="G438" s="518"/>
      <c r="H438" s="518"/>
      <c r="I438" s="518"/>
      <c r="J438" s="518"/>
      <c r="K438" s="518"/>
      <c r="L438" s="518"/>
      <c r="M438" s="518"/>
      <c r="N438" s="518"/>
      <c r="O438" s="518"/>
      <c r="P438" s="518"/>
      <c r="Q438" s="518"/>
      <c r="R438" s="518"/>
      <c r="S438" s="518"/>
      <c r="T438" s="518"/>
      <c r="U438" s="518"/>
      <c r="V438" s="518"/>
    </row>
    <row r="439" spans="3:22">
      <c r="C439" s="518"/>
      <c r="D439" s="518"/>
      <c r="E439" s="518"/>
      <c r="F439" s="518"/>
      <c r="G439" s="518"/>
      <c r="H439" s="518"/>
      <c r="I439" s="518"/>
      <c r="J439" s="518"/>
      <c r="K439" s="518"/>
      <c r="L439" s="518"/>
      <c r="M439" s="518"/>
      <c r="N439" s="518"/>
      <c r="O439" s="518"/>
      <c r="P439" s="518"/>
      <c r="Q439" s="518"/>
      <c r="R439" s="518"/>
      <c r="S439" s="518"/>
      <c r="T439" s="518"/>
      <c r="U439" s="518"/>
      <c r="V439" s="518"/>
    </row>
    <row r="440" spans="3:22">
      <c r="C440" s="518"/>
      <c r="D440" s="518"/>
      <c r="E440" s="518"/>
      <c r="F440" s="518"/>
      <c r="G440" s="518"/>
      <c r="H440" s="518"/>
      <c r="I440" s="518"/>
      <c r="J440" s="518"/>
      <c r="K440" s="518"/>
      <c r="L440" s="518"/>
      <c r="M440" s="518"/>
      <c r="N440" s="518"/>
      <c r="O440" s="518"/>
      <c r="P440" s="518"/>
      <c r="Q440" s="518"/>
      <c r="R440" s="518"/>
      <c r="S440" s="518"/>
      <c r="T440" s="518"/>
      <c r="U440" s="518"/>
      <c r="V440" s="518"/>
    </row>
    <row r="441" spans="3:22">
      <c r="C441" s="518"/>
      <c r="D441" s="518"/>
      <c r="E441" s="518"/>
      <c r="F441" s="518"/>
      <c r="G441" s="518"/>
      <c r="H441" s="518"/>
      <c r="I441" s="518"/>
      <c r="J441" s="518"/>
      <c r="K441" s="518"/>
      <c r="L441" s="518"/>
      <c r="M441" s="518"/>
      <c r="N441" s="518"/>
      <c r="O441" s="518"/>
      <c r="P441" s="518"/>
      <c r="Q441" s="518"/>
      <c r="R441" s="518"/>
      <c r="S441" s="518"/>
      <c r="T441" s="518"/>
      <c r="U441" s="518"/>
      <c r="V441" s="518"/>
    </row>
    <row r="442" spans="3:22">
      <c r="C442" s="518"/>
      <c r="D442" s="518"/>
      <c r="E442" s="518"/>
      <c r="F442" s="518"/>
      <c r="G442" s="518"/>
      <c r="H442" s="518"/>
      <c r="I442" s="518"/>
      <c r="J442" s="518"/>
      <c r="K442" s="518"/>
      <c r="L442" s="518"/>
      <c r="M442" s="518"/>
      <c r="N442" s="518"/>
      <c r="O442" s="518"/>
      <c r="P442" s="518"/>
      <c r="Q442" s="518"/>
      <c r="R442" s="518"/>
      <c r="S442" s="518"/>
      <c r="T442" s="518"/>
      <c r="U442" s="518"/>
      <c r="V442" s="518"/>
    </row>
    <row r="443" spans="3:22">
      <c r="C443" s="518"/>
      <c r="D443" s="518"/>
      <c r="E443" s="518"/>
      <c r="F443" s="518"/>
      <c r="G443" s="518"/>
      <c r="H443" s="518"/>
      <c r="I443" s="518"/>
      <c r="J443" s="518"/>
      <c r="K443" s="518"/>
      <c r="L443" s="518"/>
      <c r="M443" s="518"/>
      <c r="N443" s="518"/>
      <c r="O443" s="518"/>
      <c r="P443" s="518"/>
      <c r="Q443" s="518"/>
      <c r="R443" s="518"/>
      <c r="S443" s="518"/>
      <c r="T443" s="518"/>
      <c r="U443" s="518"/>
      <c r="V443" s="518"/>
    </row>
    <row r="444" spans="3:22">
      <c r="C444" s="518"/>
      <c r="D444" s="518"/>
      <c r="E444" s="518"/>
      <c r="F444" s="518"/>
      <c r="G444" s="518"/>
      <c r="H444" s="518"/>
      <c r="I444" s="518"/>
      <c r="J444" s="518"/>
      <c r="K444" s="518"/>
      <c r="L444" s="518"/>
      <c r="M444" s="518"/>
      <c r="N444" s="518"/>
      <c r="O444" s="518"/>
      <c r="P444" s="518"/>
      <c r="Q444" s="518"/>
      <c r="R444" s="518"/>
      <c r="S444" s="518"/>
      <c r="T444" s="518"/>
      <c r="U444" s="518"/>
      <c r="V444" s="518"/>
    </row>
    <row r="445" spans="3:22">
      <c r="C445" s="518"/>
      <c r="D445" s="518"/>
      <c r="E445" s="518"/>
      <c r="F445" s="518"/>
      <c r="G445" s="518"/>
      <c r="H445" s="518"/>
      <c r="I445" s="518"/>
      <c r="J445" s="518"/>
      <c r="K445" s="518"/>
      <c r="L445" s="518"/>
      <c r="M445" s="518"/>
      <c r="N445" s="518"/>
      <c r="O445" s="518"/>
      <c r="P445" s="518"/>
      <c r="Q445" s="518"/>
      <c r="R445" s="518"/>
      <c r="S445" s="518"/>
      <c r="T445" s="518"/>
      <c r="U445" s="518"/>
      <c r="V445" s="518"/>
    </row>
    <row r="446" spans="3:22">
      <c r="C446" s="518"/>
      <c r="D446" s="518"/>
      <c r="E446" s="518"/>
      <c r="F446" s="518"/>
      <c r="G446" s="518"/>
      <c r="H446" s="518"/>
      <c r="I446" s="518"/>
      <c r="J446" s="518"/>
      <c r="K446" s="518"/>
      <c r="L446" s="518"/>
      <c r="M446" s="518"/>
      <c r="N446" s="518"/>
      <c r="O446" s="518"/>
      <c r="P446" s="518"/>
      <c r="Q446" s="518"/>
      <c r="R446" s="518"/>
      <c r="S446" s="518"/>
      <c r="T446" s="518"/>
      <c r="U446" s="518"/>
      <c r="V446" s="518"/>
    </row>
    <row r="447" spans="3:22">
      <c r="C447" s="518"/>
      <c r="D447" s="518"/>
      <c r="E447" s="518"/>
      <c r="F447" s="518"/>
      <c r="G447" s="518"/>
      <c r="H447" s="518"/>
      <c r="I447" s="518"/>
      <c r="J447" s="518"/>
      <c r="K447" s="518"/>
      <c r="L447" s="518"/>
      <c r="M447" s="518"/>
      <c r="N447" s="518"/>
      <c r="O447" s="518"/>
      <c r="P447" s="518"/>
      <c r="Q447" s="518"/>
      <c r="R447" s="518"/>
      <c r="S447" s="518"/>
      <c r="T447" s="518"/>
      <c r="U447" s="518"/>
      <c r="V447" s="518"/>
    </row>
    <row r="448" spans="3:22">
      <c r="C448" s="518"/>
      <c r="D448" s="518"/>
      <c r="E448" s="518"/>
      <c r="F448" s="518"/>
      <c r="G448" s="518"/>
      <c r="H448" s="518"/>
      <c r="I448" s="518"/>
      <c r="J448" s="518"/>
      <c r="K448" s="518"/>
      <c r="L448" s="518"/>
      <c r="M448" s="518"/>
      <c r="N448" s="518"/>
      <c r="O448" s="518"/>
      <c r="P448" s="518"/>
      <c r="Q448" s="518"/>
      <c r="R448" s="518"/>
      <c r="S448" s="518"/>
      <c r="T448" s="518"/>
      <c r="U448" s="518"/>
      <c r="V448" s="518"/>
    </row>
    <row r="449" spans="3:22">
      <c r="C449" s="518"/>
      <c r="D449" s="518"/>
      <c r="E449" s="518"/>
      <c r="F449" s="518"/>
      <c r="G449" s="518"/>
      <c r="H449" s="518"/>
      <c r="I449" s="518"/>
      <c r="J449" s="518"/>
      <c r="K449" s="518"/>
      <c r="L449" s="518"/>
      <c r="M449" s="518"/>
      <c r="N449" s="518"/>
      <c r="O449" s="518"/>
      <c r="P449" s="518"/>
      <c r="Q449" s="518"/>
      <c r="R449" s="518"/>
      <c r="S449" s="518"/>
      <c r="T449" s="518"/>
      <c r="U449" s="518"/>
      <c r="V449" s="518"/>
    </row>
    <row r="450" spans="3:22">
      <c r="C450" s="518"/>
      <c r="D450" s="518"/>
      <c r="E450" s="518"/>
      <c r="F450" s="518"/>
      <c r="G450" s="518"/>
      <c r="H450" s="518"/>
      <c r="I450" s="518"/>
      <c r="J450" s="518"/>
      <c r="K450" s="518"/>
      <c r="L450" s="518"/>
      <c r="M450" s="518"/>
      <c r="N450" s="518"/>
      <c r="O450" s="518"/>
      <c r="P450" s="518"/>
      <c r="Q450" s="518"/>
      <c r="R450" s="518"/>
      <c r="S450" s="518"/>
      <c r="T450" s="518"/>
      <c r="U450" s="518"/>
      <c r="V450" s="518"/>
    </row>
    <row r="451" spans="3:22">
      <c r="C451" s="518"/>
      <c r="D451" s="518"/>
      <c r="E451" s="518"/>
      <c r="F451" s="518"/>
      <c r="G451" s="518"/>
      <c r="H451" s="518"/>
      <c r="I451" s="518"/>
      <c r="J451" s="518"/>
      <c r="K451" s="518"/>
      <c r="L451" s="518"/>
      <c r="M451" s="518"/>
      <c r="N451" s="518"/>
      <c r="O451" s="518"/>
      <c r="P451" s="518"/>
      <c r="Q451" s="518"/>
      <c r="R451" s="518"/>
      <c r="S451" s="518"/>
      <c r="T451" s="518"/>
      <c r="U451" s="518"/>
      <c r="V451" s="518"/>
    </row>
    <row r="452" spans="3:22">
      <c r="C452" s="518"/>
      <c r="D452" s="518"/>
      <c r="E452" s="518"/>
      <c r="F452" s="518"/>
      <c r="G452" s="518"/>
      <c r="H452" s="518"/>
      <c r="I452" s="518"/>
      <c r="J452" s="518"/>
      <c r="K452" s="518"/>
      <c r="L452" s="518"/>
      <c r="M452" s="518"/>
      <c r="N452" s="518"/>
      <c r="O452" s="518"/>
      <c r="P452" s="518"/>
      <c r="Q452" s="518"/>
      <c r="R452" s="518"/>
      <c r="S452" s="518"/>
      <c r="T452" s="518"/>
      <c r="U452" s="518"/>
      <c r="V452" s="518"/>
    </row>
    <row r="453" spans="3:22">
      <c r="C453" s="518"/>
      <c r="D453" s="518"/>
      <c r="E453" s="518"/>
      <c r="F453" s="518"/>
      <c r="G453" s="518"/>
      <c r="H453" s="518"/>
      <c r="I453" s="518"/>
      <c r="J453" s="518"/>
      <c r="K453" s="518"/>
      <c r="L453" s="518"/>
      <c r="M453" s="518"/>
      <c r="N453" s="518"/>
      <c r="O453" s="518"/>
      <c r="P453" s="518"/>
      <c r="Q453" s="518"/>
      <c r="R453" s="518"/>
      <c r="S453" s="518"/>
      <c r="T453" s="518"/>
      <c r="U453" s="518"/>
      <c r="V453" s="518"/>
    </row>
    <row r="454" spans="3:22">
      <c r="C454" s="518"/>
      <c r="D454" s="518"/>
      <c r="E454" s="518"/>
      <c r="F454" s="518"/>
      <c r="G454" s="518"/>
      <c r="H454" s="518"/>
      <c r="I454" s="518"/>
      <c r="J454" s="518"/>
      <c r="K454" s="518"/>
      <c r="L454" s="518"/>
      <c r="M454" s="518"/>
      <c r="N454" s="518"/>
      <c r="O454" s="518"/>
      <c r="P454" s="518"/>
      <c r="Q454" s="518"/>
      <c r="R454" s="518"/>
      <c r="S454" s="518"/>
      <c r="T454" s="518"/>
      <c r="U454" s="518"/>
      <c r="V454" s="518"/>
    </row>
    <row r="455" spans="3:22">
      <c r="C455" s="518"/>
      <c r="D455" s="518"/>
      <c r="E455" s="518"/>
      <c r="F455" s="518"/>
      <c r="G455" s="518"/>
      <c r="H455" s="518"/>
      <c r="I455" s="518"/>
      <c r="J455" s="518"/>
      <c r="K455" s="518"/>
      <c r="L455" s="518"/>
      <c r="M455" s="518"/>
      <c r="N455" s="518"/>
      <c r="O455" s="518"/>
      <c r="P455" s="518"/>
      <c r="Q455" s="518"/>
      <c r="R455" s="518"/>
      <c r="S455" s="518"/>
      <c r="T455" s="518"/>
      <c r="U455" s="518"/>
      <c r="V455" s="518"/>
    </row>
    <row r="456" spans="3:22">
      <c r="C456" s="518"/>
      <c r="D456" s="518"/>
      <c r="E456" s="518"/>
      <c r="F456" s="518"/>
      <c r="G456" s="518"/>
      <c r="H456" s="518"/>
      <c r="I456" s="518"/>
      <c r="J456" s="518"/>
      <c r="K456" s="518"/>
      <c r="L456" s="518"/>
      <c r="M456" s="518"/>
      <c r="N456" s="518"/>
      <c r="O456" s="518"/>
      <c r="P456" s="518"/>
      <c r="Q456" s="518"/>
      <c r="R456" s="518"/>
      <c r="S456" s="518"/>
      <c r="T456" s="518"/>
      <c r="U456" s="518"/>
      <c r="V456" s="518"/>
    </row>
    <row r="457" spans="3:22">
      <c r="C457" s="518"/>
      <c r="D457" s="518"/>
      <c r="E457" s="518"/>
      <c r="F457" s="518"/>
      <c r="G457" s="518"/>
      <c r="H457" s="518"/>
      <c r="I457" s="518"/>
      <c r="J457" s="518"/>
      <c r="K457" s="518"/>
      <c r="L457" s="518"/>
      <c r="M457" s="518"/>
      <c r="N457" s="518"/>
      <c r="O457" s="518"/>
      <c r="P457" s="518"/>
      <c r="Q457" s="518"/>
      <c r="R457" s="518"/>
      <c r="S457" s="518"/>
      <c r="T457" s="518"/>
      <c r="U457" s="518"/>
      <c r="V457" s="518"/>
    </row>
    <row r="458" spans="3:22">
      <c r="C458" s="518"/>
      <c r="D458" s="518"/>
      <c r="E458" s="518"/>
      <c r="F458" s="518"/>
      <c r="G458" s="518"/>
      <c r="H458" s="518"/>
      <c r="I458" s="518"/>
      <c r="J458" s="518"/>
      <c r="K458" s="518"/>
      <c r="L458" s="518"/>
      <c r="M458" s="518"/>
      <c r="N458" s="518"/>
      <c r="O458" s="518"/>
      <c r="P458" s="518"/>
      <c r="Q458" s="518"/>
      <c r="R458" s="518"/>
      <c r="S458" s="518"/>
      <c r="T458" s="518"/>
      <c r="U458" s="518"/>
      <c r="V458" s="518"/>
    </row>
    <row r="459" spans="3:22">
      <c r="C459" s="518"/>
      <c r="D459" s="518"/>
      <c r="E459" s="518"/>
      <c r="F459" s="518"/>
      <c r="G459" s="518"/>
      <c r="H459" s="518"/>
      <c r="I459" s="518"/>
      <c r="J459" s="518"/>
      <c r="K459" s="518"/>
      <c r="L459" s="518"/>
      <c r="M459" s="518"/>
      <c r="N459" s="518"/>
      <c r="O459" s="518"/>
      <c r="P459" s="518"/>
      <c r="Q459" s="518"/>
      <c r="R459" s="518"/>
      <c r="S459" s="518"/>
      <c r="T459" s="518"/>
      <c r="U459" s="518"/>
      <c r="V459" s="518"/>
    </row>
    <row r="460" spans="3:22">
      <c r="C460" s="518"/>
      <c r="D460" s="518"/>
      <c r="E460" s="518"/>
      <c r="F460" s="518"/>
      <c r="G460" s="518"/>
      <c r="H460" s="518"/>
      <c r="I460" s="518"/>
      <c r="J460" s="518"/>
      <c r="K460" s="518"/>
      <c r="L460" s="518"/>
      <c r="M460" s="518"/>
      <c r="N460" s="518"/>
      <c r="O460" s="518"/>
      <c r="P460" s="518"/>
      <c r="Q460" s="518"/>
      <c r="R460" s="518"/>
      <c r="S460" s="518"/>
      <c r="T460" s="518"/>
      <c r="U460" s="518"/>
      <c r="V460" s="518"/>
    </row>
    <row r="461" spans="3:22">
      <c r="C461" s="518"/>
      <c r="D461" s="518"/>
      <c r="E461" s="518"/>
      <c r="F461" s="518"/>
      <c r="G461" s="518"/>
      <c r="H461" s="518"/>
      <c r="I461" s="518"/>
      <c r="J461" s="518"/>
      <c r="K461" s="518"/>
      <c r="L461" s="518"/>
      <c r="M461" s="518"/>
      <c r="N461" s="518"/>
      <c r="O461" s="518"/>
      <c r="P461" s="518"/>
      <c r="Q461" s="518"/>
      <c r="R461" s="518"/>
      <c r="S461" s="518"/>
      <c r="T461" s="518"/>
      <c r="U461" s="518"/>
      <c r="V461" s="518"/>
    </row>
    <row r="462" spans="3:22">
      <c r="C462" s="518"/>
      <c r="D462" s="518"/>
      <c r="E462" s="518"/>
      <c r="F462" s="518"/>
      <c r="G462" s="518"/>
      <c r="H462" s="518"/>
      <c r="I462" s="518"/>
      <c r="J462" s="518"/>
      <c r="K462" s="518"/>
      <c r="L462" s="518"/>
      <c r="M462" s="518"/>
      <c r="N462" s="518"/>
      <c r="O462" s="518"/>
      <c r="P462" s="518"/>
      <c r="Q462" s="518"/>
      <c r="R462" s="518"/>
      <c r="S462" s="518"/>
      <c r="T462" s="518"/>
      <c r="U462" s="518"/>
      <c r="V462" s="518"/>
    </row>
    <row r="463" spans="3:22">
      <c r="C463" s="518"/>
      <c r="D463" s="518"/>
      <c r="E463" s="518"/>
      <c r="F463" s="518"/>
      <c r="G463" s="518"/>
      <c r="H463" s="518"/>
      <c r="I463" s="518"/>
      <c r="J463" s="518"/>
      <c r="K463" s="518"/>
      <c r="L463" s="518"/>
      <c r="M463" s="518"/>
      <c r="N463" s="518"/>
      <c r="O463" s="518"/>
      <c r="P463" s="518"/>
      <c r="Q463" s="518"/>
      <c r="R463" s="518"/>
      <c r="S463" s="518"/>
      <c r="T463" s="518"/>
      <c r="U463" s="518"/>
      <c r="V463" s="518"/>
    </row>
    <row r="464" spans="3:22">
      <c r="C464" s="518"/>
      <c r="D464" s="518"/>
      <c r="E464" s="518"/>
      <c r="F464" s="518"/>
      <c r="G464" s="518"/>
      <c r="H464" s="518"/>
      <c r="I464" s="518"/>
      <c r="J464" s="518"/>
      <c r="K464" s="518"/>
      <c r="L464" s="518"/>
      <c r="M464" s="518"/>
      <c r="N464" s="518"/>
      <c r="O464" s="518"/>
      <c r="P464" s="518"/>
      <c r="Q464" s="518"/>
      <c r="R464" s="518"/>
      <c r="S464" s="518"/>
      <c r="T464" s="518"/>
      <c r="U464" s="518"/>
      <c r="V464" s="518"/>
    </row>
    <row r="465" spans="3:22">
      <c r="C465" s="518"/>
      <c r="D465" s="518"/>
      <c r="E465" s="518"/>
      <c r="F465" s="518"/>
      <c r="G465" s="518"/>
      <c r="H465" s="518"/>
      <c r="I465" s="518"/>
      <c r="J465" s="518"/>
      <c r="K465" s="518"/>
      <c r="L465" s="518"/>
      <c r="M465" s="518"/>
      <c r="N465" s="518"/>
      <c r="O465" s="518"/>
      <c r="P465" s="518"/>
      <c r="Q465" s="518"/>
      <c r="R465" s="518"/>
      <c r="S465" s="518"/>
      <c r="T465" s="518"/>
      <c r="U465" s="518"/>
      <c r="V465" s="518"/>
    </row>
    <row r="466" spans="3:22">
      <c r="C466" s="518"/>
      <c r="D466" s="518"/>
      <c r="E466" s="518"/>
      <c r="F466" s="518"/>
      <c r="G466" s="518"/>
      <c r="H466" s="518"/>
      <c r="I466" s="518"/>
      <c r="J466" s="518"/>
      <c r="K466" s="518"/>
      <c r="L466" s="518"/>
      <c r="M466" s="518"/>
      <c r="N466" s="518"/>
      <c r="O466" s="518"/>
      <c r="P466" s="518"/>
      <c r="Q466" s="518"/>
      <c r="R466" s="518"/>
      <c r="S466" s="518"/>
      <c r="T466" s="518"/>
      <c r="U466" s="518"/>
      <c r="V466" s="518"/>
    </row>
    <row r="467" spans="3:22">
      <c r="C467" s="518"/>
      <c r="D467" s="518"/>
      <c r="E467" s="518"/>
      <c r="F467" s="518"/>
      <c r="G467" s="518"/>
      <c r="H467" s="518"/>
      <c r="I467" s="518"/>
      <c r="J467" s="518"/>
      <c r="K467" s="518"/>
      <c r="L467" s="518"/>
      <c r="M467" s="518"/>
      <c r="N467" s="518"/>
      <c r="O467" s="518"/>
      <c r="P467" s="518"/>
      <c r="Q467" s="518"/>
      <c r="R467" s="518"/>
      <c r="S467" s="518"/>
      <c r="T467" s="518"/>
      <c r="U467" s="518"/>
      <c r="V467" s="518"/>
    </row>
    <row r="468" spans="3:22">
      <c r="C468" s="518"/>
      <c r="D468" s="518"/>
      <c r="E468" s="518"/>
      <c r="F468" s="518"/>
      <c r="G468" s="518"/>
      <c r="H468" s="518"/>
      <c r="I468" s="518"/>
      <c r="J468" s="518"/>
      <c r="K468" s="518"/>
      <c r="L468" s="518"/>
      <c r="M468" s="518"/>
      <c r="N468" s="518"/>
      <c r="O468" s="518"/>
      <c r="P468" s="518"/>
      <c r="Q468" s="518"/>
      <c r="R468" s="518"/>
      <c r="S468" s="518"/>
      <c r="T468" s="518"/>
      <c r="U468" s="518"/>
      <c r="V468" s="518"/>
    </row>
    <row r="469" spans="3:22">
      <c r="C469" s="518"/>
      <c r="D469" s="518"/>
      <c r="E469" s="518"/>
      <c r="F469" s="518"/>
      <c r="G469" s="518"/>
      <c r="H469" s="518"/>
      <c r="I469" s="518"/>
      <c r="J469" s="518"/>
      <c r="K469" s="518"/>
      <c r="L469" s="518"/>
      <c r="M469" s="518"/>
      <c r="N469" s="518"/>
      <c r="O469" s="518"/>
      <c r="P469" s="518"/>
      <c r="Q469" s="518"/>
      <c r="R469" s="518"/>
      <c r="S469" s="518"/>
      <c r="T469" s="518"/>
      <c r="U469" s="518"/>
      <c r="V469" s="518"/>
    </row>
    <row r="470" spans="3:22">
      <c r="C470" s="518"/>
      <c r="D470" s="518"/>
      <c r="E470" s="518"/>
      <c r="F470" s="518"/>
      <c r="G470" s="518"/>
      <c r="H470" s="518"/>
      <c r="I470" s="518"/>
      <c r="J470" s="518"/>
      <c r="K470" s="518"/>
      <c r="L470" s="518"/>
      <c r="M470" s="518"/>
      <c r="N470" s="518"/>
      <c r="O470" s="518"/>
      <c r="P470" s="518"/>
      <c r="Q470" s="518"/>
      <c r="R470" s="518"/>
      <c r="S470" s="518"/>
      <c r="T470" s="518"/>
      <c r="U470" s="518"/>
      <c r="V470" s="518"/>
    </row>
    <row r="471" spans="3:22">
      <c r="C471" s="518"/>
      <c r="D471" s="518"/>
      <c r="E471" s="518"/>
      <c r="F471" s="518"/>
      <c r="G471" s="518"/>
      <c r="H471" s="518"/>
      <c r="I471" s="518"/>
      <c r="J471" s="518"/>
      <c r="K471" s="518"/>
      <c r="L471" s="518"/>
      <c r="M471" s="518"/>
      <c r="N471" s="518"/>
      <c r="O471" s="518"/>
      <c r="P471" s="518"/>
      <c r="Q471" s="518"/>
      <c r="R471" s="518"/>
      <c r="S471" s="518"/>
      <c r="T471" s="518"/>
      <c r="U471" s="518"/>
      <c r="V471" s="518"/>
    </row>
    <row r="472" spans="3:22">
      <c r="C472" s="518"/>
      <c r="D472" s="518"/>
      <c r="E472" s="518"/>
      <c r="F472" s="518"/>
      <c r="G472" s="518"/>
      <c r="H472" s="518"/>
      <c r="I472" s="518"/>
      <c r="J472" s="518"/>
      <c r="K472" s="518"/>
      <c r="L472" s="518"/>
      <c r="M472" s="518"/>
      <c r="N472" s="518"/>
      <c r="O472" s="518"/>
      <c r="P472" s="518"/>
      <c r="Q472" s="518"/>
      <c r="R472" s="518"/>
      <c r="S472" s="518"/>
      <c r="T472" s="518"/>
      <c r="U472" s="518"/>
      <c r="V472" s="518"/>
    </row>
    <row r="473" spans="3:22">
      <c r="C473" s="518"/>
      <c r="D473" s="518"/>
      <c r="E473" s="518"/>
      <c r="F473" s="518"/>
      <c r="G473" s="518"/>
      <c r="H473" s="518"/>
      <c r="I473" s="518"/>
      <c r="J473" s="518"/>
      <c r="K473" s="518"/>
      <c r="L473" s="518"/>
      <c r="M473" s="518"/>
      <c r="N473" s="518"/>
      <c r="O473" s="518"/>
      <c r="P473" s="518"/>
      <c r="Q473" s="518"/>
      <c r="R473" s="518"/>
      <c r="S473" s="518"/>
      <c r="T473" s="518"/>
      <c r="U473" s="518"/>
      <c r="V473" s="518"/>
    </row>
    <row r="474" spans="3:22">
      <c r="C474" s="518"/>
      <c r="D474" s="518"/>
      <c r="E474" s="518"/>
      <c r="F474" s="518"/>
      <c r="G474" s="518"/>
      <c r="H474" s="518"/>
      <c r="I474" s="518"/>
      <c r="J474" s="518"/>
      <c r="K474" s="518"/>
      <c r="L474" s="518"/>
      <c r="M474" s="518"/>
      <c r="N474" s="518"/>
      <c r="O474" s="518"/>
      <c r="P474" s="518"/>
      <c r="Q474" s="518"/>
      <c r="R474" s="518"/>
      <c r="S474" s="518"/>
      <c r="T474" s="518"/>
      <c r="U474" s="518"/>
      <c r="V474" s="518"/>
    </row>
    <row r="475" spans="3:22">
      <c r="C475" s="518"/>
      <c r="D475" s="518"/>
      <c r="E475" s="518"/>
      <c r="F475" s="518"/>
      <c r="G475" s="518"/>
      <c r="H475" s="518"/>
      <c r="I475" s="518"/>
      <c r="J475" s="518"/>
      <c r="K475" s="518"/>
      <c r="L475" s="518"/>
      <c r="M475" s="518"/>
      <c r="N475" s="518"/>
      <c r="O475" s="518"/>
      <c r="P475" s="518"/>
      <c r="Q475" s="518"/>
      <c r="R475" s="518"/>
      <c r="S475" s="518"/>
      <c r="T475" s="518"/>
      <c r="U475" s="518"/>
      <c r="V475" s="518"/>
    </row>
    <row r="476" spans="3:22">
      <c r="C476" s="518"/>
      <c r="D476" s="518"/>
      <c r="E476" s="518"/>
      <c r="F476" s="518"/>
      <c r="G476" s="518"/>
      <c r="H476" s="518"/>
      <c r="I476" s="518"/>
      <c r="J476" s="518"/>
      <c r="K476" s="518"/>
      <c r="L476" s="518"/>
      <c r="M476" s="518"/>
      <c r="N476" s="518"/>
      <c r="O476" s="518"/>
      <c r="P476" s="518"/>
      <c r="Q476" s="518"/>
      <c r="R476" s="518"/>
      <c r="S476" s="518"/>
      <c r="T476" s="518"/>
      <c r="U476" s="518"/>
      <c r="V476" s="518"/>
    </row>
    <row r="477" spans="3:22">
      <c r="C477" s="518"/>
      <c r="D477" s="518"/>
      <c r="E477" s="518"/>
      <c r="F477" s="518"/>
      <c r="G477" s="518"/>
      <c r="H477" s="518"/>
      <c r="I477" s="518"/>
      <c r="J477" s="518"/>
      <c r="K477" s="518"/>
      <c r="L477" s="518"/>
      <c r="M477" s="518"/>
      <c r="N477" s="518"/>
      <c r="O477" s="518"/>
      <c r="P477" s="518"/>
      <c r="Q477" s="518"/>
      <c r="R477" s="518"/>
      <c r="S477" s="518"/>
      <c r="T477" s="518"/>
      <c r="U477" s="518"/>
      <c r="V477" s="518"/>
    </row>
    <row r="478" spans="3:22">
      <c r="C478" s="518"/>
      <c r="D478" s="518"/>
      <c r="E478" s="518"/>
      <c r="F478" s="518"/>
      <c r="G478" s="518"/>
      <c r="H478" s="518"/>
      <c r="I478" s="518"/>
      <c r="J478" s="518"/>
      <c r="K478" s="518"/>
      <c r="L478" s="518"/>
      <c r="M478" s="518"/>
      <c r="N478" s="518"/>
      <c r="O478" s="518"/>
      <c r="P478" s="518"/>
      <c r="Q478" s="518"/>
      <c r="R478" s="518"/>
      <c r="S478" s="518"/>
      <c r="T478" s="518"/>
      <c r="U478" s="518"/>
      <c r="V478" s="518"/>
    </row>
    <row r="479" spans="3:22">
      <c r="C479" s="518"/>
      <c r="D479" s="518"/>
      <c r="E479" s="518"/>
      <c r="F479" s="518"/>
      <c r="G479" s="518"/>
      <c r="H479" s="518"/>
      <c r="I479" s="518"/>
      <c r="J479" s="518"/>
      <c r="K479" s="518"/>
      <c r="L479" s="518"/>
      <c r="M479" s="518"/>
      <c r="N479" s="518"/>
      <c r="O479" s="518"/>
      <c r="P479" s="518"/>
      <c r="Q479" s="518"/>
      <c r="R479" s="518"/>
      <c r="S479" s="518"/>
      <c r="T479" s="518"/>
      <c r="U479" s="518"/>
      <c r="V479" s="518"/>
    </row>
    <row r="480" spans="3:22">
      <c r="C480" s="518"/>
      <c r="D480" s="518"/>
      <c r="E480" s="518"/>
      <c r="F480" s="518"/>
      <c r="G480" s="518"/>
      <c r="H480" s="518"/>
      <c r="I480" s="518"/>
      <c r="J480" s="518"/>
      <c r="K480" s="518"/>
      <c r="L480" s="518"/>
      <c r="M480" s="518"/>
      <c r="N480" s="518"/>
      <c r="O480" s="518"/>
      <c r="P480" s="518"/>
      <c r="Q480" s="518"/>
      <c r="R480" s="518"/>
      <c r="S480" s="518"/>
      <c r="T480" s="518"/>
      <c r="U480" s="518"/>
      <c r="V480" s="518"/>
    </row>
    <row r="481" spans="3:22">
      <c r="C481" s="518"/>
      <c r="D481" s="518"/>
      <c r="E481" s="518"/>
      <c r="F481" s="518"/>
      <c r="G481" s="518"/>
      <c r="H481" s="518"/>
      <c r="I481" s="518"/>
      <c r="J481" s="518"/>
      <c r="K481" s="518"/>
      <c r="L481" s="518"/>
      <c r="M481" s="518"/>
      <c r="N481" s="518"/>
      <c r="O481" s="518"/>
      <c r="P481" s="518"/>
      <c r="Q481" s="518"/>
      <c r="R481" s="518"/>
      <c r="S481" s="518"/>
      <c r="T481" s="518"/>
      <c r="U481" s="518"/>
      <c r="V481" s="518"/>
    </row>
    <row r="482" spans="3:22">
      <c r="C482" s="518"/>
      <c r="D482" s="518"/>
      <c r="E482" s="518"/>
      <c r="F482" s="518"/>
      <c r="G482" s="518"/>
      <c r="H482" s="518"/>
      <c r="I482" s="518"/>
      <c r="J482" s="518"/>
      <c r="K482" s="518"/>
      <c r="L482" s="518"/>
      <c r="M482" s="518"/>
      <c r="N482" s="518"/>
      <c r="O482" s="518"/>
      <c r="P482" s="518"/>
      <c r="Q482" s="518"/>
      <c r="R482" s="518"/>
      <c r="S482" s="518"/>
      <c r="T482" s="518"/>
      <c r="U482" s="518"/>
      <c r="V482" s="518"/>
    </row>
    <row r="483" spans="3:22">
      <c r="C483" s="518"/>
      <c r="D483" s="518"/>
      <c r="E483" s="518"/>
      <c r="F483" s="518"/>
      <c r="G483" s="518"/>
      <c r="H483" s="518"/>
      <c r="I483" s="518"/>
      <c r="J483" s="518"/>
      <c r="K483" s="518"/>
      <c r="L483" s="518"/>
      <c r="M483" s="518"/>
      <c r="N483" s="518"/>
      <c r="O483" s="518"/>
      <c r="P483" s="518"/>
      <c r="Q483" s="518"/>
      <c r="R483" s="518"/>
      <c r="S483" s="518"/>
      <c r="T483" s="518"/>
      <c r="U483" s="518"/>
      <c r="V483" s="518"/>
    </row>
    <row r="484" spans="3:22">
      <c r="C484" s="518"/>
      <c r="D484" s="518"/>
      <c r="E484" s="518"/>
      <c r="F484" s="518"/>
      <c r="G484" s="518"/>
      <c r="H484" s="518"/>
      <c r="I484" s="518"/>
      <c r="J484" s="518"/>
      <c r="K484" s="518"/>
      <c r="L484" s="518"/>
      <c r="M484" s="518"/>
      <c r="N484" s="518"/>
      <c r="O484" s="518"/>
      <c r="P484" s="518"/>
      <c r="Q484" s="518"/>
      <c r="R484" s="518"/>
      <c r="S484" s="518"/>
      <c r="T484" s="518"/>
      <c r="U484" s="518"/>
      <c r="V484" s="518"/>
    </row>
    <row r="485" spans="3:22">
      <c r="C485" s="518"/>
      <c r="D485" s="518"/>
      <c r="E485" s="518"/>
      <c r="F485" s="518"/>
      <c r="G485" s="518"/>
      <c r="H485" s="518"/>
      <c r="I485" s="518"/>
      <c r="J485" s="518"/>
      <c r="K485" s="518"/>
      <c r="L485" s="518"/>
      <c r="M485" s="518"/>
      <c r="N485" s="518"/>
      <c r="O485" s="518"/>
      <c r="P485" s="518"/>
      <c r="Q485" s="518"/>
      <c r="R485" s="518"/>
      <c r="S485" s="518"/>
      <c r="T485" s="518"/>
      <c r="U485" s="518"/>
      <c r="V485" s="518"/>
    </row>
    <row r="486" spans="3:22">
      <c r="C486" s="518"/>
      <c r="D486" s="518"/>
      <c r="E486" s="518"/>
      <c r="F486" s="518"/>
      <c r="G486" s="518"/>
      <c r="H486" s="518"/>
      <c r="I486" s="518"/>
      <c r="J486" s="518"/>
      <c r="K486" s="518"/>
      <c r="L486" s="518"/>
      <c r="M486" s="518"/>
      <c r="N486" s="518"/>
      <c r="O486" s="518"/>
      <c r="P486" s="518"/>
      <c r="Q486" s="518"/>
      <c r="R486" s="518"/>
      <c r="S486" s="518"/>
      <c r="T486" s="518"/>
      <c r="U486" s="518"/>
      <c r="V486" s="518"/>
    </row>
    <row r="487" spans="3:22">
      <c r="C487" s="518"/>
      <c r="D487" s="518"/>
      <c r="E487" s="518"/>
      <c r="F487" s="518"/>
      <c r="G487" s="518"/>
      <c r="H487" s="518"/>
      <c r="I487" s="518"/>
      <c r="J487" s="518"/>
      <c r="K487" s="518"/>
      <c r="L487" s="518"/>
      <c r="M487" s="518"/>
      <c r="N487" s="518"/>
      <c r="O487" s="518"/>
      <c r="P487" s="518"/>
      <c r="Q487" s="518"/>
      <c r="R487" s="518"/>
      <c r="S487" s="518"/>
      <c r="T487" s="518"/>
      <c r="U487" s="518"/>
      <c r="V487" s="518"/>
    </row>
    <row r="488" spans="3:22">
      <c r="C488" s="518"/>
      <c r="D488" s="518"/>
      <c r="E488" s="518"/>
      <c r="F488" s="518"/>
      <c r="G488" s="518"/>
      <c r="H488" s="518"/>
      <c r="I488" s="518"/>
      <c r="J488" s="518"/>
      <c r="K488" s="518"/>
      <c r="L488" s="518"/>
      <c r="M488" s="518"/>
      <c r="N488" s="518"/>
      <c r="O488" s="518"/>
      <c r="P488" s="518"/>
      <c r="Q488" s="518"/>
      <c r="R488" s="518"/>
      <c r="S488" s="518"/>
      <c r="T488" s="518"/>
      <c r="U488" s="518"/>
      <c r="V488" s="518"/>
    </row>
    <row r="489" spans="3:22">
      <c r="C489" s="518"/>
      <c r="D489" s="518"/>
      <c r="E489" s="518"/>
      <c r="F489" s="518"/>
      <c r="G489" s="518"/>
      <c r="H489" s="518"/>
      <c r="I489" s="518"/>
      <c r="J489" s="518"/>
      <c r="K489" s="518"/>
      <c r="L489" s="518"/>
      <c r="M489" s="518"/>
      <c r="N489" s="518"/>
      <c r="O489" s="518"/>
      <c r="P489" s="518"/>
      <c r="Q489" s="518"/>
      <c r="R489" s="518"/>
      <c r="S489" s="518"/>
      <c r="T489" s="518"/>
      <c r="U489" s="518"/>
      <c r="V489" s="518"/>
    </row>
    <row r="490" spans="3:22">
      <c r="C490" s="518"/>
      <c r="D490" s="518"/>
      <c r="E490" s="518"/>
      <c r="F490" s="518"/>
      <c r="G490" s="518"/>
      <c r="H490" s="518"/>
      <c r="I490" s="518"/>
      <c r="J490" s="518"/>
      <c r="K490" s="518"/>
      <c r="L490" s="518"/>
      <c r="M490" s="518"/>
      <c r="N490" s="518"/>
      <c r="O490" s="518"/>
      <c r="P490" s="518"/>
      <c r="Q490" s="518"/>
      <c r="R490" s="518"/>
      <c r="S490" s="518"/>
      <c r="T490" s="518"/>
      <c r="U490" s="518"/>
      <c r="V490" s="518"/>
    </row>
    <row r="491" spans="3:22">
      <c r="C491" s="518"/>
      <c r="D491" s="518"/>
      <c r="E491" s="518"/>
      <c r="F491" s="518"/>
      <c r="G491" s="518"/>
      <c r="H491" s="518"/>
      <c r="I491" s="518"/>
      <c r="J491" s="518"/>
      <c r="K491" s="518"/>
      <c r="L491" s="518"/>
      <c r="M491" s="518"/>
      <c r="N491" s="518"/>
      <c r="O491" s="518"/>
      <c r="P491" s="518"/>
      <c r="Q491" s="518"/>
      <c r="R491" s="518"/>
      <c r="S491" s="518"/>
      <c r="T491" s="518"/>
      <c r="U491" s="518"/>
      <c r="V491" s="518"/>
    </row>
    <row r="492" spans="3:22">
      <c r="C492" s="518"/>
      <c r="D492" s="518"/>
      <c r="E492" s="518"/>
      <c r="F492" s="518"/>
      <c r="G492" s="518"/>
      <c r="H492" s="518"/>
      <c r="I492" s="518"/>
      <c r="J492" s="518"/>
      <c r="K492" s="518"/>
      <c r="L492" s="518"/>
      <c r="M492" s="518"/>
      <c r="N492" s="518"/>
      <c r="O492" s="518"/>
      <c r="P492" s="518"/>
      <c r="Q492" s="518"/>
      <c r="R492" s="518"/>
      <c r="S492" s="518"/>
      <c r="T492" s="518"/>
      <c r="U492" s="518"/>
      <c r="V492" s="518"/>
    </row>
    <row r="493" spans="3:22">
      <c r="C493" s="518"/>
      <c r="D493" s="518"/>
      <c r="E493" s="518"/>
      <c r="F493" s="518"/>
      <c r="G493" s="518"/>
      <c r="H493" s="518"/>
      <c r="I493" s="518"/>
      <c r="J493" s="518"/>
      <c r="K493" s="518"/>
      <c r="L493" s="518"/>
      <c r="M493" s="518"/>
      <c r="N493" s="518"/>
      <c r="O493" s="518"/>
      <c r="P493" s="518"/>
      <c r="Q493" s="518"/>
      <c r="R493" s="518"/>
      <c r="S493" s="518"/>
      <c r="T493" s="518"/>
      <c r="U493" s="518"/>
      <c r="V493" s="518"/>
    </row>
    <row r="494" spans="3:22">
      <c r="C494" s="518"/>
      <c r="D494" s="518"/>
      <c r="E494" s="518"/>
      <c r="F494" s="518"/>
      <c r="G494" s="518"/>
      <c r="H494" s="518"/>
      <c r="I494" s="518"/>
      <c r="J494" s="518"/>
      <c r="K494" s="518"/>
      <c r="L494" s="518"/>
      <c r="M494" s="518"/>
      <c r="N494" s="518"/>
      <c r="O494" s="518"/>
      <c r="P494" s="518"/>
      <c r="Q494" s="518"/>
      <c r="R494" s="518"/>
      <c r="S494" s="518"/>
      <c r="T494" s="518"/>
      <c r="U494" s="518"/>
      <c r="V494" s="518"/>
    </row>
    <row r="495" spans="3:22">
      <c r="C495" s="518"/>
      <c r="D495" s="518"/>
      <c r="E495" s="518"/>
      <c r="F495" s="518"/>
      <c r="G495" s="518"/>
      <c r="H495" s="518"/>
      <c r="I495" s="518"/>
      <c r="J495" s="518"/>
      <c r="K495" s="518"/>
      <c r="L495" s="518"/>
      <c r="M495" s="518"/>
      <c r="N495" s="518"/>
      <c r="O495" s="518"/>
      <c r="P495" s="518"/>
      <c r="Q495" s="518"/>
      <c r="R495" s="518"/>
      <c r="S495" s="518"/>
      <c r="T495" s="518"/>
      <c r="U495" s="518"/>
      <c r="V495" s="518"/>
    </row>
    <row r="496" spans="3:22">
      <c r="C496" s="518"/>
      <c r="D496" s="518"/>
      <c r="E496" s="518"/>
      <c r="F496" s="518"/>
      <c r="G496" s="518"/>
      <c r="H496" s="518"/>
      <c r="I496" s="518"/>
      <c r="J496" s="518"/>
      <c r="K496" s="518"/>
      <c r="L496" s="518"/>
      <c r="M496" s="518"/>
      <c r="N496" s="518"/>
      <c r="O496" s="518"/>
      <c r="P496" s="518"/>
      <c r="Q496" s="518"/>
      <c r="R496" s="518"/>
      <c r="S496" s="518"/>
      <c r="T496" s="518"/>
      <c r="U496" s="518"/>
      <c r="V496" s="518"/>
    </row>
    <row r="497" spans="3:22">
      <c r="C497" s="518"/>
      <c r="D497" s="518"/>
      <c r="E497" s="518"/>
      <c r="F497" s="518"/>
      <c r="G497" s="518"/>
      <c r="H497" s="518"/>
      <c r="I497" s="518"/>
      <c r="J497" s="518"/>
      <c r="K497" s="518"/>
      <c r="L497" s="518"/>
      <c r="M497" s="518"/>
      <c r="N497" s="518"/>
      <c r="O497" s="518"/>
      <c r="P497" s="518"/>
      <c r="Q497" s="518"/>
      <c r="R497" s="518"/>
      <c r="S497" s="518"/>
      <c r="T497" s="518"/>
      <c r="U497" s="518"/>
      <c r="V497" s="518"/>
    </row>
    <row r="498" spans="3:22">
      <c r="C498" s="518"/>
      <c r="D498" s="518"/>
      <c r="E498" s="518"/>
      <c r="F498" s="518"/>
      <c r="G498" s="518"/>
      <c r="H498" s="518"/>
      <c r="I498" s="518"/>
      <c r="J498" s="518"/>
      <c r="K498" s="518"/>
      <c r="L498" s="518"/>
      <c r="M498" s="518"/>
      <c r="N498" s="518"/>
      <c r="O498" s="518"/>
      <c r="P498" s="518"/>
      <c r="Q498" s="518"/>
      <c r="R498" s="518"/>
      <c r="S498" s="518"/>
      <c r="T498" s="518"/>
      <c r="U498" s="518"/>
      <c r="V498" s="518"/>
    </row>
    <row r="499" spans="3:22">
      <c r="C499" s="518"/>
      <c r="D499" s="518"/>
      <c r="E499" s="518"/>
      <c r="F499" s="518"/>
      <c r="G499" s="518"/>
      <c r="H499" s="518"/>
      <c r="I499" s="518"/>
      <c r="J499" s="518"/>
      <c r="K499" s="518"/>
      <c r="L499" s="518"/>
      <c r="M499" s="518"/>
      <c r="N499" s="518"/>
      <c r="O499" s="518"/>
      <c r="P499" s="518"/>
      <c r="Q499" s="518"/>
      <c r="R499" s="518"/>
      <c r="S499" s="518"/>
      <c r="T499" s="518"/>
      <c r="U499" s="518"/>
      <c r="V499" s="518"/>
    </row>
    <row r="500" spans="3:22">
      <c r="C500" s="518"/>
      <c r="D500" s="518"/>
      <c r="E500" s="518"/>
      <c r="F500" s="518"/>
      <c r="G500" s="518"/>
      <c r="H500" s="518"/>
      <c r="I500" s="518"/>
      <c r="J500" s="518"/>
      <c r="K500" s="518"/>
      <c r="L500" s="518"/>
      <c r="M500" s="518"/>
      <c r="N500" s="518"/>
      <c r="O500" s="518"/>
      <c r="P500" s="518"/>
      <c r="Q500" s="518"/>
      <c r="R500" s="518"/>
      <c r="S500" s="518"/>
      <c r="T500" s="518"/>
      <c r="U500" s="518"/>
      <c r="V500" s="518"/>
    </row>
    <row r="501" spans="3:22">
      <c r="C501" s="518"/>
      <c r="D501" s="518"/>
      <c r="E501" s="518"/>
      <c r="F501" s="518"/>
      <c r="G501" s="518"/>
      <c r="H501" s="518"/>
      <c r="I501" s="518"/>
      <c r="J501" s="518"/>
      <c r="K501" s="518"/>
      <c r="L501" s="518"/>
      <c r="M501" s="518"/>
      <c r="N501" s="518"/>
      <c r="O501" s="518"/>
      <c r="P501" s="518"/>
      <c r="Q501" s="518"/>
      <c r="R501" s="518"/>
      <c r="S501" s="518"/>
      <c r="T501" s="518"/>
      <c r="U501" s="518"/>
      <c r="V501" s="518"/>
    </row>
    <row r="502" spans="3:22">
      <c r="C502" s="518"/>
      <c r="D502" s="518"/>
      <c r="E502" s="518"/>
      <c r="F502" s="518"/>
      <c r="G502" s="518"/>
      <c r="H502" s="518"/>
      <c r="I502" s="518"/>
      <c r="J502" s="518"/>
      <c r="K502" s="518"/>
      <c r="L502" s="518"/>
      <c r="M502" s="518"/>
      <c r="N502" s="518"/>
      <c r="O502" s="518"/>
      <c r="P502" s="518"/>
      <c r="Q502" s="518"/>
      <c r="R502" s="518"/>
      <c r="S502" s="518"/>
      <c r="T502" s="518"/>
      <c r="U502" s="518"/>
      <c r="V502" s="518"/>
    </row>
    <row r="503" spans="3:22">
      <c r="C503" s="518"/>
      <c r="D503" s="518"/>
      <c r="E503" s="518"/>
      <c r="F503" s="518"/>
      <c r="G503" s="518"/>
      <c r="H503" s="518"/>
      <c r="I503" s="518"/>
      <c r="J503" s="518"/>
      <c r="K503" s="518"/>
      <c r="L503" s="518"/>
      <c r="M503" s="518"/>
      <c r="N503" s="518"/>
      <c r="O503" s="518"/>
      <c r="P503" s="518"/>
      <c r="Q503" s="518"/>
      <c r="R503" s="518"/>
      <c r="S503" s="518"/>
      <c r="T503" s="518"/>
      <c r="U503" s="518"/>
      <c r="V503" s="518"/>
    </row>
    <row r="504" spans="3:22">
      <c r="C504" s="518"/>
      <c r="D504" s="518"/>
      <c r="E504" s="518"/>
      <c r="F504" s="518"/>
      <c r="G504" s="518"/>
      <c r="H504" s="518"/>
      <c r="I504" s="518"/>
      <c r="J504" s="518"/>
      <c r="K504" s="518"/>
      <c r="L504" s="518"/>
      <c r="M504" s="518"/>
      <c r="N504" s="518"/>
      <c r="O504" s="518"/>
      <c r="P504" s="518"/>
      <c r="Q504" s="518"/>
      <c r="R504" s="518"/>
      <c r="S504" s="518"/>
      <c r="T504" s="518"/>
      <c r="U504" s="518"/>
      <c r="V504" s="518"/>
    </row>
    <row r="505" spans="3:22">
      <c r="C505" s="518"/>
      <c r="D505" s="518"/>
      <c r="E505" s="518"/>
      <c r="F505" s="518"/>
      <c r="G505" s="518"/>
      <c r="H505" s="518"/>
      <c r="I505" s="518"/>
      <c r="J505" s="518"/>
      <c r="K505" s="518"/>
      <c r="L505" s="518"/>
      <c r="M505" s="518"/>
      <c r="N505" s="518"/>
      <c r="O505" s="518"/>
      <c r="P505" s="518"/>
      <c r="Q505" s="518"/>
      <c r="R505" s="518"/>
      <c r="S505" s="518"/>
      <c r="T505" s="518"/>
      <c r="U505" s="518"/>
      <c r="V505" s="518"/>
    </row>
    <row r="506" spans="3:22">
      <c r="C506" s="518"/>
      <c r="D506" s="518"/>
      <c r="E506" s="518"/>
      <c r="F506" s="518"/>
      <c r="G506" s="518"/>
      <c r="H506" s="518"/>
      <c r="I506" s="518"/>
      <c r="J506" s="518"/>
      <c r="K506" s="518"/>
      <c r="L506" s="518"/>
      <c r="M506" s="518"/>
      <c r="N506" s="518"/>
      <c r="O506" s="518"/>
      <c r="P506" s="518"/>
      <c r="Q506" s="518"/>
      <c r="R506" s="518"/>
      <c r="S506" s="518"/>
      <c r="T506" s="518"/>
      <c r="U506" s="518"/>
      <c r="V506" s="518"/>
    </row>
    <row r="507" spans="3:22">
      <c r="C507" s="518"/>
      <c r="D507" s="518"/>
      <c r="E507" s="518"/>
      <c r="F507" s="518"/>
      <c r="G507" s="518"/>
      <c r="H507" s="518"/>
      <c r="I507" s="518"/>
      <c r="J507" s="518"/>
      <c r="K507" s="518"/>
      <c r="L507" s="518"/>
      <c r="M507" s="518"/>
      <c r="N507" s="518"/>
      <c r="O507" s="518"/>
      <c r="P507" s="518"/>
      <c r="Q507" s="518"/>
      <c r="R507" s="518"/>
      <c r="S507" s="518"/>
      <c r="T507" s="518"/>
      <c r="U507" s="518"/>
      <c r="V507" s="518"/>
    </row>
    <row r="508" spans="3:22">
      <c r="C508" s="518"/>
      <c r="D508" s="518"/>
      <c r="E508" s="518"/>
      <c r="F508" s="518"/>
      <c r="G508" s="518"/>
      <c r="H508" s="518"/>
      <c r="I508" s="518"/>
      <c r="J508" s="518"/>
      <c r="K508" s="518"/>
      <c r="L508" s="518"/>
      <c r="M508" s="518"/>
      <c r="N508" s="518"/>
      <c r="O508" s="518"/>
      <c r="P508" s="518"/>
      <c r="Q508" s="518"/>
      <c r="R508" s="518"/>
      <c r="S508" s="518"/>
      <c r="T508" s="518"/>
      <c r="U508" s="518"/>
      <c r="V508" s="518"/>
    </row>
    <row r="509" spans="3:22">
      <c r="C509" s="518"/>
      <c r="D509" s="518"/>
      <c r="E509" s="518"/>
      <c r="F509" s="518"/>
      <c r="G509" s="518"/>
      <c r="H509" s="518"/>
      <c r="I509" s="518"/>
      <c r="J509" s="518"/>
      <c r="K509" s="518"/>
      <c r="L509" s="518"/>
      <c r="M509" s="518"/>
      <c r="N509" s="518"/>
      <c r="O509" s="518"/>
      <c r="P509" s="518"/>
      <c r="Q509" s="518"/>
      <c r="R509" s="518"/>
      <c r="S509" s="518"/>
      <c r="T509" s="518"/>
      <c r="U509" s="518"/>
      <c r="V509" s="518"/>
    </row>
    <row r="510" spans="3:22">
      <c r="C510" s="518"/>
      <c r="D510" s="518"/>
      <c r="E510" s="518"/>
      <c r="F510" s="518"/>
      <c r="G510" s="518"/>
      <c r="H510" s="518"/>
      <c r="I510" s="518"/>
      <c r="J510" s="518"/>
      <c r="K510" s="518"/>
      <c r="L510" s="518"/>
      <c r="M510" s="518"/>
      <c r="N510" s="518"/>
      <c r="O510" s="518"/>
      <c r="P510" s="518"/>
      <c r="Q510" s="518"/>
      <c r="R510" s="518"/>
      <c r="S510" s="518"/>
      <c r="T510" s="518"/>
      <c r="U510" s="518"/>
      <c r="V510" s="518"/>
    </row>
    <row r="511" spans="3:22">
      <c r="C511" s="518"/>
      <c r="D511" s="518"/>
      <c r="E511" s="518"/>
      <c r="F511" s="518"/>
      <c r="G511" s="518"/>
      <c r="H511" s="518"/>
      <c r="I511" s="518"/>
      <c r="J511" s="518"/>
      <c r="K511" s="518"/>
      <c r="L511" s="518"/>
      <c r="M511" s="518"/>
      <c r="N511" s="518"/>
      <c r="O511" s="518"/>
      <c r="P511" s="518"/>
      <c r="Q511" s="518"/>
      <c r="R511" s="518"/>
      <c r="S511" s="518"/>
      <c r="T511" s="518"/>
      <c r="U511" s="518"/>
      <c r="V511" s="518"/>
    </row>
    <row r="512" spans="3:22">
      <c r="C512" s="518"/>
      <c r="D512" s="518"/>
      <c r="E512" s="518"/>
      <c r="F512" s="518"/>
      <c r="G512" s="518"/>
      <c r="H512" s="518"/>
      <c r="I512" s="518"/>
      <c r="J512" s="518"/>
      <c r="K512" s="518"/>
      <c r="L512" s="518"/>
      <c r="M512" s="518"/>
      <c r="N512" s="518"/>
      <c r="O512" s="518"/>
      <c r="P512" s="518"/>
      <c r="Q512" s="518"/>
      <c r="R512" s="518"/>
      <c r="S512" s="518"/>
      <c r="T512" s="518"/>
      <c r="U512" s="518"/>
      <c r="V512" s="518"/>
    </row>
    <row r="513" spans="3:22">
      <c r="C513" s="518"/>
      <c r="D513" s="518"/>
      <c r="E513" s="518"/>
      <c r="F513" s="518"/>
      <c r="G513" s="518"/>
      <c r="H513" s="518"/>
      <c r="I513" s="518"/>
      <c r="J513" s="518"/>
      <c r="K513" s="518"/>
      <c r="L513" s="518"/>
      <c r="M513" s="518"/>
      <c r="N513" s="518"/>
      <c r="O513" s="518"/>
      <c r="P513" s="518"/>
      <c r="Q513" s="518"/>
      <c r="R513" s="518"/>
      <c r="S513" s="518"/>
      <c r="T513" s="518"/>
      <c r="U513" s="518"/>
      <c r="V513" s="518"/>
    </row>
    <row r="514" spans="3:22">
      <c r="C514" s="518"/>
      <c r="D514" s="518"/>
      <c r="E514" s="518"/>
      <c r="F514" s="518"/>
      <c r="G514" s="518"/>
      <c r="H514" s="518"/>
      <c r="I514" s="518"/>
      <c r="J514" s="518"/>
      <c r="K514" s="518"/>
      <c r="L514" s="518"/>
      <c r="M514" s="518"/>
      <c r="N514" s="518"/>
      <c r="O514" s="518"/>
      <c r="P514" s="518"/>
      <c r="Q514" s="518"/>
      <c r="R514" s="518"/>
      <c r="S514" s="518"/>
      <c r="T514" s="518"/>
      <c r="U514" s="518"/>
      <c r="V514" s="518"/>
    </row>
    <row r="515" spans="3:22">
      <c r="C515" s="518"/>
      <c r="D515" s="518"/>
      <c r="E515" s="518"/>
      <c r="F515" s="518"/>
      <c r="G515" s="518"/>
      <c r="H515" s="518"/>
      <c r="I515" s="518"/>
      <c r="J515" s="518"/>
      <c r="K515" s="518"/>
      <c r="L515" s="518"/>
      <c r="M515" s="518"/>
      <c r="N515" s="518"/>
      <c r="O515" s="518"/>
      <c r="P515" s="518"/>
      <c r="Q515" s="518"/>
      <c r="R515" s="518"/>
      <c r="S515" s="518"/>
      <c r="T515" s="518"/>
      <c r="U515" s="518"/>
      <c r="V515" s="518"/>
    </row>
    <row r="516" spans="3:22">
      <c r="C516" s="518"/>
      <c r="D516" s="518"/>
      <c r="E516" s="518"/>
      <c r="F516" s="518"/>
      <c r="G516" s="518"/>
      <c r="H516" s="518"/>
      <c r="I516" s="518"/>
      <c r="J516" s="518"/>
      <c r="K516" s="518"/>
      <c r="L516" s="518"/>
      <c r="M516" s="518"/>
      <c r="N516" s="518"/>
      <c r="O516" s="518"/>
      <c r="P516" s="518"/>
      <c r="Q516" s="518"/>
      <c r="R516" s="518"/>
      <c r="S516" s="518"/>
      <c r="T516" s="518"/>
      <c r="U516" s="518"/>
      <c r="V516" s="518"/>
    </row>
    <row r="517" spans="3:22">
      <c r="C517" s="518"/>
      <c r="D517" s="518"/>
      <c r="E517" s="518"/>
      <c r="F517" s="518"/>
      <c r="G517" s="518"/>
      <c r="H517" s="518"/>
      <c r="I517" s="518"/>
      <c r="J517" s="518"/>
      <c r="K517" s="518"/>
      <c r="L517" s="518"/>
      <c r="M517" s="518"/>
      <c r="N517" s="518"/>
      <c r="O517" s="518"/>
      <c r="P517" s="518"/>
      <c r="Q517" s="518"/>
      <c r="R517" s="518"/>
      <c r="S517" s="518"/>
      <c r="T517" s="518"/>
      <c r="U517" s="518"/>
      <c r="V517" s="518"/>
    </row>
    <row r="518" spans="3:22">
      <c r="C518" s="518"/>
      <c r="D518" s="518"/>
      <c r="E518" s="518"/>
      <c r="F518" s="518"/>
      <c r="G518" s="518"/>
      <c r="H518" s="518"/>
      <c r="I518" s="518"/>
      <c r="J518" s="518"/>
      <c r="K518" s="518"/>
      <c r="L518" s="518"/>
      <c r="M518" s="518"/>
      <c r="N518" s="518"/>
      <c r="O518" s="518"/>
      <c r="P518" s="518"/>
      <c r="Q518" s="518"/>
      <c r="R518" s="518"/>
      <c r="S518" s="518"/>
      <c r="T518" s="518"/>
      <c r="U518" s="518"/>
      <c r="V518" s="518"/>
    </row>
    <row r="519" spans="3:22">
      <c r="C519" s="518"/>
      <c r="D519" s="518"/>
      <c r="E519" s="518"/>
      <c r="F519" s="518"/>
      <c r="G519" s="518"/>
      <c r="H519" s="518"/>
      <c r="I519" s="518"/>
      <c r="J519" s="518"/>
      <c r="K519" s="518"/>
      <c r="L519" s="518"/>
      <c r="M519" s="518"/>
      <c r="N519" s="518"/>
      <c r="O519" s="518"/>
      <c r="P519" s="518"/>
      <c r="Q519" s="518"/>
      <c r="R519" s="518"/>
      <c r="S519" s="518"/>
      <c r="T519" s="518"/>
      <c r="U519" s="518"/>
      <c r="V519" s="518"/>
    </row>
    <row r="520" spans="3:22">
      <c r="C520" s="518"/>
      <c r="D520" s="518"/>
      <c r="E520" s="518"/>
      <c r="F520" s="518"/>
      <c r="G520" s="518"/>
      <c r="H520" s="518"/>
      <c r="I520" s="518"/>
      <c r="J520" s="518"/>
      <c r="K520" s="518"/>
      <c r="L520" s="518"/>
      <c r="M520" s="518"/>
      <c r="N520" s="518"/>
      <c r="O520" s="518"/>
      <c r="P520" s="518"/>
      <c r="Q520" s="518"/>
      <c r="R520" s="518"/>
      <c r="S520" s="518"/>
      <c r="T520" s="518"/>
      <c r="U520" s="518"/>
      <c r="V520" s="518"/>
    </row>
    <row r="521" spans="3:22">
      <c r="C521" s="518"/>
      <c r="D521" s="518"/>
      <c r="E521" s="518"/>
      <c r="F521" s="518"/>
      <c r="G521" s="518"/>
      <c r="H521" s="518"/>
      <c r="I521" s="518"/>
      <c r="J521" s="518"/>
      <c r="K521" s="518"/>
      <c r="L521" s="518"/>
      <c r="M521" s="518"/>
      <c r="N521" s="518"/>
      <c r="O521" s="518"/>
      <c r="P521" s="518"/>
      <c r="Q521" s="518"/>
      <c r="R521" s="518"/>
      <c r="S521" s="518"/>
      <c r="T521" s="518"/>
      <c r="U521" s="518"/>
      <c r="V521" s="518"/>
    </row>
    <row r="522" spans="3:22">
      <c r="C522" s="518"/>
      <c r="D522" s="518"/>
      <c r="E522" s="518"/>
      <c r="F522" s="518"/>
      <c r="G522" s="518"/>
      <c r="H522" s="518"/>
      <c r="I522" s="518"/>
      <c r="J522" s="518"/>
      <c r="K522" s="518"/>
      <c r="L522" s="518"/>
      <c r="M522" s="518"/>
      <c r="N522" s="518"/>
      <c r="O522" s="518"/>
      <c r="P522" s="518"/>
      <c r="Q522" s="518"/>
      <c r="R522" s="518"/>
      <c r="S522" s="518"/>
      <c r="T522" s="518"/>
      <c r="U522" s="518"/>
      <c r="V522" s="518"/>
    </row>
    <row r="523" spans="3:22">
      <c r="C523" s="518"/>
      <c r="D523" s="518"/>
      <c r="E523" s="518"/>
      <c r="F523" s="518"/>
      <c r="G523" s="518"/>
      <c r="H523" s="518"/>
      <c r="I523" s="518"/>
      <c r="J523" s="518"/>
      <c r="K523" s="518"/>
      <c r="L523" s="518"/>
      <c r="M523" s="518"/>
      <c r="N523" s="518"/>
      <c r="O523" s="518"/>
      <c r="P523" s="518"/>
      <c r="Q523" s="518"/>
      <c r="R523" s="518"/>
      <c r="S523" s="518"/>
      <c r="T523" s="518"/>
      <c r="U523" s="518"/>
      <c r="V523" s="518"/>
    </row>
    <row r="524" spans="3:22">
      <c r="C524" s="518"/>
      <c r="D524" s="518"/>
      <c r="E524" s="518"/>
      <c r="F524" s="518"/>
      <c r="G524" s="518"/>
      <c r="H524" s="518"/>
      <c r="I524" s="518"/>
      <c r="J524" s="518"/>
      <c r="K524" s="518"/>
      <c r="L524" s="518"/>
      <c r="M524" s="518"/>
      <c r="N524" s="518"/>
      <c r="O524" s="518"/>
      <c r="P524" s="518"/>
      <c r="Q524" s="518"/>
      <c r="R524" s="518"/>
      <c r="S524" s="518"/>
      <c r="T524" s="518"/>
      <c r="U524" s="518"/>
      <c r="V524" s="518"/>
    </row>
    <row r="525" spans="3:22">
      <c r="C525" s="518"/>
      <c r="D525" s="518"/>
      <c r="E525" s="518"/>
      <c r="F525" s="518"/>
      <c r="G525" s="518"/>
      <c r="H525" s="518"/>
      <c r="I525" s="518"/>
      <c r="J525" s="518"/>
      <c r="K525" s="518"/>
      <c r="L525" s="518"/>
      <c r="M525" s="518"/>
      <c r="N525" s="518"/>
      <c r="O525" s="518"/>
      <c r="P525" s="518"/>
      <c r="Q525" s="518"/>
      <c r="R525" s="518"/>
      <c r="S525" s="518"/>
      <c r="T525" s="518"/>
      <c r="U525" s="518"/>
      <c r="V525" s="518"/>
    </row>
    <row r="526" spans="3:22">
      <c r="C526" s="518"/>
      <c r="D526" s="518"/>
      <c r="E526" s="518"/>
      <c r="F526" s="518"/>
      <c r="G526" s="518"/>
      <c r="H526" s="518"/>
      <c r="I526" s="518"/>
      <c r="J526" s="518"/>
      <c r="K526" s="518"/>
      <c r="L526" s="518"/>
      <c r="M526" s="518"/>
      <c r="N526" s="518"/>
      <c r="O526" s="518"/>
      <c r="P526" s="518"/>
      <c r="Q526" s="518"/>
      <c r="R526" s="518"/>
      <c r="S526" s="518"/>
      <c r="T526" s="518"/>
      <c r="U526" s="518"/>
      <c r="V526" s="518"/>
    </row>
    <row r="527" spans="3:22">
      <c r="C527" s="518"/>
      <c r="D527" s="518"/>
      <c r="E527" s="518"/>
      <c r="F527" s="518"/>
      <c r="G527" s="518"/>
      <c r="H527" s="518"/>
      <c r="I527" s="518"/>
      <c r="J527" s="518"/>
      <c r="K527" s="518"/>
      <c r="L527" s="518"/>
      <c r="M527" s="518"/>
      <c r="N527" s="518"/>
      <c r="O527" s="518"/>
      <c r="P527" s="518"/>
      <c r="Q527" s="518"/>
      <c r="R527" s="518"/>
      <c r="S527" s="518"/>
      <c r="T527" s="518"/>
      <c r="U527" s="518"/>
      <c r="V527" s="518"/>
    </row>
    <row r="528" spans="3:22">
      <c r="C528" s="518"/>
      <c r="D528" s="518"/>
      <c r="E528" s="518"/>
      <c r="F528" s="518"/>
      <c r="G528" s="518"/>
      <c r="H528" s="518"/>
      <c r="I528" s="518"/>
      <c r="J528" s="518"/>
      <c r="K528" s="518"/>
      <c r="L528" s="518"/>
      <c r="M528" s="518"/>
      <c r="N528" s="518"/>
      <c r="O528" s="518"/>
      <c r="P528" s="518"/>
      <c r="Q528" s="518"/>
      <c r="R528" s="518"/>
      <c r="S528" s="518"/>
      <c r="T528" s="518"/>
      <c r="U528" s="518"/>
      <c r="V528" s="518"/>
    </row>
    <row r="529" spans="3:22">
      <c r="C529" s="518"/>
      <c r="D529" s="518"/>
      <c r="E529" s="518"/>
      <c r="F529" s="518"/>
      <c r="G529" s="518"/>
      <c r="H529" s="518"/>
      <c r="I529" s="518"/>
      <c r="J529" s="518"/>
      <c r="K529" s="518"/>
      <c r="L529" s="518"/>
      <c r="M529" s="518"/>
      <c r="N529" s="518"/>
      <c r="O529" s="518"/>
      <c r="P529" s="518"/>
      <c r="Q529" s="518"/>
      <c r="R529" s="518"/>
      <c r="S529" s="518"/>
      <c r="T529" s="518"/>
      <c r="U529" s="518"/>
      <c r="V529" s="518"/>
    </row>
    <row r="530" spans="3:22">
      <c r="C530" s="518"/>
      <c r="D530" s="518"/>
      <c r="E530" s="518"/>
      <c r="F530" s="518"/>
      <c r="G530" s="518"/>
      <c r="H530" s="518"/>
      <c r="I530" s="518"/>
      <c r="J530" s="518"/>
      <c r="K530" s="518"/>
      <c r="L530" s="518"/>
      <c r="M530" s="518"/>
      <c r="N530" s="518"/>
      <c r="O530" s="518"/>
      <c r="P530" s="518"/>
      <c r="Q530" s="518"/>
      <c r="R530" s="518"/>
      <c r="S530" s="518"/>
      <c r="T530" s="518"/>
      <c r="U530" s="518"/>
      <c r="V530" s="518"/>
    </row>
    <row r="531" spans="3:22">
      <c r="C531" s="518"/>
      <c r="D531" s="518"/>
      <c r="E531" s="518"/>
      <c r="F531" s="518"/>
      <c r="G531" s="518"/>
      <c r="H531" s="518"/>
      <c r="I531" s="518"/>
      <c r="J531" s="518"/>
      <c r="K531" s="518"/>
      <c r="L531" s="518"/>
      <c r="M531" s="518"/>
      <c r="N531" s="518"/>
      <c r="O531" s="518"/>
      <c r="P531" s="518"/>
      <c r="Q531" s="518"/>
      <c r="R531" s="518"/>
      <c r="S531" s="518"/>
      <c r="T531" s="518"/>
      <c r="U531" s="518"/>
      <c r="V531" s="518"/>
    </row>
    <row r="532" spans="3:22">
      <c r="C532" s="518"/>
      <c r="D532" s="518"/>
      <c r="E532" s="518"/>
      <c r="F532" s="518"/>
      <c r="G532" s="518"/>
      <c r="H532" s="518"/>
      <c r="I532" s="518"/>
      <c r="J532" s="518"/>
      <c r="K532" s="518"/>
      <c r="L532" s="518"/>
      <c r="M532" s="518"/>
      <c r="N532" s="518"/>
      <c r="O532" s="518"/>
      <c r="P532" s="518"/>
      <c r="Q532" s="518"/>
      <c r="R532" s="518"/>
      <c r="S532" s="518"/>
      <c r="T532" s="518"/>
      <c r="U532" s="518"/>
      <c r="V532" s="518"/>
    </row>
    <row r="533" spans="3:22">
      <c r="C533" s="518"/>
      <c r="D533" s="518"/>
      <c r="E533" s="518"/>
      <c r="F533" s="518"/>
      <c r="G533" s="518"/>
      <c r="H533" s="518"/>
      <c r="I533" s="518"/>
      <c r="J533" s="518"/>
      <c r="K533" s="518"/>
      <c r="L533" s="518"/>
      <c r="M533" s="518"/>
      <c r="N533" s="518"/>
      <c r="O533" s="518"/>
      <c r="P533" s="518"/>
      <c r="Q533" s="518"/>
      <c r="R533" s="518"/>
      <c r="S533" s="518"/>
      <c r="T533" s="518"/>
      <c r="U533" s="518"/>
      <c r="V533" s="518"/>
    </row>
    <row r="534" spans="3:22">
      <c r="C534" s="518"/>
      <c r="D534" s="518"/>
      <c r="E534" s="518"/>
      <c r="F534" s="518"/>
      <c r="G534" s="518"/>
      <c r="H534" s="518"/>
      <c r="I534" s="518"/>
      <c r="J534" s="518"/>
      <c r="K534" s="518"/>
      <c r="L534" s="518"/>
      <c r="M534" s="518"/>
      <c r="N534" s="518"/>
      <c r="O534" s="518"/>
      <c r="P534" s="518"/>
      <c r="Q534" s="518"/>
      <c r="R534" s="518"/>
      <c r="S534" s="518"/>
      <c r="T534" s="518"/>
      <c r="U534" s="518"/>
      <c r="V534" s="518"/>
    </row>
    <row r="535" spans="3:22">
      <c r="C535" s="518"/>
      <c r="D535" s="518"/>
      <c r="E535" s="518"/>
      <c r="F535" s="518"/>
      <c r="G535" s="518"/>
      <c r="H535" s="518"/>
      <c r="I535" s="518"/>
      <c r="J535" s="518"/>
      <c r="K535" s="518"/>
      <c r="L535" s="518"/>
      <c r="M535" s="518"/>
      <c r="N535" s="518"/>
      <c r="O535" s="518"/>
      <c r="P535" s="518"/>
      <c r="Q535" s="518"/>
      <c r="R535" s="518"/>
      <c r="S535" s="518"/>
      <c r="T535" s="518"/>
      <c r="U535" s="518"/>
      <c r="V535" s="518"/>
    </row>
    <row r="536" spans="3:22">
      <c r="C536" s="518"/>
      <c r="D536" s="518"/>
      <c r="E536" s="518"/>
      <c r="F536" s="518"/>
      <c r="G536" s="518"/>
      <c r="H536" s="518"/>
      <c r="I536" s="518"/>
      <c r="J536" s="518"/>
      <c r="K536" s="518"/>
      <c r="L536" s="518"/>
      <c r="M536" s="518"/>
      <c r="N536" s="518"/>
      <c r="O536" s="518"/>
      <c r="P536" s="518"/>
      <c r="Q536" s="518"/>
      <c r="R536" s="518"/>
      <c r="S536" s="518"/>
      <c r="T536" s="518"/>
      <c r="U536" s="518"/>
      <c r="V536" s="518"/>
    </row>
    <row r="537" spans="3:22">
      <c r="C537" s="518"/>
      <c r="D537" s="518"/>
      <c r="E537" s="518"/>
      <c r="F537" s="518"/>
      <c r="G537" s="518"/>
      <c r="H537" s="518"/>
      <c r="I537" s="518"/>
      <c r="J537" s="518"/>
      <c r="K537" s="518"/>
      <c r="L537" s="518"/>
      <c r="M537" s="518"/>
      <c r="N537" s="518"/>
      <c r="O537" s="518"/>
      <c r="P537" s="518"/>
      <c r="Q537" s="518"/>
      <c r="R537" s="518"/>
      <c r="S537" s="518"/>
      <c r="T537" s="518"/>
      <c r="U537" s="518"/>
      <c r="V537" s="518"/>
    </row>
    <row r="538" spans="3:22">
      <c r="C538" s="518"/>
      <c r="D538" s="518"/>
      <c r="E538" s="518"/>
      <c r="F538" s="518"/>
      <c r="G538" s="518"/>
      <c r="H538" s="518"/>
      <c r="I538" s="518"/>
      <c r="J538" s="518"/>
      <c r="K538" s="518"/>
      <c r="L538" s="518"/>
      <c r="M538" s="518"/>
      <c r="N538" s="518"/>
      <c r="O538" s="518"/>
      <c r="P538" s="518"/>
      <c r="Q538" s="518"/>
      <c r="R538" s="518"/>
      <c r="S538" s="518"/>
      <c r="T538" s="518"/>
      <c r="U538" s="518"/>
      <c r="V538" s="518"/>
    </row>
    <row r="539" spans="3:22">
      <c r="C539" s="518"/>
      <c r="D539" s="518"/>
      <c r="E539" s="518"/>
      <c r="F539" s="518"/>
      <c r="G539" s="518"/>
      <c r="H539" s="518"/>
      <c r="I539" s="518"/>
      <c r="J539" s="518"/>
      <c r="K539" s="518"/>
      <c r="L539" s="518"/>
      <c r="M539" s="518"/>
      <c r="N539" s="518"/>
      <c r="O539" s="518"/>
      <c r="P539" s="518"/>
      <c r="Q539" s="518"/>
      <c r="R539" s="518"/>
      <c r="S539" s="518"/>
      <c r="T539" s="518"/>
      <c r="U539" s="518"/>
      <c r="V539" s="518"/>
    </row>
    <row r="540" spans="3:22">
      <c r="C540" s="518"/>
      <c r="D540" s="518"/>
      <c r="E540" s="518"/>
      <c r="F540" s="518"/>
      <c r="G540" s="518"/>
      <c r="H540" s="518"/>
      <c r="I540" s="518"/>
      <c r="J540" s="518"/>
      <c r="K540" s="518"/>
      <c r="L540" s="518"/>
      <c r="M540" s="518"/>
      <c r="N540" s="518"/>
      <c r="O540" s="518"/>
      <c r="P540" s="518"/>
      <c r="Q540" s="518"/>
      <c r="R540" s="518"/>
      <c r="S540" s="518"/>
      <c r="T540" s="518"/>
      <c r="U540" s="518"/>
      <c r="V540" s="518"/>
    </row>
    <row r="541" spans="3:22">
      <c r="C541" s="518"/>
      <c r="D541" s="518"/>
      <c r="E541" s="518"/>
      <c r="F541" s="518"/>
      <c r="G541" s="518"/>
      <c r="H541" s="518"/>
      <c r="I541" s="518"/>
      <c r="J541" s="518"/>
      <c r="K541" s="518"/>
      <c r="L541" s="518"/>
      <c r="M541" s="518"/>
      <c r="N541" s="518"/>
      <c r="O541" s="518"/>
      <c r="P541" s="518"/>
      <c r="Q541" s="518"/>
      <c r="R541" s="518"/>
      <c r="S541" s="518"/>
      <c r="T541" s="518"/>
      <c r="U541" s="518"/>
      <c r="V541" s="518"/>
    </row>
    <row r="542" spans="3:22">
      <c r="C542" s="518"/>
      <c r="D542" s="518"/>
      <c r="E542" s="518"/>
      <c r="F542" s="518"/>
      <c r="G542" s="518"/>
      <c r="H542" s="518"/>
      <c r="I542" s="518"/>
      <c r="J542" s="518"/>
      <c r="K542" s="518"/>
      <c r="L542" s="518"/>
      <c r="M542" s="518"/>
      <c r="N542" s="518"/>
      <c r="O542" s="518"/>
      <c r="P542" s="518"/>
      <c r="Q542" s="518"/>
      <c r="R542" s="518"/>
      <c r="S542" s="518"/>
      <c r="T542" s="518"/>
      <c r="U542" s="518"/>
      <c r="V542" s="518"/>
    </row>
    <row r="543" spans="3:22">
      <c r="C543" s="518"/>
      <c r="D543" s="518"/>
      <c r="E543" s="518"/>
      <c r="F543" s="518"/>
      <c r="G543" s="518"/>
      <c r="H543" s="518"/>
      <c r="I543" s="518"/>
      <c r="J543" s="518"/>
      <c r="K543" s="518"/>
      <c r="L543" s="518"/>
      <c r="M543" s="518"/>
      <c r="N543" s="518"/>
      <c r="O543" s="518"/>
      <c r="P543" s="518"/>
      <c r="Q543" s="518"/>
      <c r="R543" s="518"/>
      <c r="S543" s="518"/>
      <c r="T543" s="518"/>
      <c r="U543" s="518"/>
      <c r="V543" s="518"/>
    </row>
    <row r="544" spans="3:22">
      <c r="C544" s="518"/>
      <c r="D544" s="518"/>
      <c r="E544" s="518"/>
      <c r="F544" s="518"/>
      <c r="G544" s="518"/>
      <c r="H544" s="518"/>
      <c r="I544" s="518"/>
      <c r="J544" s="518"/>
      <c r="K544" s="518"/>
      <c r="L544" s="518"/>
      <c r="M544" s="518"/>
      <c r="N544" s="518"/>
      <c r="O544" s="518"/>
      <c r="P544" s="518"/>
      <c r="Q544" s="518"/>
      <c r="R544" s="518"/>
      <c r="S544" s="518"/>
      <c r="T544" s="518"/>
      <c r="U544" s="518"/>
      <c r="V544" s="518"/>
    </row>
    <row r="545" spans="3:22">
      <c r="C545" s="518"/>
      <c r="D545" s="518"/>
      <c r="E545" s="518"/>
      <c r="F545" s="518"/>
      <c r="G545" s="518"/>
      <c r="H545" s="518"/>
      <c r="I545" s="518"/>
      <c r="J545" s="518"/>
      <c r="K545" s="518"/>
      <c r="L545" s="518"/>
      <c r="M545" s="518"/>
      <c r="N545" s="518"/>
      <c r="O545" s="518"/>
      <c r="P545" s="518"/>
      <c r="Q545" s="518"/>
      <c r="R545" s="518"/>
      <c r="S545" s="518"/>
      <c r="T545" s="518"/>
      <c r="U545" s="518"/>
      <c r="V545" s="518"/>
    </row>
    <row r="546" spans="3:22">
      <c r="C546" s="518"/>
      <c r="D546" s="518"/>
      <c r="E546" s="518"/>
      <c r="F546" s="518"/>
      <c r="G546" s="518"/>
      <c r="H546" s="518"/>
      <c r="I546" s="518"/>
      <c r="J546" s="518"/>
      <c r="K546" s="518"/>
      <c r="L546" s="518"/>
      <c r="M546" s="518"/>
      <c r="N546" s="518"/>
      <c r="O546" s="518"/>
      <c r="P546" s="518"/>
      <c r="Q546" s="518"/>
      <c r="R546" s="518"/>
      <c r="S546" s="518"/>
      <c r="T546" s="518"/>
      <c r="U546" s="518"/>
      <c r="V546" s="518"/>
    </row>
    <row r="547" spans="3:22">
      <c r="C547" s="518"/>
      <c r="D547" s="518"/>
      <c r="E547" s="518"/>
      <c r="F547" s="518"/>
      <c r="G547" s="518"/>
      <c r="H547" s="518"/>
      <c r="I547" s="518"/>
      <c r="J547" s="518"/>
      <c r="K547" s="518"/>
      <c r="L547" s="518"/>
      <c r="M547" s="518"/>
      <c r="N547" s="518"/>
      <c r="O547" s="518"/>
      <c r="P547" s="518"/>
      <c r="Q547" s="518"/>
      <c r="R547" s="518"/>
      <c r="S547" s="518"/>
      <c r="T547" s="518"/>
      <c r="U547" s="518"/>
      <c r="V547" s="518"/>
    </row>
    <row r="548" spans="3:22">
      <c r="C548" s="518"/>
      <c r="D548" s="518"/>
      <c r="E548" s="518"/>
      <c r="F548" s="518"/>
      <c r="G548" s="518"/>
      <c r="H548" s="518"/>
      <c r="I548" s="518"/>
      <c r="J548" s="518"/>
      <c r="K548" s="518"/>
      <c r="L548" s="518"/>
      <c r="M548" s="518"/>
      <c r="N548" s="518"/>
      <c r="O548" s="518"/>
      <c r="P548" s="518"/>
      <c r="Q548" s="518"/>
      <c r="R548" s="518"/>
      <c r="S548" s="518"/>
      <c r="T548" s="518"/>
      <c r="U548" s="518"/>
      <c r="V548" s="518"/>
    </row>
    <row r="549" spans="3:22">
      <c r="C549" s="518"/>
      <c r="D549" s="518"/>
      <c r="E549" s="518"/>
      <c r="F549" s="518"/>
      <c r="G549" s="518"/>
      <c r="H549" s="518"/>
      <c r="I549" s="518"/>
      <c r="J549" s="518"/>
      <c r="K549" s="518"/>
      <c r="L549" s="518"/>
      <c r="M549" s="518"/>
      <c r="N549" s="518"/>
      <c r="O549" s="518"/>
      <c r="P549" s="518"/>
      <c r="Q549" s="518"/>
      <c r="R549" s="518"/>
      <c r="S549" s="518"/>
      <c r="T549" s="518"/>
      <c r="U549" s="518"/>
      <c r="V549" s="518"/>
    </row>
    <row r="550" spans="3:22">
      <c r="C550" s="518"/>
      <c r="D550" s="518"/>
      <c r="E550" s="518"/>
      <c r="F550" s="518"/>
      <c r="G550" s="518"/>
      <c r="H550" s="518"/>
      <c r="I550" s="518"/>
      <c r="J550" s="518"/>
      <c r="K550" s="518"/>
      <c r="L550" s="518"/>
      <c r="M550" s="518"/>
      <c r="N550" s="518"/>
      <c r="O550" s="518"/>
      <c r="P550" s="518"/>
      <c r="Q550" s="518"/>
      <c r="R550" s="518"/>
      <c r="S550" s="518"/>
      <c r="T550" s="518"/>
      <c r="U550" s="518"/>
      <c r="V550" s="518"/>
    </row>
    <row r="551" spans="3:22">
      <c r="C551" s="518"/>
      <c r="D551" s="518"/>
      <c r="E551" s="518"/>
      <c r="F551" s="518"/>
      <c r="G551" s="518"/>
      <c r="H551" s="518"/>
      <c r="I551" s="518"/>
      <c r="J551" s="518"/>
      <c r="K551" s="518"/>
      <c r="L551" s="518"/>
      <c r="M551" s="518"/>
      <c r="N551" s="518"/>
      <c r="O551" s="518"/>
      <c r="P551" s="518"/>
      <c r="Q551" s="518"/>
      <c r="R551" s="518"/>
      <c r="S551" s="518"/>
      <c r="T551" s="518"/>
      <c r="U551" s="518"/>
      <c r="V551" s="518"/>
    </row>
    <row r="552" spans="3:22">
      <c r="C552" s="518"/>
      <c r="D552" s="518"/>
      <c r="E552" s="518"/>
      <c r="F552" s="518"/>
      <c r="G552" s="518"/>
      <c r="H552" s="518"/>
      <c r="I552" s="518"/>
      <c r="J552" s="518"/>
      <c r="K552" s="518"/>
      <c r="L552" s="518"/>
      <c r="M552" s="518"/>
      <c r="N552" s="518"/>
      <c r="O552" s="518"/>
      <c r="P552" s="518"/>
      <c r="Q552" s="518"/>
      <c r="R552" s="518"/>
      <c r="S552" s="518"/>
      <c r="T552" s="518"/>
      <c r="U552" s="518"/>
      <c r="V552" s="518"/>
    </row>
    <row r="553" spans="3:22">
      <c r="C553" s="518"/>
      <c r="D553" s="518"/>
      <c r="E553" s="518"/>
      <c r="F553" s="518"/>
      <c r="G553" s="518"/>
      <c r="H553" s="518"/>
      <c r="I553" s="518"/>
      <c r="J553" s="518"/>
      <c r="K553" s="518"/>
      <c r="L553" s="518"/>
      <c r="M553" s="518"/>
      <c r="N553" s="518"/>
      <c r="O553" s="518"/>
      <c r="P553" s="518"/>
      <c r="Q553" s="518"/>
      <c r="R553" s="518"/>
      <c r="S553" s="518"/>
      <c r="T553" s="518"/>
      <c r="U553" s="518"/>
      <c r="V553" s="518"/>
    </row>
    <row r="554" spans="3:22">
      <c r="C554" s="518"/>
      <c r="D554" s="518"/>
      <c r="E554" s="518"/>
      <c r="F554" s="518"/>
      <c r="G554" s="518"/>
      <c r="H554" s="518"/>
      <c r="I554" s="518"/>
      <c r="J554" s="518"/>
      <c r="K554" s="518"/>
      <c r="L554" s="518"/>
      <c r="M554" s="518"/>
      <c r="N554" s="518"/>
      <c r="O554" s="518"/>
      <c r="P554" s="518"/>
      <c r="Q554" s="518"/>
      <c r="R554" s="518"/>
      <c r="S554" s="518"/>
      <c r="T554" s="518"/>
      <c r="U554" s="518"/>
      <c r="V554" s="518"/>
    </row>
    <row r="555" spans="3:22">
      <c r="C555" s="518"/>
      <c r="D555" s="518"/>
      <c r="E555" s="518"/>
      <c r="F555" s="518"/>
      <c r="G555" s="518"/>
      <c r="H555" s="518"/>
      <c r="I555" s="518"/>
      <c r="J555" s="518"/>
      <c r="K555" s="518"/>
      <c r="L555" s="518"/>
      <c r="M555" s="518"/>
      <c r="N555" s="518"/>
      <c r="O555" s="518"/>
      <c r="P555" s="518"/>
      <c r="Q555" s="518"/>
      <c r="R555" s="518"/>
      <c r="S555" s="518"/>
      <c r="T555" s="518"/>
      <c r="U555" s="518"/>
      <c r="V555" s="518"/>
    </row>
    <row r="556" spans="3:22">
      <c r="C556" s="518"/>
      <c r="D556" s="518"/>
      <c r="E556" s="518"/>
      <c r="F556" s="518"/>
      <c r="G556" s="518"/>
      <c r="H556" s="518"/>
      <c r="I556" s="518"/>
      <c r="J556" s="518"/>
      <c r="K556" s="518"/>
      <c r="L556" s="518"/>
      <c r="M556" s="518"/>
      <c r="N556" s="518"/>
      <c r="O556" s="518"/>
      <c r="P556" s="518"/>
      <c r="Q556" s="518"/>
      <c r="R556" s="518"/>
      <c r="S556" s="518"/>
      <c r="T556" s="518"/>
      <c r="U556" s="518"/>
      <c r="V556" s="518"/>
    </row>
    <row r="557" spans="3:22">
      <c r="C557" s="518"/>
      <c r="D557" s="518"/>
      <c r="E557" s="518"/>
      <c r="F557" s="518"/>
      <c r="G557" s="518"/>
      <c r="H557" s="518"/>
      <c r="I557" s="518"/>
      <c r="J557" s="518"/>
      <c r="K557" s="518"/>
      <c r="L557" s="518"/>
      <c r="M557" s="518"/>
      <c r="N557" s="518"/>
      <c r="O557" s="518"/>
      <c r="P557" s="518"/>
      <c r="Q557" s="518"/>
      <c r="R557" s="518"/>
      <c r="S557" s="518"/>
      <c r="T557" s="518"/>
      <c r="U557" s="518"/>
      <c r="V557" s="518"/>
    </row>
    <row r="558" spans="3:22">
      <c r="C558" s="518"/>
      <c r="D558" s="518"/>
      <c r="E558" s="518"/>
      <c r="F558" s="518"/>
      <c r="G558" s="518"/>
      <c r="H558" s="518"/>
      <c r="I558" s="518"/>
      <c r="J558" s="518"/>
      <c r="K558" s="518"/>
      <c r="L558" s="518"/>
      <c r="M558" s="518"/>
      <c r="N558" s="518"/>
      <c r="O558" s="518"/>
      <c r="P558" s="518"/>
      <c r="Q558" s="518"/>
      <c r="R558" s="518"/>
      <c r="S558" s="518"/>
      <c r="T558" s="518"/>
      <c r="U558" s="518"/>
      <c r="V558" s="518"/>
    </row>
    <row r="559" spans="3:22">
      <c r="C559" s="518"/>
      <c r="D559" s="518"/>
      <c r="E559" s="518"/>
      <c r="F559" s="518"/>
      <c r="G559" s="518"/>
      <c r="H559" s="518"/>
      <c r="I559" s="518"/>
      <c r="J559" s="518"/>
      <c r="K559" s="518"/>
      <c r="L559" s="518"/>
      <c r="M559" s="518"/>
      <c r="N559" s="518"/>
      <c r="O559" s="518"/>
      <c r="P559" s="518"/>
      <c r="Q559" s="518"/>
      <c r="R559" s="518"/>
      <c r="S559" s="518"/>
      <c r="T559" s="518"/>
      <c r="U559" s="518"/>
      <c r="V559" s="518"/>
    </row>
    <row r="560" spans="3:22">
      <c r="C560" s="518"/>
      <c r="D560" s="518"/>
      <c r="E560" s="518"/>
      <c r="F560" s="518"/>
      <c r="G560" s="518"/>
      <c r="H560" s="518"/>
      <c r="I560" s="518"/>
      <c r="J560" s="518"/>
      <c r="K560" s="518"/>
      <c r="L560" s="518"/>
      <c r="M560" s="518"/>
      <c r="N560" s="518"/>
      <c r="O560" s="518"/>
      <c r="P560" s="518"/>
      <c r="Q560" s="518"/>
      <c r="R560" s="518"/>
      <c r="S560" s="518"/>
      <c r="T560" s="518"/>
      <c r="U560" s="518"/>
      <c r="V560" s="518"/>
    </row>
    <row r="561" spans="3:22">
      <c r="C561" s="518"/>
      <c r="D561" s="518"/>
      <c r="E561" s="518"/>
      <c r="F561" s="518"/>
      <c r="G561" s="518"/>
      <c r="H561" s="518"/>
      <c r="I561" s="518"/>
      <c r="J561" s="518"/>
      <c r="K561" s="518"/>
      <c r="L561" s="518"/>
      <c r="M561" s="518"/>
      <c r="N561" s="518"/>
      <c r="O561" s="518"/>
      <c r="P561" s="518"/>
      <c r="Q561" s="518"/>
      <c r="R561" s="518"/>
      <c r="S561" s="518"/>
      <c r="T561" s="518"/>
      <c r="U561" s="518"/>
      <c r="V561" s="518"/>
    </row>
    <row r="562" spans="3:22">
      <c r="C562" s="518"/>
      <c r="D562" s="518"/>
      <c r="E562" s="518"/>
      <c r="F562" s="518"/>
      <c r="G562" s="518"/>
      <c r="H562" s="518"/>
      <c r="I562" s="518"/>
      <c r="J562" s="518"/>
      <c r="K562" s="518"/>
      <c r="L562" s="518"/>
      <c r="M562" s="518"/>
      <c r="N562" s="518"/>
      <c r="O562" s="518"/>
      <c r="P562" s="518"/>
      <c r="Q562" s="518"/>
      <c r="R562" s="518"/>
      <c r="S562" s="518"/>
      <c r="T562" s="518"/>
      <c r="U562" s="518"/>
      <c r="V562" s="518"/>
    </row>
    <row r="563" spans="3:22">
      <c r="C563" s="518"/>
      <c r="D563" s="518"/>
      <c r="E563" s="518"/>
      <c r="F563" s="518"/>
      <c r="G563" s="518"/>
      <c r="H563" s="518"/>
      <c r="I563" s="518"/>
      <c r="J563" s="518"/>
      <c r="K563" s="518"/>
      <c r="L563" s="518"/>
      <c r="M563" s="518"/>
      <c r="N563" s="518"/>
      <c r="O563" s="518"/>
      <c r="P563" s="518"/>
      <c r="Q563" s="518"/>
      <c r="R563" s="518"/>
      <c r="S563" s="518"/>
      <c r="T563" s="518"/>
      <c r="U563" s="518"/>
      <c r="V563" s="518"/>
    </row>
    <row r="564" spans="3:22">
      <c r="C564" s="518"/>
      <c r="D564" s="518"/>
      <c r="E564" s="518"/>
      <c r="F564" s="518"/>
      <c r="G564" s="518"/>
      <c r="H564" s="518"/>
      <c r="I564" s="518"/>
      <c r="J564" s="518"/>
      <c r="K564" s="518"/>
      <c r="L564" s="518"/>
      <c r="M564" s="518"/>
      <c r="N564" s="518"/>
      <c r="O564" s="518"/>
      <c r="P564" s="518"/>
      <c r="Q564" s="518"/>
      <c r="R564" s="518"/>
      <c r="S564" s="518"/>
      <c r="T564" s="518"/>
      <c r="U564" s="518"/>
      <c r="V564" s="518"/>
    </row>
    <row r="565" spans="3:22">
      <c r="C565" s="518"/>
      <c r="D565" s="518"/>
      <c r="E565" s="518"/>
      <c r="F565" s="518"/>
      <c r="G565" s="518"/>
      <c r="H565" s="518"/>
      <c r="I565" s="518"/>
      <c r="J565" s="518"/>
      <c r="K565" s="518"/>
      <c r="L565" s="518"/>
      <c r="M565" s="518"/>
      <c r="N565" s="518"/>
      <c r="O565" s="518"/>
      <c r="P565" s="518"/>
      <c r="Q565" s="518"/>
      <c r="R565" s="518"/>
      <c r="S565" s="518"/>
      <c r="T565" s="518"/>
      <c r="U565" s="518"/>
      <c r="V565" s="518"/>
    </row>
    <row r="566" spans="3:22">
      <c r="C566" s="518"/>
      <c r="D566" s="518"/>
      <c r="E566" s="518"/>
      <c r="F566" s="518"/>
      <c r="G566" s="518"/>
      <c r="H566" s="518"/>
      <c r="I566" s="518"/>
      <c r="J566" s="518"/>
      <c r="K566" s="518"/>
      <c r="L566" s="518"/>
      <c r="M566" s="518"/>
      <c r="N566" s="518"/>
      <c r="O566" s="518"/>
      <c r="P566" s="518"/>
      <c r="Q566" s="518"/>
      <c r="R566" s="518"/>
      <c r="S566" s="518"/>
      <c r="T566" s="518"/>
      <c r="U566" s="518"/>
      <c r="V566" s="518"/>
    </row>
    <row r="567" spans="3:22">
      <c r="C567" s="518"/>
      <c r="D567" s="518"/>
      <c r="E567" s="518"/>
      <c r="F567" s="518"/>
      <c r="G567" s="518"/>
      <c r="H567" s="518"/>
      <c r="I567" s="518"/>
      <c r="J567" s="518"/>
      <c r="K567" s="518"/>
      <c r="L567" s="518"/>
      <c r="M567" s="518"/>
      <c r="N567" s="518"/>
      <c r="O567" s="518"/>
      <c r="P567" s="518"/>
      <c r="Q567" s="518"/>
      <c r="R567" s="518"/>
      <c r="S567" s="518"/>
      <c r="T567" s="518"/>
      <c r="U567" s="518"/>
      <c r="V567" s="518"/>
    </row>
    <row r="568" spans="3:22">
      <c r="C568" s="518"/>
      <c r="D568" s="518"/>
      <c r="E568" s="518"/>
      <c r="F568" s="518"/>
      <c r="G568" s="518"/>
      <c r="H568" s="518"/>
      <c r="I568" s="518"/>
      <c r="J568" s="518"/>
      <c r="K568" s="518"/>
      <c r="L568" s="518"/>
      <c r="M568" s="518"/>
      <c r="N568" s="518"/>
      <c r="O568" s="518"/>
      <c r="P568" s="518"/>
      <c r="Q568" s="518"/>
      <c r="R568" s="518"/>
      <c r="S568" s="518"/>
      <c r="T568" s="518"/>
      <c r="U568" s="518"/>
      <c r="V568" s="518"/>
    </row>
    <row r="569" spans="3:22">
      <c r="C569" s="518"/>
      <c r="D569" s="518"/>
      <c r="E569" s="518"/>
      <c r="F569" s="518"/>
      <c r="G569" s="518"/>
      <c r="H569" s="518"/>
      <c r="I569" s="518"/>
      <c r="J569" s="518"/>
      <c r="K569" s="518"/>
      <c r="L569" s="518"/>
      <c r="M569" s="518"/>
      <c r="N569" s="518"/>
      <c r="O569" s="518"/>
      <c r="P569" s="518"/>
      <c r="Q569" s="518"/>
      <c r="R569" s="518"/>
      <c r="S569" s="518"/>
      <c r="T569" s="518"/>
      <c r="U569" s="518"/>
      <c r="V569" s="518"/>
    </row>
    <row r="570" spans="3:22">
      <c r="C570" s="518"/>
      <c r="D570" s="518"/>
      <c r="E570" s="518"/>
      <c r="F570" s="518"/>
      <c r="G570" s="518"/>
      <c r="H570" s="518"/>
      <c r="I570" s="518"/>
      <c r="J570" s="518"/>
      <c r="K570" s="518"/>
      <c r="L570" s="518"/>
      <c r="M570" s="518"/>
      <c r="N570" s="518"/>
      <c r="O570" s="518"/>
      <c r="P570" s="518"/>
      <c r="Q570" s="518"/>
      <c r="R570" s="518"/>
      <c r="S570" s="518"/>
      <c r="T570" s="518"/>
      <c r="U570" s="518"/>
      <c r="V570" s="518"/>
    </row>
    <row r="571" spans="3:22">
      <c r="C571" s="518"/>
      <c r="D571" s="518"/>
      <c r="E571" s="518"/>
      <c r="F571" s="518"/>
      <c r="G571" s="518"/>
      <c r="H571" s="518"/>
      <c r="I571" s="518"/>
      <c r="J571" s="518"/>
      <c r="K571" s="518"/>
      <c r="L571" s="518"/>
      <c r="M571" s="518"/>
      <c r="N571" s="518"/>
      <c r="O571" s="518"/>
      <c r="P571" s="518"/>
      <c r="Q571" s="518"/>
      <c r="R571" s="518"/>
      <c r="S571" s="518"/>
      <c r="T571" s="518"/>
      <c r="U571" s="518"/>
      <c r="V571" s="518"/>
    </row>
    <row r="572" spans="3:22">
      <c r="C572" s="518"/>
      <c r="D572" s="518"/>
      <c r="E572" s="518"/>
      <c r="F572" s="518"/>
      <c r="G572" s="518"/>
      <c r="H572" s="518"/>
      <c r="I572" s="518"/>
      <c r="J572" s="518"/>
      <c r="K572" s="518"/>
      <c r="L572" s="518"/>
      <c r="M572" s="518"/>
      <c r="N572" s="518"/>
      <c r="O572" s="518"/>
      <c r="P572" s="518"/>
      <c r="Q572" s="518"/>
      <c r="R572" s="518"/>
      <c r="S572" s="518"/>
      <c r="T572" s="518"/>
      <c r="U572" s="518"/>
      <c r="V572" s="518"/>
    </row>
    <row r="573" spans="3:22">
      <c r="C573" s="518"/>
      <c r="D573" s="518"/>
      <c r="E573" s="518"/>
      <c r="F573" s="518"/>
      <c r="G573" s="518"/>
      <c r="H573" s="518"/>
      <c r="I573" s="518"/>
      <c r="J573" s="518"/>
      <c r="K573" s="518"/>
      <c r="L573" s="518"/>
      <c r="M573" s="518"/>
      <c r="N573" s="518"/>
      <c r="O573" s="518"/>
      <c r="P573" s="518"/>
      <c r="Q573" s="518"/>
      <c r="R573" s="518"/>
      <c r="S573" s="518"/>
      <c r="T573" s="518"/>
      <c r="U573" s="518"/>
      <c r="V573" s="518"/>
    </row>
    <row r="574" spans="3:22">
      <c r="C574" s="518"/>
      <c r="D574" s="518"/>
      <c r="E574" s="518"/>
      <c r="F574" s="518"/>
      <c r="G574" s="518"/>
      <c r="H574" s="518"/>
      <c r="I574" s="518"/>
      <c r="J574" s="518"/>
      <c r="K574" s="518"/>
      <c r="L574" s="518"/>
      <c r="M574" s="518"/>
      <c r="N574" s="518"/>
      <c r="O574" s="518"/>
      <c r="P574" s="518"/>
      <c r="Q574" s="518"/>
      <c r="R574" s="518"/>
      <c r="S574" s="518"/>
      <c r="T574" s="518"/>
      <c r="U574" s="518"/>
      <c r="V574" s="518"/>
    </row>
    <row r="575" spans="3:22">
      <c r="C575" s="518"/>
      <c r="D575" s="518"/>
      <c r="E575" s="518"/>
      <c r="F575" s="518"/>
      <c r="G575" s="518"/>
      <c r="H575" s="518"/>
      <c r="I575" s="518"/>
      <c r="J575" s="518"/>
      <c r="K575" s="518"/>
      <c r="L575" s="518"/>
      <c r="M575" s="518"/>
      <c r="N575" s="518"/>
      <c r="O575" s="518"/>
      <c r="P575" s="518"/>
      <c r="Q575" s="518"/>
      <c r="R575" s="518"/>
      <c r="S575" s="518"/>
      <c r="T575" s="518"/>
      <c r="U575" s="518"/>
      <c r="V575" s="518"/>
    </row>
    <row r="576" spans="3:22">
      <c r="C576" s="518"/>
      <c r="D576" s="518"/>
      <c r="E576" s="518"/>
      <c r="F576" s="518"/>
      <c r="G576" s="518"/>
      <c r="H576" s="518"/>
      <c r="I576" s="518"/>
      <c r="J576" s="518"/>
      <c r="K576" s="518"/>
      <c r="L576" s="518"/>
      <c r="M576" s="518"/>
      <c r="N576" s="518"/>
      <c r="O576" s="518"/>
      <c r="P576" s="518"/>
      <c r="Q576" s="518"/>
      <c r="R576" s="518"/>
      <c r="S576" s="518"/>
      <c r="T576" s="518"/>
      <c r="U576" s="518"/>
      <c r="V576" s="518"/>
    </row>
    <row r="577" spans="3:22">
      <c r="C577" s="518"/>
      <c r="D577" s="518"/>
      <c r="E577" s="518"/>
      <c r="F577" s="518"/>
      <c r="G577" s="518"/>
      <c r="H577" s="518"/>
      <c r="I577" s="518"/>
      <c r="J577" s="518"/>
      <c r="K577" s="518"/>
      <c r="L577" s="518"/>
      <c r="M577" s="518"/>
      <c r="N577" s="518"/>
      <c r="O577" s="518"/>
      <c r="P577" s="518"/>
      <c r="Q577" s="518"/>
      <c r="R577" s="518"/>
      <c r="S577" s="518"/>
      <c r="T577" s="518"/>
      <c r="U577" s="518"/>
      <c r="V577" s="518"/>
    </row>
    <row r="578" spans="3:22">
      <c r="C578" s="518"/>
      <c r="D578" s="518"/>
      <c r="E578" s="518"/>
      <c r="F578" s="518"/>
      <c r="G578" s="518"/>
      <c r="H578" s="518"/>
      <c r="I578" s="518"/>
      <c r="J578" s="518"/>
      <c r="K578" s="518"/>
      <c r="L578" s="518"/>
      <c r="M578" s="518"/>
      <c r="N578" s="518"/>
      <c r="O578" s="518"/>
      <c r="P578" s="518"/>
      <c r="Q578" s="518"/>
      <c r="R578" s="518"/>
      <c r="S578" s="518"/>
      <c r="T578" s="518"/>
      <c r="U578" s="518"/>
      <c r="V578" s="518"/>
    </row>
    <row r="579" spans="3:22">
      <c r="C579" s="518"/>
      <c r="D579" s="518"/>
      <c r="E579" s="518"/>
      <c r="F579" s="518"/>
      <c r="G579" s="518"/>
      <c r="H579" s="518"/>
      <c r="I579" s="518"/>
      <c r="J579" s="518"/>
      <c r="K579" s="518"/>
      <c r="L579" s="518"/>
      <c r="M579" s="518"/>
      <c r="N579" s="518"/>
      <c r="O579" s="518"/>
      <c r="P579" s="518"/>
      <c r="Q579" s="518"/>
      <c r="R579" s="518"/>
      <c r="S579" s="518"/>
      <c r="T579" s="518"/>
      <c r="U579" s="518"/>
      <c r="V579" s="518"/>
    </row>
    <row r="580" spans="3:22">
      <c r="C580" s="518"/>
      <c r="D580" s="518"/>
      <c r="E580" s="518"/>
      <c r="F580" s="518"/>
      <c r="G580" s="518"/>
      <c r="H580" s="518"/>
      <c r="I580" s="518"/>
      <c r="J580" s="518"/>
      <c r="K580" s="518"/>
      <c r="L580" s="518"/>
      <c r="M580" s="518"/>
      <c r="N580" s="518"/>
      <c r="O580" s="518"/>
      <c r="P580" s="518"/>
      <c r="Q580" s="518"/>
      <c r="R580" s="518"/>
      <c r="S580" s="518"/>
      <c r="T580" s="518"/>
      <c r="U580" s="518"/>
      <c r="V580" s="518"/>
    </row>
    <row r="581" spans="3:22">
      <c r="C581" s="518"/>
      <c r="D581" s="518"/>
      <c r="E581" s="518"/>
      <c r="F581" s="518"/>
      <c r="G581" s="518"/>
      <c r="H581" s="518"/>
      <c r="I581" s="518"/>
      <c r="J581" s="518"/>
      <c r="K581" s="518"/>
      <c r="L581" s="518"/>
      <c r="M581" s="518"/>
      <c r="N581" s="518"/>
      <c r="O581" s="518"/>
      <c r="P581" s="518"/>
      <c r="Q581" s="518"/>
      <c r="R581" s="518"/>
      <c r="S581" s="518"/>
      <c r="T581" s="518"/>
      <c r="U581" s="518"/>
      <c r="V581" s="518"/>
    </row>
    <row r="582" spans="3:22">
      <c r="C582" s="518"/>
      <c r="D582" s="518"/>
      <c r="E582" s="518"/>
      <c r="F582" s="518"/>
      <c r="G582" s="518"/>
      <c r="H582" s="518"/>
      <c r="I582" s="518"/>
      <c r="J582" s="518"/>
      <c r="K582" s="518"/>
      <c r="L582" s="518"/>
      <c r="M582" s="518"/>
      <c r="N582" s="518"/>
      <c r="O582" s="518"/>
      <c r="P582" s="518"/>
      <c r="Q582" s="518"/>
      <c r="R582" s="518"/>
      <c r="S582" s="518"/>
      <c r="T582" s="518"/>
      <c r="U582" s="518"/>
      <c r="V582" s="518"/>
    </row>
    <row r="583" spans="3:22">
      <c r="C583" s="518"/>
      <c r="D583" s="518"/>
      <c r="E583" s="518"/>
      <c r="F583" s="518"/>
      <c r="G583" s="518"/>
      <c r="H583" s="518"/>
      <c r="I583" s="518"/>
      <c r="J583" s="518"/>
      <c r="K583" s="518"/>
      <c r="L583" s="518"/>
      <c r="M583" s="518"/>
      <c r="N583" s="518"/>
      <c r="O583" s="518"/>
      <c r="P583" s="518"/>
      <c r="Q583" s="518"/>
      <c r="R583" s="518"/>
      <c r="S583" s="518"/>
      <c r="T583" s="518"/>
      <c r="U583" s="518"/>
      <c r="V583" s="518"/>
    </row>
    <row r="584" spans="3:22">
      <c r="C584" s="518"/>
      <c r="D584" s="518"/>
      <c r="E584" s="518"/>
      <c r="F584" s="518"/>
      <c r="G584" s="518"/>
      <c r="H584" s="518"/>
      <c r="I584" s="518"/>
      <c r="J584" s="518"/>
      <c r="K584" s="518"/>
      <c r="L584" s="518"/>
      <c r="M584" s="518"/>
      <c r="N584" s="518"/>
      <c r="O584" s="518"/>
      <c r="P584" s="518"/>
      <c r="Q584" s="518"/>
      <c r="R584" s="518"/>
      <c r="S584" s="518"/>
      <c r="T584" s="518"/>
      <c r="U584" s="518"/>
      <c r="V584" s="518"/>
    </row>
    <row r="585" spans="3:22">
      <c r="C585" s="518"/>
      <c r="D585" s="518"/>
      <c r="E585" s="518"/>
      <c r="F585" s="518"/>
      <c r="G585" s="518"/>
      <c r="H585" s="518"/>
      <c r="I585" s="518"/>
      <c r="J585" s="518"/>
      <c r="K585" s="518"/>
      <c r="L585" s="518"/>
      <c r="M585" s="518"/>
      <c r="N585" s="518"/>
      <c r="O585" s="518"/>
      <c r="P585" s="518"/>
      <c r="Q585" s="518"/>
      <c r="R585" s="518"/>
      <c r="S585" s="518"/>
      <c r="T585" s="518"/>
      <c r="U585" s="518"/>
      <c r="V585" s="518"/>
    </row>
    <row r="586" spans="3:22">
      <c r="C586" s="518"/>
      <c r="D586" s="518"/>
      <c r="E586" s="518"/>
      <c r="F586" s="518"/>
      <c r="G586" s="518"/>
      <c r="H586" s="518"/>
      <c r="I586" s="518"/>
      <c r="J586" s="518"/>
      <c r="K586" s="518"/>
      <c r="L586" s="518"/>
      <c r="M586" s="518"/>
      <c r="N586" s="518"/>
      <c r="O586" s="518"/>
      <c r="P586" s="518"/>
      <c r="Q586" s="518"/>
      <c r="R586" s="518"/>
      <c r="S586" s="518"/>
      <c r="T586" s="518"/>
      <c r="U586" s="518"/>
      <c r="V586" s="518"/>
    </row>
    <row r="587" spans="3:22">
      <c r="C587" s="518"/>
      <c r="D587" s="518"/>
      <c r="E587" s="518"/>
      <c r="F587" s="518"/>
      <c r="G587" s="518"/>
      <c r="H587" s="518"/>
      <c r="I587" s="518"/>
      <c r="J587" s="518"/>
      <c r="K587" s="518"/>
      <c r="L587" s="518"/>
      <c r="M587" s="518"/>
      <c r="N587" s="518"/>
      <c r="O587" s="518"/>
      <c r="P587" s="518"/>
      <c r="Q587" s="518"/>
      <c r="R587" s="518"/>
      <c r="S587" s="518"/>
      <c r="T587" s="518"/>
      <c r="U587" s="518"/>
      <c r="V587" s="518"/>
    </row>
    <row r="588" spans="3:22">
      <c r="C588" s="518"/>
      <c r="D588" s="518"/>
      <c r="E588" s="518"/>
      <c r="F588" s="518"/>
      <c r="G588" s="518"/>
      <c r="H588" s="518"/>
      <c r="I588" s="518"/>
      <c r="J588" s="518"/>
      <c r="K588" s="518"/>
      <c r="L588" s="518"/>
      <c r="M588" s="518"/>
      <c r="N588" s="518"/>
      <c r="O588" s="518"/>
      <c r="P588" s="518"/>
      <c r="Q588" s="518"/>
      <c r="R588" s="518"/>
      <c r="S588" s="518"/>
      <c r="T588" s="518"/>
      <c r="U588" s="518"/>
      <c r="V588" s="518"/>
    </row>
    <row r="589" spans="3:22">
      <c r="C589" s="518"/>
      <c r="D589" s="518"/>
      <c r="E589" s="518"/>
      <c r="F589" s="518"/>
      <c r="G589" s="518"/>
      <c r="H589" s="518"/>
      <c r="I589" s="518"/>
      <c r="J589" s="518"/>
      <c r="K589" s="518"/>
      <c r="L589" s="518"/>
      <c r="M589" s="518"/>
      <c r="N589" s="518"/>
      <c r="O589" s="518"/>
      <c r="P589" s="518"/>
      <c r="Q589" s="518"/>
      <c r="R589" s="518"/>
      <c r="S589" s="518"/>
      <c r="T589" s="518"/>
      <c r="U589" s="518"/>
      <c r="V589" s="518"/>
    </row>
    <row r="590" spans="3:22">
      <c r="C590" s="518"/>
      <c r="D590" s="518"/>
      <c r="E590" s="518"/>
      <c r="F590" s="518"/>
      <c r="G590" s="518"/>
      <c r="H590" s="518"/>
      <c r="I590" s="518"/>
      <c r="J590" s="518"/>
      <c r="K590" s="518"/>
      <c r="L590" s="518"/>
      <c r="M590" s="518"/>
      <c r="N590" s="518"/>
      <c r="O590" s="518"/>
      <c r="P590" s="518"/>
      <c r="Q590" s="518"/>
      <c r="R590" s="518"/>
      <c r="S590" s="518"/>
      <c r="T590" s="518"/>
      <c r="U590" s="518"/>
      <c r="V590" s="518"/>
    </row>
    <row r="591" spans="3:22">
      <c r="C591" s="518"/>
      <c r="D591" s="518"/>
      <c r="E591" s="518"/>
      <c r="F591" s="518"/>
      <c r="G591" s="518"/>
      <c r="H591" s="518"/>
      <c r="I591" s="518"/>
      <c r="J591" s="518"/>
      <c r="K591" s="518"/>
      <c r="L591" s="518"/>
      <c r="M591" s="518"/>
      <c r="N591" s="518"/>
      <c r="O591" s="518"/>
      <c r="P591" s="518"/>
      <c r="Q591" s="518"/>
      <c r="R591" s="518"/>
      <c r="S591" s="518"/>
      <c r="T591" s="518"/>
      <c r="U591" s="518"/>
      <c r="V591" s="518"/>
    </row>
    <row r="592" spans="3:22">
      <c r="C592" s="518"/>
      <c r="D592" s="518"/>
      <c r="E592" s="518"/>
      <c r="F592" s="518"/>
      <c r="G592" s="518"/>
      <c r="H592" s="518"/>
      <c r="I592" s="518"/>
      <c r="J592" s="518"/>
      <c r="K592" s="518"/>
      <c r="L592" s="518"/>
      <c r="M592" s="518"/>
      <c r="N592" s="518"/>
      <c r="O592" s="518"/>
      <c r="P592" s="518"/>
      <c r="Q592" s="518"/>
      <c r="R592" s="518"/>
      <c r="S592" s="518"/>
      <c r="T592" s="518"/>
      <c r="U592" s="518"/>
      <c r="V592" s="518"/>
    </row>
    <row r="593" spans="3:22">
      <c r="C593" s="518"/>
      <c r="D593" s="518"/>
      <c r="E593" s="518"/>
      <c r="F593" s="518"/>
      <c r="G593" s="518"/>
      <c r="H593" s="518"/>
      <c r="I593" s="518"/>
      <c r="J593" s="518"/>
      <c r="K593" s="518"/>
      <c r="L593" s="518"/>
      <c r="M593" s="518"/>
      <c r="N593" s="518"/>
      <c r="O593" s="518"/>
      <c r="P593" s="518"/>
      <c r="Q593" s="518"/>
      <c r="R593" s="518"/>
      <c r="S593" s="518"/>
      <c r="T593" s="518"/>
      <c r="U593" s="518"/>
      <c r="V593" s="518"/>
    </row>
    <row r="594" spans="3:22">
      <c r="C594" s="518"/>
      <c r="D594" s="518"/>
      <c r="E594" s="518"/>
      <c r="F594" s="518"/>
      <c r="G594" s="518"/>
      <c r="H594" s="518"/>
      <c r="I594" s="518"/>
      <c r="J594" s="518"/>
      <c r="K594" s="518"/>
      <c r="L594" s="518"/>
      <c r="M594" s="518"/>
      <c r="N594" s="518"/>
      <c r="O594" s="518"/>
      <c r="P594" s="518"/>
      <c r="Q594" s="518"/>
      <c r="R594" s="518"/>
      <c r="S594" s="518"/>
      <c r="T594" s="518"/>
      <c r="U594" s="518"/>
      <c r="V594" s="518"/>
    </row>
    <row r="595" spans="3:22">
      <c r="C595" s="518"/>
      <c r="D595" s="518"/>
      <c r="E595" s="518"/>
      <c r="F595" s="518"/>
      <c r="G595" s="518"/>
      <c r="H595" s="518"/>
      <c r="I595" s="518"/>
      <c r="J595" s="518"/>
      <c r="K595" s="518"/>
      <c r="L595" s="518"/>
      <c r="M595" s="518"/>
      <c r="N595" s="518"/>
      <c r="O595" s="518"/>
      <c r="P595" s="518"/>
      <c r="Q595" s="518"/>
      <c r="R595" s="518"/>
      <c r="S595" s="518"/>
      <c r="T595" s="518"/>
      <c r="U595" s="518"/>
      <c r="V595" s="518"/>
    </row>
    <row r="596" spans="3:22">
      <c r="C596" s="518"/>
      <c r="D596" s="518"/>
      <c r="E596" s="518"/>
      <c r="F596" s="518"/>
      <c r="G596" s="518"/>
      <c r="H596" s="518"/>
      <c r="I596" s="518"/>
      <c r="J596" s="518"/>
      <c r="K596" s="518"/>
      <c r="L596" s="518"/>
      <c r="M596" s="518"/>
      <c r="N596" s="518"/>
      <c r="O596" s="518"/>
      <c r="P596" s="518"/>
      <c r="Q596" s="518"/>
      <c r="R596" s="518"/>
      <c r="S596" s="518"/>
      <c r="T596" s="518"/>
      <c r="U596" s="518"/>
      <c r="V596" s="518"/>
    </row>
    <row r="597" spans="3:22">
      <c r="C597" s="518"/>
      <c r="D597" s="518"/>
      <c r="E597" s="518"/>
      <c r="F597" s="518"/>
      <c r="G597" s="518"/>
      <c r="H597" s="518"/>
      <c r="I597" s="518"/>
      <c r="J597" s="518"/>
      <c r="K597" s="518"/>
      <c r="L597" s="518"/>
      <c r="M597" s="518"/>
      <c r="N597" s="518"/>
      <c r="O597" s="518"/>
      <c r="P597" s="518"/>
      <c r="Q597" s="518"/>
      <c r="R597" s="518"/>
      <c r="S597" s="518"/>
      <c r="T597" s="518"/>
      <c r="U597" s="518"/>
      <c r="V597" s="518"/>
    </row>
    <row r="598" spans="3:22">
      <c r="C598" s="518"/>
      <c r="D598" s="518"/>
      <c r="E598" s="518"/>
      <c r="F598" s="518"/>
      <c r="G598" s="518"/>
      <c r="H598" s="518"/>
      <c r="I598" s="518"/>
      <c r="J598" s="518"/>
      <c r="K598" s="518"/>
      <c r="L598" s="518"/>
      <c r="M598" s="518"/>
      <c r="N598" s="518"/>
      <c r="O598" s="518"/>
      <c r="P598" s="518"/>
      <c r="Q598" s="518"/>
      <c r="R598" s="518"/>
      <c r="S598" s="518"/>
      <c r="T598" s="518"/>
      <c r="U598" s="518"/>
      <c r="V598" s="518"/>
    </row>
    <row r="599" spans="3:22">
      <c r="C599" s="518"/>
      <c r="D599" s="518"/>
      <c r="E599" s="518"/>
      <c r="F599" s="518"/>
      <c r="G599" s="518"/>
      <c r="H599" s="518"/>
      <c r="I599" s="518"/>
      <c r="J599" s="518"/>
      <c r="K599" s="518"/>
      <c r="L599" s="518"/>
      <c r="M599" s="518"/>
      <c r="N599" s="518"/>
      <c r="O599" s="518"/>
      <c r="P599" s="518"/>
      <c r="Q599" s="518"/>
      <c r="R599" s="518"/>
      <c r="S599" s="518"/>
      <c r="T599" s="518"/>
      <c r="U599" s="518"/>
      <c r="V599" s="518"/>
    </row>
    <row r="600" spans="3:22">
      <c r="C600" s="518"/>
      <c r="D600" s="518"/>
      <c r="E600" s="518"/>
      <c r="F600" s="518"/>
      <c r="G600" s="518"/>
      <c r="H600" s="518"/>
      <c r="I600" s="518"/>
      <c r="J600" s="518"/>
      <c r="K600" s="518"/>
      <c r="L600" s="518"/>
      <c r="M600" s="518"/>
      <c r="N600" s="518"/>
      <c r="O600" s="518"/>
      <c r="P600" s="518"/>
      <c r="Q600" s="518"/>
      <c r="R600" s="518"/>
      <c r="S600" s="518"/>
      <c r="T600" s="518"/>
      <c r="U600" s="518"/>
      <c r="V600" s="518"/>
    </row>
    <row r="601" spans="3:22">
      <c r="C601" s="518"/>
      <c r="D601" s="518"/>
      <c r="E601" s="518"/>
      <c r="F601" s="518"/>
      <c r="G601" s="518"/>
      <c r="H601" s="518"/>
      <c r="I601" s="518"/>
      <c r="J601" s="518"/>
      <c r="K601" s="518"/>
      <c r="L601" s="518"/>
      <c r="M601" s="518"/>
      <c r="N601" s="518"/>
      <c r="O601" s="518"/>
      <c r="P601" s="518"/>
      <c r="Q601" s="518"/>
      <c r="R601" s="518"/>
      <c r="S601" s="518"/>
      <c r="T601" s="518"/>
      <c r="U601" s="518"/>
      <c r="V601" s="518"/>
    </row>
    <row r="602" spans="3:22">
      <c r="C602" s="518"/>
      <c r="D602" s="518"/>
      <c r="E602" s="518"/>
      <c r="F602" s="518"/>
      <c r="G602" s="518"/>
      <c r="H602" s="518"/>
      <c r="I602" s="518"/>
      <c r="J602" s="518"/>
      <c r="K602" s="518"/>
      <c r="L602" s="518"/>
      <c r="M602" s="518"/>
      <c r="N602" s="518"/>
      <c r="O602" s="518"/>
      <c r="P602" s="518"/>
      <c r="Q602" s="518"/>
      <c r="R602" s="518"/>
      <c r="S602" s="518"/>
      <c r="T602" s="518"/>
      <c r="U602" s="518"/>
      <c r="V602" s="518"/>
    </row>
    <row r="603" spans="3:22">
      <c r="C603" s="518"/>
      <c r="D603" s="518"/>
      <c r="E603" s="518"/>
      <c r="F603" s="518"/>
      <c r="G603" s="518"/>
      <c r="H603" s="518"/>
      <c r="I603" s="518"/>
      <c r="J603" s="518"/>
      <c r="K603" s="518"/>
      <c r="L603" s="518"/>
      <c r="M603" s="518"/>
      <c r="N603" s="518"/>
      <c r="O603" s="518"/>
      <c r="P603" s="518"/>
      <c r="Q603" s="518"/>
      <c r="R603" s="518"/>
      <c r="S603" s="518"/>
      <c r="T603" s="518"/>
      <c r="U603" s="518"/>
      <c r="V603" s="518"/>
    </row>
    <row r="604" spans="3:22">
      <c r="C604" s="518"/>
      <c r="D604" s="518"/>
      <c r="E604" s="518"/>
      <c r="F604" s="518"/>
      <c r="G604" s="518"/>
      <c r="H604" s="518"/>
      <c r="I604" s="518"/>
      <c r="J604" s="518"/>
      <c r="K604" s="518"/>
      <c r="L604" s="518"/>
      <c r="M604" s="518"/>
      <c r="N604" s="518"/>
      <c r="O604" s="518"/>
      <c r="P604" s="518"/>
      <c r="Q604" s="518"/>
      <c r="R604" s="518"/>
      <c r="S604" s="518"/>
      <c r="T604" s="518"/>
      <c r="U604" s="518"/>
      <c r="V604" s="518"/>
    </row>
    <row r="605" spans="3:22">
      <c r="C605" s="518"/>
      <c r="D605" s="518"/>
      <c r="E605" s="518"/>
      <c r="F605" s="518"/>
      <c r="G605" s="518"/>
      <c r="H605" s="518"/>
      <c r="I605" s="518"/>
      <c r="J605" s="518"/>
      <c r="K605" s="518"/>
      <c r="L605" s="518"/>
      <c r="M605" s="518"/>
      <c r="N605" s="518"/>
      <c r="O605" s="518"/>
      <c r="P605" s="518"/>
      <c r="Q605" s="518"/>
      <c r="R605" s="518"/>
      <c r="S605" s="518"/>
      <c r="T605" s="518"/>
      <c r="U605" s="518"/>
      <c r="V605" s="518"/>
    </row>
    <row r="606" spans="3:22">
      <c r="C606" s="518"/>
      <c r="D606" s="518"/>
      <c r="E606" s="518"/>
      <c r="F606" s="518"/>
      <c r="G606" s="518"/>
      <c r="H606" s="518"/>
      <c r="I606" s="518"/>
      <c r="J606" s="518"/>
      <c r="K606" s="518"/>
      <c r="L606" s="518"/>
      <c r="M606" s="518"/>
      <c r="N606" s="518"/>
      <c r="O606" s="518"/>
      <c r="P606" s="518"/>
      <c r="Q606" s="518"/>
      <c r="R606" s="518"/>
      <c r="S606" s="518"/>
      <c r="T606" s="518"/>
      <c r="U606" s="518"/>
      <c r="V606" s="518"/>
    </row>
    <row r="607" spans="3:22">
      <c r="C607" s="518"/>
      <c r="D607" s="518"/>
      <c r="E607" s="518"/>
      <c r="F607" s="518"/>
      <c r="G607" s="518"/>
      <c r="H607" s="518"/>
      <c r="I607" s="518"/>
      <c r="J607" s="518"/>
      <c r="K607" s="518"/>
      <c r="L607" s="518"/>
      <c r="M607" s="518"/>
      <c r="N607" s="518"/>
      <c r="O607" s="518"/>
      <c r="P607" s="518"/>
      <c r="Q607" s="518"/>
      <c r="R607" s="518"/>
      <c r="S607" s="518"/>
      <c r="T607" s="518"/>
      <c r="U607" s="518"/>
      <c r="V607" s="518"/>
    </row>
    <row r="608" spans="3:22">
      <c r="C608" s="518"/>
      <c r="D608" s="518"/>
      <c r="E608" s="518"/>
      <c r="F608" s="518"/>
      <c r="G608" s="518"/>
      <c r="H608" s="518"/>
      <c r="I608" s="518"/>
      <c r="J608" s="518"/>
      <c r="K608" s="518"/>
      <c r="L608" s="518"/>
      <c r="M608" s="518"/>
      <c r="N608" s="518"/>
      <c r="O608" s="518"/>
      <c r="P608" s="518"/>
      <c r="Q608" s="518"/>
      <c r="R608" s="518"/>
      <c r="S608" s="518"/>
      <c r="T608" s="518"/>
      <c r="U608" s="518"/>
      <c r="V608" s="518"/>
    </row>
    <row r="609" spans="3:22">
      <c r="C609" s="518"/>
      <c r="D609" s="518"/>
      <c r="E609" s="518"/>
      <c r="F609" s="518"/>
      <c r="G609" s="518"/>
      <c r="H609" s="518"/>
      <c r="I609" s="518"/>
      <c r="J609" s="518"/>
      <c r="K609" s="518"/>
      <c r="L609" s="518"/>
      <c r="M609" s="518"/>
      <c r="N609" s="518"/>
      <c r="O609" s="518"/>
      <c r="P609" s="518"/>
      <c r="Q609" s="518"/>
      <c r="R609" s="518"/>
      <c r="S609" s="518"/>
      <c r="T609" s="518"/>
      <c r="U609" s="518"/>
      <c r="V609" s="518"/>
    </row>
    <row r="610" spans="3:22">
      <c r="C610" s="518"/>
      <c r="D610" s="518"/>
      <c r="E610" s="518"/>
      <c r="F610" s="518"/>
      <c r="G610" s="518"/>
      <c r="H610" s="518"/>
      <c r="I610" s="518"/>
      <c r="J610" s="518"/>
      <c r="K610" s="518"/>
      <c r="L610" s="518"/>
      <c r="M610" s="518"/>
      <c r="N610" s="518"/>
      <c r="O610" s="518"/>
      <c r="P610" s="518"/>
      <c r="Q610" s="518"/>
      <c r="R610" s="518"/>
      <c r="S610" s="518"/>
      <c r="T610" s="518"/>
      <c r="U610" s="518"/>
      <c r="V610" s="518"/>
    </row>
    <row r="611" spans="3:22">
      <c r="C611" s="518"/>
      <c r="D611" s="518"/>
      <c r="E611" s="518"/>
      <c r="F611" s="518"/>
      <c r="G611" s="518"/>
      <c r="H611" s="518"/>
      <c r="I611" s="518"/>
      <c r="J611" s="518"/>
      <c r="K611" s="518"/>
      <c r="L611" s="518"/>
      <c r="M611" s="518"/>
      <c r="N611" s="518"/>
      <c r="O611" s="518"/>
      <c r="P611" s="518"/>
      <c r="Q611" s="518"/>
      <c r="R611" s="518"/>
      <c r="S611" s="518"/>
      <c r="T611" s="518"/>
      <c r="U611" s="518"/>
      <c r="V611" s="518"/>
    </row>
    <row r="612" spans="3:22">
      <c r="C612" s="518"/>
      <c r="D612" s="518"/>
      <c r="E612" s="518"/>
      <c r="F612" s="518"/>
      <c r="G612" s="518"/>
      <c r="H612" s="518"/>
      <c r="I612" s="518"/>
      <c r="J612" s="518"/>
      <c r="K612" s="518"/>
      <c r="L612" s="518"/>
      <c r="M612" s="518"/>
      <c r="N612" s="518"/>
      <c r="O612" s="518"/>
      <c r="P612" s="518"/>
      <c r="Q612" s="518"/>
      <c r="R612" s="518"/>
      <c r="S612" s="518"/>
      <c r="T612" s="518"/>
      <c r="U612" s="518"/>
      <c r="V612" s="518"/>
    </row>
    <row r="613" spans="3:22">
      <c r="C613" s="518"/>
      <c r="D613" s="518"/>
      <c r="E613" s="518"/>
      <c r="F613" s="518"/>
      <c r="G613" s="518"/>
      <c r="H613" s="518"/>
      <c r="I613" s="518"/>
      <c r="J613" s="518"/>
      <c r="K613" s="518"/>
      <c r="L613" s="518"/>
      <c r="M613" s="518"/>
      <c r="N613" s="518"/>
      <c r="O613" s="518"/>
      <c r="P613" s="518"/>
      <c r="Q613" s="518"/>
      <c r="R613" s="518"/>
      <c r="S613" s="518"/>
      <c r="T613" s="518"/>
      <c r="U613" s="518"/>
      <c r="V613" s="518"/>
    </row>
    <row r="614" spans="3:22">
      <c r="C614" s="518"/>
      <c r="D614" s="518"/>
      <c r="E614" s="518"/>
      <c r="F614" s="518"/>
      <c r="G614" s="518"/>
      <c r="H614" s="518"/>
      <c r="I614" s="518"/>
      <c r="J614" s="518"/>
      <c r="K614" s="518"/>
      <c r="L614" s="518"/>
      <c r="M614" s="518"/>
      <c r="N614" s="518"/>
      <c r="O614" s="518"/>
      <c r="P614" s="518"/>
      <c r="Q614" s="518"/>
      <c r="R614" s="518"/>
      <c r="S614" s="518"/>
      <c r="T614" s="518"/>
      <c r="U614" s="518"/>
      <c r="V614" s="518"/>
    </row>
    <row r="615" spans="3:22">
      <c r="C615" s="518"/>
      <c r="D615" s="518"/>
      <c r="E615" s="518"/>
      <c r="F615" s="518"/>
      <c r="G615" s="518"/>
      <c r="H615" s="518"/>
      <c r="I615" s="518"/>
      <c r="J615" s="518"/>
      <c r="K615" s="518"/>
      <c r="L615" s="518"/>
      <c r="M615" s="518"/>
      <c r="N615" s="518"/>
      <c r="O615" s="518"/>
      <c r="P615" s="518"/>
      <c r="Q615" s="518"/>
      <c r="R615" s="518"/>
      <c r="S615" s="518"/>
      <c r="T615" s="518"/>
      <c r="U615" s="518"/>
      <c r="V615" s="518"/>
    </row>
    <row r="616" spans="3:22">
      <c r="C616" s="518"/>
      <c r="D616" s="518"/>
      <c r="E616" s="518"/>
      <c r="F616" s="518"/>
      <c r="G616" s="518"/>
      <c r="H616" s="518"/>
      <c r="I616" s="518"/>
      <c r="J616" s="518"/>
      <c r="K616" s="518"/>
      <c r="L616" s="518"/>
      <c r="M616" s="518"/>
      <c r="N616" s="518"/>
      <c r="O616" s="518"/>
      <c r="P616" s="518"/>
      <c r="Q616" s="518"/>
      <c r="R616" s="518"/>
      <c r="S616" s="518"/>
      <c r="T616" s="518"/>
      <c r="U616" s="518"/>
      <c r="V616" s="518"/>
    </row>
    <row r="617" spans="3:22">
      <c r="C617" s="518"/>
      <c r="D617" s="518"/>
      <c r="E617" s="518"/>
      <c r="F617" s="518"/>
      <c r="G617" s="518"/>
      <c r="H617" s="518"/>
      <c r="I617" s="518"/>
      <c r="J617" s="518"/>
      <c r="K617" s="518"/>
      <c r="L617" s="518"/>
      <c r="M617" s="518"/>
      <c r="N617" s="518"/>
      <c r="O617" s="518"/>
      <c r="P617" s="518"/>
      <c r="Q617" s="518"/>
      <c r="R617" s="518"/>
      <c r="S617" s="518"/>
      <c r="T617" s="518"/>
      <c r="U617" s="518"/>
      <c r="V617" s="518"/>
    </row>
    <row r="618" spans="3:22">
      <c r="C618" s="518"/>
      <c r="D618" s="518"/>
      <c r="E618" s="518"/>
      <c r="F618" s="518"/>
      <c r="G618" s="518"/>
      <c r="H618" s="518"/>
      <c r="I618" s="518"/>
      <c r="J618" s="518"/>
      <c r="K618" s="518"/>
      <c r="L618" s="518"/>
      <c r="M618" s="518"/>
      <c r="N618" s="518"/>
      <c r="O618" s="518"/>
      <c r="P618" s="518"/>
      <c r="Q618" s="518"/>
      <c r="R618" s="518"/>
      <c r="S618" s="518"/>
      <c r="T618" s="518"/>
      <c r="U618" s="518"/>
      <c r="V618" s="518"/>
    </row>
    <row r="619" spans="3:22">
      <c r="C619" s="518"/>
      <c r="D619" s="518"/>
      <c r="E619" s="518"/>
      <c r="F619" s="518"/>
      <c r="G619" s="518"/>
      <c r="H619" s="518"/>
      <c r="I619" s="518"/>
      <c r="J619" s="518"/>
      <c r="K619" s="518"/>
      <c r="L619" s="518"/>
      <c r="M619" s="518"/>
      <c r="N619" s="518"/>
      <c r="O619" s="518"/>
      <c r="P619" s="518"/>
      <c r="Q619" s="518"/>
      <c r="R619" s="518"/>
      <c r="S619" s="518"/>
      <c r="T619" s="518"/>
      <c r="U619" s="518"/>
      <c r="V619" s="518"/>
    </row>
    <row r="620" spans="3:22">
      <c r="C620" s="518"/>
      <c r="D620" s="518"/>
      <c r="E620" s="518"/>
      <c r="F620" s="518"/>
      <c r="G620" s="518"/>
      <c r="H620" s="518"/>
      <c r="I620" s="518"/>
      <c r="J620" s="518"/>
      <c r="K620" s="518"/>
      <c r="L620" s="518"/>
      <c r="M620" s="518"/>
      <c r="N620" s="518"/>
      <c r="O620" s="518"/>
      <c r="P620" s="518"/>
      <c r="Q620" s="518"/>
      <c r="R620" s="518"/>
      <c r="S620" s="518"/>
      <c r="T620" s="518"/>
      <c r="U620" s="518"/>
      <c r="V620" s="518"/>
    </row>
    <row r="621" spans="3:22">
      <c r="C621" s="518"/>
      <c r="D621" s="518"/>
      <c r="E621" s="518"/>
      <c r="F621" s="518"/>
      <c r="G621" s="518"/>
      <c r="H621" s="518"/>
      <c r="I621" s="518"/>
      <c r="J621" s="518"/>
      <c r="K621" s="518"/>
      <c r="L621" s="518"/>
      <c r="M621" s="518"/>
      <c r="N621" s="518"/>
      <c r="O621" s="518"/>
      <c r="P621" s="518"/>
      <c r="Q621" s="518"/>
      <c r="R621" s="518"/>
      <c r="S621" s="518"/>
      <c r="T621" s="518"/>
      <c r="U621" s="518"/>
      <c r="V621" s="518"/>
    </row>
    <row r="622" spans="3:22">
      <c r="C622" s="518"/>
      <c r="D622" s="518"/>
      <c r="E622" s="518"/>
      <c r="F622" s="518"/>
      <c r="G622" s="518"/>
      <c r="H622" s="518"/>
      <c r="I622" s="518"/>
      <c r="J622" s="518"/>
      <c r="K622" s="518"/>
      <c r="L622" s="518"/>
      <c r="M622" s="518"/>
      <c r="N622" s="518"/>
      <c r="O622" s="518"/>
      <c r="P622" s="518"/>
      <c r="Q622" s="518"/>
      <c r="R622" s="518"/>
      <c r="S622" s="518"/>
      <c r="T622" s="518"/>
      <c r="U622" s="518"/>
      <c r="V622" s="518"/>
    </row>
    <row r="623" spans="3:22">
      <c r="C623" s="518"/>
      <c r="D623" s="518"/>
      <c r="E623" s="518"/>
      <c r="F623" s="518"/>
      <c r="G623" s="518"/>
      <c r="H623" s="518"/>
      <c r="I623" s="518"/>
      <c r="J623" s="518"/>
      <c r="K623" s="518"/>
      <c r="L623" s="518"/>
      <c r="M623" s="518"/>
      <c r="N623" s="518"/>
      <c r="O623" s="518"/>
      <c r="P623" s="518"/>
      <c r="Q623" s="518"/>
      <c r="R623" s="518"/>
      <c r="S623" s="518"/>
      <c r="T623" s="518"/>
      <c r="U623" s="518"/>
      <c r="V623" s="518"/>
    </row>
    <row r="624" spans="3:22">
      <c r="C624" s="518"/>
      <c r="D624" s="518"/>
      <c r="E624" s="518"/>
      <c r="F624" s="518"/>
      <c r="G624" s="518"/>
      <c r="H624" s="518"/>
      <c r="I624" s="518"/>
      <c r="J624" s="518"/>
      <c r="K624" s="518"/>
      <c r="L624" s="518"/>
      <c r="M624" s="518"/>
      <c r="N624" s="518"/>
      <c r="O624" s="518"/>
      <c r="P624" s="518"/>
      <c r="Q624" s="518"/>
      <c r="R624" s="518"/>
      <c r="S624" s="518"/>
      <c r="T624" s="518"/>
      <c r="U624" s="518"/>
      <c r="V624" s="518"/>
    </row>
    <row r="625" spans="3:22">
      <c r="C625" s="518"/>
      <c r="D625" s="518"/>
      <c r="E625" s="518"/>
      <c r="F625" s="518"/>
      <c r="G625" s="518"/>
      <c r="H625" s="518"/>
      <c r="I625" s="518"/>
      <c r="J625" s="518"/>
      <c r="K625" s="518"/>
      <c r="L625" s="518"/>
      <c r="M625" s="518"/>
      <c r="N625" s="518"/>
      <c r="O625" s="518"/>
      <c r="P625" s="518"/>
      <c r="Q625" s="518"/>
      <c r="R625" s="518"/>
      <c r="S625" s="518"/>
      <c r="T625" s="518"/>
      <c r="U625" s="518"/>
      <c r="V625" s="518"/>
    </row>
    <row r="626" spans="3:22">
      <c r="C626" s="518"/>
      <c r="D626" s="518"/>
      <c r="E626" s="518"/>
      <c r="F626" s="518"/>
      <c r="G626" s="518"/>
      <c r="H626" s="518"/>
      <c r="I626" s="518"/>
      <c r="J626" s="518"/>
      <c r="K626" s="518"/>
      <c r="L626" s="518"/>
      <c r="M626" s="518"/>
      <c r="N626" s="518"/>
      <c r="O626" s="518"/>
      <c r="P626" s="518"/>
      <c r="Q626" s="518"/>
      <c r="R626" s="518"/>
      <c r="S626" s="518"/>
      <c r="T626" s="518"/>
      <c r="U626" s="518"/>
      <c r="V626" s="518"/>
    </row>
    <row r="627" spans="3:22">
      <c r="C627" s="518"/>
      <c r="D627" s="518"/>
      <c r="E627" s="518"/>
      <c r="F627" s="518"/>
      <c r="G627" s="518"/>
      <c r="H627" s="518"/>
      <c r="I627" s="518"/>
      <c r="J627" s="518"/>
      <c r="K627" s="518"/>
      <c r="L627" s="518"/>
      <c r="M627" s="518"/>
      <c r="N627" s="518"/>
      <c r="O627" s="518"/>
      <c r="P627" s="518"/>
      <c r="Q627" s="518"/>
      <c r="R627" s="518"/>
      <c r="S627" s="518"/>
      <c r="T627" s="518"/>
      <c r="U627" s="518"/>
      <c r="V627" s="518"/>
    </row>
    <row r="628" spans="3:22">
      <c r="C628" s="518"/>
      <c r="D628" s="518"/>
      <c r="E628" s="518"/>
      <c r="F628" s="518"/>
      <c r="G628" s="518"/>
      <c r="H628" s="518"/>
      <c r="I628" s="518"/>
      <c r="J628" s="518"/>
      <c r="K628" s="518"/>
      <c r="L628" s="518"/>
      <c r="M628" s="518"/>
      <c r="N628" s="518"/>
      <c r="O628" s="518"/>
      <c r="P628" s="518"/>
      <c r="Q628" s="518"/>
      <c r="R628" s="518"/>
      <c r="S628" s="518"/>
      <c r="T628" s="518"/>
      <c r="U628" s="518"/>
      <c r="V628" s="518"/>
    </row>
    <row r="629" spans="3:22">
      <c r="C629" s="518"/>
      <c r="D629" s="518"/>
      <c r="E629" s="518"/>
      <c r="F629" s="518"/>
      <c r="G629" s="518"/>
      <c r="H629" s="518"/>
      <c r="I629" s="518"/>
      <c r="J629" s="518"/>
      <c r="K629" s="518"/>
      <c r="L629" s="518"/>
      <c r="M629" s="518"/>
      <c r="N629" s="518"/>
      <c r="O629" s="518"/>
      <c r="P629" s="518"/>
      <c r="Q629" s="518"/>
      <c r="R629" s="518"/>
      <c r="S629" s="518"/>
      <c r="T629" s="518"/>
      <c r="U629" s="518"/>
      <c r="V629" s="518"/>
    </row>
    <row r="630" spans="3:22">
      <c r="C630" s="518"/>
      <c r="D630" s="518"/>
      <c r="E630" s="518"/>
      <c r="F630" s="518"/>
      <c r="G630" s="518"/>
      <c r="H630" s="518"/>
      <c r="I630" s="518"/>
      <c r="J630" s="518"/>
      <c r="K630" s="518"/>
      <c r="L630" s="518"/>
      <c r="M630" s="518"/>
      <c r="N630" s="518"/>
      <c r="O630" s="518"/>
      <c r="P630" s="518"/>
      <c r="Q630" s="518"/>
      <c r="R630" s="518"/>
      <c r="S630" s="518"/>
      <c r="T630" s="518"/>
      <c r="U630" s="518"/>
      <c r="V630" s="518"/>
    </row>
    <row r="631" spans="3:22">
      <c r="C631" s="518"/>
      <c r="D631" s="518"/>
      <c r="E631" s="518"/>
      <c r="F631" s="518"/>
      <c r="G631" s="518"/>
      <c r="H631" s="518"/>
      <c r="I631" s="518"/>
      <c r="J631" s="518"/>
      <c r="K631" s="518"/>
      <c r="L631" s="518"/>
      <c r="M631" s="518"/>
      <c r="N631" s="518"/>
      <c r="O631" s="518"/>
      <c r="P631" s="518"/>
      <c r="Q631" s="518"/>
      <c r="R631" s="518"/>
      <c r="S631" s="518"/>
      <c r="T631" s="518"/>
      <c r="U631" s="518"/>
      <c r="V631" s="518"/>
    </row>
    <row r="632" spans="3:22">
      <c r="C632" s="518"/>
      <c r="D632" s="518"/>
      <c r="E632" s="518"/>
      <c r="F632" s="518"/>
      <c r="G632" s="518"/>
      <c r="H632" s="518"/>
      <c r="I632" s="518"/>
      <c r="J632" s="518"/>
      <c r="K632" s="518"/>
      <c r="L632" s="518"/>
      <c r="M632" s="518"/>
      <c r="N632" s="518"/>
      <c r="O632" s="518"/>
      <c r="P632" s="518"/>
      <c r="Q632" s="518"/>
      <c r="R632" s="518"/>
      <c r="S632" s="518"/>
      <c r="T632" s="518"/>
      <c r="U632" s="518"/>
      <c r="V632" s="518"/>
    </row>
    <row r="633" spans="3:22">
      <c r="C633" s="518"/>
      <c r="D633" s="518"/>
      <c r="E633" s="518"/>
      <c r="F633" s="518"/>
      <c r="G633" s="518"/>
      <c r="H633" s="518"/>
      <c r="I633" s="518"/>
      <c r="J633" s="518"/>
      <c r="K633" s="518"/>
      <c r="L633" s="518"/>
      <c r="M633" s="518"/>
      <c r="N633" s="518"/>
      <c r="O633" s="518"/>
      <c r="P633" s="518"/>
      <c r="Q633" s="518"/>
      <c r="R633" s="518"/>
      <c r="S633" s="518"/>
      <c r="T633" s="518"/>
      <c r="U633" s="518"/>
      <c r="V633" s="518"/>
    </row>
    <row r="634" spans="3:22">
      <c r="C634" s="518"/>
      <c r="D634" s="518"/>
      <c r="E634" s="518"/>
      <c r="F634" s="518"/>
      <c r="G634" s="518"/>
      <c r="H634" s="518"/>
      <c r="I634" s="518"/>
      <c r="J634" s="518"/>
      <c r="K634" s="518"/>
      <c r="L634" s="518"/>
      <c r="M634" s="518"/>
      <c r="N634" s="518"/>
      <c r="O634" s="518"/>
      <c r="P634" s="518"/>
      <c r="Q634" s="518"/>
      <c r="R634" s="518"/>
      <c r="S634" s="518"/>
      <c r="T634" s="518"/>
      <c r="U634" s="518"/>
      <c r="V634" s="518"/>
    </row>
    <row r="635" spans="3:22">
      <c r="C635" s="518"/>
      <c r="D635" s="518"/>
      <c r="E635" s="518"/>
      <c r="F635" s="518"/>
      <c r="G635" s="518"/>
      <c r="H635" s="518"/>
      <c r="I635" s="518"/>
      <c r="J635" s="518"/>
      <c r="K635" s="518"/>
      <c r="L635" s="518"/>
      <c r="M635" s="518"/>
      <c r="N635" s="518"/>
      <c r="O635" s="518"/>
      <c r="P635" s="518"/>
      <c r="Q635" s="518"/>
      <c r="R635" s="518"/>
      <c r="S635" s="518"/>
      <c r="T635" s="518"/>
      <c r="U635" s="518"/>
      <c r="V635" s="518"/>
    </row>
    <row r="636" spans="3:22">
      <c r="C636" s="518"/>
      <c r="D636" s="518"/>
      <c r="E636" s="518"/>
      <c r="F636" s="518"/>
      <c r="G636" s="518"/>
      <c r="H636" s="518"/>
      <c r="I636" s="518"/>
      <c r="J636" s="518"/>
      <c r="K636" s="518"/>
      <c r="L636" s="518"/>
      <c r="M636" s="518"/>
      <c r="N636" s="518"/>
      <c r="O636" s="518"/>
      <c r="P636" s="518"/>
      <c r="Q636" s="518"/>
      <c r="R636" s="518"/>
      <c r="S636" s="518"/>
      <c r="T636" s="518"/>
      <c r="U636" s="518"/>
      <c r="V636" s="518"/>
    </row>
    <row r="637" spans="3:22">
      <c r="C637" s="518"/>
      <c r="D637" s="518"/>
      <c r="E637" s="518"/>
      <c r="F637" s="518"/>
      <c r="G637" s="518"/>
      <c r="H637" s="518"/>
      <c r="I637" s="518"/>
      <c r="J637" s="518"/>
      <c r="K637" s="518"/>
      <c r="L637" s="518"/>
      <c r="M637" s="518"/>
      <c r="N637" s="518"/>
      <c r="O637" s="518"/>
      <c r="P637" s="518"/>
      <c r="Q637" s="518"/>
      <c r="R637" s="518"/>
      <c r="S637" s="518"/>
      <c r="T637" s="518"/>
      <c r="U637" s="518"/>
      <c r="V637" s="518"/>
    </row>
    <row r="638" spans="3:22">
      <c r="C638" s="518"/>
      <c r="D638" s="518"/>
      <c r="E638" s="518"/>
      <c r="F638" s="518"/>
      <c r="G638" s="518"/>
      <c r="H638" s="518"/>
      <c r="I638" s="518"/>
      <c r="J638" s="518"/>
      <c r="K638" s="518"/>
      <c r="L638" s="518"/>
      <c r="M638" s="518"/>
      <c r="N638" s="518"/>
      <c r="O638" s="518"/>
      <c r="P638" s="518"/>
      <c r="Q638" s="518"/>
      <c r="R638" s="518"/>
      <c r="S638" s="518"/>
      <c r="T638" s="518"/>
      <c r="U638" s="518"/>
      <c r="V638" s="518"/>
    </row>
    <row r="639" spans="3:22">
      <c r="C639" s="518"/>
      <c r="D639" s="518"/>
      <c r="E639" s="518"/>
      <c r="F639" s="518"/>
      <c r="G639" s="518"/>
      <c r="H639" s="518"/>
      <c r="I639" s="518"/>
      <c r="J639" s="518"/>
      <c r="K639" s="518"/>
      <c r="L639" s="518"/>
      <c r="M639" s="518"/>
      <c r="N639" s="518"/>
      <c r="O639" s="518"/>
      <c r="P639" s="518"/>
      <c r="Q639" s="518"/>
      <c r="R639" s="518"/>
      <c r="S639" s="518"/>
      <c r="T639" s="518"/>
      <c r="U639" s="518"/>
      <c r="V639" s="518"/>
    </row>
    <row r="640" spans="3:22">
      <c r="C640" s="518"/>
      <c r="D640" s="518"/>
      <c r="E640" s="518"/>
      <c r="F640" s="518"/>
      <c r="G640" s="518"/>
      <c r="H640" s="518"/>
      <c r="I640" s="518"/>
      <c r="J640" s="518"/>
      <c r="K640" s="518"/>
      <c r="L640" s="518"/>
      <c r="M640" s="518"/>
      <c r="N640" s="518"/>
      <c r="O640" s="518"/>
      <c r="P640" s="518"/>
      <c r="Q640" s="518"/>
      <c r="R640" s="518"/>
      <c r="S640" s="518"/>
      <c r="T640" s="518"/>
      <c r="U640" s="518"/>
      <c r="V640" s="518"/>
    </row>
    <row r="641" spans="3:22">
      <c r="C641" s="518"/>
      <c r="D641" s="518"/>
      <c r="E641" s="518"/>
      <c r="F641" s="518"/>
      <c r="G641" s="518"/>
      <c r="H641" s="518"/>
      <c r="I641" s="518"/>
      <c r="J641" s="518"/>
      <c r="K641" s="518"/>
      <c r="L641" s="518"/>
      <c r="M641" s="518"/>
      <c r="N641" s="518"/>
      <c r="O641" s="518"/>
      <c r="P641" s="518"/>
      <c r="Q641" s="518"/>
      <c r="R641" s="518"/>
      <c r="S641" s="518"/>
      <c r="T641" s="518"/>
      <c r="U641" s="518"/>
      <c r="V641" s="518"/>
    </row>
    <row r="642" spans="3:22">
      <c r="C642" s="518"/>
      <c r="D642" s="518"/>
      <c r="E642" s="518"/>
      <c r="F642" s="518"/>
      <c r="G642" s="518"/>
      <c r="H642" s="518"/>
      <c r="I642" s="518"/>
      <c r="J642" s="518"/>
      <c r="K642" s="518"/>
      <c r="L642" s="518"/>
      <c r="M642" s="518"/>
      <c r="N642" s="518"/>
      <c r="O642" s="518"/>
      <c r="P642" s="518"/>
      <c r="Q642" s="518"/>
      <c r="R642" s="518"/>
      <c r="S642" s="518"/>
      <c r="T642" s="518"/>
      <c r="U642" s="518"/>
      <c r="V642" s="518"/>
    </row>
    <row r="643" spans="3:22">
      <c r="C643" s="518"/>
      <c r="D643" s="518"/>
      <c r="E643" s="518"/>
      <c r="F643" s="518"/>
      <c r="G643" s="518"/>
      <c r="H643" s="518"/>
      <c r="I643" s="518"/>
      <c r="J643" s="518"/>
      <c r="K643" s="518"/>
      <c r="L643" s="518"/>
      <c r="M643" s="518"/>
      <c r="N643" s="518"/>
      <c r="O643" s="518"/>
      <c r="P643" s="518"/>
      <c r="Q643" s="518"/>
      <c r="R643" s="518"/>
      <c r="S643" s="518"/>
      <c r="T643" s="518"/>
      <c r="U643" s="518"/>
      <c r="V643" s="518"/>
    </row>
    <row r="644" spans="3:22">
      <c r="C644" s="518"/>
      <c r="D644" s="518"/>
      <c r="E644" s="518"/>
      <c r="F644" s="518"/>
      <c r="G644" s="518"/>
      <c r="H644" s="518"/>
      <c r="I644" s="518"/>
      <c r="J644" s="518"/>
      <c r="K644" s="518"/>
      <c r="L644" s="518"/>
      <c r="M644" s="518"/>
      <c r="N644" s="518"/>
      <c r="O644" s="518"/>
      <c r="P644" s="518"/>
      <c r="Q644" s="518"/>
      <c r="R644" s="518"/>
      <c r="S644" s="518"/>
      <c r="T644" s="518"/>
      <c r="U644" s="518"/>
      <c r="V644" s="518"/>
    </row>
    <row r="645" spans="3:22">
      <c r="C645" s="518"/>
      <c r="D645" s="518"/>
      <c r="E645" s="518"/>
      <c r="F645" s="518"/>
      <c r="G645" s="518"/>
      <c r="H645" s="518"/>
      <c r="I645" s="518"/>
      <c r="J645" s="518"/>
      <c r="K645" s="518"/>
      <c r="L645" s="518"/>
      <c r="M645" s="518"/>
      <c r="N645" s="518"/>
      <c r="O645" s="518"/>
      <c r="P645" s="518"/>
      <c r="Q645" s="518"/>
      <c r="R645" s="518"/>
      <c r="S645" s="518"/>
      <c r="T645" s="518"/>
      <c r="U645" s="518"/>
      <c r="V645" s="518"/>
    </row>
    <row r="646" spans="3:22">
      <c r="C646" s="518"/>
      <c r="D646" s="518"/>
      <c r="E646" s="518"/>
      <c r="F646" s="518"/>
      <c r="G646" s="518"/>
      <c r="H646" s="518"/>
      <c r="I646" s="518"/>
      <c r="J646" s="518"/>
      <c r="K646" s="518"/>
      <c r="L646" s="518"/>
      <c r="M646" s="518"/>
      <c r="N646" s="518"/>
      <c r="O646" s="518"/>
      <c r="P646" s="518"/>
      <c r="Q646" s="518"/>
      <c r="R646" s="518"/>
      <c r="S646" s="518"/>
      <c r="T646" s="518"/>
      <c r="U646" s="518"/>
      <c r="V646" s="518"/>
    </row>
    <row r="647" spans="3:22">
      <c r="C647" s="518"/>
      <c r="D647" s="518"/>
      <c r="E647" s="518"/>
      <c r="F647" s="518"/>
      <c r="G647" s="518"/>
      <c r="H647" s="518"/>
      <c r="I647" s="518"/>
      <c r="J647" s="518"/>
      <c r="K647" s="518"/>
      <c r="L647" s="518"/>
      <c r="M647" s="518"/>
      <c r="N647" s="518"/>
      <c r="O647" s="518"/>
      <c r="P647" s="518"/>
      <c r="Q647" s="518"/>
      <c r="R647" s="518"/>
      <c r="S647" s="518"/>
      <c r="T647" s="518"/>
      <c r="U647" s="518"/>
      <c r="V647" s="518"/>
    </row>
    <row r="648" spans="3:22">
      <c r="C648" s="518"/>
      <c r="D648" s="518"/>
      <c r="E648" s="518"/>
      <c r="F648" s="518"/>
      <c r="G648" s="518"/>
      <c r="H648" s="518"/>
      <c r="I648" s="518"/>
      <c r="J648" s="518"/>
      <c r="K648" s="518"/>
      <c r="L648" s="518"/>
      <c r="M648" s="518"/>
      <c r="N648" s="518"/>
      <c r="O648" s="518"/>
      <c r="P648" s="518"/>
      <c r="Q648" s="518"/>
      <c r="R648" s="518"/>
      <c r="S648" s="518"/>
      <c r="T648" s="518"/>
      <c r="U648" s="518"/>
      <c r="V648" s="518"/>
    </row>
    <row r="649" spans="3:22">
      <c r="C649" s="518"/>
      <c r="D649" s="518"/>
      <c r="E649" s="518"/>
      <c r="F649" s="518"/>
      <c r="G649" s="518"/>
      <c r="H649" s="518"/>
      <c r="I649" s="518"/>
      <c r="J649" s="518"/>
      <c r="K649" s="518"/>
      <c r="L649" s="518"/>
      <c r="M649" s="518"/>
      <c r="N649" s="518"/>
      <c r="O649" s="518"/>
      <c r="P649" s="518"/>
      <c r="Q649" s="518"/>
      <c r="R649" s="518"/>
      <c r="S649" s="518"/>
      <c r="T649" s="518"/>
      <c r="U649" s="518"/>
      <c r="V649" s="518"/>
    </row>
    <row r="650" spans="3:22">
      <c r="C650" s="518"/>
      <c r="D650" s="518"/>
      <c r="E650" s="518"/>
      <c r="F650" s="518"/>
      <c r="G650" s="518"/>
      <c r="H650" s="518"/>
      <c r="I650" s="518"/>
      <c r="J650" s="518"/>
      <c r="K650" s="518"/>
      <c r="L650" s="518"/>
      <c r="M650" s="518"/>
      <c r="N650" s="518"/>
      <c r="O650" s="518"/>
      <c r="P650" s="518"/>
      <c r="Q650" s="518"/>
      <c r="R650" s="518"/>
      <c r="S650" s="518"/>
      <c r="T650" s="518"/>
      <c r="U650" s="518"/>
      <c r="V650" s="518"/>
    </row>
    <row r="651" spans="3:22">
      <c r="C651" s="518"/>
      <c r="D651" s="518"/>
      <c r="E651" s="518"/>
      <c r="F651" s="518"/>
      <c r="G651" s="518"/>
      <c r="H651" s="518"/>
      <c r="I651" s="518"/>
      <c r="J651" s="518"/>
      <c r="K651" s="518"/>
      <c r="L651" s="518"/>
      <c r="M651" s="518"/>
      <c r="N651" s="518"/>
      <c r="O651" s="518"/>
      <c r="P651" s="518"/>
      <c r="Q651" s="518"/>
      <c r="R651" s="518"/>
      <c r="S651" s="518"/>
      <c r="T651" s="518"/>
      <c r="U651" s="518"/>
      <c r="V651" s="518"/>
    </row>
    <row r="652" spans="3:22">
      <c r="C652" s="518"/>
      <c r="D652" s="518"/>
      <c r="E652" s="518"/>
      <c r="F652" s="518"/>
      <c r="G652" s="518"/>
      <c r="H652" s="518"/>
      <c r="I652" s="518"/>
      <c r="J652" s="518"/>
      <c r="K652" s="518"/>
      <c r="L652" s="518"/>
      <c r="M652" s="518"/>
      <c r="N652" s="518"/>
      <c r="O652" s="518"/>
      <c r="P652" s="518"/>
      <c r="Q652" s="518"/>
      <c r="R652" s="518"/>
      <c r="S652" s="518"/>
      <c r="T652" s="518"/>
      <c r="U652" s="518"/>
      <c r="V652" s="518"/>
    </row>
    <row r="653" spans="3:22">
      <c r="C653" s="518"/>
      <c r="D653" s="518"/>
      <c r="E653" s="518"/>
      <c r="F653" s="518"/>
      <c r="G653" s="518"/>
      <c r="H653" s="518"/>
      <c r="I653" s="518"/>
      <c r="J653" s="518"/>
      <c r="K653" s="518"/>
      <c r="L653" s="518"/>
      <c r="M653" s="518"/>
      <c r="N653" s="518"/>
      <c r="O653" s="518"/>
      <c r="P653" s="518"/>
      <c r="Q653" s="518"/>
      <c r="R653" s="518"/>
      <c r="S653" s="518"/>
      <c r="T653" s="518"/>
      <c r="U653" s="518"/>
      <c r="V653" s="518"/>
    </row>
    <row r="654" spans="3:22">
      <c r="C654" s="518"/>
      <c r="D654" s="518"/>
      <c r="E654" s="518"/>
      <c r="F654" s="518"/>
      <c r="G654" s="518"/>
      <c r="H654" s="518"/>
      <c r="I654" s="518"/>
      <c r="J654" s="518"/>
      <c r="K654" s="518"/>
      <c r="L654" s="518"/>
      <c r="M654" s="518"/>
      <c r="N654" s="518"/>
      <c r="O654" s="518"/>
      <c r="P654" s="518"/>
      <c r="Q654" s="518"/>
      <c r="R654" s="518"/>
      <c r="S654" s="518"/>
      <c r="T654" s="518"/>
      <c r="U654" s="518"/>
      <c r="V654" s="518"/>
    </row>
    <row r="655" spans="3:22">
      <c r="C655" s="518"/>
      <c r="D655" s="518"/>
      <c r="E655" s="518"/>
      <c r="F655" s="518"/>
      <c r="G655" s="518"/>
      <c r="H655" s="518"/>
      <c r="I655" s="518"/>
      <c r="J655" s="518"/>
      <c r="K655" s="518"/>
      <c r="L655" s="518"/>
      <c r="M655" s="518"/>
      <c r="N655" s="518"/>
      <c r="O655" s="518"/>
      <c r="P655" s="518"/>
      <c r="Q655" s="518"/>
      <c r="R655" s="518"/>
      <c r="S655" s="518"/>
      <c r="T655" s="518"/>
      <c r="U655" s="518"/>
      <c r="V655" s="518"/>
    </row>
    <row r="656" spans="3:22">
      <c r="C656" s="518"/>
      <c r="D656" s="518"/>
      <c r="E656" s="518"/>
      <c r="F656" s="518"/>
      <c r="G656" s="518"/>
      <c r="H656" s="518"/>
      <c r="I656" s="518"/>
      <c r="J656" s="518"/>
      <c r="K656" s="518"/>
      <c r="L656" s="518"/>
      <c r="M656" s="518"/>
      <c r="N656" s="518"/>
      <c r="O656" s="518"/>
      <c r="P656" s="518"/>
      <c r="Q656" s="518"/>
      <c r="R656" s="518"/>
      <c r="S656" s="518"/>
      <c r="T656" s="518"/>
      <c r="U656" s="518"/>
      <c r="V656" s="518"/>
    </row>
    <row r="657" spans="3:22">
      <c r="C657" s="518"/>
      <c r="D657" s="518"/>
      <c r="E657" s="518"/>
      <c r="F657" s="518"/>
      <c r="G657" s="518"/>
      <c r="H657" s="518"/>
      <c r="I657" s="518"/>
      <c r="J657" s="518"/>
      <c r="K657" s="518"/>
      <c r="L657" s="518"/>
      <c r="M657" s="518"/>
      <c r="N657" s="518"/>
      <c r="O657" s="518"/>
      <c r="P657" s="518"/>
      <c r="Q657" s="518"/>
      <c r="R657" s="518"/>
      <c r="S657" s="518"/>
      <c r="T657" s="518"/>
      <c r="U657" s="518"/>
      <c r="V657" s="518"/>
    </row>
    <row r="658" spans="3:22">
      <c r="C658" s="518"/>
      <c r="D658" s="518"/>
      <c r="E658" s="518"/>
      <c r="F658" s="518"/>
      <c r="G658" s="518"/>
      <c r="H658" s="518"/>
      <c r="I658" s="518"/>
      <c r="J658" s="518"/>
      <c r="K658" s="518"/>
      <c r="L658" s="518"/>
      <c r="M658" s="518"/>
      <c r="N658" s="518"/>
      <c r="O658" s="518"/>
      <c r="P658" s="518"/>
      <c r="Q658" s="518"/>
      <c r="R658" s="518"/>
      <c r="S658" s="518"/>
      <c r="T658" s="518"/>
      <c r="U658" s="518"/>
      <c r="V658" s="518"/>
    </row>
    <row r="659" spans="3:22">
      <c r="C659" s="518"/>
      <c r="D659" s="518"/>
      <c r="E659" s="518"/>
      <c r="F659" s="518"/>
      <c r="G659" s="518"/>
      <c r="H659" s="518"/>
      <c r="I659" s="518"/>
      <c r="J659" s="518"/>
      <c r="K659" s="518"/>
      <c r="L659" s="518"/>
      <c r="M659" s="518"/>
      <c r="N659" s="518"/>
      <c r="O659" s="518"/>
      <c r="P659" s="518"/>
      <c r="Q659" s="518"/>
      <c r="R659" s="518"/>
      <c r="S659" s="518"/>
      <c r="T659" s="518"/>
      <c r="U659" s="518"/>
      <c r="V659" s="518"/>
    </row>
    <row r="660" spans="3:22">
      <c r="C660" s="518"/>
      <c r="D660" s="518"/>
      <c r="E660" s="518"/>
      <c r="F660" s="518"/>
      <c r="G660" s="518"/>
      <c r="H660" s="518"/>
      <c r="I660" s="518"/>
      <c r="J660" s="518"/>
      <c r="K660" s="518"/>
      <c r="L660" s="518"/>
      <c r="M660" s="518"/>
      <c r="N660" s="518"/>
      <c r="O660" s="518"/>
      <c r="P660" s="518"/>
      <c r="Q660" s="518"/>
      <c r="R660" s="518"/>
      <c r="S660" s="518"/>
      <c r="T660" s="518"/>
      <c r="U660" s="518"/>
      <c r="V660" s="518"/>
    </row>
    <row r="661" spans="3:22">
      <c r="C661" s="518"/>
      <c r="D661" s="518"/>
      <c r="E661" s="518"/>
      <c r="F661" s="518"/>
      <c r="G661" s="518"/>
      <c r="H661" s="518"/>
      <c r="I661" s="518"/>
      <c r="J661" s="518"/>
      <c r="K661" s="518"/>
      <c r="L661" s="518"/>
      <c r="M661" s="518"/>
      <c r="N661" s="518"/>
      <c r="O661" s="518"/>
      <c r="P661" s="518"/>
      <c r="Q661" s="518"/>
      <c r="R661" s="518"/>
      <c r="S661" s="518"/>
      <c r="T661" s="518"/>
      <c r="U661" s="518"/>
      <c r="V661" s="518"/>
    </row>
    <row r="662" spans="3:22">
      <c r="C662" s="518"/>
      <c r="D662" s="518"/>
      <c r="E662" s="518"/>
      <c r="F662" s="518"/>
      <c r="G662" s="518"/>
      <c r="H662" s="518"/>
      <c r="I662" s="518"/>
      <c r="J662" s="518"/>
      <c r="K662" s="518"/>
      <c r="L662" s="518"/>
      <c r="M662" s="518"/>
      <c r="N662" s="518"/>
      <c r="O662" s="518"/>
      <c r="P662" s="518"/>
      <c r="Q662" s="518"/>
      <c r="R662" s="518"/>
      <c r="S662" s="518"/>
      <c r="T662" s="518"/>
      <c r="U662" s="518"/>
      <c r="V662" s="518"/>
    </row>
    <row r="663" spans="3:22">
      <c r="C663" s="518"/>
      <c r="D663" s="518"/>
      <c r="E663" s="518"/>
      <c r="F663" s="518"/>
      <c r="G663" s="518"/>
      <c r="H663" s="518"/>
      <c r="I663" s="518"/>
      <c r="J663" s="518"/>
      <c r="K663" s="518"/>
      <c r="L663" s="518"/>
      <c r="M663" s="518"/>
      <c r="N663" s="518"/>
      <c r="O663" s="518"/>
      <c r="P663" s="518"/>
      <c r="Q663" s="518"/>
      <c r="R663" s="518"/>
      <c r="S663" s="518"/>
      <c r="T663" s="518"/>
      <c r="U663" s="518"/>
      <c r="V663" s="518"/>
    </row>
    <row r="664" spans="3:22">
      <c r="C664" s="518"/>
      <c r="D664" s="518"/>
      <c r="E664" s="518"/>
      <c r="F664" s="518"/>
      <c r="G664" s="518"/>
      <c r="H664" s="518"/>
      <c r="I664" s="518"/>
      <c r="J664" s="518"/>
      <c r="K664" s="518"/>
      <c r="L664" s="518"/>
      <c r="M664" s="518"/>
      <c r="N664" s="518"/>
      <c r="O664" s="518"/>
      <c r="P664" s="518"/>
      <c r="Q664" s="518"/>
      <c r="R664" s="518"/>
      <c r="S664" s="518"/>
      <c r="T664" s="518"/>
      <c r="U664" s="518"/>
      <c r="V664" s="518"/>
    </row>
    <row r="665" spans="3:22">
      <c r="C665" s="518"/>
      <c r="D665" s="518"/>
      <c r="E665" s="518"/>
      <c r="F665" s="518"/>
      <c r="G665" s="518"/>
      <c r="H665" s="518"/>
      <c r="I665" s="518"/>
      <c r="J665" s="518"/>
      <c r="K665" s="518"/>
      <c r="L665" s="518"/>
      <c r="M665" s="518"/>
      <c r="N665" s="518"/>
      <c r="O665" s="518"/>
      <c r="P665" s="518"/>
      <c r="Q665" s="518"/>
      <c r="R665" s="518"/>
      <c r="S665" s="518"/>
      <c r="T665" s="518"/>
      <c r="U665" s="518"/>
      <c r="V665" s="518"/>
    </row>
    <row r="666" spans="3:22">
      <c r="C666" s="518"/>
      <c r="D666" s="518"/>
      <c r="E666" s="518"/>
      <c r="F666" s="518"/>
      <c r="G666" s="518"/>
      <c r="H666" s="518"/>
      <c r="I666" s="518"/>
      <c r="J666" s="518"/>
      <c r="K666" s="518"/>
      <c r="L666" s="518"/>
      <c r="M666" s="518"/>
      <c r="N666" s="518"/>
      <c r="O666" s="518"/>
      <c r="P666" s="518"/>
      <c r="Q666" s="518"/>
      <c r="R666" s="518"/>
      <c r="S666" s="518"/>
      <c r="T666" s="518"/>
      <c r="U666" s="518"/>
      <c r="V666" s="518"/>
    </row>
    <row r="667" spans="3:22">
      <c r="C667" s="518"/>
      <c r="D667" s="518"/>
      <c r="E667" s="518"/>
      <c r="F667" s="518"/>
      <c r="G667" s="518"/>
      <c r="H667" s="518"/>
      <c r="I667" s="518"/>
      <c r="J667" s="518"/>
      <c r="K667" s="518"/>
      <c r="L667" s="518"/>
      <c r="M667" s="518"/>
      <c r="N667" s="518"/>
      <c r="O667" s="518"/>
      <c r="P667" s="518"/>
      <c r="Q667" s="518"/>
      <c r="R667" s="518"/>
      <c r="S667" s="518"/>
      <c r="T667" s="518"/>
      <c r="U667" s="518"/>
      <c r="V667" s="518"/>
    </row>
    <row r="668" spans="3:22">
      <c r="C668" s="518"/>
      <c r="D668" s="518"/>
      <c r="E668" s="518"/>
      <c r="F668" s="518"/>
      <c r="G668" s="518"/>
      <c r="H668" s="518"/>
      <c r="I668" s="518"/>
      <c r="J668" s="518"/>
      <c r="K668" s="518"/>
      <c r="L668" s="518"/>
      <c r="M668" s="518"/>
      <c r="N668" s="518"/>
      <c r="O668" s="518"/>
      <c r="P668" s="518"/>
      <c r="Q668" s="518"/>
      <c r="R668" s="518"/>
      <c r="S668" s="518"/>
      <c r="T668" s="518"/>
      <c r="U668" s="518"/>
      <c r="V668" s="518"/>
    </row>
    <row r="669" spans="3:22">
      <c r="C669" s="518"/>
      <c r="D669" s="518"/>
      <c r="E669" s="518"/>
      <c r="F669" s="518"/>
      <c r="G669" s="518"/>
      <c r="H669" s="518"/>
      <c r="I669" s="518"/>
      <c r="J669" s="518"/>
      <c r="K669" s="518"/>
      <c r="L669" s="518"/>
      <c r="M669" s="518"/>
      <c r="N669" s="518"/>
      <c r="O669" s="518"/>
      <c r="P669" s="518"/>
      <c r="Q669" s="518"/>
      <c r="R669" s="518"/>
      <c r="S669" s="518"/>
      <c r="T669" s="518"/>
      <c r="U669" s="518"/>
      <c r="V669" s="518"/>
    </row>
    <row r="670" spans="3:22">
      <c r="C670" s="518"/>
      <c r="D670" s="518"/>
      <c r="E670" s="518"/>
      <c r="F670" s="518"/>
      <c r="G670" s="518"/>
      <c r="H670" s="518"/>
      <c r="I670" s="518"/>
      <c r="J670" s="518"/>
      <c r="K670" s="518"/>
      <c r="L670" s="518"/>
      <c r="M670" s="518"/>
      <c r="N670" s="518"/>
      <c r="O670" s="518"/>
      <c r="P670" s="518"/>
      <c r="Q670" s="518"/>
      <c r="R670" s="518"/>
      <c r="S670" s="518"/>
      <c r="T670" s="518"/>
      <c r="U670" s="518"/>
      <c r="V670" s="518"/>
    </row>
    <row r="671" spans="3:22">
      <c r="C671" s="518"/>
      <c r="D671" s="518"/>
      <c r="E671" s="518"/>
      <c r="F671" s="518"/>
      <c r="G671" s="518"/>
      <c r="H671" s="518"/>
      <c r="I671" s="518"/>
      <c r="J671" s="518"/>
      <c r="K671" s="518"/>
      <c r="L671" s="518"/>
      <c r="M671" s="518"/>
      <c r="N671" s="518"/>
      <c r="O671" s="518"/>
      <c r="P671" s="518"/>
      <c r="Q671" s="518"/>
      <c r="R671" s="518"/>
      <c r="S671" s="518"/>
      <c r="T671" s="518"/>
      <c r="U671" s="518"/>
      <c r="V671" s="518"/>
    </row>
    <row r="672" spans="3:22">
      <c r="C672" s="518"/>
      <c r="D672" s="518"/>
      <c r="E672" s="518"/>
      <c r="F672" s="518"/>
      <c r="G672" s="518"/>
      <c r="H672" s="518"/>
      <c r="I672" s="518"/>
      <c r="J672" s="518"/>
      <c r="K672" s="518"/>
      <c r="L672" s="518"/>
      <c r="M672" s="518"/>
      <c r="N672" s="518"/>
      <c r="O672" s="518"/>
      <c r="P672" s="518"/>
      <c r="Q672" s="518"/>
      <c r="R672" s="518"/>
      <c r="S672" s="518"/>
      <c r="T672" s="518"/>
      <c r="U672" s="518"/>
      <c r="V672" s="518"/>
    </row>
    <row r="673" spans="3:22">
      <c r="C673" s="518"/>
      <c r="D673" s="518"/>
      <c r="E673" s="518"/>
      <c r="F673" s="518"/>
      <c r="G673" s="518"/>
      <c r="H673" s="518"/>
      <c r="I673" s="518"/>
      <c r="J673" s="518"/>
      <c r="K673" s="518"/>
      <c r="L673" s="518"/>
      <c r="M673" s="518"/>
      <c r="N673" s="518"/>
      <c r="O673" s="518"/>
      <c r="P673" s="518"/>
      <c r="Q673" s="518"/>
      <c r="R673" s="518"/>
      <c r="S673" s="518"/>
      <c r="T673" s="518"/>
      <c r="U673" s="518"/>
      <c r="V673" s="518"/>
    </row>
    <row r="674" spans="3:22">
      <c r="C674" s="518"/>
      <c r="D674" s="518"/>
      <c r="E674" s="518"/>
      <c r="F674" s="518"/>
      <c r="G674" s="518"/>
      <c r="H674" s="518"/>
      <c r="I674" s="518"/>
      <c r="J674" s="518"/>
      <c r="K674" s="518"/>
      <c r="L674" s="518"/>
      <c r="M674" s="518"/>
      <c r="N674" s="518"/>
      <c r="O674" s="518"/>
      <c r="P674" s="518"/>
      <c r="Q674" s="518"/>
      <c r="R674" s="518"/>
      <c r="S674" s="518"/>
      <c r="T674" s="518"/>
      <c r="U674" s="518"/>
      <c r="V674" s="518"/>
    </row>
    <row r="675" spans="3:22">
      <c r="C675" s="518"/>
      <c r="D675" s="518"/>
      <c r="E675" s="518"/>
      <c r="F675" s="518"/>
      <c r="G675" s="518"/>
      <c r="H675" s="518"/>
      <c r="I675" s="518"/>
      <c r="J675" s="518"/>
      <c r="K675" s="518"/>
      <c r="L675" s="518"/>
      <c r="M675" s="518"/>
      <c r="N675" s="518"/>
      <c r="O675" s="518"/>
      <c r="P675" s="518"/>
      <c r="Q675" s="518"/>
      <c r="R675" s="518"/>
      <c r="S675" s="518"/>
      <c r="T675" s="518"/>
      <c r="U675" s="518"/>
      <c r="V675" s="518"/>
    </row>
    <row r="676" spans="3:22">
      <c r="C676" s="518"/>
      <c r="D676" s="518"/>
      <c r="E676" s="518"/>
      <c r="F676" s="518"/>
      <c r="G676" s="518"/>
      <c r="H676" s="518"/>
      <c r="I676" s="518"/>
      <c r="J676" s="518"/>
      <c r="K676" s="518"/>
      <c r="L676" s="518"/>
      <c r="M676" s="518"/>
      <c r="N676" s="518"/>
      <c r="O676" s="518"/>
      <c r="P676" s="518"/>
      <c r="Q676" s="518"/>
      <c r="R676" s="518"/>
      <c r="S676" s="518"/>
      <c r="T676" s="518"/>
      <c r="U676" s="518"/>
      <c r="V676" s="518"/>
    </row>
    <row r="677" spans="3:22">
      <c r="C677" s="518"/>
      <c r="D677" s="518"/>
      <c r="E677" s="518"/>
      <c r="F677" s="518"/>
      <c r="G677" s="518"/>
      <c r="H677" s="518"/>
      <c r="I677" s="518"/>
      <c r="J677" s="518"/>
      <c r="K677" s="518"/>
      <c r="L677" s="518"/>
      <c r="M677" s="518"/>
      <c r="N677" s="518"/>
      <c r="O677" s="518"/>
      <c r="P677" s="518"/>
      <c r="Q677" s="518"/>
      <c r="R677" s="518"/>
      <c r="S677" s="518"/>
      <c r="T677" s="518"/>
      <c r="U677" s="518"/>
      <c r="V677" s="518"/>
    </row>
    <row r="678" spans="3:22">
      <c r="C678" s="518"/>
      <c r="D678" s="518"/>
      <c r="E678" s="518"/>
      <c r="F678" s="518"/>
      <c r="G678" s="518"/>
      <c r="H678" s="518"/>
      <c r="I678" s="518"/>
      <c r="J678" s="518"/>
      <c r="K678" s="518"/>
      <c r="L678" s="518"/>
      <c r="M678" s="518"/>
      <c r="N678" s="518"/>
      <c r="O678" s="518"/>
      <c r="P678" s="518"/>
      <c r="Q678" s="518"/>
      <c r="R678" s="518"/>
      <c r="S678" s="518"/>
      <c r="T678" s="518"/>
      <c r="U678" s="518"/>
      <c r="V678" s="518"/>
    </row>
    <row r="679" spans="3:22">
      <c r="C679" s="518"/>
      <c r="D679" s="518"/>
      <c r="E679" s="518"/>
      <c r="F679" s="518"/>
      <c r="G679" s="518"/>
      <c r="H679" s="518"/>
      <c r="I679" s="518"/>
      <c r="J679" s="518"/>
      <c r="K679" s="518"/>
      <c r="L679" s="518"/>
      <c r="M679" s="518"/>
      <c r="N679" s="518"/>
      <c r="O679" s="518"/>
      <c r="P679" s="518"/>
      <c r="Q679" s="518"/>
      <c r="R679" s="518"/>
      <c r="S679" s="518"/>
      <c r="T679" s="518"/>
      <c r="U679" s="518"/>
      <c r="V679" s="518"/>
    </row>
    <row r="680" spans="3:22">
      <c r="C680" s="518"/>
      <c r="D680" s="518"/>
      <c r="E680" s="518"/>
      <c r="F680" s="518"/>
      <c r="G680" s="518"/>
      <c r="H680" s="518"/>
      <c r="I680" s="518"/>
      <c r="J680" s="518"/>
      <c r="K680" s="518"/>
      <c r="L680" s="518"/>
      <c r="M680" s="518"/>
      <c r="N680" s="518"/>
      <c r="O680" s="518"/>
      <c r="P680" s="518"/>
      <c r="Q680" s="518"/>
      <c r="R680" s="518"/>
      <c r="S680" s="518"/>
      <c r="T680" s="518"/>
      <c r="U680" s="518"/>
      <c r="V680" s="518"/>
    </row>
    <row r="681" spans="3:22">
      <c r="C681" s="518"/>
      <c r="D681" s="518"/>
      <c r="E681" s="518"/>
      <c r="F681" s="518"/>
      <c r="G681" s="518"/>
      <c r="H681" s="518"/>
      <c r="I681" s="518"/>
      <c r="J681" s="518"/>
      <c r="K681" s="518"/>
      <c r="L681" s="518"/>
      <c r="M681" s="518"/>
      <c r="N681" s="518"/>
      <c r="O681" s="518"/>
      <c r="P681" s="518"/>
      <c r="Q681" s="518"/>
      <c r="R681" s="518"/>
      <c r="S681" s="518"/>
      <c r="T681" s="518"/>
      <c r="U681" s="518"/>
      <c r="V681" s="518"/>
    </row>
    <row r="682" spans="3:22">
      <c r="C682" s="518"/>
      <c r="D682" s="518"/>
      <c r="E682" s="518"/>
      <c r="F682" s="518"/>
      <c r="G682" s="518"/>
      <c r="H682" s="518"/>
      <c r="I682" s="518"/>
      <c r="J682" s="518"/>
      <c r="K682" s="518"/>
      <c r="L682" s="518"/>
      <c r="M682" s="518"/>
      <c r="N682" s="518"/>
      <c r="O682" s="518"/>
      <c r="P682" s="518"/>
      <c r="Q682" s="518"/>
      <c r="R682" s="518"/>
      <c r="S682" s="518"/>
      <c r="T682" s="518"/>
      <c r="U682" s="518"/>
      <c r="V682" s="518"/>
    </row>
    <row r="683" spans="3:22">
      <c r="C683" s="518"/>
      <c r="D683" s="518"/>
      <c r="E683" s="518"/>
      <c r="F683" s="518"/>
      <c r="G683" s="518"/>
      <c r="H683" s="518"/>
      <c r="I683" s="518"/>
      <c r="J683" s="518"/>
      <c r="K683" s="518"/>
      <c r="L683" s="518"/>
      <c r="M683" s="518"/>
      <c r="N683" s="518"/>
      <c r="O683" s="518"/>
      <c r="P683" s="518"/>
      <c r="Q683" s="518"/>
      <c r="R683" s="518"/>
      <c r="S683" s="518"/>
      <c r="T683" s="518"/>
      <c r="U683" s="518"/>
      <c r="V683" s="518"/>
    </row>
    <row r="684" spans="3:22">
      <c r="C684" s="518"/>
      <c r="D684" s="518"/>
      <c r="E684" s="518"/>
      <c r="F684" s="518"/>
      <c r="G684" s="518"/>
      <c r="H684" s="518"/>
      <c r="I684" s="518"/>
      <c r="J684" s="518"/>
      <c r="K684" s="518"/>
      <c r="L684" s="518"/>
      <c r="M684" s="518"/>
      <c r="N684" s="518"/>
      <c r="O684" s="518"/>
      <c r="P684" s="518"/>
      <c r="Q684" s="518"/>
      <c r="R684" s="518"/>
      <c r="S684" s="518"/>
      <c r="T684" s="518"/>
      <c r="U684" s="518"/>
      <c r="V684" s="518"/>
    </row>
    <row r="685" spans="3:22">
      <c r="C685" s="518"/>
      <c r="D685" s="518"/>
      <c r="E685" s="518"/>
      <c r="F685" s="518"/>
      <c r="G685" s="518"/>
      <c r="H685" s="518"/>
      <c r="I685" s="518"/>
      <c r="J685" s="518"/>
      <c r="K685" s="518"/>
      <c r="L685" s="518"/>
      <c r="M685" s="518"/>
      <c r="N685" s="518"/>
      <c r="O685" s="518"/>
      <c r="P685" s="518"/>
      <c r="Q685" s="518"/>
      <c r="R685" s="518"/>
      <c r="S685" s="518"/>
      <c r="T685" s="518"/>
      <c r="U685" s="518"/>
      <c r="V685" s="518"/>
    </row>
    <row r="686" spans="3:22">
      <c r="C686" s="518"/>
      <c r="D686" s="518"/>
      <c r="E686" s="518"/>
      <c r="F686" s="518"/>
      <c r="G686" s="518"/>
      <c r="H686" s="518"/>
      <c r="I686" s="518"/>
      <c r="J686" s="518"/>
      <c r="K686" s="518"/>
      <c r="L686" s="518"/>
      <c r="M686" s="518"/>
      <c r="N686" s="518"/>
      <c r="O686" s="518"/>
      <c r="P686" s="518"/>
      <c r="Q686" s="518"/>
      <c r="R686" s="518"/>
      <c r="S686" s="518"/>
      <c r="T686" s="518"/>
      <c r="U686" s="518"/>
      <c r="V686" s="518"/>
    </row>
    <row r="687" spans="3:22">
      <c r="C687" s="518"/>
      <c r="D687" s="518"/>
      <c r="E687" s="518"/>
      <c r="F687" s="518"/>
      <c r="G687" s="518"/>
      <c r="H687" s="518"/>
      <c r="I687" s="518"/>
      <c r="J687" s="518"/>
      <c r="K687" s="518"/>
      <c r="L687" s="518"/>
      <c r="M687" s="518"/>
      <c r="N687" s="518"/>
      <c r="O687" s="518"/>
      <c r="P687" s="518"/>
      <c r="Q687" s="518"/>
      <c r="R687" s="518"/>
      <c r="S687" s="518"/>
      <c r="T687" s="518"/>
      <c r="U687" s="518"/>
      <c r="V687" s="518"/>
    </row>
    <row r="688" spans="3:22">
      <c r="C688" s="518"/>
      <c r="D688" s="518"/>
      <c r="E688" s="518"/>
      <c r="F688" s="518"/>
      <c r="G688" s="518"/>
      <c r="H688" s="518"/>
      <c r="I688" s="518"/>
      <c r="J688" s="518"/>
      <c r="K688" s="518"/>
      <c r="L688" s="518"/>
      <c r="M688" s="518"/>
      <c r="N688" s="518"/>
      <c r="O688" s="518"/>
      <c r="P688" s="518"/>
      <c r="Q688" s="518"/>
      <c r="R688" s="518"/>
      <c r="S688" s="518"/>
      <c r="T688" s="518"/>
      <c r="U688" s="518"/>
      <c r="V688" s="518"/>
    </row>
    <row r="689" spans="3:22">
      <c r="C689" s="518"/>
      <c r="D689" s="518"/>
      <c r="E689" s="518"/>
      <c r="F689" s="518"/>
      <c r="G689" s="518"/>
      <c r="H689" s="518"/>
      <c r="I689" s="518"/>
      <c r="J689" s="518"/>
      <c r="K689" s="518"/>
      <c r="L689" s="518"/>
      <c r="M689" s="518"/>
      <c r="N689" s="518"/>
      <c r="O689" s="518"/>
      <c r="P689" s="518"/>
      <c r="Q689" s="518"/>
      <c r="R689" s="518"/>
      <c r="S689" s="518"/>
      <c r="T689" s="518"/>
      <c r="U689" s="518"/>
      <c r="V689" s="518"/>
    </row>
    <row r="690" spans="3:22">
      <c r="C690" s="518"/>
      <c r="D690" s="518"/>
      <c r="E690" s="518"/>
      <c r="F690" s="518"/>
      <c r="G690" s="518"/>
      <c r="H690" s="518"/>
      <c r="I690" s="518"/>
      <c r="J690" s="518"/>
      <c r="K690" s="518"/>
      <c r="L690" s="518"/>
      <c r="M690" s="518"/>
      <c r="N690" s="518"/>
      <c r="O690" s="518"/>
      <c r="P690" s="518"/>
      <c r="Q690" s="518"/>
      <c r="R690" s="518"/>
      <c r="S690" s="518"/>
      <c r="T690" s="518"/>
      <c r="U690" s="518"/>
      <c r="V690" s="518"/>
    </row>
    <row r="691" spans="3:22">
      <c r="C691" s="518"/>
      <c r="D691" s="518"/>
      <c r="E691" s="518"/>
      <c r="F691" s="518"/>
      <c r="G691" s="518"/>
      <c r="H691" s="518"/>
      <c r="I691" s="518"/>
      <c r="J691" s="518"/>
      <c r="K691" s="518"/>
      <c r="L691" s="518"/>
      <c r="M691" s="518"/>
      <c r="N691" s="518"/>
      <c r="O691" s="518"/>
      <c r="P691" s="518"/>
      <c r="Q691" s="518"/>
      <c r="R691" s="518"/>
      <c r="S691" s="518"/>
      <c r="T691" s="518"/>
      <c r="U691" s="518"/>
      <c r="V691" s="518"/>
    </row>
    <row r="692" spans="3:22">
      <c r="C692" s="518"/>
      <c r="D692" s="518"/>
      <c r="E692" s="518"/>
      <c r="F692" s="518"/>
      <c r="G692" s="518"/>
      <c r="H692" s="518"/>
      <c r="I692" s="518"/>
      <c r="J692" s="518"/>
      <c r="K692" s="518"/>
      <c r="L692" s="518"/>
      <c r="M692" s="518"/>
      <c r="N692" s="518"/>
      <c r="O692" s="518"/>
      <c r="P692" s="518"/>
      <c r="Q692" s="518"/>
      <c r="R692" s="518"/>
      <c r="S692" s="518"/>
      <c r="T692" s="518"/>
      <c r="U692" s="518"/>
      <c r="V692" s="518"/>
    </row>
    <row r="693" spans="3:22">
      <c r="C693" s="518"/>
      <c r="D693" s="518"/>
      <c r="E693" s="518"/>
      <c r="F693" s="518"/>
      <c r="G693" s="518"/>
      <c r="H693" s="518"/>
      <c r="I693" s="518"/>
      <c r="J693" s="518"/>
      <c r="K693" s="518"/>
      <c r="L693" s="518"/>
      <c r="M693" s="518"/>
      <c r="N693" s="518"/>
      <c r="O693" s="518"/>
      <c r="P693" s="518"/>
      <c r="Q693" s="518"/>
      <c r="R693" s="518"/>
      <c r="S693" s="518"/>
      <c r="T693" s="518"/>
      <c r="U693" s="518"/>
      <c r="V693" s="518"/>
    </row>
    <row r="694" spans="3:22">
      <c r="C694" s="518"/>
      <c r="D694" s="518"/>
      <c r="E694" s="518"/>
      <c r="F694" s="518"/>
      <c r="G694" s="518"/>
      <c r="H694" s="518"/>
      <c r="I694" s="518"/>
      <c r="J694" s="518"/>
      <c r="K694" s="518"/>
      <c r="L694" s="518"/>
      <c r="M694" s="518"/>
      <c r="N694" s="518"/>
      <c r="O694" s="518"/>
      <c r="P694" s="518"/>
      <c r="Q694" s="518"/>
      <c r="R694" s="518"/>
      <c r="S694" s="518"/>
      <c r="T694" s="518"/>
      <c r="U694" s="518"/>
      <c r="V694" s="518"/>
    </row>
    <row r="695" spans="3:22">
      <c r="C695" s="518"/>
      <c r="D695" s="518"/>
      <c r="E695" s="518"/>
      <c r="F695" s="518"/>
      <c r="G695" s="518"/>
      <c r="H695" s="518"/>
      <c r="I695" s="518"/>
      <c r="J695" s="518"/>
      <c r="K695" s="518"/>
      <c r="L695" s="518"/>
      <c r="M695" s="518"/>
      <c r="N695" s="518"/>
      <c r="O695" s="518"/>
      <c r="P695" s="518"/>
      <c r="Q695" s="518"/>
      <c r="R695" s="518"/>
      <c r="S695" s="518"/>
      <c r="T695" s="518"/>
      <c r="U695" s="518"/>
      <c r="V695" s="518"/>
    </row>
    <row r="696" spans="3:22">
      <c r="C696" s="518"/>
      <c r="D696" s="518"/>
      <c r="E696" s="518"/>
      <c r="F696" s="518"/>
      <c r="G696" s="518"/>
      <c r="H696" s="518"/>
      <c r="I696" s="518"/>
      <c r="J696" s="518"/>
      <c r="K696" s="518"/>
      <c r="L696" s="518"/>
      <c r="M696" s="518"/>
      <c r="N696" s="518"/>
      <c r="O696" s="518"/>
      <c r="P696" s="518"/>
      <c r="Q696" s="518"/>
      <c r="R696" s="518"/>
      <c r="S696" s="518"/>
      <c r="T696" s="518"/>
      <c r="U696" s="518"/>
      <c r="V696" s="518"/>
    </row>
    <row r="697" spans="3:22">
      <c r="C697" s="518"/>
      <c r="D697" s="518"/>
      <c r="E697" s="518"/>
      <c r="F697" s="518"/>
      <c r="G697" s="518"/>
      <c r="H697" s="518"/>
      <c r="I697" s="518"/>
      <c r="J697" s="518"/>
      <c r="K697" s="518"/>
      <c r="L697" s="518"/>
      <c r="M697" s="518"/>
      <c r="N697" s="518"/>
      <c r="O697" s="518"/>
      <c r="P697" s="518"/>
      <c r="Q697" s="518"/>
      <c r="R697" s="518"/>
      <c r="S697" s="518"/>
      <c r="T697" s="518"/>
      <c r="U697" s="518"/>
      <c r="V697" s="518"/>
    </row>
    <row r="698" spans="3:22">
      <c r="C698" s="518"/>
      <c r="D698" s="518"/>
      <c r="E698" s="518"/>
      <c r="F698" s="518"/>
      <c r="G698" s="518"/>
      <c r="H698" s="518"/>
      <c r="I698" s="518"/>
      <c r="J698" s="518"/>
      <c r="K698" s="518"/>
      <c r="L698" s="518"/>
      <c r="M698" s="518"/>
      <c r="N698" s="518"/>
      <c r="O698" s="518"/>
      <c r="P698" s="518"/>
      <c r="Q698" s="518"/>
      <c r="R698" s="518"/>
      <c r="S698" s="518"/>
      <c r="T698" s="518"/>
      <c r="U698" s="518"/>
      <c r="V698" s="518"/>
    </row>
    <row r="699" spans="3:22">
      <c r="C699" s="518"/>
      <c r="D699" s="518"/>
      <c r="E699" s="518"/>
      <c r="F699" s="518"/>
      <c r="G699" s="518"/>
      <c r="H699" s="518"/>
      <c r="I699" s="518"/>
      <c r="J699" s="518"/>
      <c r="K699" s="518"/>
      <c r="L699" s="518"/>
      <c r="M699" s="518"/>
      <c r="N699" s="518"/>
      <c r="O699" s="518"/>
      <c r="P699" s="518"/>
      <c r="Q699" s="518"/>
      <c r="R699" s="518"/>
      <c r="S699" s="518"/>
      <c r="T699" s="518"/>
      <c r="U699" s="518"/>
      <c r="V699" s="518"/>
    </row>
    <row r="700" spans="3:22">
      <c r="C700" s="518"/>
      <c r="D700" s="518"/>
      <c r="E700" s="518"/>
      <c r="F700" s="518"/>
      <c r="G700" s="518"/>
      <c r="H700" s="518"/>
      <c r="I700" s="518"/>
      <c r="J700" s="518"/>
      <c r="K700" s="518"/>
      <c r="L700" s="518"/>
      <c r="M700" s="518"/>
      <c r="N700" s="518"/>
      <c r="O700" s="518"/>
      <c r="P700" s="518"/>
      <c r="Q700" s="518"/>
      <c r="R700" s="518"/>
      <c r="S700" s="518"/>
      <c r="T700" s="518"/>
      <c r="U700" s="518"/>
      <c r="V700" s="518"/>
    </row>
    <row r="701" spans="3:22">
      <c r="C701" s="518"/>
      <c r="D701" s="518"/>
      <c r="E701" s="518"/>
      <c r="F701" s="518"/>
      <c r="G701" s="518"/>
      <c r="H701" s="518"/>
      <c r="I701" s="518"/>
      <c r="J701" s="518"/>
      <c r="K701" s="518"/>
      <c r="L701" s="518"/>
      <c r="M701" s="518"/>
      <c r="N701" s="518"/>
      <c r="O701" s="518"/>
      <c r="P701" s="518"/>
      <c r="Q701" s="518"/>
      <c r="R701" s="518"/>
      <c r="S701" s="518"/>
      <c r="T701" s="518"/>
      <c r="U701" s="518"/>
      <c r="V701" s="518"/>
    </row>
    <row r="702" spans="3:22">
      <c r="C702" s="518"/>
      <c r="D702" s="518"/>
      <c r="E702" s="518"/>
      <c r="F702" s="518"/>
      <c r="G702" s="518"/>
      <c r="H702" s="518"/>
      <c r="I702" s="518"/>
      <c r="J702" s="518"/>
      <c r="K702" s="518"/>
      <c r="L702" s="518"/>
      <c r="M702" s="518"/>
      <c r="N702" s="518"/>
      <c r="O702" s="518"/>
      <c r="P702" s="518"/>
      <c r="Q702" s="518"/>
      <c r="R702" s="518"/>
      <c r="S702" s="518"/>
      <c r="T702" s="518"/>
      <c r="U702" s="518"/>
      <c r="V702" s="518"/>
    </row>
    <row r="703" spans="3:22">
      <c r="C703" s="518"/>
      <c r="D703" s="518"/>
      <c r="E703" s="518"/>
      <c r="F703" s="518"/>
      <c r="G703" s="518"/>
      <c r="H703" s="518"/>
      <c r="I703" s="518"/>
      <c r="J703" s="518"/>
      <c r="K703" s="518"/>
      <c r="L703" s="518"/>
      <c r="M703" s="518"/>
      <c r="N703" s="518"/>
      <c r="O703" s="518"/>
      <c r="P703" s="518"/>
      <c r="Q703" s="518"/>
      <c r="R703" s="518"/>
      <c r="S703" s="518"/>
      <c r="T703" s="518"/>
      <c r="U703" s="518"/>
      <c r="V703" s="518"/>
    </row>
    <row r="704" spans="3:22">
      <c r="C704" s="518"/>
      <c r="D704" s="518"/>
      <c r="E704" s="518"/>
      <c r="F704" s="518"/>
      <c r="G704" s="518"/>
      <c r="H704" s="518"/>
      <c r="I704" s="518"/>
      <c r="J704" s="518"/>
      <c r="K704" s="518"/>
      <c r="L704" s="518"/>
      <c r="M704" s="518"/>
      <c r="N704" s="518"/>
      <c r="O704" s="518"/>
      <c r="P704" s="518"/>
      <c r="Q704" s="518"/>
      <c r="R704" s="518"/>
      <c r="S704" s="518"/>
      <c r="T704" s="518"/>
      <c r="U704" s="518"/>
      <c r="V704" s="518"/>
    </row>
    <row r="705" spans="3:22">
      <c r="C705" s="518"/>
      <c r="D705" s="518"/>
      <c r="E705" s="518"/>
      <c r="F705" s="518"/>
      <c r="G705" s="518"/>
      <c r="H705" s="518"/>
      <c r="I705" s="518"/>
      <c r="J705" s="518"/>
      <c r="K705" s="518"/>
      <c r="L705" s="518"/>
      <c r="M705" s="518"/>
      <c r="N705" s="518"/>
      <c r="O705" s="518"/>
      <c r="P705" s="518"/>
      <c r="Q705" s="518"/>
      <c r="R705" s="518"/>
      <c r="S705" s="518"/>
      <c r="T705" s="518"/>
      <c r="U705" s="518"/>
      <c r="V705" s="518"/>
    </row>
    <row r="706" spans="3:22">
      <c r="C706" s="518"/>
      <c r="D706" s="518"/>
      <c r="E706" s="518"/>
      <c r="F706" s="518"/>
      <c r="G706" s="518"/>
      <c r="H706" s="518"/>
      <c r="I706" s="518"/>
      <c r="J706" s="518"/>
      <c r="K706" s="518"/>
      <c r="L706" s="518"/>
      <c r="M706" s="518"/>
      <c r="N706" s="518"/>
      <c r="O706" s="518"/>
      <c r="P706" s="518"/>
      <c r="Q706" s="518"/>
      <c r="R706" s="518"/>
      <c r="S706" s="518"/>
      <c r="T706" s="518"/>
      <c r="U706" s="518"/>
      <c r="V706" s="518"/>
    </row>
    <row r="707" spans="3:22">
      <c r="C707" s="518"/>
      <c r="D707" s="518"/>
      <c r="E707" s="518"/>
      <c r="F707" s="518"/>
      <c r="G707" s="518"/>
      <c r="H707" s="518"/>
      <c r="I707" s="518"/>
      <c r="J707" s="518"/>
      <c r="K707" s="518"/>
      <c r="L707" s="518"/>
      <c r="M707" s="518"/>
      <c r="N707" s="518"/>
      <c r="O707" s="518"/>
      <c r="P707" s="518"/>
      <c r="Q707" s="518"/>
      <c r="R707" s="518"/>
      <c r="S707" s="518"/>
      <c r="T707" s="518"/>
      <c r="U707" s="518"/>
      <c r="V707" s="518"/>
    </row>
    <row r="708" spans="3:22">
      <c r="C708" s="518"/>
      <c r="D708" s="518"/>
      <c r="E708" s="518"/>
      <c r="F708" s="518"/>
      <c r="G708" s="518"/>
      <c r="H708" s="518"/>
      <c r="I708" s="518"/>
      <c r="J708" s="518"/>
      <c r="K708" s="518"/>
      <c r="L708" s="518"/>
      <c r="M708" s="518"/>
      <c r="N708" s="518"/>
      <c r="O708" s="518"/>
      <c r="P708" s="518"/>
      <c r="Q708" s="518"/>
      <c r="R708" s="518"/>
      <c r="S708" s="518"/>
      <c r="T708" s="518"/>
      <c r="U708" s="518"/>
      <c r="V708" s="518"/>
    </row>
    <row r="709" spans="3:22">
      <c r="C709" s="518"/>
      <c r="D709" s="518"/>
      <c r="E709" s="518"/>
      <c r="F709" s="518"/>
      <c r="G709" s="518"/>
      <c r="H709" s="518"/>
      <c r="I709" s="518"/>
      <c r="J709" s="518"/>
      <c r="K709" s="518"/>
      <c r="L709" s="518"/>
      <c r="M709" s="518"/>
      <c r="N709" s="518"/>
      <c r="O709" s="518"/>
      <c r="P709" s="518"/>
      <c r="Q709" s="518"/>
      <c r="R709" s="518"/>
      <c r="S709" s="518"/>
      <c r="T709" s="518"/>
      <c r="U709" s="518"/>
      <c r="V709" s="518"/>
    </row>
    <row r="710" spans="3:22">
      <c r="C710" s="518"/>
      <c r="D710" s="518"/>
      <c r="E710" s="518"/>
      <c r="F710" s="518"/>
      <c r="G710" s="518"/>
      <c r="H710" s="518"/>
      <c r="I710" s="518"/>
      <c r="J710" s="518"/>
      <c r="K710" s="518"/>
      <c r="L710" s="518"/>
      <c r="M710" s="518"/>
      <c r="N710" s="518"/>
      <c r="O710" s="518"/>
      <c r="P710" s="518"/>
      <c r="Q710" s="518"/>
      <c r="R710" s="518"/>
      <c r="S710" s="518"/>
      <c r="T710" s="518"/>
      <c r="U710" s="518"/>
      <c r="V710" s="518"/>
    </row>
    <row r="711" spans="3:22">
      <c r="C711" s="518"/>
      <c r="D711" s="518"/>
      <c r="E711" s="518"/>
      <c r="F711" s="518"/>
      <c r="G711" s="518"/>
      <c r="H711" s="518"/>
      <c r="I711" s="518"/>
      <c r="J711" s="518"/>
      <c r="K711" s="518"/>
      <c r="L711" s="518"/>
      <c r="M711" s="518"/>
      <c r="N711" s="518"/>
      <c r="O711" s="518"/>
      <c r="P711" s="518"/>
      <c r="Q711" s="518"/>
      <c r="R711" s="518"/>
      <c r="S711" s="518"/>
      <c r="T711" s="518"/>
      <c r="U711" s="518"/>
      <c r="V711" s="518"/>
    </row>
    <row r="712" spans="3:22">
      <c r="C712" s="518"/>
      <c r="D712" s="518"/>
      <c r="E712" s="518"/>
      <c r="F712" s="518"/>
      <c r="G712" s="518"/>
      <c r="H712" s="518"/>
      <c r="I712" s="518"/>
      <c r="J712" s="518"/>
      <c r="K712" s="518"/>
      <c r="L712" s="518"/>
      <c r="M712" s="518"/>
      <c r="N712" s="518"/>
      <c r="O712" s="518"/>
      <c r="P712" s="518"/>
      <c r="Q712" s="518"/>
      <c r="R712" s="518"/>
      <c r="S712" s="518"/>
      <c r="T712" s="518"/>
      <c r="U712" s="518"/>
      <c r="V712" s="518"/>
    </row>
    <row r="713" spans="3:22">
      <c r="C713" s="518"/>
      <c r="D713" s="518"/>
      <c r="E713" s="518"/>
      <c r="F713" s="518"/>
      <c r="G713" s="518"/>
      <c r="H713" s="518"/>
      <c r="I713" s="518"/>
      <c r="J713" s="518"/>
      <c r="K713" s="518"/>
      <c r="L713" s="518"/>
      <c r="M713" s="518"/>
      <c r="N713" s="518"/>
      <c r="O713" s="518"/>
      <c r="P713" s="518"/>
      <c r="Q713" s="518"/>
      <c r="R713" s="518"/>
      <c r="S713" s="518"/>
      <c r="T713" s="518"/>
      <c r="U713" s="518"/>
      <c r="V713" s="518"/>
    </row>
    <row r="714" spans="3:22">
      <c r="C714" s="518"/>
      <c r="D714" s="518"/>
      <c r="E714" s="518"/>
      <c r="F714" s="518"/>
      <c r="G714" s="518"/>
      <c r="H714" s="518"/>
      <c r="I714" s="518"/>
      <c r="J714" s="518"/>
      <c r="K714" s="518"/>
      <c r="L714" s="518"/>
      <c r="M714" s="518"/>
      <c r="N714" s="518"/>
      <c r="O714" s="518"/>
      <c r="P714" s="518"/>
      <c r="Q714" s="518"/>
      <c r="R714" s="518"/>
      <c r="S714" s="518"/>
      <c r="T714" s="518"/>
      <c r="U714" s="518"/>
      <c r="V714" s="518"/>
    </row>
    <row r="715" spans="3:22">
      <c r="C715" s="518"/>
      <c r="D715" s="518"/>
      <c r="E715" s="518"/>
      <c r="F715" s="518"/>
      <c r="G715" s="518"/>
      <c r="H715" s="518"/>
      <c r="I715" s="518"/>
      <c r="J715" s="518"/>
      <c r="K715" s="518"/>
      <c r="L715" s="518"/>
      <c r="M715" s="518"/>
      <c r="N715" s="518"/>
      <c r="O715" s="518"/>
      <c r="P715" s="518"/>
      <c r="Q715" s="518"/>
      <c r="R715" s="518"/>
      <c r="S715" s="518"/>
      <c r="T715" s="518"/>
      <c r="U715" s="518"/>
      <c r="V715" s="518"/>
    </row>
    <row r="716" spans="3:22">
      <c r="C716" s="518"/>
      <c r="D716" s="518"/>
      <c r="E716" s="518"/>
      <c r="F716" s="518"/>
      <c r="G716" s="518"/>
      <c r="H716" s="518"/>
      <c r="I716" s="518"/>
      <c r="J716" s="518"/>
      <c r="K716" s="518"/>
      <c r="L716" s="518"/>
      <c r="M716" s="518"/>
      <c r="N716" s="518"/>
      <c r="O716" s="518"/>
      <c r="P716" s="518"/>
      <c r="Q716" s="518"/>
      <c r="R716" s="518"/>
      <c r="S716" s="518"/>
      <c r="T716" s="518"/>
      <c r="U716" s="518"/>
      <c r="V716" s="518"/>
    </row>
    <row r="717" spans="3:22">
      <c r="C717" s="518"/>
      <c r="D717" s="518"/>
      <c r="E717" s="518"/>
      <c r="F717" s="518"/>
      <c r="G717" s="518"/>
      <c r="H717" s="518"/>
      <c r="I717" s="518"/>
      <c r="J717" s="518"/>
      <c r="K717" s="518"/>
      <c r="L717" s="518"/>
      <c r="M717" s="518"/>
      <c r="N717" s="518"/>
      <c r="O717" s="518"/>
      <c r="P717" s="518"/>
      <c r="Q717" s="518"/>
      <c r="R717" s="518"/>
      <c r="S717" s="518"/>
      <c r="T717" s="518"/>
      <c r="U717" s="518"/>
      <c r="V717" s="518"/>
    </row>
    <row r="718" spans="3:22">
      <c r="C718" s="518"/>
      <c r="D718" s="518"/>
      <c r="E718" s="518"/>
      <c r="F718" s="518"/>
      <c r="G718" s="518"/>
      <c r="H718" s="518"/>
      <c r="I718" s="518"/>
      <c r="J718" s="518"/>
      <c r="K718" s="518"/>
      <c r="L718" s="518"/>
      <c r="M718" s="518"/>
      <c r="N718" s="518"/>
      <c r="O718" s="518"/>
      <c r="P718" s="518"/>
      <c r="Q718" s="518"/>
      <c r="R718" s="518"/>
      <c r="S718" s="518"/>
      <c r="T718" s="518"/>
      <c r="U718" s="518"/>
      <c r="V718" s="518"/>
    </row>
    <row r="719" spans="3:22">
      <c r="C719" s="518"/>
      <c r="D719" s="518"/>
      <c r="E719" s="518"/>
      <c r="F719" s="518"/>
      <c r="G719" s="518"/>
      <c r="H719" s="518"/>
      <c r="I719" s="518"/>
      <c r="J719" s="518"/>
      <c r="K719" s="518"/>
      <c r="L719" s="518"/>
      <c r="M719" s="518"/>
      <c r="N719" s="518"/>
      <c r="O719" s="518"/>
      <c r="P719" s="518"/>
      <c r="Q719" s="518"/>
      <c r="R719" s="518"/>
      <c r="S719" s="518"/>
      <c r="T719" s="518"/>
      <c r="U719" s="518"/>
      <c r="V719" s="518"/>
    </row>
    <row r="720" spans="3:22">
      <c r="C720" s="518"/>
      <c r="D720" s="518"/>
      <c r="E720" s="518"/>
      <c r="F720" s="518"/>
      <c r="G720" s="518"/>
      <c r="H720" s="518"/>
      <c r="I720" s="518"/>
      <c r="J720" s="518"/>
      <c r="K720" s="518"/>
      <c r="L720" s="518"/>
      <c r="M720" s="518"/>
      <c r="N720" s="518"/>
      <c r="O720" s="518"/>
      <c r="P720" s="518"/>
      <c r="Q720" s="518"/>
      <c r="R720" s="518"/>
      <c r="S720" s="518"/>
      <c r="T720" s="518"/>
      <c r="U720" s="518"/>
      <c r="V720" s="518"/>
    </row>
    <row r="721" spans="3:22">
      <c r="C721" s="518"/>
      <c r="D721" s="518"/>
      <c r="E721" s="518"/>
      <c r="F721" s="518"/>
      <c r="G721" s="518"/>
      <c r="H721" s="518"/>
      <c r="I721" s="518"/>
      <c r="J721" s="518"/>
      <c r="K721" s="518"/>
      <c r="L721" s="518"/>
      <c r="M721" s="518"/>
      <c r="N721" s="518"/>
      <c r="O721" s="518"/>
      <c r="P721" s="518"/>
      <c r="Q721" s="518"/>
      <c r="R721" s="518"/>
      <c r="S721" s="518"/>
      <c r="T721" s="518"/>
      <c r="U721" s="518"/>
      <c r="V721" s="518"/>
    </row>
    <row r="722" spans="3:22">
      <c r="C722" s="518"/>
      <c r="D722" s="518"/>
      <c r="E722" s="518"/>
      <c r="F722" s="518"/>
      <c r="G722" s="518"/>
      <c r="H722" s="518"/>
      <c r="I722" s="518"/>
      <c r="J722" s="518"/>
      <c r="K722" s="518"/>
      <c r="L722" s="518"/>
      <c r="M722" s="518"/>
      <c r="N722" s="518"/>
      <c r="O722" s="518"/>
      <c r="P722" s="518"/>
      <c r="Q722" s="518"/>
      <c r="R722" s="518"/>
      <c r="S722" s="518"/>
      <c r="T722" s="518"/>
      <c r="U722" s="518"/>
      <c r="V722" s="518"/>
    </row>
    <row r="723" spans="3:22">
      <c r="C723" s="518"/>
      <c r="D723" s="518"/>
      <c r="E723" s="518"/>
      <c r="F723" s="518"/>
      <c r="G723" s="518"/>
      <c r="H723" s="518"/>
      <c r="I723" s="518"/>
      <c r="J723" s="518"/>
      <c r="K723" s="518"/>
      <c r="L723" s="518"/>
      <c r="M723" s="518"/>
      <c r="N723" s="518"/>
      <c r="O723" s="518"/>
      <c r="P723" s="518"/>
      <c r="Q723" s="518"/>
      <c r="R723" s="518"/>
      <c r="S723" s="518"/>
      <c r="T723" s="518"/>
      <c r="U723" s="518"/>
      <c r="V723" s="518"/>
    </row>
    <row r="724" spans="3:22">
      <c r="C724" s="518"/>
      <c r="D724" s="518"/>
      <c r="E724" s="518"/>
      <c r="F724" s="518"/>
      <c r="G724" s="518"/>
      <c r="H724" s="518"/>
      <c r="I724" s="518"/>
      <c r="J724" s="518"/>
      <c r="K724" s="518"/>
      <c r="L724" s="518"/>
      <c r="M724" s="518"/>
      <c r="N724" s="518"/>
      <c r="O724" s="518"/>
      <c r="P724" s="518"/>
      <c r="Q724" s="518"/>
      <c r="R724" s="518"/>
      <c r="S724" s="518"/>
      <c r="T724" s="518"/>
      <c r="U724" s="518"/>
      <c r="V724" s="518"/>
    </row>
    <row r="725" spans="3:22">
      <c r="C725" s="518"/>
      <c r="D725" s="518"/>
      <c r="E725" s="518"/>
      <c r="F725" s="518"/>
      <c r="G725" s="518"/>
      <c r="H725" s="518"/>
      <c r="I725" s="518"/>
      <c r="J725" s="518"/>
      <c r="K725" s="518"/>
      <c r="L725" s="518"/>
      <c r="M725" s="518"/>
      <c r="N725" s="518"/>
      <c r="O725" s="518"/>
      <c r="P725" s="518"/>
      <c r="Q725" s="518"/>
      <c r="R725" s="518"/>
      <c r="S725" s="518"/>
      <c r="T725" s="518"/>
      <c r="U725" s="518"/>
      <c r="V725" s="518"/>
    </row>
    <row r="726" spans="3:22">
      <c r="C726" s="518"/>
      <c r="D726" s="518"/>
      <c r="E726" s="518"/>
      <c r="F726" s="518"/>
      <c r="G726" s="518"/>
      <c r="H726" s="518"/>
      <c r="I726" s="518"/>
      <c r="J726" s="518"/>
      <c r="K726" s="518"/>
      <c r="L726" s="518"/>
      <c r="M726" s="518"/>
      <c r="N726" s="518"/>
      <c r="O726" s="518"/>
      <c r="P726" s="518"/>
      <c r="Q726" s="518"/>
      <c r="R726" s="518"/>
      <c r="S726" s="518"/>
      <c r="T726" s="518"/>
      <c r="U726" s="518"/>
      <c r="V726" s="518"/>
    </row>
    <row r="727" spans="3:22">
      <c r="C727" s="518"/>
      <c r="D727" s="518"/>
      <c r="E727" s="518"/>
      <c r="F727" s="518"/>
      <c r="G727" s="518"/>
      <c r="H727" s="518"/>
      <c r="I727" s="518"/>
      <c r="J727" s="518"/>
      <c r="K727" s="518"/>
      <c r="L727" s="518"/>
      <c r="M727" s="518"/>
      <c r="N727" s="518"/>
      <c r="O727" s="518"/>
      <c r="P727" s="518"/>
      <c r="Q727" s="518"/>
      <c r="R727" s="518"/>
      <c r="S727" s="518"/>
      <c r="T727" s="518"/>
      <c r="U727" s="518"/>
      <c r="V727" s="518"/>
    </row>
    <row r="728" spans="3:22">
      <c r="C728" s="518"/>
      <c r="D728" s="518"/>
      <c r="E728" s="518"/>
      <c r="F728" s="518"/>
      <c r="G728" s="518"/>
      <c r="H728" s="518"/>
      <c r="I728" s="518"/>
      <c r="J728" s="518"/>
      <c r="K728" s="518"/>
      <c r="L728" s="518"/>
      <c r="M728" s="518"/>
      <c r="N728" s="518"/>
      <c r="O728" s="518"/>
      <c r="P728" s="518"/>
      <c r="Q728" s="518"/>
      <c r="R728" s="518"/>
      <c r="S728" s="518"/>
      <c r="T728" s="518"/>
      <c r="U728" s="518"/>
      <c r="V728" s="518"/>
    </row>
    <row r="729" spans="3:22">
      <c r="C729" s="518"/>
      <c r="D729" s="518"/>
      <c r="E729" s="518"/>
      <c r="F729" s="518"/>
      <c r="G729" s="518"/>
      <c r="H729" s="518"/>
      <c r="I729" s="518"/>
      <c r="J729" s="518"/>
      <c r="K729" s="518"/>
      <c r="L729" s="518"/>
      <c r="M729" s="518"/>
      <c r="N729" s="518"/>
      <c r="O729" s="518"/>
      <c r="P729" s="518"/>
      <c r="Q729" s="518"/>
      <c r="R729" s="518"/>
      <c r="S729" s="518"/>
      <c r="T729" s="518"/>
      <c r="U729" s="518"/>
      <c r="V729" s="518"/>
    </row>
    <row r="730" spans="3:22">
      <c r="C730" s="518"/>
      <c r="D730" s="518"/>
      <c r="E730" s="518"/>
      <c r="F730" s="518"/>
      <c r="G730" s="518"/>
      <c r="H730" s="518"/>
      <c r="I730" s="518"/>
      <c r="J730" s="518"/>
      <c r="K730" s="518"/>
      <c r="L730" s="518"/>
      <c r="M730" s="518"/>
      <c r="N730" s="518"/>
      <c r="O730" s="518"/>
      <c r="P730" s="518"/>
      <c r="Q730" s="518"/>
      <c r="R730" s="518"/>
      <c r="S730" s="518"/>
      <c r="T730" s="518"/>
      <c r="U730" s="518"/>
      <c r="V730" s="518"/>
    </row>
    <row r="731" spans="3:22">
      <c r="C731" s="518"/>
      <c r="D731" s="518"/>
      <c r="E731" s="518"/>
      <c r="F731" s="518"/>
      <c r="G731" s="518"/>
      <c r="H731" s="518"/>
      <c r="I731" s="518"/>
      <c r="J731" s="518"/>
      <c r="K731" s="518"/>
      <c r="L731" s="518"/>
      <c r="M731" s="518"/>
      <c r="N731" s="518"/>
      <c r="O731" s="518"/>
      <c r="P731" s="518"/>
      <c r="Q731" s="518"/>
      <c r="R731" s="518"/>
      <c r="S731" s="518"/>
      <c r="T731" s="518"/>
      <c r="U731" s="518"/>
      <c r="V731" s="518"/>
    </row>
    <row r="732" spans="3:22">
      <c r="C732" s="518"/>
      <c r="D732" s="518"/>
      <c r="E732" s="518"/>
      <c r="F732" s="518"/>
      <c r="G732" s="518"/>
      <c r="H732" s="518"/>
      <c r="I732" s="518"/>
      <c r="J732" s="518"/>
      <c r="K732" s="518"/>
      <c r="L732" s="518"/>
      <c r="M732" s="518"/>
      <c r="N732" s="518"/>
      <c r="O732" s="518"/>
      <c r="P732" s="518"/>
      <c r="Q732" s="518"/>
      <c r="R732" s="518"/>
      <c r="S732" s="518"/>
      <c r="T732" s="518"/>
      <c r="U732" s="518"/>
      <c r="V732" s="518"/>
    </row>
    <row r="733" spans="3:22">
      <c r="C733" s="518"/>
      <c r="D733" s="518"/>
      <c r="E733" s="518"/>
      <c r="F733" s="518"/>
      <c r="G733" s="518"/>
      <c r="H733" s="518"/>
      <c r="I733" s="518"/>
      <c r="J733" s="518"/>
      <c r="K733" s="518"/>
      <c r="L733" s="518"/>
      <c r="M733" s="518"/>
      <c r="N733" s="518"/>
      <c r="O733" s="518"/>
      <c r="P733" s="518"/>
      <c r="Q733" s="518"/>
      <c r="R733" s="518"/>
      <c r="S733" s="518"/>
      <c r="T733" s="518"/>
      <c r="U733" s="518"/>
      <c r="V733" s="518"/>
    </row>
    <row r="734" spans="3:22">
      <c r="C734" s="518"/>
      <c r="D734" s="518"/>
      <c r="E734" s="518"/>
      <c r="F734" s="518"/>
      <c r="G734" s="518"/>
      <c r="H734" s="518"/>
      <c r="I734" s="518"/>
      <c r="J734" s="518"/>
      <c r="K734" s="518"/>
      <c r="L734" s="518"/>
      <c r="M734" s="518"/>
      <c r="N734" s="518"/>
      <c r="O734" s="518"/>
      <c r="P734" s="518"/>
      <c r="Q734" s="518"/>
      <c r="R734" s="518"/>
      <c r="S734" s="518"/>
      <c r="T734" s="518"/>
      <c r="U734" s="518"/>
      <c r="V734" s="518"/>
    </row>
    <row r="735" spans="3:22">
      <c r="C735" s="518"/>
      <c r="D735" s="518"/>
      <c r="E735" s="518"/>
      <c r="F735" s="518"/>
      <c r="G735" s="518"/>
      <c r="H735" s="518"/>
      <c r="I735" s="518"/>
      <c r="J735" s="518"/>
      <c r="K735" s="518"/>
      <c r="L735" s="518"/>
      <c r="M735" s="518"/>
      <c r="N735" s="518"/>
      <c r="O735" s="518"/>
      <c r="P735" s="518"/>
      <c r="Q735" s="518"/>
      <c r="R735" s="518"/>
      <c r="S735" s="518"/>
      <c r="T735" s="518"/>
      <c r="U735" s="518"/>
      <c r="V735" s="518"/>
    </row>
    <row r="736" spans="3:22">
      <c r="C736" s="518"/>
      <c r="D736" s="518"/>
      <c r="E736" s="518"/>
      <c r="F736" s="518"/>
      <c r="G736" s="518"/>
      <c r="H736" s="518"/>
      <c r="I736" s="518"/>
      <c r="J736" s="518"/>
      <c r="K736" s="518"/>
      <c r="L736" s="518"/>
      <c r="M736" s="518"/>
      <c r="N736" s="518"/>
      <c r="O736" s="518"/>
      <c r="P736" s="518"/>
      <c r="Q736" s="518"/>
      <c r="R736" s="518"/>
      <c r="S736" s="518"/>
      <c r="T736" s="518"/>
      <c r="U736" s="518"/>
      <c r="V736" s="518"/>
    </row>
    <row r="737" spans="3:22">
      <c r="C737" s="518"/>
      <c r="D737" s="518"/>
      <c r="E737" s="518"/>
      <c r="F737" s="518"/>
      <c r="G737" s="518"/>
      <c r="H737" s="518"/>
      <c r="I737" s="518"/>
      <c r="J737" s="518"/>
      <c r="K737" s="518"/>
      <c r="L737" s="518"/>
      <c r="M737" s="518"/>
      <c r="N737" s="518"/>
      <c r="O737" s="518"/>
      <c r="P737" s="518"/>
      <c r="Q737" s="518"/>
      <c r="R737" s="518"/>
      <c r="S737" s="518"/>
      <c r="T737" s="518"/>
      <c r="U737" s="518"/>
      <c r="V737" s="518"/>
    </row>
    <row r="738" spans="3:22">
      <c r="C738" s="518"/>
      <c r="D738" s="518"/>
      <c r="E738" s="518"/>
      <c r="F738" s="518"/>
      <c r="G738" s="518"/>
      <c r="H738" s="518"/>
      <c r="I738" s="518"/>
      <c r="J738" s="518"/>
      <c r="K738" s="518"/>
      <c r="L738" s="518"/>
      <c r="M738" s="518"/>
      <c r="N738" s="518"/>
      <c r="O738" s="518"/>
      <c r="P738" s="518"/>
      <c r="Q738" s="518"/>
      <c r="R738" s="518"/>
      <c r="S738" s="518"/>
      <c r="T738" s="518"/>
      <c r="U738" s="518"/>
      <c r="V738" s="518"/>
    </row>
    <row r="739" spans="3:22">
      <c r="C739" s="518"/>
      <c r="D739" s="518"/>
      <c r="E739" s="518"/>
      <c r="F739" s="518"/>
      <c r="G739" s="518"/>
      <c r="H739" s="518"/>
      <c r="I739" s="518"/>
      <c r="J739" s="518"/>
      <c r="K739" s="518"/>
      <c r="L739" s="518"/>
      <c r="M739" s="518"/>
      <c r="N739" s="518"/>
      <c r="O739" s="518"/>
      <c r="P739" s="518"/>
      <c r="Q739" s="518"/>
      <c r="R739" s="518"/>
      <c r="S739" s="518"/>
      <c r="T739" s="518"/>
      <c r="U739" s="518"/>
      <c r="V739" s="518"/>
    </row>
    <row r="740" spans="3:22">
      <c r="C740" s="518"/>
      <c r="D740" s="518"/>
      <c r="E740" s="518"/>
      <c r="F740" s="518"/>
      <c r="G740" s="518"/>
      <c r="H740" s="518"/>
      <c r="I740" s="518"/>
      <c r="J740" s="518"/>
      <c r="K740" s="518"/>
      <c r="L740" s="518"/>
      <c r="M740" s="518"/>
      <c r="N740" s="518"/>
      <c r="O740" s="518"/>
      <c r="P740" s="518"/>
      <c r="Q740" s="518"/>
      <c r="R740" s="518"/>
      <c r="S740" s="518"/>
      <c r="T740" s="518"/>
      <c r="U740" s="518"/>
      <c r="V740" s="518"/>
    </row>
    <row r="741" spans="3:22">
      <c r="C741" s="518"/>
      <c r="D741" s="518"/>
      <c r="E741" s="518"/>
      <c r="F741" s="518"/>
      <c r="G741" s="518"/>
      <c r="H741" s="518"/>
      <c r="I741" s="518"/>
      <c r="J741" s="518"/>
      <c r="K741" s="518"/>
      <c r="L741" s="518"/>
      <c r="M741" s="518"/>
      <c r="N741" s="518"/>
      <c r="O741" s="518"/>
      <c r="P741" s="518"/>
      <c r="Q741" s="518"/>
      <c r="R741" s="518"/>
      <c r="S741" s="518"/>
      <c r="T741" s="518"/>
      <c r="U741" s="518"/>
      <c r="V741" s="518"/>
    </row>
    <row r="742" spans="3:22">
      <c r="C742" s="518"/>
      <c r="D742" s="518"/>
      <c r="E742" s="518"/>
      <c r="F742" s="518"/>
      <c r="G742" s="518"/>
      <c r="H742" s="518"/>
      <c r="I742" s="518"/>
      <c r="J742" s="518"/>
      <c r="K742" s="518"/>
      <c r="L742" s="518"/>
      <c r="M742" s="518"/>
      <c r="N742" s="518"/>
      <c r="O742" s="518"/>
      <c r="P742" s="518"/>
      <c r="Q742" s="518"/>
      <c r="R742" s="518"/>
      <c r="S742" s="518"/>
      <c r="T742" s="518"/>
      <c r="U742" s="518"/>
      <c r="V742" s="518"/>
    </row>
    <row r="743" spans="3:22">
      <c r="C743" s="518"/>
      <c r="D743" s="518"/>
      <c r="E743" s="518"/>
      <c r="F743" s="518"/>
      <c r="G743" s="518"/>
      <c r="H743" s="518"/>
      <c r="I743" s="518"/>
      <c r="J743" s="518"/>
      <c r="K743" s="518"/>
      <c r="L743" s="518"/>
      <c r="M743" s="518"/>
      <c r="N743" s="518"/>
      <c r="O743" s="518"/>
      <c r="P743" s="518"/>
      <c r="Q743" s="518"/>
      <c r="R743" s="518"/>
      <c r="S743" s="518"/>
      <c r="T743" s="518"/>
      <c r="U743" s="518"/>
      <c r="V743" s="518"/>
    </row>
    <row r="744" spans="3:22">
      <c r="C744" s="518"/>
      <c r="D744" s="518"/>
      <c r="E744" s="518"/>
      <c r="F744" s="518"/>
      <c r="G744" s="518"/>
      <c r="H744" s="518"/>
      <c r="I744" s="518"/>
      <c r="J744" s="518"/>
      <c r="K744" s="518"/>
      <c r="L744" s="518"/>
      <c r="M744" s="518"/>
      <c r="N744" s="518"/>
      <c r="O744" s="518"/>
      <c r="P744" s="518"/>
      <c r="Q744" s="518"/>
      <c r="R744" s="518"/>
      <c r="S744" s="518"/>
      <c r="T744" s="518"/>
      <c r="U744" s="518"/>
      <c r="V744" s="518"/>
    </row>
    <row r="745" spans="3:22">
      <c r="C745" s="518"/>
      <c r="D745" s="518"/>
      <c r="E745" s="518"/>
      <c r="F745" s="518"/>
      <c r="G745" s="518"/>
      <c r="H745" s="518"/>
      <c r="I745" s="518"/>
      <c r="J745" s="518"/>
      <c r="K745" s="518"/>
      <c r="L745" s="518"/>
      <c r="M745" s="518"/>
      <c r="N745" s="518"/>
      <c r="O745" s="518"/>
      <c r="P745" s="518"/>
      <c r="Q745" s="518"/>
      <c r="R745" s="518"/>
      <c r="S745" s="518"/>
      <c r="T745" s="518"/>
      <c r="U745" s="518"/>
      <c r="V745" s="518"/>
    </row>
    <row r="746" spans="3:22">
      <c r="C746" s="518"/>
      <c r="D746" s="518"/>
      <c r="E746" s="518"/>
      <c r="F746" s="518"/>
      <c r="G746" s="518"/>
      <c r="H746" s="518"/>
      <c r="I746" s="518"/>
      <c r="J746" s="518"/>
      <c r="K746" s="518"/>
      <c r="L746" s="518"/>
      <c r="M746" s="518"/>
      <c r="N746" s="518"/>
      <c r="O746" s="518"/>
      <c r="P746" s="518"/>
      <c r="Q746" s="518"/>
      <c r="R746" s="518"/>
      <c r="S746" s="518"/>
      <c r="T746" s="518"/>
      <c r="U746" s="518"/>
      <c r="V746" s="518"/>
    </row>
    <row r="747" spans="3:22">
      <c r="C747" s="518"/>
      <c r="D747" s="518"/>
      <c r="E747" s="518"/>
      <c r="F747" s="518"/>
      <c r="G747" s="518"/>
      <c r="H747" s="518"/>
      <c r="I747" s="518"/>
      <c r="J747" s="518"/>
      <c r="K747" s="518"/>
      <c r="L747" s="518"/>
      <c r="M747" s="518"/>
      <c r="N747" s="518"/>
      <c r="O747" s="518"/>
      <c r="P747" s="518"/>
      <c r="Q747" s="518"/>
      <c r="R747" s="518"/>
      <c r="S747" s="518"/>
      <c r="T747" s="518"/>
      <c r="U747" s="518"/>
      <c r="V747" s="518"/>
    </row>
    <row r="748" spans="3:22">
      <c r="C748" s="518"/>
      <c r="D748" s="518"/>
      <c r="E748" s="518"/>
      <c r="F748" s="518"/>
      <c r="G748" s="518"/>
      <c r="H748" s="518"/>
      <c r="I748" s="518"/>
      <c r="J748" s="518"/>
      <c r="K748" s="518"/>
      <c r="L748" s="518"/>
      <c r="M748" s="518"/>
      <c r="N748" s="518"/>
      <c r="O748" s="518"/>
      <c r="P748" s="518"/>
      <c r="Q748" s="518"/>
      <c r="R748" s="518"/>
      <c r="S748" s="518"/>
      <c r="T748" s="518"/>
      <c r="U748" s="518"/>
      <c r="V748" s="518"/>
    </row>
    <row r="749" spans="3:22">
      <c r="C749" s="518"/>
      <c r="D749" s="518"/>
      <c r="E749" s="518"/>
      <c r="F749" s="518"/>
      <c r="G749" s="518"/>
      <c r="H749" s="518"/>
      <c r="I749" s="518"/>
      <c r="J749" s="518"/>
      <c r="K749" s="518"/>
      <c r="L749" s="518"/>
      <c r="M749" s="518"/>
      <c r="N749" s="518"/>
      <c r="O749" s="518"/>
      <c r="P749" s="518"/>
      <c r="Q749" s="518"/>
      <c r="R749" s="518"/>
      <c r="S749" s="518"/>
      <c r="T749" s="518"/>
      <c r="U749" s="518"/>
      <c r="V749" s="518"/>
    </row>
    <row r="750" spans="3:22">
      <c r="C750" s="518"/>
      <c r="D750" s="518"/>
      <c r="E750" s="518"/>
      <c r="F750" s="518"/>
      <c r="G750" s="518"/>
      <c r="H750" s="518"/>
      <c r="I750" s="518"/>
      <c r="J750" s="518"/>
      <c r="K750" s="518"/>
      <c r="L750" s="518"/>
      <c r="M750" s="518"/>
      <c r="N750" s="518"/>
      <c r="O750" s="518"/>
      <c r="P750" s="518"/>
      <c r="Q750" s="518"/>
      <c r="R750" s="518"/>
      <c r="S750" s="518"/>
      <c r="T750" s="518"/>
      <c r="U750" s="518"/>
      <c r="V750" s="518"/>
    </row>
    <row r="751" spans="3:22">
      <c r="C751" s="518"/>
      <c r="D751" s="518"/>
      <c r="E751" s="518"/>
      <c r="F751" s="518"/>
      <c r="G751" s="518"/>
      <c r="H751" s="518"/>
      <c r="I751" s="518"/>
      <c r="J751" s="518"/>
      <c r="K751" s="518"/>
      <c r="L751" s="518"/>
      <c r="M751" s="518"/>
      <c r="N751" s="518"/>
      <c r="O751" s="518"/>
      <c r="P751" s="518"/>
      <c r="Q751" s="518"/>
      <c r="R751" s="518"/>
      <c r="S751" s="518"/>
      <c r="T751" s="518"/>
      <c r="U751" s="518"/>
      <c r="V751" s="518"/>
    </row>
    <row r="752" spans="3:22">
      <c r="C752" s="518"/>
      <c r="D752" s="518"/>
      <c r="E752" s="518"/>
      <c r="F752" s="518"/>
      <c r="G752" s="518"/>
      <c r="H752" s="518"/>
      <c r="I752" s="518"/>
      <c r="J752" s="518"/>
      <c r="K752" s="518"/>
      <c r="L752" s="518"/>
      <c r="M752" s="518"/>
      <c r="N752" s="518"/>
      <c r="O752" s="518"/>
      <c r="P752" s="518"/>
      <c r="Q752" s="518"/>
      <c r="R752" s="518"/>
      <c r="S752" s="518"/>
      <c r="T752" s="518"/>
      <c r="U752" s="518"/>
      <c r="V752" s="518"/>
    </row>
    <row r="753" spans="3:22">
      <c r="C753" s="518"/>
      <c r="D753" s="518"/>
      <c r="E753" s="518"/>
      <c r="F753" s="518"/>
      <c r="G753" s="518"/>
      <c r="H753" s="518"/>
      <c r="I753" s="518"/>
      <c r="J753" s="518"/>
      <c r="K753" s="518"/>
      <c r="L753" s="518"/>
      <c r="M753" s="518"/>
      <c r="N753" s="518"/>
      <c r="O753" s="518"/>
      <c r="P753" s="518"/>
      <c r="Q753" s="518"/>
      <c r="R753" s="518"/>
      <c r="S753" s="518"/>
      <c r="T753" s="518"/>
      <c r="U753" s="518"/>
      <c r="V753" s="518"/>
    </row>
    <row r="754" spans="3:22">
      <c r="C754" s="518"/>
      <c r="D754" s="518"/>
      <c r="E754" s="518"/>
      <c r="F754" s="518"/>
      <c r="G754" s="518"/>
      <c r="H754" s="518"/>
      <c r="I754" s="518"/>
      <c r="J754" s="518"/>
      <c r="K754" s="518"/>
      <c r="L754" s="518"/>
      <c r="M754" s="518"/>
      <c r="N754" s="518"/>
      <c r="O754" s="518"/>
      <c r="P754" s="518"/>
      <c r="Q754" s="518"/>
      <c r="R754" s="518"/>
      <c r="S754" s="518"/>
      <c r="T754" s="518"/>
      <c r="U754" s="518"/>
      <c r="V754" s="518"/>
    </row>
    <row r="755" spans="3:22">
      <c r="C755" s="518"/>
      <c r="D755" s="518"/>
      <c r="E755" s="518"/>
      <c r="F755" s="518"/>
      <c r="G755" s="518"/>
      <c r="H755" s="518"/>
      <c r="I755" s="518"/>
      <c r="J755" s="518"/>
      <c r="K755" s="518"/>
      <c r="L755" s="518"/>
      <c r="M755" s="518"/>
      <c r="N755" s="518"/>
      <c r="O755" s="518"/>
      <c r="P755" s="518"/>
      <c r="Q755" s="518"/>
      <c r="R755" s="518"/>
      <c r="S755" s="518"/>
      <c r="T755" s="518"/>
      <c r="U755" s="518"/>
      <c r="V755" s="518"/>
    </row>
    <row r="756" spans="3:22">
      <c r="C756" s="518"/>
      <c r="D756" s="518"/>
      <c r="E756" s="518"/>
      <c r="F756" s="518"/>
      <c r="G756" s="518"/>
      <c r="H756" s="518"/>
      <c r="I756" s="518"/>
      <c r="J756" s="518"/>
      <c r="K756" s="518"/>
      <c r="L756" s="518"/>
      <c r="M756" s="518"/>
      <c r="N756" s="518"/>
      <c r="O756" s="518"/>
      <c r="P756" s="518"/>
      <c r="Q756" s="518"/>
      <c r="R756" s="518"/>
      <c r="S756" s="518"/>
      <c r="T756" s="518"/>
      <c r="U756" s="518"/>
      <c r="V756" s="518"/>
    </row>
    <row r="757" spans="3:22">
      <c r="C757" s="518"/>
      <c r="D757" s="518"/>
      <c r="E757" s="518"/>
      <c r="F757" s="518"/>
      <c r="G757" s="518"/>
      <c r="H757" s="518"/>
      <c r="I757" s="518"/>
      <c r="J757" s="518"/>
      <c r="K757" s="518"/>
      <c r="L757" s="518"/>
      <c r="M757" s="518"/>
      <c r="N757" s="518"/>
      <c r="O757" s="518"/>
      <c r="P757" s="518"/>
      <c r="Q757" s="518"/>
      <c r="R757" s="518"/>
      <c r="S757" s="518"/>
      <c r="T757" s="518"/>
      <c r="U757" s="518"/>
      <c r="V757" s="518"/>
    </row>
    <row r="758" spans="3:22">
      <c r="C758" s="518"/>
      <c r="D758" s="518"/>
      <c r="E758" s="518"/>
      <c r="F758" s="518"/>
      <c r="G758" s="518"/>
      <c r="H758" s="518"/>
      <c r="I758" s="518"/>
      <c r="J758" s="518"/>
      <c r="K758" s="518"/>
      <c r="L758" s="518"/>
      <c r="M758" s="518"/>
      <c r="N758" s="518"/>
      <c r="O758" s="518"/>
      <c r="P758" s="518"/>
      <c r="Q758" s="518"/>
      <c r="R758" s="518"/>
      <c r="S758" s="518"/>
      <c r="T758" s="518"/>
      <c r="U758" s="518"/>
      <c r="V758" s="518"/>
    </row>
    <row r="759" spans="3:22">
      <c r="C759" s="518"/>
      <c r="D759" s="518"/>
      <c r="E759" s="518"/>
      <c r="F759" s="518"/>
      <c r="G759" s="518"/>
      <c r="H759" s="518"/>
      <c r="I759" s="518"/>
      <c r="J759" s="518"/>
      <c r="K759" s="518"/>
      <c r="L759" s="518"/>
      <c r="M759" s="518"/>
      <c r="N759" s="518"/>
      <c r="O759" s="518"/>
      <c r="P759" s="518"/>
      <c r="Q759" s="518"/>
      <c r="R759" s="518"/>
      <c r="S759" s="518"/>
      <c r="T759" s="518"/>
      <c r="U759" s="518"/>
      <c r="V759" s="518"/>
    </row>
    <row r="760" spans="3:22">
      <c r="C760" s="518"/>
      <c r="D760" s="518"/>
      <c r="E760" s="518"/>
      <c r="F760" s="518"/>
      <c r="G760" s="518"/>
      <c r="H760" s="518"/>
      <c r="I760" s="518"/>
      <c r="J760" s="518"/>
      <c r="K760" s="518"/>
      <c r="L760" s="518"/>
      <c r="M760" s="518"/>
      <c r="N760" s="518"/>
      <c r="O760" s="518"/>
      <c r="P760" s="518"/>
      <c r="Q760" s="518"/>
      <c r="R760" s="518"/>
      <c r="S760" s="518"/>
      <c r="T760" s="518"/>
      <c r="U760" s="518"/>
      <c r="V760" s="518"/>
    </row>
    <row r="761" spans="3:22">
      <c r="C761" s="518"/>
      <c r="D761" s="518"/>
      <c r="E761" s="518"/>
      <c r="F761" s="518"/>
      <c r="G761" s="518"/>
      <c r="H761" s="518"/>
      <c r="I761" s="518"/>
      <c r="J761" s="518"/>
      <c r="K761" s="518"/>
      <c r="L761" s="518"/>
      <c r="M761" s="518"/>
      <c r="N761" s="518"/>
      <c r="O761" s="518"/>
      <c r="P761" s="518"/>
      <c r="Q761" s="518"/>
      <c r="R761" s="518"/>
      <c r="S761" s="518"/>
      <c r="T761" s="518"/>
      <c r="U761" s="518"/>
      <c r="V761" s="518"/>
    </row>
    <row r="762" spans="3:22">
      <c r="C762" s="518"/>
      <c r="D762" s="518"/>
      <c r="E762" s="518"/>
      <c r="F762" s="518"/>
      <c r="G762" s="518"/>
      <c r="H762" s="518"/>
      <c r="I762" s="518"/>
      <c r="J762" s="518"/>
      <c r="K762" s="518"/>
      <c r="L762" s="518"/>
      <c r="M762" s="518"/>
      <c r="N762" s="518"/>
      <c r="O762" s="518"/>
      <c r="P762" s="518"/>
      <c r="Q762" s="518"/>
      <c r="R762" s="518"/>
      <c r="S762" s="518"/>
      <c r="T762" s="518"/>
      <c r="U762" s="518"/>
      <c r="V762" s="518"/>
    </row>
    <row r="763" spans="3:22">
      <c r="C763" s="518"/>
      <c r="D763" s="518"/>
      <c r="E763" s="518"/>
      <c r="F763" s="518"/>
      <c r="G763" s="518"/>
      <c r="H763" s="518"/>
      <c r="I763" s="518"/>
      <c r="J763" s="518"/>
      <c r="K763" s="518"/>
      <c r="L763" s="518"/>
      <c r="M763" s="518"/>
      <c r="N763" s="518"/>
      <c r="O763" s="518"/>
      <c r="P763" s="518"/>
      <c r="Q763" s="518"/>
      <c r="R763" s="518"/>
      <c r="S763" s="518"/>
      <c r="T763" s="518"/>
      <c r="U763" s="518"/>
      <c r="V763" s="518"/>
    </row>
    <row r="764" spans="3:22">
      <c r="C764" s="518"/>
      <c r="D764" s="518"/>
      <c r="E764" s="518"/>
      <c r="F764" s="518"/>
      <c r="G764" s="518"/>
      <c r="H764" s="518"/>
      <c r="I764" s="518"/>
      <c r="J764" s="518"/>
      <c r="K764" s="518"/>
      <c r="L764" s="518"/>
      <c r="M764" s="518"/>
      <c r="N764" s="518"/>
      <c r="O764" s="518"/>
      <c r="P764" s="518"/>
      <c r="Q764" s="518"/>
      <c r="R764" s="518"/>
      <c r="S764" s="518"/>
      <c r="T764" s="518"/>
      <c r="U764" s="518"/>
      <c r="V764" s="518"/>
    </row>
    <row r="765" spans="3:22">
      <c r="C765" s="518"/>
      <c r="D765" s="518"/>
      <c r="E765" s="518"/>
      <c r="F765" s="518"/>
      <c r="G765" s="518"/>
      <c r="H765" s="518"/>
      <c r="I765" s="518"/>
      <c r="J765" s="518"/>
      <c r="K765" s="518"/>
      <c r="L765" s="518"/>
      <c r="M765" s="518"/>
      <c r="N765" s="518"/>
      <c r="O765" s="518"/>
      <c r="P765" s="518"/>
      <c r="Q765" s="518"/>
      <c r="R765" s="518"/>
      <c r="S765" s="518"/>
      <c r="T765" s="518"/>
      <c r="U765" s="518"/>
      <c r="V765" s="518"/>
    </row>
    <row r="766" spans="3:22">
      <c r="C766" s="518"/>
      <c r="D766" s="518"/>
      <c r="E766" s="518"/>
      <c r="F766" s="518"/>
      <c r="G766" s="518"/>
      <c r="H766" s="518"/>
      <c r="I766" s="518"/>
      <c r="J766" s="518"/>
      <c r="K766" s="518"/>
      <c r="L766" s="518"/>
      <c r="M766" s="518"/>
      <c r="N766" s="518"/>
      <c r="O766" s="518"/>
      <c r="P766" s="518"/>
      <c r="Q766" s="518"/>
      <c r="R766" s="518"/>
      <c r="S766" s="518"/>
      <c r="T766" s="518"/>
      <c r="U766" s="518"/>
      <c r="V766" s="518"/>
    </row>
    <row r="767" spans="3:22">
      <c r="C767" s="518"/>
      <c r="D767" s="518"/>
      <c r="E767" s="518"/>
      <c r="F767" s="518"/>
      <c r="G767" s="518"/>
      <c r="H767" s="518"/>
      <c r="I767" s="518"/>
      <c r="J767" s="518"/>
      <c r="K767" s="518"/>
      <c r="L767" s="518"/>
      <c r="M767" s="518"/>
      <c r="N767" s="518"/>
      <c r="O767" s="518"/>
      <c r="P767" s="518"/>
      <c r="Q767" s="518"/>
      <c r="R767" s="518"/>
      <c r="S767" s="518"/>
      <c r="T767" s="518"/>
      <c r="U767" s="518"/>
      <c r="V767" s="518"/>
    </row>
    <row r="768" spans="3:22">
      <c r="C768" s="518"/>
      <c r="D768" s="518"/>
      <c r="E768" s="518"/>
      <c r="F768" s="518"/>
      <c r="G768" s="518"/>
      <c r="H768" s="518"/>
      <c r="I768" s="518"/>
      <c r="J768" s="518"/>
      <c r="K768" s="518"/>
      <c r="L768" s="518"/>
      <c r="M768" s="518"/>
      <c r="N768" s="518"/>
      <c r="O768" s="518"/>
      <c r="P768" s="518"/>
      <c r="Q768" s="518"/>
      <c r="R768" s="518"/>
      <c r="S768" s="518"/>
      <c r="T768" s="518"/>
      <c r="U768" s="518"/>
      <c r="V768" s="518"/>
    </row>
    <row r="769" spans="3:22">
      <c r="C769" s="518"/>
      <c r="D769" s="518"/>
      <c r="E769" s="518"/>
      <c r="F769" s="518"/>
      <c r="G769" s="518"/>
      <c r="H769" s="518"/>
      <c r="I769" s="518"/>
      <c r="J769" s="518"/>
      <c r="K769" s="518"/>
      <c r="L769" s="518"/>
      <c r="M769" s="518"/>
      <c r="N769" s="518"/>
      <c r="O769" s="518"/>
      <c r="P769" s="518"/>
      <c r="Q769" s="518"/>
      <c r="R769" s="518"/>
      <c r="S769" s="518"/>
      <c r="T769" s="518"/>
      <c r="U769" s="518"/>
      <c r="V769" s="518"/>
    </row>
    <row r="770" spans="3:22">
      <c r="C770" s="518"/>
      <c r="D770" s="518"/>
      <c r="E770" s="518"/>
      <c r="F770" s="518"/>
      <c r="G770" s="518"/>
      <c r="H770" s="518"/>
      <c r="I770" s="518"/>
      <c r="J770" s="518"/>
      <c r="K770" s="518"/>
      <c r="L770" s="518"/>
      <c r="M770" s="518"/>
      <c r="N770" s="518"/>
      <c r="O770" s="518"/>
      <c r="P770" s="518"/>
      <c r="Q770" s="518"/>
      <c r="R770" s="518"/>
      <c r="S770" s="518"/>
      <c r="T770" s="518"/>
      <c r="U770" s="518"/>
      <c r="V770" s="518"/>
    </row>
    <row r="771" spans="3:22">
      <c r="C771" s="518"/>
      <c r="D771" s="518"/>
      <c r="E771" s="518"/>
      <c r="F771" s="518"/>
      <c r="G771" s="518"/>
      <c r="H771" s="518"/>
      <c r="I771" s="518"/>
      <c r="J771" s="518"/>
      <c r="K771" s="518"/>
      <c r="L771" s="518"/>
      <c r="M771" s="518"/>
      <c r="N771" s="518"/>
      <c r="O771" s="518"/>
      <c r="P771" s="518"/>
      <c r="Q771" s="518"/>
      <c r="R771" s="518"/>
      <c r="S771" s="518"/>
      <c r="T771" s="518"/>
      <c r="U771" s="518"/>
      <c r="V771" s="518"/>
    </row>
    <row r="772" spans="3:22">
      <c r="C772" s="518"/>
      <c r="D772" s="518"/>
      <c r="E772" s="518"/>
      <c r="F772" s="518"/>
      <c r="G772" s="518"/>
      <c r="H772" s="518"/>
      <c r="I772" s="518"/>
      <c r="J772" s="518"/>
      <c r="K772" s="518"/>
      <c r="L772" s="518"/>
      <c r="M772" s="518"/>
      <c r="N772" s="518"/>
      <c r="O772" s="518"/>
      <c r="P772" s="518"/>
      <c r="Q772" s="518"/>
      <c r="R772" s="518"/>
      <c r="S772" s="518"/>
      <c r="T772" s="518"/>
      <c r="U772" s="518"/>
      <c r="V772" s="518"/>
    </row>
    <row r="773" spans="3:22">
      <c r="C773" s="518"/>
      <c r="D773" s="518"/>
      <c r="E773" s="518"/>
      <c r="F773" s="518"/>
      <c r="G773" s="518"/>
      <c r="H773" s="518"/>
      <c r="I773" s="518"/>
      <c r="J773" s="518"/>
      <c r="K773" s="518"/>
      <c r="L773" s="518"/>
      <c r="M773" s="518"/>
      <c r="N773" s="518"/>
      <c r="O773" s="518"/>
      <c r="P773" s="518"/>
      <c r="Q773" s="518"/>
      <c r="R773" s="518"/>
      <c r="S773" s="518"/>
      <c r="T773" s="518"/>
      <c r="U773" s="518"/>
      <c r="V773" s="518"/>
    </row>
    <row r="774" spans="3:22">
      <c r="C774" s="518"/>
      <c r="D774" s="518"/>
      <c r="E774" s="518"/>
      <c r="F774" s="518"/>
      <c r="G774" s="518"/>
      <c r="H774" s="518"/>
      <c r="I774" s="518"/>
      <c r="J774" s="518"/>
      <c r="K774" s="518"/>
      <c r="L774" s="518"/>
      <c r="M774" s="518"/>
      <c r="N774" s="518"/>
      <c r="O774" s="518"/>
      <c r="P774" s="518"/>
      <c r="Q774" s="518"/>
      <c r="R774" s="518"/>
      <c r="S774" s="518"/>
      <c r="T774" s="518"/>
      <c r="U774" s="518"/>
      <c r="V774" s="518"/>
    </row>
    <row r="775" spans="3:22">
      <c r="C775" s="518"/>
      <c r="D775" s="518"/>
      <c r="E775" s="518"/>
      <c r="F775" s="518"/>
      <c r="G775" s="518"/>
      <c r="H775" s="518"/>
      <c r="I775" s="518"/>
      <c r="J775" s="518"/>
      <c r="K775" s="518"/>
      <c r="L775" s="518"/>
      <c r="M775" s="518"/>
      <c r="N775" s="518"/>
      <c r="O775" s="518"/>
      <c r="P775" s="518"/>
      <c r="Q775" s="518"/>
      <c r="R775" s="518"/>
      <c r="S775" s="518"/>
      <c r="T775" s="518"/>
      <c r="U775" s="518"/>
      <c r="V775" s="518"/>
    </row>
    <row r="776" spans="3:22">
      <c r="C776" s="518"/>
      <c r="D776" s="518"/>
      <c r="E776" s="518"/>
      <c r="F776" s="518"/>
      <c r="G776" s="518"/>
      <c r="H776" s="518"/>
      <c r="I776" s="518"/>
      <c r="J776" s="518"/>
      <c r="K776" s="518"/>
      <c r="L776" s="518"/>
      <c r="M776" s="518"/>
      <c r="N776" s="518"/>
      <c r="O776" s="518"/>
      <c r="P776" s="518"/>
      <c r="Q776" s="518"/>
      <c r="R776" s="518"/>
      <c r="S776" s="518"/>
      <c r="T776" s="518"/>
      <c r="U776" s="518"/>
      <c r="V776" s="518"/>
    </row>
    <row r="777" spans="3:22">
      <c r="C777" s="518"/>
      <c r="D777" s="518"/>
      <c r="E777" s="518"/>
      <c r="F777" s="518"/>
      <c r="G777" s="518"/>
      <c r="H777" s="518"/>
      <c r="I777" s="518"/>
      <c r="J777" s="518"/>
      <c r="K777" s="518"/>
      <c r="L777" s="518"/>
      <c r="M777" s="518"/>
      <c r="N777" s="518"/>
      <c r="O777" s="518"/>
      <c r="P777" s="518"/>
      <c r="Q777" s="518"/>
      <c r="R777" s="518"/>
      <c r="S777" s="518"/>
      <c r="T777" s="518"/>
      <c r="U777" s="518"/>
      <c r="V777" s="518"/>
    </row>
    <row r="778" spans="3:22">
      <c r="C778" s="518"/>
      <c r="D778" s="518"/>
      <c r="E778" s="518"/>
      <c r="F778" s="518"/>
      <c r="G778" s="518"/>
      <c r="H778" s="518"/>
      <c r="I778" s="518"/>
      <c r="J778" s="518"/>
      <c r="K778" s="518"/>
      <c r="L778" s="518"/>
      <c r="M778" s="518"/>
      <c r="N778" s="518"/>
      <c r="O778" s="518"/>
      <c r="P778" s="518"/>
      <c r="Q778" s="518"/>
      <c r="R778" s="518"/>
      <c r="S778" s="518"/>
      <c r="T778" s="518"/>
      <c r="U778" s="518"/>
      <c r="V778" s="518"/>
    </row>
    <row r="779" spans="3:22">
      <c r="C779" s="518"/>
      <c r="D779" s="518"/>
      <c r="E779" s="518"/>
      <c r="F779" s="518"/>
      <c r="G779" s="518"/>
      <c r="H779" s="518"/>
      <c r="I779" s="518"/>
      <c r="J779" s="518"/>
      <c r="K779" s="518"/>
      <c r="L779" s="518"/>
      <c r="M779" s="518"/>
      <c r="N779" s="518"/>
      <c r="O779" s="518"/>
      <c r="P779" s="518"/>
      <c r="Q779" s="518"/>
      <c r="R779" s="518"/>
      <c r="S779" s="518"/>
      <c r="T779" s="518"/>
      <c r="U779" s="518"/>
      <c r="V779" s="518"/>
    </row>
    <row r="780" spans="3:22">
      <c r="C780" s="518"/>
      <c r="D780" s="518"/>
      <c r="E780" s="518"/>
      <c r="F780" s="518"/>
      <c r="G780" s="518"/>
      <c r="H780" s="518"/>
      <c r="I780" s="518"/>
      <c r="J780" s="518"/>
      <c r="K780" s="518"/>
      <c r="L780" s="518"/>
      <c r="M780" s="518"/>
      <c r="N780" s="518"/>
      <c r="O780" s="518"/>
      <c r="P780" s="518"/>
      <c r="Q780" s="518"/>
      <c r="R780" s="518"/>
      <c r="S780" s="518"/>
      <c r="T780" s="518"/>
      <c r="U780" s="518"/>
      <c r="V780" s="518"/>
    </row>
    <row r="781" spans="3:22">
      <c r="C781" s="518"/>
      <c r="D781" s="518"/>
      <c r="E781" s="518"/>
      <c r="F781" s="518"/>
      <c r="G781" s="518"/>
      <c r="H781" s="518"/>
      <c r="I781" s="518"/>
      <c r="J781" s="518"/>
      <c r="K781" s="518"/>
      <c r="L781" s="518"/>
      <c r="M781" s="518"/>
      <c r="N781" s="518"/>
      <c r="O781" s="518"/>
      <c r="P781" s="518"/>
      <c r="Q781" s="518"/>
      <c r="R781" s="518"/>
      <c r="S781" s="518"/>
      <c r="T781" s="518"/>
      <c r="U781" s="518"/>
      <c r="V781" s="518"/>
    </row>
    <row r="782" spans="3:22">
      <c r="C782" s="518"/>
      <c r="D782" s="518"/>
      <c r="E782" s="518"/>
      <c r="F782" s="518"/>
      <c r="G782" s="518"/>
      <c r="H782" s="518"/>
      <c r="I782" s="518"/>
      <c r="J782" s="518"/>
      <c r="K782" s="518"/>
      <c r="L782" s="518"/>
      <c r="M782" s="518"/>
      <c r="N782" s="518"/>
      <c r="O782" s="518"/>
      <c r="P782" s="518"/>
      <c r="Q782" s="518"/>
      <c r="R782" s="518"/>
      <c r="S782" s="518"/>
      <c r="T782" s="518"/>
      <c r="U782" s="518"/>
      <c r="V782" s="518"/>
    </row>
    <row r="783" spans="3:22">
      <c r="C783" s="518"/>
      <c r="D783" s="518"/>
      <c r="E783" s="518"/>
      <c r="F783" s="518"/>
      <c r="G783" s="518"/>
      <c r="H783" s="518"/>
      <c r="I783" s="518"/>
      <c r="J783" s="518"/>
      <c r="K783" s="518"/>
      <c r="L783" s="518"/>
      <c r="M783" s="518"/>
      <c r="N783" s="518"/>
      <c r="O783" s="518"/>
      <c r="P783" s="518"/>
      <c r="Q783" s="518"/>
      <c r="R783" s="518"/>
      <c r="S783" s="518"/>
      <c r="T783" s="518"/>
      <c r="U783" s="518"/>
      <c r="V783" s="518"/>
    </row>
    <row r="784" spans="3:22">
      <c r="C784" s="518"/>
      <c r="D784" s="518"/>
      <c r="E784" s="518"/>
      <c r="F784" s="518"/>
      <c r="G784" s="518"/>
      <c r="H784" s="518"/>
      <c r="I784" s="518"/>
      <c r="J784" s="518"/>
      <c r="K784" s="518"/>
      <c r="L784" s="518"/>
      <c r="M784" s="518"/>
      <c r="N784" s="518"/>
      <c r="O784" s="518"/>
      <c r="P784" s="518"/>
      <c r="Q784" s="518"/>
      <c r="R784" s="518"/>
      <c r="S784" s="518"/>
      <c r="T784" s="518"/>
      <c r="U784" s="518"/>
      <c r="V784" s="518"/>
    </row>
    <row r="785" spans="3:22">
      <c r="C785" s="518"/>
      <c r="D785" s="518"/>
      <c r="E785" s="518"/>
      <c r="F785" s="518"/>
      <c r="G785" s="518"/>
      <c r="H785" s="518"/>
      <c r="I785" s="518"/>
      <c r="J785" s="518"/>
      <c r="K785" s="518"/>
      <c r="L785" s="518"/>
      <c r="M785" s="518"/>
      <c r="N785" s="518"/>
      <c r="O785" s="518"/>
      <c r="P785" s="518"/>
      <c r="Q785" s="518"/>
      <c r="R785" s="518"/>
      <c r="S785" s="518"/>
      <c r="T785" s="518"/>
      <c r="U785" s="518"/>
      <c r="V785" s="518"/>
    </row>
    <row r="786" spans="3:22">
      <c r="C786" s="518"/>
      <c r="D786" s="518"/>
      <c r="E786" s="518"/>
      <c r="F786" s="518"/>
      <c r="G786" s="518"/>
      <c r="H786" s="518"/>
      <c r="I786" s="518"/>
      <c r="J786" s="518"/>
      <c r="K786" s="518"/>
      <c r="L786" s="518"/>
      <c r="M786" s="518"/>
      <c r="N786" s="518"/>
      <c r="O786" s="518"/>
      <c r="P786" s="518"/>
      <c r="Q786" s="518"/>
      <c r="R786" s="518"/>
      <c r="S786" s="518"/>
      <c r="T786" s="518"/>
      <c r="U786" s="518"/>
      <c r="V786" s="518"/>
    </row>
    <row r="787" spans="3:22">
      <c r="C787" s="518"/>
      <c r="D787" s="518"/>
      <c r="E787" s="518"/>
      <c r="F787" s="518"/>
      <c r="G787" s="518"/>
      <c r="H787" s="518"/>
      <c r="I787" s="518"/>
      <c r="J787" s="518"/>
      <c r="K787" s="518"/>
      <c r="L787" s="518"/>
      <c r="M787" s="518"/>
      <c r="N787" s="518"/>
      <c r="O787" s="518"/>
      <c r="P787" s="518"/>
      <c r="Q787" s="518"/>
      <c r="R787" s="518"/>
      <c r="S787" s="518"/>
      <c r="T787" s="518"/>
      <c r="U787" s="518"/>
      <c r="V787" s="518"/>
    </row>
    <row r="788" spans="3:22">
      <c r="C788" s="518"/>
      <c r="D788" s="518"/>
      <c r="E788" s="518"/>
      <c r="F788" s="518"/>
      <c r="G788" s="518"/>
      <c r="H788" s="518"/>
      <c r="I788" s="518"/>
      <c r="J788" s="518"/>
      <c r="K788" s="518"/>
      <c r="L788" s="518"/>
      <c r="M788" s="518"/>
      <c r="N788" s="518"/>
      <c r="O788" s="518"/>
      <c r="P788" s="518"/>
      <c r="Q788" s="518"/>
      <c r="R788" s="518"/>
      <c r="S788" s="518"/>
      <c r="T788" s="518"/>
      <c r="U788" s="518"/>
      <c r="V788" s="518"/>
    </row>
    <row r="789" spans="3:22">
      <c r="C789" s="518"/>
      <c r="D789" s="518"/>
      <c r="E789" s="518"/>
      <c r="F789" s="518"/>
      <c r="G789" s="518"/>
      <c r="H789" s="518"/>
      <c r="I789" s="518"/>
      <c r="J789" s="518"/>
      <c r="K789" s="518"/>
      <c r="L789" s="518"/>
      <c r="M789" s="518"/>
      <c r="N789" s="518"/>
      <c r="O789" s="518"/>
      <c r="P789" s="518"/>
      <c r="Q789" s="518"/>
      <c r="R789" s="518"/>
      <c r="S789" s="518"/>
      <c r="T789" s="518"/>
      <c r="U789" s="518"/>
      <c r="V789" s="518"/>
    </row>
    <row r="790" spans="3:22">
      <c r="C790" s="518"/>
      <c r="D790" s="518"/>
      <c r="E790" s="518"/>
      <c r="F790" s="518"/>
      <c r="G790" s="518"/>
      <c r="H790" s="518"/>
      <c r="I790" s="518"/>
      <c r="J790" s="518"/>
      <c r="K790" s="518"/>
      <c r="L790" s="518"/>
      <c r="M790" s="518"/>
      <c r="N790" s="518"/>
      <c r="O790" s="518"/>
      <c r="P790" s="518"/>
      <c r="Q790" s="518"/>
      <c r="R790" s="518"/>
      <c r="S790" s="518"/>
      <c r="T790" s="518"/>
      <c r="U790" s="518"/>
      <c r="V790" s="518"/>
    </row>
    <row r="791" spans="3:22">
      <c r="C791" s="518"/>
      <c r="D791" s="518"/>
      <c r="E791" s="518"/>
      <c r="F791" s="518"/>
      <c r="G791" s="518"/>
      <c r="H791" s="518"/>
      <c r="I791" s="518"/>
      <c r="J791" s="518"/>
      <c r="K791" s="518"/>
      <c r="L791" s="518"/>
      <c r="M791" s="518"/>
      <c r="N791" s="518"/>
      <c r="O791" s="518"/>
      <c r="P791" s="518"/>
      <c r="Q791" s="518"/>
      <c r="R791" s="518"/>
      <c r="S791" s="518"/>
      <c r="T791" s="518"/>
      <c r="U791" s="518"/>
      <c r="V791" s="518"/>
    </row>
    <row r="792" spans="3:22">
      <c r="C792" s="518"/>
      <c r="D792" s="518"/>
      <c r="E792" s="518"/>
      <c r="F792" s="518"/>
      <c r="G792" s="518"/>
      <c r="H792" s="518"/>
      <c r="I792" s="518"/>
      <c r="J792" s="518"/>
      <c r="K792" s="518"/>
      <c r="L792" s="518"/>
      <c r="M792" s="518"/>
      <c r="N792" s="518"/>
      <c r="O792" s="518"/>
      <c r="P792" s="518"/>
      <c r="Q792" s="518"/>
      <c r="R792" s="518"/>
      <c r="S792" s="518"/>
      <c r="T792" s="518"/>
      <c r="U792" s="518"/>
      <c r="V792" s="518"/>
    </row>
    <row r="793" spans="3:22">
      <c r="C793" s="518"/>
      <c r="D793" s="518"/>
      <c r="E793" s="518"/>
      <c r="F793" s="518"/>
      <c r="G793" s="518"/>
      <c r="H793" s="518"/>
      <c r="I793" s="518"/>
      <c r="J793" s="518"/>
      <c r="K793" s="518"/>
      <c r="L793" s="518"/>
      <c r="M793" s="518"/>
      <c r="N793" s="518"/>
      <c r="O793" s="518"/>
      <c r="P793" s="518"/>
      <c r="Q793" s="518"/>
      <c r="R793" s="518"/>
      <c r="S793" s="518"/>
      <c r="T793" s="518"/>
      <c r="U793" s="518"/>
      <c r="V793" s="518"/>
    </row>
    <row r="794" spans="3:22">
      <c r="C794" s="518"/>
      <c r="D794" s="518"/>
      <c r="E794" s="518"/>
      <c r="F794" s="518"/>
      <c r="G794" s="518"/>
      <c r="H794" s="518"/>
      <c r="I794" s="518"/>
      <c r="J794" s="518"/>
      <c r="K794" s="518"/>
      <c r="L794" s="518"/>
      <c r="M794" s="518"/>
      <c r="N794" s="518"/>
      <c r="O794" s="518"/>
      <c r="P794" s="518"/>
      <c r="Q794" s="518"/>
      <c r="R794" s="518"/>
      <c r="S794" s="518"/>
      <c r="T794" s="518"/>
      <c r="U794" s="518"/>
      <c r="V794" s="518"/>
    </row>
    <row r="795" spans="3:22">
      <c r="C795" s="518"/>
      <c r="D795" s="518"/>
      <c r="E795" s="518"/>
      <c r="F795" s="518"/>
      <c r="G795" s="518"/>
      <c r="H795" s="518"/>
      <c r="I795" s="518"/>
      <c r="J795" s="518"/>
      <c r="K795" s="518"/>
      <c r="L795" s="518"/>
      <c r="M795" s="518"/>
      <c r="N795" s="518"/>
      <c r="O795" s="518"/>
      <c r="P795" s="518"/>
      <c r="Q795" s="518"/>
      <c r="R795" s="518"/>
      <c r="S795" s="518"/>
      <c r="T795" s="518"/>
      <c r="U795" s="518"/>
      <c r="V795" s="518"/>
    </row>
    <row r="796" spans="3:22">
      <c r="C796" s="518"/>
      <c r="D796" s="518"/>
      <c r="E796" s="518"/>
      <c r="F796" s="518"/>
      <c r="G796" s="518"/>
      <c r="H796" s="518"/>
      <c r="I796" s="518"/>
      <c r="J796" s="518"/>
      <c r="K796" s="518"/>
      <c r="L796" s="518"/>
      <c r="M796" s="518"/>
      <c r="N796" s="518"/>
      <c r="O796" s="518"/>
      <c r="P796" s="518"/>
      <c r="Q796" s="518"/>
      <c r="R796" s="518"/>
      <c r="S796" s="518"/>
      <c r="T796" s="518"/>
      <c r="U796" s="518"/>
      <c r="V796" s="518"/>
    </row>
    <row r="797" spans="3:22">
      <c r="C797" s="518"/>
      <c r="D797" s="518"/>
      <c r="E797" s="518"/>
      <c r="F797" s="518"/>
      <c r="G797" s="518"/>
      <c r="H797" s="518"/>
      <c r="I797" s="518"/>
      <c r="J797" s="518"/>
      <c r="K797" s="518"/>
      <c r="L797" s="518"/>
      <c r="M797" s="518"/>
      <c r="N797" s="518"/>
      <c r="O797" s="518"/>
      <c r="P797" s="518"/>
      <c r="Q797" s="518"/>
      <c r="R797" s="518"/>
      <c r="S797" s="518"/>
      <c r="T797" s="518"/>
      <c r="U797" s="518"/>
      <c r="V797" s="518"/>
    </row>
    <row r="798" spans="3:22">
      <c r="C798" s="518"/>
      <c r="D798" s="518"/>
      <c r="E798" s="518"/>
      <c r="F798" s="518"/>
      <c r="G798" s="518"/>
      <c r="H798" s="518"/>
      <c r="I798" s="518"/>
      <c r="J798" s="518"/>
      <c r="K798" s="518"/>
      <c r="L798" s="518"/>
      <c r="M798" s="518"/>
      <c r="N798" s="518"/>
      <c r="O798" s="518"/>
      <c r="P798" s="518"/>
      <c r="Q798" s="518"/>
      <c r="R798" s="518"/>
      <c r="S798" s="518"/>
      <c r="T798" s="518"/>
      <c r="U798" s="518"/>
      <c r="V798" s="518"/>
    </row>
    <row r="799" spans="3:22">
      <c r="C799" s="518"/>
      <c r="D799" s="518"/>
      <c r="E799" s="518"/>
      <c r="F799" s="518"/>
      <c r="G799" s="518"/>
      <c r="H799" s="518"/>
      <c r="I799" s="518"/>
      <c r="J799" s="518"/>
      <c r="K799" s="518"/>
      <c r="L799" s="518"/>
      <c r="M799" s="518"/>
      <c r="N799" s="518"/>
      <c r="O799" s="518"/>
      <c r="P799" s="518"/>
      <c r="Q799" s="518"/>
      <c r="R799" s="518"/>
      <c r="S799" s="518"/>
      <c r="T799" s="518"/>
      <c r="U799" s="518"/>
      <c r="V799" s="518"/>
    </row>
    <row r="800" spans="3:22">
      <c r="C800" s="518"/>
      <c r="D800" s="518"/>
      <c r="E800" s="518"/>
      <c r="F800" s="518"/>
      <c r="G800" s="518"/>
      <c r="H800" s="518"/>
      <c r="I800" s="518"/>
      <c r="J800" s="518"/>
      <c r="K800" s="518"/>
      <c r="L800" s="518"/>
      <c r="M800" s="518"/>
      <c r="N800" s="518"/>
      <c r="O800" s="518"/>
      <c r="P800" s="518"/>
      <c r="Q800" s="518"/>
      <c r="R800" s="518"/>
      <c r="S800" s="518"/>
      <c r="T800" s="518"/>
      <c r="U800" s="518"/>
      <c r="V800" s="518"/>
    </row>
    <row r="801" spans="3:22">
      <c r="C801" s="518"/>
      <c r="D801" s="518"/>
      <c r="E801" s="518"/>
      <c r="F801" s="518"/>
      <c r="G801" s="518"/>
      <c r="H801" s="518"/>
      <c r="I801" s="518"/>
      <c r="J801" s="518"/>
      <c r="K801" s="518"/>
      <c r="L801" s="518"/>
      <c r="M801" s="518"/>
      <c r="N801" s="518"/>
      <c r="O801" s="518"/>
      <c r="P801" s="518"/>
      <c r="Q801" s="518"/>
      <c r="R801" s="518"/>
      <c r="S801" s="518"/>
      <c r="T801" s="518"/>
      <c r="U801" s="518"/>
      <c r="V801" s="518"/>
    </row>
    <row r="802" spans="3:22">
      <c r="C802" s="518"/>
      <c r="D802" s="518"/>
      <c r="E802" s="518"/>
      <c r="F802" s="518"/>
      <c r="G802" s="518"/>
      <c r="H802" s="518"/>
      <c r="I802" s="518"/>
      <c r="J802" s="518"/>
      <c r="K802" s="518"/>
      <c r="L802" s="518"/>
      <c r="M802" s="518"/>
      <c r="N802" s="518"/>
      <c r="O802" s="518"/>
      <c r="P802" s="518"/>
      <c r="Q802" s="518"/>
      <c r="R802" s="518"/>
      <c r="S802" s="518"/>
      <c r="T802" s="518"/>
      <c r="U802" s="518"/>
      <c r="V802" s="518"/>
    </row>
    <row r="803" spans="3:22">
      <c r="C803" s="518"/>
      <c r="D803" s="518"/>
      <c r="E803" s="518"/>
      <c r="F803" s="518"/>
      <c r="G803" s="518"/>
      <c r="H803" s="518"/>
      <c r="I803" s="518"/>
      <c r="J803" s="518"/>
      <c r="K803" s="518"/>
      <c r="L803" s="518"/>
      <c r="M803" s="518"/>
      <c r="N803" s="518"/>
      <c r="O803" s="518"/>
      <c r="P803" s="518"/>
      <c r="Q803" s="518"/>
      <c r="R803" s="518"/>
      <c r="S803" s="518"/>
      <c r="T803" s="518"/>
      <c r="U803" s="518"/>
      <c r="V803" s="518"/>
    </row>
    <row r="804" spans="3:22">
      <c r="C804" s="518"/>
      <c r="D804" s="518"/>
      <c r="E804" s="518"/>
      <c r="F804" s="518"/>
      <c r="G804" s="518"/>
      <c r="H804" s="518"/>
      <c r="I804" s="518"/>
      <c r="J804" s="518"/>
      <c r="K804" s="518"/>
      <c r="L804" s="518"/>
      <c r="M804" s="518"/>
      <c r="N804" s="518"/>
      <c r="O804" s="518"/>
      <c r="P804" s="518"/>
      <c r="Q804" s="518"/>
      <c r="R804" s="518"/>
      <c r="S804" s="518"/>
      <c r="T804" s="518"/>
      <c r="U804" s="518"/>
      <c r="V804" s="518"/>
    </row>
    <row r="805" spans="3:22">
      <c r="C805" s="518"/>
      <c r="D805" s="518"/>
      <c r="E805" s="518"/>
      <c r="F805" s="518"/>
      <c r="G805" s="518"/>
      <c r="H805" s="518"/>
      <c r="I805" s="518"/>
      <c r="J805" s="518"/>
      <c r="K805" s="518"/>
      <c r="L805" s="518"/>
      <c r="M805" s="518"/>
      <c r="N805" s="518"/>
      <c r="O805" s="518"/>
      <c r="P805" s="518"/>
      <c r="Q805" s="518"/>
      <c r="R805" s="518"/>
      <c r="S805" s="518"/>
      <c r="T805" s="518"/>
      <c r="U805" s="518"/>
      <c r="V805" s="518"/>
    </row>
    <row r="806" spans="3:22">
      <c r="C806" s="518"/>
      <c r="D806" s="518"/>
      <c r="E806" s="518"/>
      <c r="F806" s="518"/>
      <c r="G806" s="518"/>
      <c r="H806" s="518"/>
      <c r="I806" s="518"/>
      <c r="J806" s="518"/>
      <c r="K806" s="518"/>
      <c r="L806" s="518"/>
      <c r="M806" s="518"/>
      <c r="N806" s="518"/>
      <c r="O806" s="518"/>
      <c r="P806" s="518"/>
      <c r="Q806" s="518"/>
      <c r="R806" s="518"/>
      <c r="S806" s="518"/>
      <c r="T806" s="518"/>
      <c r="U806" s="518"/>
      <c r="V806" s="518"/>
    </row>
    <row r="807" spans="3:22">
      <c r="C807" s="518"/>
      <c r="D807" s="518"/>
      <c r="E807" s="518"/>
      <c r="F807" s="518"/>
      <c r="G807" s="518"/>
      <c r="H807" s="518"/>
      <c r="I807" s="518"/>
      <c r="J807" s="518"/>
      <c r="K807" s="518"/>
      <c r="L807" s="518"/>
      <c r="M807" s="518"/>
      <c r="N807" s="518"/>
      <c r="O807" s="518"/>
      <c r="P807" s="518"/>
      <c r="Q807" s="518"/>
      <c r="R807" s="518"/>
      <c r="S807" s="518"/>
      <c r="T807" s="518"/>
      <c r="U807" s="518"/>
      <c r="V807" s="518"/>
    </row>
    <row r="808" spans="3:22">
      <c r="C808" s="518"/>
      <c r="D808" s="518"/>
      <c r="E808" s="518"/>
      <c r="F808" s="518"/>
      <c r="G808" s="518"/>
      <c r="H808" s="518"/>
      <c r="I808" s="518"/>
      <c r="J808" s="518"/>
      <c r="K808" s="518"/>
      <c r="L808" s="518"/>
      <c r="M808" s="518"/>
      <c r="N808" s="518"/>
      <c r="O808" s="518"/>
      <c r="P808" s="518"/>
      <c r="Q808" s="518"/>
      <c r="R808" s="518"/>
      <c r="S808" s="518"/>
      <c r="T808" s="518"/>
      <c r="U808" s="518"/>
      <c r="V808" s="518"/>
    </row>
    <row r="809" spans="3:22">
      <c r="C809" s="518"/>
      <c r="D809" s="518"/>
      <c r="E809" s="518"/>
      <c r="F809" s="518"/>
      <c r="G809" s="518"/>
      <c r="H809" s="518"/>
      <c r="I809" s="518"/>
      <c r="J809" s="518"/>
      <c r="K809" s="518"/>
      <c r="L809" s="518"/>
      <c r="M809" s="518"/>
      <c r="N809" s="518"/>
      <c r="O809" s="518"/>
      <c r="P809" s="518"/>
      <c r="Q809" s="518"/>
      <c r="R809" s="518"/>
      <c r="S809" s="518"/>
      <c r="T809" s="518"/>
      <c r="U809" s="518"/>
      <c r="V809" s="518"/>
    </row>
    <row r="810" spans="3:22">
      <c r="C810" s="518"/>
      <c r="D810" s="518"/>
      <c r="E810" s="518"/>
      <c r="F810" s="518"/>
      <c r="G810" s="518"/>
      <c r="H810" s="518"/>
      <c r="I810" s="518"/>
      <c r="J810" s="518"/>
      <c r="K810" s="518"/>
      <c r="L810" s="518"/>
      <c r="M810" s="518"/>
      <c r="N810" s="518"/>
      <c r="O810" s="518"/>
      <c r="P810" s="518"/>
      <c r="Q810" s="518"/>
      <c r="R810" s="518"/>
      <c r="S810" s="518"/>
      <c r="T810" s="518"/>
      <c r="U810" s="518"/>
      <c r="V810" s="518"/>
    </row>
    <row r="811" spans="3:22">
      <c r="C811" s="518"/>
      <c r="D811" s="518"/>
      <c r="E811" s="518"/>
      <c r="F811" s="518"/>
      <c r="G811" s="518"/>
      <c r="H811" s="518"/>
      <c r="I811" s="518"/>
      <c r="J811" s="518"/>
      <c r="K811" s="518"/>
      <c r="L811" s="518"/>
      <c r="M811" s="518"/>
      <c r="N811" s="518"/>
      <c r="O811" s="518"/>
      <c r="P811" s="518"/>
      <c r="Q811" s="518"/>
      <c r="R811" s="518"/>
      <c r="S811" s="518"/>
      <c r="T811" s="518"/>
      <c r="U811" s="518"/>
      <c r="V811" s="518"/>
    </row>
    <row r="812" spans="3:22">
      <c r="C812" s="518"/>
      <c r="D812" s="518"/>
      <c r="E812" s="518"/>
      <c r="F812" s="518"/>
      <c r="G812" s="518"/>
      <c r="H812" s="518"/>
      <c r="I812" s="518"/>
      <c r="J812" s="518"/>
      <c r="K812" s="518"/>
      <c r="L812" s="518"/>
      <c r="M812" s="518"/>
      <c r="N812" s="518"/>
      <c r="O812" s="518"/>
      <c r="P812" s="518"/>
      <c r="Q812" s="518"/>
      <c r="R812" s="518"/>
      <c r="S812" s="518"/>
      <c r="T812" s="518"/>
      <c r="U812" s="518"/>
      <c r="V812" s="518"/>
    </row>
    <row r="813" spans="3:22">
      <c r="C813" s="518"/>
      <c r="D813" s="518"/>
      <c r="E813" s="518"/>
      <c r="F813" s="518"/>
      <c r="G813" s="518"/>
      <c r="H813" s="518"/>
      <c r="I813" s="518"/>
      <c r="J813" s="518"/>
      <c r="K813" s="518"/>
      <c r="L813" s="518"/>
      <c r="M813" s="518"/>
      <c r="N813" s="518"/>
      <c r="O813" s="518"/>
      <c r="P813" s="518"/>
      <c r="Q813" s="518"/>
      <c r="R813" s="518"/>
      <c r="S813" s="518"/>
      <c r="T813" s="518"/>
      <c r="U813" s="518"/>
      <c r="V813" s="518"/>
    </row>
    <row r="814" spans="3:22">
      <c r="C814" s="518"/>
      <c r="D814" s="518"/>
      <c r="E814" s="518"/>
      <c r="F814" s="518"/>
      <c r="G814" s="518"/>
      <c r="H814" s="518"/>
      <c r="I814" s="518"/>
      <c r="J814" s="518"/>
      <c r="K814" s="518"/>
      <c r="L814" s="518"/>
      <c r="M814" s="518"/>
      <c r="N814" s="518"/>
      <c r="O814" s="518"/>
      <c r="P814" s="518"/>
      <c r="Q814" s="518"/>
      <c r="R814" s="518"/>
      <c r="S814" s="518"/>
      <c r="T814" s="518"/>
      <c r="U814" s="518"/>
      <c r="V814" s="518"/>
    </row>
    <row r="815" spans="3:22">
      <c r="C815" s="518"/>
      <c r="D815" s="518"/>
      <c r="E815" s="518"/>
      <c r="F815" s="518"/>
      <c r="G815" s="518"/>
      <c r="H815" s="518"/>
      <c r="I815" s="518"/>
      <c r="J815" s="518"/>
      <c r="K815" s="518"/>
      <c r="L815" s="518"/>
      <c r="M815" s="518"/>
      <c r="N815" s="518"/>
      <c r="O815" s="518"/>
      <c r="P815" s="518"/>
      <c r="Q815" s="518"/>
      <c r="R815" s="518"/>
      <c r="S815" s="518"/>
      <c r="T815" s="518"/>
      <c r="U815" s="518"/>
      <c r="V815" s="518"/>
    </row>
    <row r="816" spans="3:22">
      <c r="C816" s="518"/>
      <c r="D816" s="518"/>
      <c r="E816" s="518"/>
      <c r="F816" s="518"/>
      <c r="G816" s="518"/>
      <c r="H816" s="518"/>
      <c r="I816" s="518"/>
      <c r="J816" s="518"/>
      <c r="K816" s="518"/>
      <c r="L816" s="518"/>
      <c r="M816" s="518"/>
      <c r="N816" s="518"/>
      <c r="O816" s="518"/>
      <c r="P816" s="518"/>
      <c r="Q816" s="518"/>
      <c r="R816" s="518"/>
      <c r="S816" s="518"/>
      <c r="T816" s="518"/>
      <c r="U816" s="518"/>
      <c r="V816" s="518"/>
    </row>
    <row r="817" spans="3:22">
      <c r="C817" s="518"/>
      <c r="D817" s="518"/>
      <c r="E817" s="518"/>
      <c r="F817" s="518"/>
      <c r="G817" s="518"/>
      <c r="H817" s="518"/>
      <c r="I817" s="518"/>
      <c r="J817" s="518"/>
      <c r="K817" s="518"/>
      <c r="L817" s="518"/>
      <c r="M817" s="518"/>
      <c r="N817" s="518"/>
      <c r="O817" s="518"/>
      <c r="P817" s="518"/>
      <c r="Q817" s="518"/>
      <c r="R817" s="518"/>
      <c r="S817" s="518"/>
      <c r="T817" s="518"/>
      <c r="U817" s="518"/>
      <c r="V817" s="518"/>
    </row>
    <row r="818" spans="3:22">
      <c r="C818" s="518"/>
      <c r="D818" s="518"/>
      <c r="E818" s="518"/>
      <c r="F818" s="518"/>
      <c r="G818" s="518"/>
      <c r="H818" s="518"/>
      <c r="I818" s="518"/>
      <c r="J818" s="518"/>
      <c r="K818" s="518"/>
      <c r="L818" s="518"/>
      <c r="M818" s="518"/>
      <c r="N818" s="518"/>
      <c r="O818" s="518"/>
      <c r="P818" s="518"/>
      <c r="Q818" s="518"/>
      <c r="R818" s="518"/>
      <c r="S818" s="518"/>
      <c r="T818" s="518"/>
      <c r="U818" s="518"/>
      <c r="V818" s="518"/>
    </row>
    <row r="819" spans="3:22">
      <c r="C819" s="518"/>
      <c r="D819" s="518"/>
      <c r="E819" s="518"/>
      <c r="F819" s="518"/>
      <c r="G819" s="518"/>
      <c r="H819" s="518"/>
      <c r="I819" s="518"/>
      <c r="J819" s="518"/>
      <c r="K819" s="518"/>
      <c r="L819" s="518"/>
      <c r="M819" s="518"/>
      <c r="N819" s="518"/>
      <c r="O819" s="518"/>
      <c r="P819" s="518"/>
      <c r="Q819" s="518"/>
      <c r="R819" s="518"/>
      <c r="S819" s="518"/>
      <c r="T819" s="518"/>
      <c r="U819" s="518"/>
      <c r="V819" s="518"/>
    </row>
    <row r="820" spans="3:22">
      <c r="C820" s="518"/>
      <c r="D820" s="518"/>
      <c r="E820" s="518"/>
      <c r="F820" s="518"/>
      <c r="G820" s="518"/>
      <c r="H820" s="518"/>
      <c r="I820" s="518"/>
      <c r="J820" s="518"/>
      <c r="K820" s="518"/>
      <c r="L820" s="518"/>
      <c r="M820" s="518"/>
      <c r="N820" s="518"/>
      <c r="O820" s="518"/>
      <c r="P820" s="518"/>
      <c r="Q820" s="518"/>
      <c r="R820" s="518"/>
      <c r="S820" s="518"/>
      <c r="T820" s="518"/>
      <c r="U820" s="518"/>
      <c r="V820" s="518"/>
    </row>
    <row r="821" spans="3:22">
      <c r="C821" s="518"/>
      <c r="D821" s="518"/>
      <c r="E821" s="518"/>
      <c r="F821" s="518"/>
      <c r="G821" s="518"/>
      <c r="H821" s="518"/>
      <c r="I821" s="518"/>
      <c r="J821" s="518"/>
      <c r="K821" s="518"/>
      <c r="L821" s="518"/>
      <c r="M821" s="518"/>
      <c r="N821" s="518"/>
      <c r="O821" s="518"/>
      <c r="P821" s="518"/>
      <c r="Q821" s="518"/>
      <c r="R821" s="518"/>
      <c r="S821" s="518"/>
      <c r="T821" s="518"/>
      <c r="U821" s="518"/>
      <c r="V821" s="518"/>
    </row>
    <row r="822" spans="3:22">
      <c r="C822" s="518"/>
      <c r="D822" s="518"/>
      <c r="E822" s="518"/>
      <c r="F822" s="518"/>
      <c r="G822" s="518"/>
      <c r="H822" s="518"/>
      <c r="I822" s="518"/>
      <c r="J822" s="518"/>
      <c r="K822" s="518"/>
      <c r="L822" s="518"/>
      <c r="M822" s="518"/>
      <c r="N822" s="518"/>
      <c r="O822" s="518"/>
      <c r="P822" s="518"/>
      <c r="Q822" s="518"/>
      <c r="R822" s="518"/>
      <c r="S822" s="518"/>
      <c r="T822" s="518"/>
      <c r="U822" s="518"/>
      <c r="V822" s="518"/>
    </row>
    <row r="823" spans="3:22">
      <c r="C823" s="518"/>
      <c r="D823" s="518"/>
      <c r="E823" s="518"/>
      <c r="F823" s="518"/>
      <c r="G823" s="518"/>
      <c r="H823" s="518"/>
      <c r="I823" s="518"/>
      <c r="J823" s="518"/>
      <c r="K823" s="518"/>
      <c r="L823" s="518"/>
      <c r="M823" s="518"/>
      <c r="N823" s="518"/>
      <c r="O823" s="518"/>
      <c r="P823" s="518"/>
      <c r="Q823" s="518"/>
      <c r="R823" s="518"/>
      <c r="S823" s="518"/>
      <c r="T823" s="518"/>
      <c r="U823" s="518"/>
      <c r="V823" s="518"/>
    </row>
    <row r="824" spans="3:22">
      <c r="C824" s="518"/>
      <c r="D824" s="518"/>
      <c r="E824" s="518"/>
      <c r="F824" s="518"/>
      <c r="G824" s="518"/>
      <c r="H824" s="518"/>
      <c r="I824" s="518"/>
      <c r="J824" s="518"/>
      <c r="K824" s="518"/>
      <c r="L824" s="518"/>
      <c r="M824" s="518"/>
      <c r="N824" s="518"/>
      <c r="O824" s="518"/>
      <c r="P824" s="518"/>
      <c r="Q824" s="518"/>
      <c r="R824" s="518"/>
      <c r="S824" s="518"/>
      <c r="T824" s="518"/>
      <c r="U824" s="518"/>
      <c r="V824" s="518"/>
    </row>
    <row r="825" spans="3:22">
      <c r="C825" s="518"/>
      <c r="D825" s="518"/>
      <c r="E825" s="518"/>
      <c r="F825" s="518"/>
      <c r="G825" s="518"/>
      <c r="H825" s="518"/>
      <c r="I825" s="518"/>
      <c r="J825" s="518"/>
      <c r="K825" s="518"/>
      <c r="L825" s="518"/>
      <c r="M825" s="518"/>
      <c r="N825" s="518"/>
      <c r="O825" s="518"/>
      <c r="P825" s="518"/>
      <c r="Q825" s="518"/>
      <c r="R825" s="518"/>
      <c r="S825" s="518"/>
      <c r="T825" s="518"/>
      <c r="U825" s="518"/>
      <c r="V825" s="518"/>
    </row>
    <row r="826" spans="3:22">
      <c r="C826" s="518"/>
      <c r="D826" s="518"/>
      <c r="E826" s="518"/>
      <c r="F826" s="518"/>
      <c r="G826" s="518"/>
      <c r="H826" s="518"/>
      <c r="I826" s="518"/>
      <c r="J826" s="518"/>
      <c r="K826" s="518"/>
      <c r="L826" s="518"/>
      <c r="M826" s="518"/>
      <c r="N826" s="518"/>
      <c r="O826" s="518"/>
      <c r="P826" s="518"/>
      <c r="Q826" s="518"/>
      <c r="R826" s="518"/>
      <c r="S826" s="518"/>
      <c r="T826" s="518"/>
      <c r="U826" s="518"/>
      <c r="V826" s="518"/>
    </row>
    <row r="827" spans="3:22">
      <c r="C827" s="518"/>
      <c r="D827" s="518"/>
      <c r="E827" s="518"/>
      <c r="F827" s="518"/>
      <c r="G827" s="518"/>
      <c r="H827" s="518"/>
      <c r="I827" s="518"/>
      <c r="J827" s="518"/>
      <c r="K827" s="518"/>
      <c r="L827" s="518"/>
      <c r="M827" s="518"/>
      <c r="N827" s="518"/>
      <c r="O827" s="518"/>
      <c r="P827" s="518"/>
      <c r="Q827" s="518"/>
      <c r="R827" s="518"/>
      <c r="S827" s="518"/>
      <c r="T827" s="518"/>
      <c r="U827" s="518"/>
      <c r="V827" s="518"/>
    </row>
    <row r="828" spans="3:22">
      <c r="C828" s="518"/>
      <c r="D828" s="518"/>
      <c r="E828" s="518"/>
      <c r="F828" s="518"/>
      <c r="G828" s="518"/>
      <c r="H828" s="518"/>
      <c r="I828" s="518"/>
      <c r="J828" s="518"/>
      <c r="K828" s="518"/>
      <c r="L828" s="518"/>
      <c r="M828" s="518"/>
      <c r="N828" s="518"/>
      <c r="O828" s="518"/>
      <c r="P828" s="518"/>
      <c r="Q828" s="518"/>
      <c r="R828" s="518"/>
      <c r="S828" s="518"/>
      <c r="T828" s="518"/>
      <c r="U828" s="518"/>
      <c r="V828" s="518"/>
    </row>
    <row r="829" spans="3:22">
      <c r="C829" s="518"/>
      <c r="D829" s="518"/>
      <c r="E829" s="518"/>
      <c r="F829" s="518"/>
      <c r="G829" s="518"/>
      <c r="H829" s="518"/>
      <c r="I829" s="518"/>
      <c r="J829" s="518"/>
      <c r="K829" s="518"/>
      <c r="L829" s="518"/>
      <c r="M829" s="518"/>
      <c r="N829" s="518"/>
      <c r="O829" s="518"/>
      <c r="P829" s="518"/>
      <c r="Q829" s="518"/>
      <c r="R829" s="518"/>
      <c r="S829" s="518"/>
      <c r="T829" s="518"/>
      <c r="U829" s="518"/>
      <c r="V829" s="518"/>
    </row>
    <row r="830" spans="3:22">
      <c r="C830" s="518"/>
      <c r="D830" s="518"/>
      <c r="E830" s="518"/>
      <c r="F830" s="518"/>
      <c r="G830" s="518"/>
      <c r="H830" s="518"/>
      <c r="I830" s="518"/>
      <c r="J830" s="518"/>
      <c r="K830" s="518"/>
      <c r="L830" s="518"/>
      <c r="M830" s="518"/>
      <c r="N830" s="518"/>
      <c r="O830" s="518"/>
      <c r="P830" s="518"/>
      <c r="Q830" s="518"/>
      <c r="R830" s="518"/>
      <c r="S830" s="518"/>
      <c r="T830" s="518"/>
      <c r="U830" s="518"/>
      <c r="V830" s="518"/>
    </row>
    <row r="831" spans="3:22">
      <c r="C831" s="518"/>
      <c r="D831" s="518"/>
      <c r="E831" s="518"/>
      <c r="F831" s="518"/>
      <c r="G831" s="518"/>
      <c r="H831" s="518"/>
      <c r="I831" s="518"/>
      <c r="J831" s="518"/>
      <c r="K831" s="518"/>
      <c r="L831" s="518"/>
      <c r="M831" s="518"/>
      <c r="N831" s="518"/>
      <c r="O831" s="518"/>
      <c r="P831" s="518"/>
      <c r="Q831" s="518"/>
      <c r="R831" s="518"/>
      <c r="S831" s="518"/>
      <c r="T831" s="518"/>
      <c r="U831" s="518"/>
      <c r="V831" s="518"/>
    </row>
    <row r="832" spans="3:22">
      <c r="C832" s="518"/>
      <c r="D832" s="518"/>
      <c r="E832" s="518"/>
      <c r="F832" s="518"/>
      <c r="G832" s="518"/>
      <c r="H832" s="518"/>
      <c r="I832" s="518"/>
      <c r="J832" s="518"/>
      <c r="K832" s="518"/>
      <c r="L832" s="518"/>
      <c r="M832" s="518"/>
      <c r="N832" s="518"/>
      <c r="O832" s="518"/>
      <c r="P832" s="518"/>
      <c r="Q832" s="518"/>
      <c r="R832" s="518"/>
      <c r="S832" s="518"/>
      <c r="T832" s="518"/>
      <c r="U832" s="518"/>
      <c r="V832" s="518"/>
    </row>
    <row r="833" spans="3:22">
      <c r="C833" s="518"/>
      <c r="D833" s="518"/>
      <c r="E833" s="518"/>
      <c r="F833" s="518"/>
      <c r="G833" s="518"/>
      <c r="H833" s="518"/>
      <c r="I833" s="518"/>
      <c r="J833" s="518"/>
      <c r="K833" s="518"/>
      <c r="L833" s="518"/>
      <c r="M833" s="518"/>
      <c r="N833" s="518"/>
      <c r="O833" s="518"/>
      <c r="P833" s="518"/>
      <c r="Q833" s="518"/>
      <c r="R833" s="518"/>
      <c r="S833" s="518"/>
      <c r="T833" s="518"/>
      <c r="U833" s="518"/>
      <c r="V833" s="518"/>
    </row>
    <row r="834" spans="3:22">
      <c r="C834" s="518"/>
      <c r="D834" s="518"/>
      <c r="E834" s="518"/>
      <c r="F834" s="518"/>
      <c r="G834" s="518"/>
      <c r="H834" s="518"/>
      <c r="I834" s="518"/>
      <c r="J834" s="518"/>
      <c r="K834" s="518"/>
      <c r="L834" s="518"/>
      <c r="M834" s="518"/>
      <c r="N834" s="518"/>
      <c r="O834" s="518"/>
      <c r="P834" s="518"/>
      <c r="Q834" s="518"/>
      <c r="R834" s="518"/>
      <c r="S834" s="518"/>
      <c r="T834" s="518"/>
      <c r="U834" s="518"/>
      <c r="V834" s="518"/>
    </row>
    <row r="835" spans="3:22">
      <c r="C835" s="518"/>
      <c r="D835" s="518"/>
      <c r="E835" s="518"/>
      <c r="F835" s="518"/>
      <c r="G835" s="518"/>
      <c r="H835" s="518"/>
      <c r="I835" s="518"/>
      <c r="J835" s="518"/>
      <c r="K835" s="518"/>
      <c r="L835" s="518"/>
      <c r="M835" s="518"/>
      <c r="N835" s="518"/>
      <c r="O835" s="518"/>
      <c r="P835" s="518"/>
      <c r="Q835" s="518"/>
      <c r="R835" s="518"/>
      <c r="S835" s="518"/>
      <c r="T835" s="518"/>
      <c r="U835" s="518"/>
      <c r="V835" s="518"/>
    </row>
    <row r="836" spans="3:22">
      <c r="C836" s="518"/>
      <c r="D836" s="518"/>
      <c r="E836" s="518"/>
      <c r="F836" s="518"/>
      <c r="G836" s="518"/>
      <c r="H836" s="518"/>
      <c r="I836" s="518"/>
      <c r="J836" s="518"/>
      <c r="K836" s="518"/>
      <c r="L836" s="518"/>
      <c r="M836" s="518"/>
      <c r="N836" s="518"/>
      <c r="O836" s="518"/>
      <c r="P836" s="518"/>
      <c r="Q836" s="518"/>
      <c r="R836" s="518"/>
      <c r="S836" s="518"/>
      <c r="T836" s="518"/>
      <c r="U836" s="518"/>
      <c r="V836" s="518"/>
    </row>
    <row r="837" spans="3:22">
      <c r="C837" s="518"/>
      <c r="D837" s="518"/>
      <c r="E837" s="518"/>
      <c r="F837" s="518"/>
      <c r="G837" s="518"/>
      <c r="H837" s="518"/>
      <c r="I837" s="518"/>
      <c r="J837" s="518"/>
      <c r="K837" s="518"/>
      <c r="L837" s="518"/>
      <c r="M837" s="518"/>
      <c r="N837" s="518"/>
      <c r="O837" s="518"/>
      <c r="P837" s="518"/>
      <c r="Q837" s="518"/>
      <c r="R837" s="518"/>
      <c r="S837" s="518"/>
      <c r="T837" s="518"/>
      <c r="U837" s="518"/>
      <c r="V837" s="518"/>
    </row>
    <row r="838" spans="3:22">
      <c r="C838" s="518"/>
      <c r="D838" s="518"/>
      <c r="E838" s="518"/>
      <c r="F838" s="518"/>
      <c r="G838" s="518"/>
      <c r="H838" s="518"/>
      <c r="I838" s="518"/>
      <c r="J838" s="518"/>
      <c r="K838" s="518"/>
      <c r="L838" s="518"/>
      <c r="M838" s="518"/>
      <c r="N838" s="518"/>
      <c r="O838" s="518"/>
      <c r="P838" s="518"/>
      <c r="Q838" s="518"/>
      <c r="R838" s="518"/>
      <c r="S838" s="518"/>
      <c r="T838" s="518"/>
      <c r="U838" s="518"/>
      <c r="V838" s="518"/>
    </row>
    <row r="839" spans="3:22">
      <c r="C839" s="518"/>
      <c r="D839" s="518"/>
      <c r="E839" s="518"/>
      <c r="F839" s="518"/>
      <c r="G839" s="518"/>
      <c r="H839" s="518"/>
      <c r="I839" s="518"/>
      <c r="J839" s="518"/>
      <c r="K839" s="518"/>
      <c r="L839" s="518"/>
      <c r="M839" s="518"/>
      <c r="N839" s="518"/>
      <c r="O839" s="518"/>
      <c r="P839" s="518"/>
      <c r="Q839" s="518"/>
      <c r="R839" s="518"/>
      <c r="S839" s="518"/>
      <c r="T839" s="518"/>
      <c r="U839" s="518"/>
      <c r="V839" s="518"/>
    </row>
    <row r="840" spans="3:22">
      <c r="C840" s="518"/>
      <c r="D840" s="518"/>
      <c r="E840" s="518"/>
      <c r="F840" s="518"/>
      <c r="G840" s="518"/>
      <c r="H840" s="518"/>
      <c r="I840" s="518"/>
      <c r="J840" s="518"/>
      <c r="K840" s="518"/>
      <c r="L840" s="518"/>
      <c r="M840" s="518"/>
      <c r="N840" s="518"/>
      <c r="O840" s="518"/>
      <c r="P840" s="518"/>
      <c r="Q840" s="518"/>
      <c r="R840" s="518"/>
      <c r="S840" s="518"/>
      <c r="T840" s="518"/>
      <c r="U840" s="518"/>
      <c r="V840" s="518"/>
    </row>
    <row r="841" spans="3:22">
      <c r="C841" s="518"/>
      <c r="D841" s="518"/>
      <c r="E841" s="518"/>
      <c r="F841" s="518"/>
      <c r="G841" s="518"/>
      <c r="H841" s="518"/>
      <c r="I841" s="518"/>
      <c r="J841" s="518"/>
      <c r="K841" s="518"/>
      <c r="L841" s="518"/>
      <c r="M841" s="518"/>
      <c r="N841" s="518"/>
      <c r="O841" s="518"/>
      <c r="P841" s="518"/>
      <c r="Q841" s="518"/>
      <c r="R841" s="518"/>
      <c r="S841" s="518"/>
      <c r="T841" s="518"/>
      <c r="U841" s="518"/>
      <c r="V841" s="518"/>
    </row>
    <row r="842" spans="3:22">
      <c r="C842" s="518"/>
      <c r="D842" s="518"/>
      <c r="E842" s="518"/>
      <c r="F842" s="518"/>
      <c r="G842" s="518"/>
      <c r="H842" s="518"/>
      <c r="I842" s="518"/>
      <c r="J842" s="518"/>
      <c r="K842" s="518"/>
      <c r="L842" s="518"/>
      <c r="M842" s="518"/>
      <c r="N842" s="518"/>
      <c r="O842" s="518"/>
      <c r="P842" s="518"/>
      <c r="Q842" s="518"/>
      <c r="R842" s="518"/>
      <c r="S842" s="518"/>
      <c r="T842" s="518"/>
      <c r="U842" s="518"/>
      <c r="V842" s="518"/>
    </row>
    <row r="843" spans="3:22">
      <c r="C843" s="518"/>
      <c r="D843" s="518"/>
      <c r="E843" s="518"/>
      <c r="F843" s="518"/>
      <c r="G843" s="518"/>
      <c r="H843" s="518"/>
      <c r="I843" s="518"/>
      <c r="J843" s="518"/>
      <c r="K843" s="518"/>
      <c r="L843" s="518"/>
      <c r="M843" s="518"/>
      <c r="N843" s="518"/>
      <c r="O843" s="518"/>
      <c r="P843" s="518"/>
      <c r="Q843" s="518"/>
      <c r="R843" s="518"/>
      <c r="S843" s="518"/>
      <c r="T843" s="518"/>
      <c r="U843" s="518"/>
      <c r="V843" s="518"/>
    </row>
    <row r="844" spans="3:22">
      <c r="C844" s="518"/>
      <c r="D844" s="518"/>
      <c r="E844" s="518"/>
      <c r="F844" s="518"/>
      <c r="G844" s="518"/>
      <c r="H844" s="518"/>
      <c r="I844" s="518"/>
      <c r="J844" s="518"/>
      <c r="K844" s="518"/>
      <c r="L844" s="518"/>
      <c r="M844" s="518"/>
      <c r="N844" s="518"/>
      <c r="O844" s="518"/>
      <c r="P844" s="518"/>
      <c r="Q844" s="518"/>
      <c r="R844" s="518"/>
      <c r="S844" s="518"/>
      <c r="T844" s="518"/>
      <c r="U844" s="518"/>
      <c r="V844" s="518"/>
    </row>
    <row r="845" spans="3:22">
      <c r="C845" s="518"/>
      <c r="D845" s="518"/>
      <c r="E845" s="518"/>
      <c r="F845" s="518"/>
      <c r="G845" s="518"/>
      <c r="H845" s="518"/>
      <c r="I845" s="518"/>
      <c r="J845" s="518"/>
      <c r="K845" s="518"/>
      <c r="L845" s="518"/>
      <c r="M845" s="518"/>
      <c r="N845" s="518"/>
      <c r="O845" s="518"/>
      <c r="P845" s="518"/>
      <c r="Q845" s="518"/>
      <c r="R845" s="518"/>
      <c r="S845" s="518"/>
      <c r="T845" s="518"/>
      <c r="U845" s="518"/>
      <c r="V845" s="518"/>
    </row>
    <row r="846" spans="3:22">
      <c r="C846" s="518"/>
      <c r="D846" s="518"/>
      <c r="E846" s="518"/>
      <c r="F846" s="518"/>
      <c r="G846" s="518"/>
      <c r="H846" s="518"/>
      <c r="I846" s="518"/>
      <c r="J846" s="518"/>
      <c r="K846" s="518"/>
      <c r="L846" s="518"/>
      <c r="M846" s="518"/>
      <c r="N846" s="518"/>
      <c r="O846" s="518"/>
      <c r="P846" s="518"/>
      <c r="Q846" s="518"/>
      <c r="R846" s="518"/>
      <c r="S846" s="518"/>
      <c r="T846" s="518"/>
      <c r="U846" s="518"/>
      <c r="V846" s="518"/>
    </row>
    <row r="847" spans="3:22">
      <c r="C847" s="518"/>
      <c r="D847" s="518"/>
      <c r="E847" s="518"/>
      <c r="F847" s="518"/>
      <c r="G847" s="518"/>
      <c r="H847" s="518"/>
      <c r="I847" s="518"/>
      <c r="J847" s="518"/>
      <c r="K847" s="518"/>
      <c r="L847" s="518"/>
      <c r="M847" s="518"/>
      <c r="N847" s="518"/>
      <c r="O847" s="518"/>
      <c r="P847" s="518"/>
      <c r="Q847" s="518"/>
      <c r="R847" s="518"/>
      <c r="S847" s="518"/>
      <c r="T847" s="518"/>
      <c r="U847" s="518"/>
      <c r="V847" s="518"/>
    </row>
    <row r="848" spans="3:22">
      <c r="C848" s="518"/>
      <c r="D848" s="518"/>
      <c r="E848" s="518"/>
      <c r="F848" s="518"/>
      <c r="G848" s="518"/>
      <c r="H848" s="518"/>
      <c r="I848" s="518"/>
      <c r="J848" s="518"/>
      <c r="K848" s="518"/>
      <c r="L848" s="518"/>
      <c r="M848" s="518"/>
      <c r="N848" s="518"/>
      <c r="O848" s="518"/>
      <c r="P848" s="518"/>
      <c r="Q848" s="518"/>
      <c r="R848" s="518"/>
      <c r="S848" s="518"/>
      <c r="T848" s="518"/>
      <c r="U848" s="518"/>
      <c r="V848" s="518"/>
    </row>
    <row r="849" spans="3:22">
      <c r="C849" s="518"/>
      <c r="D849" s="518"/>
      <c r="E849" s="518"/>
      <c r="F849" s="518"/>
      <c r="G849" s="518"/>
      <c r="H849" s="518"/>
      <c r="I849" s="518"/>
      <c r="J849" s="518"/>
      <c r="K849" s="518"/>
      <c r="L849" s="518"/>
      <c r="M849" s="518"/>
      <c r="N849" s="518"/>
      <c r="O849" s="518"/>
      <c r="P849" s="518"/>
      <c r="Q849" s="518"/>
      <c r="R849" s="518"/>
      <c r="S849" s="518"/>
      <c r="T849" s="518"/>
      <c r="U849" s="518"/>
      <c r="V849" s="518"/>
    </row>
    <row r="850" spans="3:22">
      <c r="C850" s="518"/>
      <c r="D850" s="518"/>
      <c r="E850" s="518"/>
      <c r="F850" s="518"/>
      <c r="G850" s="518"/>
      <c r="H850" s="518"/>
      <c r="I850" s="518"/>
      <c r="J850" s="518"/>
      <c r="K850" s="518"/>
      <c r="L850" s="518"/>
      <c r="M850" s="518"/>
      <c r="N850" s="518"/>
      <c r="O850" s="518"/>
      <c r="P850" s="518"/>
      <c r="Q850" s="518"/>
      <c r="R850" s="518"/>
      <c r="S850" s="518"/>
      <c r="T850" s="518"/>
      <c r="U850" s="518"/>
      <c r="V850" s="518"/>
    </row>
    <row r="851" spans="3:22">
      <c r="C851" s="518"/>
      <c r="D851" s="518"/>
      <c r="E851" s="518"/>
      <c r="F851" s="518"/>
      <c r="G851" s="518"/>
      <c r="H851" s="518"/>
      <c r="I851" s="518"/>
      <c r="J851" s="518"/>
      <c r="K851" s="518"/>
      <c r="L851" s="518"/>
      <c r="M851" s="518"/>
      <c r="N851" s="518"/>
      <c r="O851" s="518"/>
      <c r="P851" s="518"/>
      <c r="Q851" s="518"/>
      <c r="R851" s="518"/>
      <c r="S851" s="518"/>
      <c r="T851" s="518"/>
      <c r="U851" s="518"/>
      <c r="V851" s="518"/>
    </row>
    <row r="852" spans="3:22">
      <c r="C852" s="518"/>
      <c r="D852" s="518"/>
      <c r="E852" s="518"/>
      <c r="F852" s="518"/>
      <c r="G852" s="518"/>
      <c r="H852" s="518"/>
      <c r="I852" s="518"/>
      <c r="J852" s="518"/>
      <c r="K852" s="518"/>
      <c r="L852" s="518"/>
      <c r="M852" s="518"/>
      <c r="N852" s="518"/>
      <c r="O852" s="518"/>
      <c r="P852" s="518"/>
      <c r="Q852" s="518"/>
      <c r="R852" s="518"/>
      <c r="S852" s="518"/>
      <c r="T852" s="518"/>
      <c r="U852" s="518"/>
      <c r="V852" s="518"/>
    </row>
    <row r="853" spans="3:22">
      <c r="C853" s="518"/>
      <c r="D853" s="518"/>
      <c r="E853" s="518"/>
      <c r="F853" s="518"/>
      <c r="G853" s="518"/>
      <c r="H853" s="518"/>
      <c r="I853" s="518"/>
      <c r="J853" s="518"/>
      <c r="K853" s="518"/>
      <c r="L853" s="518"/>
      <c r="M853" s="518"/>
      <c r="N853" s="518"/>
      <c r="O853" s="518"/>
      <c r="P853" s="518"/>
      <c r="Q853" s="518"/>
      <c r="R853" s="518"/>
      <c r="S853" s="518"/>
      <c r="T853" s="518"/>
      <c r="U853" s="518"/>
      <c r="V853" s="518"/>
    </row>
    <row r="854" spans="3:22">
      <c r="C854" s="518"/>
      <c r="D854" s="518"/>
      <c r="E854" s="518"/>
      <c r="F854" s="518"/>
      <c r="G854" s="518"/>
      <c r="H854" s="518"/>
      <c r="I854" s="518"/>
      <c r="J854" s="518"/>
      <c r="K854" s="518"/>
      <c r="L854" s="518"/>
      <c r="M854" s="518"/>
      <c r="N854" s="518"/>
      <c r="O854" s="518"/>
      <c r="P854" s="518"/>
      <c r="Q854" s="518"/>
      <c r="R854" s="518"/>
      <c r="S854" s="518"/>
      <c r="T854" s="518"/>
      <c r="U854" s="518"/>
      <c r="V854" s="518"/>
    </row>
    <row r="855" spans="3:22">
      <c r="C855" s="518"/>
      <c r="D855" s="518"/>
      <c r="E855" s="518"/>
      <c r="F855" s="518"/>
      <c r="G855" s="518"/>
      <c r="H855" s="518"/>
      <c r="I855" s="518"/>
      <c r="J855" s="518"/>
      <c r="K855" s="518"/>
      <c r="L855" s="518"/>
      <c r="M855" s="518"/>
      <c r="N855" s="518"/>
      <c r="O855" s="518"/>
      <c r="P855" s="518"/>
      <c r="Q855" s="518"/>
      <c r="R855" s="518"/>
      <c r="S855" s="518"/>
      <c r="T855" s="518"/>
      <c r="U855" s="518"/>
      <c r="V855" s="518"/>
    </row>
    <row r="856" spans="3:22">
      <c r="C856" s="518"/>
      <c r="D856" s="518"/>
      <c r="E856" s="518"/>
      <c r="F856" s="518"/>
      <c r="G856" s="518"/>
      <c r="H856" s="518"/>
      <c r="I856" s="518"/>
      <c r="J856" s="518"/>
      <c r="K856" s="518"/>
      <c r="L856" s="518"/>
      <c r="M856" s="518"/>
      <c r="N856" s="518"/>
      <c r="O856" s="518"/>
      <c r="P856" s="518"/>
      <c r="Q856" s="518"/>
      <c r="R856" s="518"/>
      <c r="S856" s="518"/>
      <c r="T856" s="518"/>
      <c r="U856" s="518"/>
      <c r="V856" s="518"/>
    </row>
    <row r="857" spans="3:22">
      <c r="C857" s="518"/>
      <c r="D857" s="518"/>
      <c r="E857" s="518"/>
      <c r="F857" s="518"/>
      <c r="G857" s="518"/>
      <c r="H857" s="518"/>
      <c r="I857" s="518"/>
      <c r="J857" s="518"/>
      <c r="K857" s="518"/>
      <c r="L857" s="518"/>
      <c r="M857" s="518"/>
      <c r="N857" s="518"/>
      <c r="O857" s="518"/>
      <c r="P857" s="518"/>
      <c r="Q857" s="518"/>
      <c r="R857" s="518"/>
      <c r="S857" s="518"/>
      <c r="T857" s="518"/>
      <c r="U857" s="518"/>
      <c r="V857" s="518"/>
    </row>
    <row r="858" spans="3:22">
      <c r="C858" s="518"/>
      <c r="D858" s="518"/>
      <c r="E858" s="518"/>
      <c r="F858" s="518"/>
      <c r="G858" s="518"/>
      <c r="H858" s="518"/>
      <c r="I858" s="518"/>
      <c r="J858" s="518"/>
      <c r="K858" s="518"/>
      <c r="L858" s="518"/>
      <c r="M858" s="518"/>
      <c r="N858" s="518"/>
      <c r="O858" s="518"/>
      <c r="P858" s="518"/>
      <c r="Q858" s="518"/>
      <c r="R858" s="518"/>
      <c r="S858" s="518"/>
      <c r="T858" s="518"/>
      <c r="U858" s="518"/>
      <c r="V858" s="518"/>
    </row>
    <row r="859" spans="3:22">
      <c r="C859" s="518"/>
      <c r="D859" s="518"/>
      <c r="E859" s="518"/>
      <c r="F859" s="518"/>
      <c r="G859" s="518"/>
      <c r="H859" s="518"/>
      <c r="I859" s="518"/>
      <c r="J859" s="518"/>
      <c r="K859" s="518"/>
      <c r="L859" s="518"/>
      <c r="M859" s="518"/>
      <c r="N859" s="518"/>
      <c r="O859" s="518"/>
      <c r="P859" s="518"/>
      <c r="Q859" s="518"/>
      <c r="R859" s="518"/>
      <c r="S859" s="518"/>
      <c r="T859" s="518"/>
      <c r="U859" s="518"/>
      <c r="V859" s="518"/>
    </row>
    <row r="860" spans="3:22">
      <c r="C860" s="518"/>
      <c r="D860" s="518"/>
      <c r="E860" s="518"/>
      <c r="F860" s="518"/>
      <c r="G860" s="518"/>
      <c r="H860" s="518"/>
      <c r="I860" s="518"/>
      <c r="J860" s="518"/>
      <c r="K860" s="518"/>
      <c r="L860" s="518"/>
      <c r="M860" s="518"/>
      <c r="N860" s="518"/>
      <c r="O860" s="518"/>
      <c r="P860" s="518"/>
      <c r="Q860" s="518"/>
      <c r="R860" s="518"/>
      <c r="S860" s="518"/>
      <c r="T860" s="518"/>
      <c r="U860" s="518"/>
      <c r="V860" s="518"/>
    </row>
    <row r="861" spans="3:22">
      <c r="C861" s="518"/>
      <c r="D861" s="518"/>
      <c r="E861" s="518"/>
      <c r="F861" s="518"/>
      <c r="G861" s="518"/>
      <c r="H861" s="518"/>
      <c r="I861" s="518"/>
      <c r="J861" s="518"/>
      <c r="K861" s="518"/>
      <c r="L861" s="518"/>
      <c r="M861" s="518"/>
      <c r="N861" s="518"/>
      <c r="O861" s="518"/>
      <c r="P861" s="518"/>
      <c r="Q861" s="518"/>
      <c r="R861" s="518"/>
      <c r="S861" s="518"/>
      <c r="T861" s="518"/>
      <c r="U861" s="518"/>
      <c r="V861" s="518"/>
    </row>
    <row r="862" spans="3:22">
      <c r="C862" s="518"/>
      <c r="D862" s="518"/>
      <c r="E862" s="518"/>
      <c r="F862" s="518"/>
      <c r="G862" s="518"/>
      <c r="H862" s="518"/>
      <c r="I862" s="518"/>
      <c r="J862" s="518"/>
      <c r="K862" s="518"/>
      <c r="L862" s="518"/>
      <c r="M862" s="518"/>
      <c r="N862" s="518"/>
      <c r="O862" s="518"/>
      <c r="P862" s="518"/>
      <c r="Q862" s="518"/>
      <c r="R862" s="518"/>
      <c r="S862" s="518"/>
      <c r="T862" s="518"/>
      <c r="U862" s="518"/>
      <c r="V862" s="518"/>
    </row>
    <row r="863" spans="3:22">
      <c r="C863" s="518"/>
      <c r="D863" s="518"/>
      <c r="E863" s="518"/>
      <c r="F863" s="518"/>
      <c r="G863" s="518"/>
      <c r="H863" s="518"/>
      <c r="I863" s="518"/>
      <c r="J863" s="518"/>
      <c r="K863" s="518"/>
      <c r="L863" s="518"/>
      <c r="M863" s="518"/>
      <c r="N863" s="518"/>
      <c r="O863" s="518"/>
      <c r="P863" s="518"/>
      <c r="Q863" s="518"/>
      <c r="R863" s="518"/>
      <c r="S863" s="518"/>
      <c r="T863" s="518"/>
      <c r="U863" s="518"/>
      <c r="V863" s="518"/>
    </row>
    <row r="864" spans="3:22">
      <c r="C864" s="518"/>
      <c r="D864" s="518"/>
      <c r="E864" s="518"/>
      <c r="F864" s="518"/>
      <c r="G864" s="518"/>
      <c r="H864" s="518"/>
      <c r="I864" s="518"/>
      <c r="J864" s="518"/>
      <c r="K864" s="518"/>
      <c r="L864" s="518"/>
      <c r="M864" s="518"/>
      <c r="N864" s="518"/>
      <c r="O864" s="518"/>
      <c r="P864" s="518"/>
      <c r="Q864" s="518"/>
      <c r="R864" s="518"/>
      <c r="S864" s="518"/>
      <c r="T864" s="518"/>
      <c r="U864" s="518"/>
      <c r="V864" s="518"/>
    </row>
    <row r="865" spans="3:22">
      <c r="C865" s="518"/>
      <c r="D865" s="518"/>
      <c r="E865" s="518"/>
      <c r="F865" s="518"/>
      <c r="G865" s="518"/>
      <c r="H865" s="518"/>
      <c r="I865" s="518"/>
      <c r="J865" s="518"/>
      <c r="K865" s="518"/>
      <c r="L865" s="518"/>
      <c r="M865" s="518"/>
      <c r="N865" s="518"/>
      <c r="O865" s="518"/>
      <c r="P865" s="518"/>
      <c r="Q865" s="518"/>
      <c r="R865" s="518"/>
      <c r="S865" s="518"/>
      <c r="T865" s="518"/>
      <c r="U865" s="518"/>
      <c r="V865" s="518"/>
    </row>
    <row r="866" spans="3:22">
      <c r="C866" s="518"/>
      <c r="D866" s="518"/>
      <c r="E866" s="518"/>
      <c r="F866" s="518"/>
      <c r="G866" s="518"/>
      <c r="H866" s="518"/>
      <c r="I866" s="518"/>
      <c r="J866" s="518"/>
      <c r="K866" s="518"/>
      <c r="L866" s="518"/>
      <c r="M866" s="518"/>
      <c r="N866" s="518"/>
      <c r="O866" s="518"/>
      <c r="P866" s="518"/>
      <c r="Q866" s="518"/>
      <c r="R866" s="518"/>
      <c r="S866" s="518"/>
      <c r="T866" s="518"/>
      <c r="U866" s="518"/>
      <c r="V866" s="518"/>
    </row>
    <row r="867" spans="3:22">
      <c r="C867" s="518"/>
      <c r="D867" s="518"/>
      <c r="E867" s="518"/>
      <c r="F867" s="518"/>
      <c r="G867" s="518"/>
      <c r="H867" s="518"/>
      <c r="I867" s="518"/>
      <c r="J867" s="518"/>
      <c r="K867" s="518"/>
      <c r="L867" s="518"/>
      <c r="M867" s="518"/>
      <c r="N867" s="518"/>
      <c r="O867" s="518"/>
      <c r="P867" s="518"/>
      <c r="Q867" s="518"/>
      <c r="R867" s="518"/>
      <c r="S867" s="518"/>
      <c r="T867" s="518"/>
      <c r="U867" s="518"/>
      <c r="V867" s="518"/>
    </row>
    <row r="868" spans="3:22">
      <c r="C868" s="518"/>
      <c r="D868" s="518"/>
      <c r="E868" s="518"/>
      <c r="F868" s="518"/>
      <c r="G868" s="518"/>
      <c r="H868" s="518"/>
      <c r="I868" s="518"/>
      <c r="J868" s="518"/>
      <c r="K868" s="518"/>
      <c r="L868" s="518"/>
      <c r="M868" s="518"/>
      <c r="N868" s="518"/>
      <c r="O868" s="518"/>
      <c r="P868" s="518"/>
      <c r="Q868" s="518"/>
      <c r="R868" s="518"/>
      <c r="S868" s="518"/>
      <c r="T868" s="518"/>
      <c r="U868" s="518"/>
      <c r="V868" s="518"/>
    </row>
    <row r="869" spans="3:22">
      <c r="C869" s="518"/>
      <c r="D869" s="518"/>
      <c r="E869" s="518"/>
      <c r="F869" s="518"/>
      <c r="G869" s="518"/>
      <c r="H869" s="518"/>
      <c r="I869" s="518"/>
      <c r="J869" s="518"/>
      <c r="K869" s="518"/>
      <c r="L869" s="518"/>
      <c r="M869" s="518"/>
      <c r="N869" s="518"/>
      <c r="O869" s="518"/>
      <c r="P869" s="518"/>
      <c r="Q869" s="518"/>
      <c r="R869" s="518"/>
      <c r="S869" s="518"/>
      <c r="T869" s="518"/>
      <c r="U869" s="518"/>
      <c r="V869" s="518"/>
    </row>
    <row r="870" spans="3:22">
      <c r="C870" s="518"/>
      <c r="D870" s="518"/>
      <c r="E870" s="518"/>
      <c r="F870" s="518"/>
      <c r="G870" s="518"/>
      <c r="H870" s="518"/>
      <c r="I870" s="518"/>
      <c r="J870" s="518"/>
      <c r="K870" s="518"/>
      <c r="L870" s="518"/>
      <c r="M870" s="518"/>
      <c r="N870" s="518"/>
      <c r="O870" s="518"/>
      <c r="P870" s="518"/>
      <c r="Q870" s="518"/>
      <c r="R870" s="518"/>
      <c r="S870" s="518"/>
      <c r="T870" s="518"/>
      <c r="U870" s="518"/>
      <c r="V870" s="518"/>
    </row>
    <row r="871" spans="3:22">
      <c r="C871" s="518"/>
      <c r="D871" s="518"/>
      <c r="E871" s="518"/>
      <c r="F871" s="518"/>
      <c r="G871" s="518"/>
      <c r="H871" s="518"/>
      <c r="I871" s="518"/>
      <c r="J871" s="518"/>
      <c r="K871" s="518"/>
      <c r="L871" s="518"/>
      <c r="M871" s="518"/>
      <c r="N871" s="518"/>
      <c r="O871" s="518"/>
      <c r="P871" s="518"/>
      <c r="Q871" s="518"/>
      <c r="R871" s="518"/>
      <c r="S871" s="518"/>
      <c r="T871" s="518"/>
      <c r="U871" s="518"/>
      <c r="V871" s="518"/>
    </row>
    <row r="872" spans="3:22">
      <c r="C872" s="518"/>
      <c r="D872" s="518"/>
      <c r="E872" s="518"/>
      <c r="F872" s="518"/>
      <c r="G872" s="518"/>
      <c r="H872" s="518"/>
      <c r="I872" s="518"/>
      <c r="J872" s="518"/>
      <c r="K872" s="518"/>
      <c r="L872" s="518"/>
      <c r="M872" s="518"/>
      <c r="N872" s="518"/>
      <c r="O872" s="518"/>
      <c r="P872" s="518"/>
      <c r="Q872" s="518"/>
      <c r="R872" s="518"/>
      <c r="S872" s="518"/>
      <c r="T872" s="518"/>
      <c r="U872" s="518"/>
      <c r="V872" s="518"/>
    </row>
    <row r="873" spans="3:22">
      <c r="C873" s="518"/>
      <c r="D873" s="518"/>
      <c r="E873" s="518"/>
      <c r="F873" s="518"/>
      <c r="G873" s="518"/>
      <c r="H873" s="518"/>
      <c r="I873" s="518"/>
      <c r="J873" s="518"/>
      <c r="K873" s="518"/>
      <c r="L873" s="518"/>
      <c r="M873" s="518"/>
      <c r="N873" s="518"/>
      <c r="O873" s="518"/>
      <c r="P873" s="518"/>
      <c r="Q873" s="518"/>
      <c r="R873" s="518"/>
      <c r="S873" s="518"/>
      <c r="T873" s="518"/>
      <c r="U873" s="518"/>
      <c r="V873" s="518"/>
    </row>
    <row r="874" spans="3:22">
      <c r="C874" s="518"/>
      <c r="D874" s="518"/>
      <c r="E874" s="518"/>
      <c r="F874" s="518"/>
      <c r="G874" s="518"/>
      <c r="H874" s="518"/>
      <c r="I874" s="518"/>
      <c r="J874" s="518"/>
      <c r="K874" s="518"/>
      <c r="L874" s="518"/>
      <c r="M874" s="518"/>
      <c r="N874" s="518"/>
      <c r="O874" s="518"/>
      <c r="P874" s="518"/>
      <c r="Q874" s="518"/>
      <c r="R874" s="518"/>
      <c r="S874" s="518"/>
      <c r="T874" s="518"/>
      <c r="U874" s="518"/>
      <c r="V874" s="518"/>
    </row>
    <row r="875" spans="3:22">
      <c r="C875" s="518"/>
      <c r="D875" s="518"/>
      <c r="E875" s="518"/>
      <c r="F875" s="518"/>
      <c r="G875" s="518"/>
      <c r="H875" s="518"/>
      <c r="I875" s="518"/>
      <c r="J875" s="518"/>
      <c r="K875" s="518"/>
      <c r="L875" s="518"/>
      <c r="M875" s="518"/>
      <c r="N875" s="518"/>
      <c r="O875" s="518"/>
      <c r="P875" s="518"/>
      <c r="Q875" s="518"/>
      <c r="R875" s="518"/>
      <c r="S875" s="518"/>
      <c r="T875" s="518"/>
      <c r="U875" s="518"/>
      <c r="V875" s="518"/>
    </row>
    <row r="876" spans="3:22">
      <c r="C876" s="518"/>
      <c r="D876" s="518"/>
      <c r="E876" s="518"/>
      <c r="F876" s="518"/>
      <c r="G876" s="518"/>
      <c r="H876" s="518"/>
      <c r="I876" s="518"/>
      <c r="J876" s="518"/>
      <c r="K876" s="518"/>
      <c r="L876" s="518"/>
      <c r="M876" s="518"/>
      <c r="N876" s="518"/>
      <c r="O876" s="518"/>
      <c r="P876" s="518"/>
      <c r="Q876" s="518"/>
      <c r="R876" s="518"/>
      <c r="S876" s="518"/>
      <c r="T876" s="518"/>
      <c r="U876" s="518"/>
      <c r="V876" s="518"/>
    </row>
    <row r="877" spans="3:22">
      <c r="C877" s="518"/>
      <c r="D877" s="518"/>
      <c r="E877" s="518"/>
      <c r="F877" s="518"/>
      <c r="G877" s="518"/>
      <c r="H877" s="518"/>
      <c r="I877" s="518"/>
      <c r="J877" s="518"/>
      <c r="K877" s="518"/>
      <c r="L877" s="518"/>
      <c r="M877" s="518"/>
      <c r="N877" s="518"/>
      <c r="O877" s="518"/>
      <c r="P877" s="518"/>
      <c r="Q877" s="518"/>
      <c r="R877" s="518"/>
      <c r="S877" s="518"/>
      <c r="T877" s="518"/>
      <c r="U877" s="518"/>
      <c r="V877" s="518"/>
    </row>
    <row r="878" spans="3:22">
      <c r="C878" s="518"/>
      <c r="D878" s="518"/>
      <c r="E878" s="518"/>
      <c r="F878" s="518"/>
      <c r="G878" s="518"/>
      <c r="H878" s="518"/>
      <c r="I878" s="518"/>
      <c r="J878" s="518"/>
      <c r="K878" s="518"/>
      <c r="L878" s="518"/>
      <c r="M878" s="518"/>
      <c r="N878" s="518"/>
      <c r="O878" s="518"/>
      <c r="P878" s="518"/>
      <c r="Q878" s="518"/>
      <c r="R878" s="518"/>
      <c r="S878" s="518"/>
      <c r="T878" s="518"/>
      <c r="U878" s="518"/>
      <c r="V878" s="518"/>
    </row>
    <row r="879" spans="3:22">
      <c r="C879" s="518"/>
      <c r="D879" s="518"/>
      <c r="E879" s="518"/>
      <c r="F879" s="518"/>
      <c r="G879" s="518"/>
      <c r="H879" s="518"/>
      <c r="I879" s="518"/>
      <c r="J879" s="518"/>
      <c r="K879" s="518"/>
      <c r="L879" s="518"/>
      <c r="M879" s="518"/>
      <c r="N879" s="518"/>
      <c r="O879" s="518"/>
      <c r="P879" s="518"/>
      <c r="Q879" s="518"/>
      <c r="R879" s="518"/>
      <c r="S879" s="518"/>
      <c r="T879" s="518"/>
      <c r="U879" s="518"/>
      <c r="V879" s="518"/>
    </row>
    <row r="880" spans="3:22">
      <c r="C880" s="518"/>
      <c r="D880" s="518"/>
      <c r="E880" s="518"/>
      <c r="F880" s="518"/>
      <c r="G880" s="518"/>
      <c r="H880" s="518"/>
      <c r="I880" s="518"/>
      <c r="J880" s="518"/>
      <c r="K880" s="518"/>
      <c r="L880" s="518"/>
      <c r="M880" s="518"/>
      <c r="N880" s="518"/>
      <c r="O880" s="518"/>
      <c r="P880" s="518"/>
      <c r="Q880" s="518"/>
      <c r="R880" s="518"/>
      <c r="S880" s="518"/>
      <c r="T880" s="518"/>
      <c r="U880" s="518"/>
      <c r="V880" s="518"/>
    </row>
    <row r="881" spans="3:22">
      <c r="C881" s="518"/>
      <c r="D881" s="518"/>
      <c r="E881" s="518"/>
      <c r="F881" s="518"/>
      <c r="G881" s="518"/>
      <c r="H881" s="518"/>
      <c r="I881" s="518"/>
      <c r="J881" s="518"/>
      <c r="K881" s="518"/>
      <c r="L881" s="518"/>
      <c r="M881" s="518"/>
      <c r="N881" s="518"/>
      <c r="O881" s="518"/>
      <c r="P881" s="518"/>
      <c r="Q881" s="518"/>
      <c r="R881" s="518"/>
      <c r="S881" s="518"/>
      <c r="T881" s="518"/>
      <c r="U881" s="518"/>
      <c r="V881" s="518"/>
    </row>
    <row r="882" spans="3:22">
      <c r="C882" s="518"/>
      <c r="D882" s="518"/>
      <c r="E882" s="518"/>
      <c r="F882" s="518"/>
      <c r="G882" s="518"/>
      <c r="H882" s="518"/>
      <c r="I882" s="518"/>
      <c r="J882" s="518"/>
      <c r="K882" s="518"/>
      <c r="L882" s="518"/>
      <c r="M882" s="518"/>
      <c r="N882" s="518"/>
      <c r="O882" s="518"/>
      <c r="P882" s="518"/>
      <c r="Q882" s="518"/>
      <c r="R882" s="518"/>
      <c r="S882" s="518"/>
      <c r="T882" s="518"/>
      <c r="U882" s="518"/>
      <c r="V882" s="518"/>
    </row>
    <row r="883" spans="3:22">
      <c r="C883" s="518"/>
      <c r="D883" s="518"/>
      <c r="E883" s="518"/>
      <c r="F883" s="518"/>
      <c r="G883" s="518"/>
      <c r="H883" s="518"/>
      <c r="I883" s="518"/>
      <c r="J883" s="518"/>
      <c r="K883" s="518"/>
      <c r="L883" s="518"/>
      <c r="M883" s="518"/>
      <c r="N883" s="518"/>
      <c r="O883" s="518"/>
      <c r="P883" s="518"/>
      <c r="Q883" s="518"/>
      <c r="R883" s="518"/>
      <c r="S883" s="518"/>
      <c r="T883" s="518"/>
      <c r="U883" s="518"/>
      <c r="V883" s="518"/>
    </row>
    <row r="884" spans="3:22">
      <c r="C884" s="518"/>
      <c r="D884" s="518"/>
      <c r="E884" s="518"/>
      <c r="F884" s="518"/>
      <c r="G884" s="518"/>
      <c r="H884" s="518"/>
      <c r="I884" s="518"/>
      <c r="J884" s="518"/>
      <c r="K884" s="518"/>
      <c r="L884" s="518"/>
      <c r="M884" s="518"/>
      <c r="N884" s="518"/>
      <c r="O884" s="518"/>
      <c r="P884" s="518"/>
      <c r="Q884" s="518"/>
      <c r="R884" s="518"/>
      <c r="S884" s="518"/>
      <c r="T884" s="518"/>
      <c r="U884" s="518"/>
      <c r="V884" s="518"/>
    </row>
    <row r="885" spans="3:22">
      <c r="C885" s="518"/>
      <c r="D885" s="518"/>
      <c r="E885" s="518"/>
      <c r="F885" s="518"/>
      <c r="G885" s="518"/>
      <c r="H885" s="518"/>
      <c r="I885" s="518"/>
      <c r="J885" s="518"/>
      <c r="K885" s="518"/>
      <c r="L885" s="518"/>
      <c r="M885" s="518"/>
      <c r="N885" s="518"/>
      <c r="O885" s="518"/>
      <c r="P885" s="518"/>
      <c r="Q885" s="518"/>
      <c r="R885" s="518"/>
      <c r="S885" s="518"/>
      <c r="T885" s="518"/>
      <c r="U885" s="518"/>
      <c r="V885" s="518"/>
    </row>
    <row r="886" spans="3:22">
      <c r="C886" s="518"/>
      <c r="D886" s="518"/>
      <c r="E886" s="518"/>
      <c r="F886" s="518"/>
      <c r="G886" s="518"/>
      <c r="H886" s="518"/>
      <c r="I886" s="518"/>
      <c r="J886" s="518"/>
      <c r="K886" s="518"/>
      <c r="L886" s="518"/>
      <c r="M886" s="518"/>
      <c r="N886" s="518"/>
      <c r="O886" s="518"/>
      <c r="P886" s="518"/>
      <c r="Q886" s="518"/>
      <c r="R886" s="518"/>
      <c r="S886" s="518"/>
      <c r="T886" s="518"/>
      <c r="U886" s="518"/>
      <c r="V886" s="518"/>
    </row>
    <row r="887" spans="3:22">
      <c r="C887" s="518"/>
      <c r="D887" s="518"/>
      <c r="E887" s="518"/>
      <c r="F887" s="518"/>
      <c r="G887" s="518"/>
      <c r="H887" s="518"/>
      <c r="I887" s="518"/>
      <c r="J887" s="518"/>
      <c r="K887" s="518"/>
      <c r="L887" s="518"/>
      <c r="M887" s="518"/>
      <c r="N887" s="518"/>
      <c r="O887" s="518"/>
      <c r="P887" s="518"/>
      <c r="Q887" s="518"/>
      <c r="R887" s="518"/>
      <c r="S887" s="518"/>
      <c r="T887" s="518"/>
      <c r="U887" s="518"/>
      <c r="V887" s="518"/>
    </row>
    <row r="888" spans="3:22">
      <c r="C888" s="518"/>
      <c r="D888" s="518"/>
      <c r="E888" s="518"/>
      <c r="F888" s="518"/>
      <c r="G888" s="518"/>
      <c r="H888" s="518"/>
      <c r="I888" s="518"/>
      <c r="J888" s="518"/>
      <c r="K888" s="518"/>
      <c r="L888" s="518"/>
      <c r="M888" s="518"/>
      <c r="N888" s="518"/>
      <c r="O888" s="518"/>
      <c r="P888" s="518"/>
      <c r="Q888" s="518"/>
      <c r="R888" s="518"/>
      <c r="S888" s="518"/>
      <c r="T888" s="518"/>
      <c r="U888" s="518"/>
      <c r="V888" s="518"/>
    </row>
    <row r="889" spans="3:22">
      <c r="C889" s="518"/>
      <c r="D889" s="518"/>
      <c r="E889" s="518"/>
      <c r="F889" s="518"/>
      <c r="G889" s="518"/>
      <c r="H889" s="518"/>
      <c r="I889" s="518"/>
      <c r="J889" s="518"/>
      <c r="K889" s="518"/>
      <c r="L889" s="518"/>
      <c r="M889" s="518"/>
      <c r="N889" s="518"/>
      <c r="O889" s="518"/>
      <c r="P889" s="518"/>
      <c r="Q889" s="518"/>
      <c r="R889" s="518"/>
      <c r="S889" s="518"/>
      <c r="T889" s="518"/>
      <c r="U889" s="518"/>
      <c r="V889" s="518"/>
    </row>
    <row r="890" spans="3:22">
      <c r="C890" s="518"/>
      <c r="D890" s="518"/>
      <c r="E890" s="518"/>
      <c r="F890" s="518"/>
      <c r="G890" s="518"/>
      <c r="H890" s="518"/>
      <c r="I890" s="518"/>
      <c r="J890" s="518"/>
      <c r="K890" s="518"/>
      <c r="L890" s="518"/>
      <c r="M890" s="518"/>
      <c r="N890" s="518"/>
      <c r="O890" s="518"/>
      <c r="P890" s="518"/>
      <c r="Q890" s="518"/>
      <c r="R890" s="518"/>
      <c r="S890" s="518"/>
      <c r="T890" s="518"/>
      <c r="U890" s="518"/>
      <c r="V890" s="518"/>
    </row>
    <row r="891" spans="3:22">
      <c r="C891" s="518"/>
      <c r="D891" s="518"/>
      <c r="E891" s="518"/>
      <c r="F891" s="518"/>
      <c r="G891" s="518"/>
      <c r="H891" s="518"/>
      <c r="I891" s="518"/>
      <c r="J891" s="518"/>
      <c r="K891" s="518"/>
      <c r="L891" s="518"/>
      <c r="M891" s="518"/>
      <c r="N891" s="518"/>
      <c r="O891" s="518"/>
      <c r="P891" s="518"/>
      <c r="Q891" s="518"/>
      <c r="R891" s="518"/>
      <c r="S891" s="518"/>
      <c r="T891" s="518"/>
      <c r="U891" s="518"/>
      <c r="V891" s="518"/>
    </row>
    <row r="892" spans="3:22">
      <c r="C892" s="518"/>
      <c r="D892" s="518"/>
      <c r="E892" s="518"/>
      <c r="F892" s="518"/>
      <c r="G892" s="518"/>
      <c r="H892" s="518"/>
      <c r="I892" s="518"/>
      <c r="J892" s="518"/>
      <c r="K892" s="518"/>
      <c r="L892" s="518"/>
      <c r="M892" s="518"/>
      <c r="N892" s="518"/>
      <c r="O892" s="518"/>
      <c r="P892" s="518"/>
      <c r="Q892" s="518"/>
      <c r="R892" s="518"/>
      <c r="S892" s="518"/>
      <c r="T892" s="518"/>
      <c r="U892" s="518"/>
      <c r="V892" s="518"/>
    </row>
    <row r="893" spans="3:22">
      <c r="C893" s="518"/>
      <c r="D893" s="518"/>
      <c r="E893" s="518"/>
      <c r="F893" s="518"/>
      <c r="G893" s="518"/>
      <c r="H893" s="518"/>
      <c r="I893" s="518"/>
      <c r="J893" s="518"/>
      <c r="K893" s="518"/>
      <c r="L893" s="518"/>
      <c r="M893" s="518"/>
      <c r="N893" s="518"/>
      <c r="O893" s="518"/>
      <c r="P893" s="518"/>
      <c r="Q893" s="518"/>
      <c r="R893" s="518"/>
      <c r="S893" s="518"/>
      <c r="T893" s="518"/>
      <c r="U893" s="518"/>
      <c r="V893" s="518"/>
    </row>
    <row r="894" spans="3:22">
      <c r="C894" s="518"/>
      <c r="D894" s="518"/>
      <c r="E894" s="518"/>
      <c r="F894" s="518"/>
      <c r="G894" s="518"/>
      <c r="H894" s="518"/>
      <c r="I894" s="518"/>
      <c r="J894" s="518"/>
      <c r="K894" s="518"/>
      <c r="L894" s="518"/>
      <c r="M894" s="518"/>
      <c r="N894" s="518"/>
      <c r="O894" s="518"/>
      <c r="P894" s="518"/>
      <c r="Q894" s="518"/>
      <c r="R894" s="518"/>
      <c r="S894" s="518"/>
      <c r="T894" s="518"/>
      <c r="U894" s="518"/>
      <c r="V894" s="518"/>
    </row>
    <row r="895" spans="3:22">
      <c r="C895" s="518"/>
      <c r="D895" s="518"/>
      <c r="E895" s="518"/>
      <c r="F895" s="518"/>
      <c r="G895" s="518"/>
      <c r="H895" s="518"/>
      <c r="I895" s="518"/>
      <c r="J895" s="518"/>
      <c r="K895" s="518"/>
      <c r="L895" s="518"/>
      <c r="M895" s="518"/>
      <c r="N895" s="518"/>
      <c r="O895" s="518"/>
      <c r="P895" s="518"/>
      <c r="Q895" s="518"/>
      <c r="R895" s="518"/>
      <c r="S895" s="518"/>
      <c r="T895" s="518"/>
      <c r="U895" s="518"/>
      <c r="V895" s="518"/>
    </row>
    <row r="896" spans="3:22">
      <c r="C896" s="518"/>
      <c r="D896" s="518"/>
      <c r="E896" s="518"/>
      <c r="F896" s="518"/>
      <c r="G896" s="518"/>
      <c r="H896" s="518"/>
      <c r="I896" s="518"/>
      <c r="J896" s="518"/>
      <c r="K896" s="518"/>
      <c r="L896" s="518"/>
      <c r="M896" s="518"/>
      <c r="N896" s="518"/>
      <c r="O896" s="518"/>
      <c r="P896" s="518"/>
      <c r="Q896" s="518"/>
      <c r="R896" s="518"/>
      <c r="S896" s="518"/>
      <c r="T896" s="518"/>
      <c r="U896" s="518"/>
      <c r="V896" s="518"/>
    </row>
    <row r="897" spans="3:22">
      <c r="C897" s="518"/>
      <c r="D897" s="518"/>
      <c r="E897" s="518"/>
      <c r="F897" s="518"/>
      <c r="G897" s="518"/>
      <c r="H897" s="518"/>
      <c r="I897" s="518"/>
      <c r="J897" s="518"/>
      <c r="K897" s="518"/>
      <c r="L897" s="518"/>
      <c r="M897" s="518"/>
      <c r="N897" s="518"/>
      <c r="O897" s="518"/>
      <c r="P897" s="518"/>
      <c r="Q897" s="518"/>
      <c r="R897" s="518"/>
      <c r="S897" s="518"/>
      <c r="T897" s="518"/>
      <c r="U897" s="518"/>
      <c r="V897" s="518"/>
    </row>
    <row r="898" spans="3:22">
      <c r="C898" s="518"/>
      <c r="D898" s="518"/>
      <c r="E898" s="518"/>
      <c r="F898" s="518"/>
      <c r="G898" s="518"/>
      <c r="H898" s="518"/>
      <c r="I898" s="518"/>
      <c r="J898" s="518"/>
      <c r="K898" s="518"/>
      <c r="L898" s="518"/>
      <c r="M898" s="518"/>
      <c r="N898" s="518"/>
      <c r="O898" s="518"/>
      <c r="P898" s="518"/>
      <c r="Q898" s="518"/>
      <c r="R898" s="518"/>
      <c r="S898" s="518"/>
      <c r="T898" s="518"/>
      <c r="U898" s="518"/>
      <c r="V898" s="518"/>
    </row>
    <row r="899" spans="3:22">
      <c r="C899" s="518"/>
      <c r="D899" s="518"/>
      <c r="E899" s="518"/>
      <c r="F899" s="518"/>
      <c r="G899" s="518"/>
      <c r="H899" s="518"/>
      <c r="I899" s="518"/>
      <c r="J899" s="518"/>
      <c r="K899" s="518"/>
      <c r="L899" s="518"/>
      <c r="M899" s="518"/>
      <c r="N899" s="518"/>
      <c r="O899" s="518"/>
      <c r="P899" s="518"/>
      <c r="Q899" s="518"/>
      <c r="R899" s="518"/>
      <c r="S899" s="518"/>
      <c r="T899" s="518"/>
      <c r="U899" s="518"/>
      <c r="V899" s="518"/>
    </row>
    <row r="900" spans="3:22">
      <c r="C900" s="518"/>
      <c r="D900" s="518"/>
      <c r="E900" s="518"/>
      <c r="F900" s="518"/>
      <c r="G900" s="518"/>
      <c r="H900" s="518"/>
      <c r="I900" s="518"/>
      <c r="J900" s="518"/>
      <c r="K900" s="518"/>
      <c r="L900" s="518"/>
      <c r="M900" s="518"/>
      <c r="N900" s="518"/>
      <c r="O900" s="518"/>
      <c r="P900" s="518"/>
      <c r="Q900" s="518"/>
      <c r="R900" s="518"/>
      <c r="S900" s="518"/>
      <c r="T900" s="518"/>
      <c r="U900" s="518"/>
      <c r="V900" s="518"/>
    </row>
    <row r="901" spans="3:22">
      <c r="C901" s="518"/>
      <c r="D901" s="518"/>
      <c r="E901" s="518"/>
      <c r="F901" s="518"/>
      <c r="G901" s="518"/>
      <c r="H901" s="518"/>
      <c r="I901" s="518"/>
      <c r="J901" s="518"/>
      <c r="K901" s="518"/>
      <c r="L901" s="518"/>
      <c r="M901" s="518"/>
      <c r="N901" s="518"/>
      <c r="O901" s="518"/>
      <c r="P901" s="518"/>
      <c r="Q901" s="518"/>
      <c r="R901" s="518"/>
      <c r="S901" s="518"/>
      <c r="T901" s="518"/>
      <c r="U901" s="518"/>
      <c r="V901" s="518"/>
    </row>
    <row r="902" spans="3:22">
      <c r="C902" s="518"/>
      <c r="D902" s="518"/>
      <c r="E902" s="518"/>
      <c r="F902" s="518"/>
      <c r="G902" s="518"/>
      <c r="H902" s="518"/>
      <c r="I902" s="518"/>
      <c r="J902" s="518"/>
      <c r="K902" s="518"/>
      <c r="L902" s="518"/>
      <c r="M902" s="518"/>
      <c r="N902" s="518"/>
      <c r="O902" s="518"/>
      <c r="P902" s="518"/>
      <c r="Q902" s="518"/>
      <c r="R902" s="518"/>
      <c r="S902" s="518"/>
      <c r="T902" s="518"/>
      <c r="U902" s="518"/>
      <c r="V902" s="518"/>
    </row>
    <row r="903" spans="3:22">
      <c r="C903" s="518"/>
      <c r="D903" s="518"/>
      <c r="E903" s="518"/>
      <c r="F903" s="518"/>
      <c r="G903" s="518"/>
      <c r="H903" s="518"/>
      <c r="I903" s="518"/>
      <c r="J903" s="518"/>
      <c r="K903" s="518"/>
      <c r="L903" s="518"/>
      <c r="M903" s="518"/>
      <c r="N903" s="518"/>
      <c r="O903" s="518"/>
      <c r="P903" s="518"/>
      <c r="Q903" s="518"/>
      <c r="R903" s="518"/>
      <c r="S903" s="518"/>
      <c r="T903" s="518"/>
      <c r="U903" s="518"/>
      <c r="V903" s="518"/>
    </row>
    <row r="904" spans="3:22">
      <c r="C904" s="518"/>
      <c r="D904" s="518"/>
      <c r="E904" s="518"/>
      <c r="F904" s="518"/>
      <c r="G904" s="518"/>
      <c r="H904" s="518"/>
      <c r="I904" s="518"/>
      <c r="J904" s="518"/>
      <c r="K904" s="518"/>
      <c r="L904" s="518"/>
      <c r="M904" s="518"/>
      <c r="N904" s="518"/>
      <c r="O904" s="518"/>
      <c r="P904" s="518"/>
      <c r="Q904" s="518"/>
      <c r="R904" s="518"/>
      <c r="S904" s="518"/>
      <c r="T904" s="518"/>
      <c r="U904" s="518"/>
      <c r="V904" s="518"/>
    </row>
    <row r="905" spans="3:22">
      <c r="C905" s="518"/>
      <c r="D905" s="518"/>
      <c r="E905" s="518"/>
      <c r="F905" s="518"/>
      <c r="G905" s="518"/>
      <c r="H905" s="518"/>
      <c r="I905" s="518"/>
      <c r="J905" s="518"/>
      <c r="K905" s="518"/>
      <c r="L905" s="518"/>
      <c r="M905" s="518"/>
      <c r="N905" s="518"/>
      <c r="O905" s="518"/>
      <c r="P905" s="518"/>
      <c r="Q905" s="518"/>
      <c r="R905" s="518"/>
      <c r="S905" s="518"/>
      <c r="T905" s="518"/>
      <c r="U905" s="518"/>
      <c r="V905" s="518"/>
    </row>
    <row r="906" spans="3:22">
      <c r="C906" s="518"/>
      <c r="D906" s="518"/>
      <c r="E906" s="518"/>
      <c r="F906" s="518"/>
      <c r="G906" s="518"/>
      <c r="H906" s="518"/>
      <c r="I906" s="518"/>
      <c r="J906" s="518"/>
      <c r="K906" s="518"/>
      <c r="L906" s="518"/>
      <c r="M906" s="518"/>
      <c r="N906" s="518"/>
      <c r="O906" s="518"/>
      <c r="P906" s="518"/>
      <c r="Q906" s="518"/>
      <c r="R906" s="518"/>
      <c r="S906" s="518"/>
      <c r="T906" s="518"/>
      <c r="U906" s="518"/>
      <c r="V906" s="518"/>
    </row>
    <row r="907" spans="3:22">
      <c r="C907" s="518"/>
      <c r="D907" s="518"/>
      <c r="E907" s="518"/>
      <c r="F907" s="518"/>
      <c r="G907" s="518"/>
      <c r="H907" s="518"/>
      <c r="I907" s="518"/>
      <c r="J907" s="518"/>
      <c r="K907" s="518"/>
      <c r="L907" s="518"/>
      <c r="M907" s="518"/>
      <c r="N907" s="518"/>
      <c r="O907" s="518"/>
      <c r="P907" s="518"/>
      <c r="Q907" s="518"/>
      <c r="R907" s="518"/>
      <c r="S907" s="518"/>
      <c r="T907" s="518"/>
      <c r="U907" s="518"/>
      <c r="V907" s="518"/>
    </row>
    <row r="908" spans="3:22">
      <c r="C908" s="518"/>
      <c r="D908" s="518"/>
      <c r="E908" s="518"/>
      <c r="F908" s="518"/>
      <c r="G908" s="518"/>
      <c r="H908" s="518"/>
      <c r="I908" s="518"/>
      <c r="J908" s="518"/>
      <c r="K908" s="518"/>
      <c r="L908" s="518"/>
      <c r="M908" s="518"/>
      <c r="N908" s="518"/>
      <c r="O908" s="518"/>
      <c r="P908" s="518"/>
      <c r="Q908" s="518"/>
      <c r="R908" s="518"/>
      <c r="S908" s="518"/>
      <c r="T908" s="518"/>
      <c r="U908" s="518"/>
      <c r="V908" s="518"/>
    </row>
    <row r="909" spans="3:22">
      <c r="C909" s="518"/>
      <c r="D909" s="518"/>
      <c r="E909" s="518"/>
      <c r="F909" s="518"/>
      <c r="G909" s="518"/>
      <c r="H909" s="518"/>
      <c r="I909" s="518"/>
      <c r="J909" s="518"/>
      <c r="K909" s="518"/>
      <c r="L909" s="518"/>
      <c r="M909" s="518"/>
      <c r="N909" s="518"/>
      <c r="O909" s="518"/>
      <c r="P909" s="518"/>
      <c r="Q909" s="518"/>
      <c r="R909" s="518"/>
      <c r="S909" s="518"/>
      <c r="T909" s="518"/>
      <c r="U909" s="518"/>
      <c r="V909" s="518"/>
    </row>
    <row r="910" spans="3:22">
      <c r="C910" s="518"/>
      <c r="D910" s="518"/>
      <c r="E910" s="518"/>
      <c r="F910" s="518"/>
      <c r="G910" s="518"/>
      <c r="H910" s="518"/>
      <c r="I910" s="518"/>
      <c r="J910" s="518"/>
      <c r="K910" s="518"/>
      <c r="L910" s="518"/>
      <c r="M910" s="518"/>
      <c r="N910" s="518"/>
      <c r="O910" s="518"/>
      <c r="P910" s="518"/>
      <c r="Q910" s="518"/>
      <c r="R910" s="518"/>
      <c r="S910" s="518"/>
      <c r="T910" s="518"/>
      <c r="U910" s="518"/>
      <c r="V910" s="518"/>
    </row>
    <row r="911" spans="3:22">
      <c r="C911" s="518"/>
      <c r="D911" s="518"/>
      <c r="E911" s="518"/>
      <c r="F911" s="518"/>
      <c r="G911" s="518"/>
      <c r="H911" s="518"/>
      <c r="I911" s="518"/>
      <c r="J911" s="518"/>
      <c r="K911" s="518"/>
      <c r="L911" s="518"/>
      <c r="M911" s="518"/>
      <c r="N911" s="518"/>
      <c r="O911" s="518"/>
      <c r="P911" s="518"/>
      <c r="Q911" s="518"/>
      <c r="R911" s="518"/>
      <c r="S911" s="518"/>
      <c r="T911" s="518"/>
      <c r="U911" s="518"/>
      <c r="V911" s="518"/>
    </row>
    <row r="912" spans="3:22">
      <c r="C912" s="518"/>
      <c r="D912" s="518"/>
      <c r="E912" s="518"/>
      <c r="F912" s="518"/>
      <c r="G912" s="518"/>
      <c r="H912" s="518"/>
      <c r="I912" s="518"/>
      <c r="J912" s="518"/>
      <c r="K912" s="518"/>
      <c r="L912" s="518"/>
      <c r="M912" s="518"/>
      <c r="N912" s="518"/>
      <c r="O912" s="518"/>
      <c r="P912" s="518"/>
      <c r="Q912" s="518"/>
      <c r="R912" s="518"/>
      <c r="S912" s="518"/>
      <c r="T912" s="518"/>
      <c r="U912" s="518"/>
      <c r="V912" s="518"/>
    </row>
    <row r="913" spans="3:22">
      <c r="C913" s="518"/>
      <c r="D913" s="518"/>
      <c r="E913" s="518"/>
      <c r="F913" s="518"/>
      <c r="G913" s="518"/>
      <c r="H913" s="518"/>
      <c r="I913" s="518"/>
      <c r="J913" s="518"/>
      <c r="K913" s="518"/>
      <c r="L913" s="518"/>
      <c r="M913" s="518"/>
      <c r="N913" s="518"/>
      <c r="O913" s="518"/>
      <c r="P913" s="518"/>
      <c r="Q913" s="518"/>
      <c r="R913" s="518"/>
      <c r="S913" s="518"/>
      <c r="T913" s="518"/>
      <c r="U913" s="518"/>
      <c r="V913" s="518"/>
    </row>
    <row r="914" spans="3:22">
      <c r="C914" s="518"/>
      <c r="D914" s="518"/>
      <c r="E914" s="518"/>
      <c r="F914" s="518"/>
      <c r="G914" s="518"/>
      <c r="H914" s="518"/>
      <c r="I914" s="518"/>
      <c r="J914" s="518"/>
      <c r="K914" s="518"/>
      <c r="L914" s="518"/>
      <c r="M914" s="518"/>
      <c r="N914" s="518"/>
      <c r="O914" s="518"/>
      <c r="P914" s="518"/>
      <c r="Q914" s="518"/>
      <c r="R914" s="518"/>
      <c r="S914" s="518"/>
      <c r="T914" s="518"/>
      <c r="U914" s="518"/>
      <c r="V914" s="518"/>
    </row>
    <row r="915" spans="3:22">
      <c r="C915" s="518"/>
      <c r="D915" s="518"/>
      <c r="E915" s="518"/>
      <c r="F915" s="518"/>
      <c r="G915" s="518"/>
      <c r="H915" s="518"/>
      <c r="I915" s="518"/>
      <c r="J915" s="518"/>
      <c r="K915" s="518"/>
      <c r="L915" s="518"/>
      <c r="M915" s="518"/>
      <c r="N915" s="518"/>
      <c r="O915" s="518"/>
      <c r="P915" s="518"/>
      <c r="Q915" s="518"/>
      <c r="R915" s="518"/>
      <c r="S915" s="518"/>
      <c r="T915" s="518"/>
      <c r="U915" s="518"/>
      <c r="V915" s="518"/>
    </row>
    <row r="916" spans="3:22">
      <c r="C916" s="518"/>
      <c r="D916" s="518"/>
      <c r="E916" s="518"/>
      <c r="F916" s="518"/>
      <c r="G916" s="518"/>
      <c r="H916" s="518"/>
      <c r="I916" s="518"/>
      <c r="J916" s="518"/>
      <c r="K916" s="518"/>
      <c r="L916" s="518"/>
      <c r="M916" s="518"/>
      <c r="N916" s="518"/>
      <c r="O916" s="518"/>
      <c r="P916" s="518"/>
      <c r="Q916" s="518"/>
      <c r="R916" s="518"/>
      <c r="S916" s="518"/>
      <c r="T916" s="518"/>
      <c r="U916" s="518"/>
      <c r="V916" s="518"/>
    </row>
    <row r="917" spans="3:22">
      <c r="C917" s="518"/>
      <c r="D917" s="518"/>
      <c r="E917" s="518"/>
      <c r="F917" s="518"/>
      <c r="G917" s="518"/>
      <c r="H917" s="518"/>
      <c r="I917" s="518"/>
      <c r="J917" s="518"/>
      <c r="K917" s="518"/>
      <c r="L917" s="518"/>
      <c r="M917" s="518"/>
      <c r="N917" s="518"/>
      <c r="O917" s="518"/>
      <c r="P917" s="518"/>
      <c r="Q917" s="518"/>
      <c r="R917" s="518"/>
      <c r="S917" s="518"/>
      <c r="T917" s="518"/>
      <c r="U917" s="518"/>
      <c r="V917" s="518"/>
    </row>
    <row r="918" spans="3:22">
      <c r="C918" s="518"/>
      <c r="D918" s="518"/>
      <c r="E918" s="518"/>
      <c r="F918" s="518"/>
      <c r="G918" s="518"/>
      <c r="H918" s="518"/>
      <c r="I918" s="518"/>
      <c r="J918" s="518"/>
      <c r="K918" s="518"/>
      <c r="L918" s="518"/>
      <c r="M918" s="518"/>
      <c r="N918" s="518"/>
      <c r="O918" s="518"/>
      <c r="P918" s="518"/>
      <c r="Q918" s="518"/>
      <c r="R918" s="518"/>
      <c r="S918" s="518"/>
      <c r="T918" s="518"/>
      <c r="U918" s="518"/>
      <c r="V918" s="518"/>
    </row>
    <row r="919" spans="3:22">
      <c r="C919" s="518"/>
      <c r="D919" s="518"/>
      <c r="E919" s="518"/>
      <c r="F919" s="518"/>
      <c r="G919" s="518"/>
      <c r="H919" s="518"/>
      <c r="I919" s="518"/>
      <c r="J919" s="518"/>
      <c r="K919" s="518"/>
      <c r="L919" s="518"/>
      <c r="M919" s="518"/>
      <c r="N919" s="518"/>
      <c r="O919" s="518"/>
      <c r="P919" s="518"/>
      <c r="Q919" s="518"/>
      <c r="R919" s="518"/>
      <c r="S919" s="518"/>
      <c r="T919" s="518"/>
      <c r="U919" s="518"/>
      <c r="V919" s="518"/>
    </row>
    <row r="920" spans="3:22">
      <c r="C920" s="518"/>
      <c r="D920" s="518"/>
      <c r="E920" s="518"/>
      <c r="F920" s="518"/>
      <c r="G920" s="518"/>
      <c r="H920" s="518"/>
      <c r="I920" s="518"/>
      <c r="J920" s="518"/>
      <c r="K920" s="518"/>
      <c r="L920" s="518"/>
      <c r="M920" s="518"/>
      <c r="N920" s="518"/>
      <c r="O920" s="518"/>
      <c r="P920" s="518"/>
      <c r="Q920" s="518"/>
      <c r="R920" s="518"/>
      <c r="S920" s="518"/>
      <c r="T920" s="518"/>
      <c r="U920" s="518"/>
      <c r="V920" s="518"/>
    </row>
    <row r="921" spans="3:22">
      <c r="C921" s="518"/>
      <c r="D921" s="518"/>
      <c r="E921" s="518"/>
      <c r="F921" s="518"/>
      <c r="G921" s="518"/>
      <c r="H921" s="518"/>
      <c r="I921" s="518"/>
      <c r="J921" s="518"/>
      <c r="K921" s="518"/>
      <c r="L921" s="518"/>
      <c r="M921" s="518"/>
      <c r="N921" s="518"/>
      <c r="O921" s="518"/>
      <c r="P921" s="518"/>
      <c r="Q921" s="518"/>
      <c r="R921" s="518"/>
      <c r="S921" s="518"/>
      <c r="T921" s="518"/>
      <c r="U921" s="518"/>
      <c r="V921" s="518"/>
    </row>
    <row r="922" spans="3:22">
      <c r="C922" s="518"/>
      <c r="D922" s="518"/>
      <c r="E922" s="518"/>
      <c r="F922" s="518"/>
      <c r="G922" s="518"/>
      <c r="H922" s="518"/>
      <c r="I922" s="518"/>
      <c r="J922" s="518"/>
      <c r="K922" s="518"/>
      <c r="L922" s="518"/>
      <c r="M922" s="518"/>
      <c r="N922" s="518"/>
      <c r="O922" s="518"/>
      <c r="P922" s="518"/>
      <c r="Q922" s="518"/>
      <c r="R922" s="518"/>
      <c r="S922" s="518"/>
      <c r="T922" s="518"/>
      <c r="U922" s="518"/>
      <c r="V922" s="518"/>
    </row>
    <row r="923" spans="3:22">
      <c r="C923" s="518"/>
      <c r="D923" s="518"/>
      <c r="E923" s="518"/>
      <c r="F923" s="518"/>
      <c r="G923" s="518"/>
      <c r="H923" s="518"/>
      <c r="I923" s="518"/>
      <c r="J923" s="518"/>
      <c r="K923" s="518"/>
      <c r="L923" s="518"/>
      <c r="M923" s="518"/>
      <c r="N923" s="518"/>
      <c r="O923" s="518"/>
      <c r="P923" s="518"/>
      <c r="Q923" s="518"/>
      <c r="R923" s="518"/>
      <c r="S923" s="518"/>
      <c r="T923" s="518"/>
      <c r="U923" s="518"/>
      <c r="V923" s="518"/>
    </row>
    <row r="924" spans="3:22">
      <c r="C924" s="518"/>
      <c r="D924" s="518"/>
      <c r="E924" s="518"/>
      <c r="F924" s="518"/>
      <c r="G924" s="518"/>
      <c r="H924" s="518"/>
      <c r="I924" s="518"/>
      <c r="J924" s="518"/>
      <c r="K924" s="518"/>
      <c r="L924" s="518"/>
      <c r="M924" s="518"/>
      <c r="N924" s="518"/>
      <c r="O924" s="518"/>
      <c r="P924" s="518"/>
      <c r="Q924" s="518"/>
      <c r="R924" s="518"/>
      <c r="S924" s="518"/>
      <c r="T924" s="518"/>
      <c r="U924" s="518"/>
      <c r="V924" s="518"/>
    </row>
    <row r="925" spans="3:22">
      <c r="C925" s="518"/>
      <c r="D925" s="518"/>
      <c r="E925" s="518"/>
      <c r="F925" s="518"/>
      <c r="G925" s="518"/>
      <c r="H925" s="518"/>
      <c r="I925" s="518"/>
      <c r="J925" s="518"/>
      <c r="K925" s="518"/>
      <c r="L925" s="518"/>
      <c r="M925" s="518"/>
      <c r="N925" s="518"/>
      <c r="O925" s="518"/>
      <c r="P925" s="518"/>
      <c r="Q925" s="518"/>
      <c r="R925" s="518"/>
      <c r="S925" s="518"/>
      <c r="T925" s="518"/>
      <c r="U925" s="518"/>
      <c r="V925" s="518"/>
    </row>
    <row r="926" spans="3:22">
      <c r="C926" s="518"/>
      <c r="D926" s="518"/>
      <c r="E926" s="518"/>
      <c r="F926" s="518"/>
      <c r="G926" s="518"/>
      <c r="H926" s="518"/>
      <c r="I926" s="518"/>
      <c r="J926" s="518"/>
      <c r="K926" s="518"/>
      <c r="L926" s="518"/>
      <c r="M926" s="518"/>
      <c r="N926" s="518"/>
      <c r="O926" s="518"/>
      <c r="P926" s="518"/>
      <c r="Q926" s="518"/>
      <c r="R926" s="518"/>
      <c r="S926" s="518"/>
      <c r="T926" s="518"/>
      <c r="U926" s="518"/>
      <c r="V926" s="518"/>
    </row>
    <row r="927" spans="3:22">
      <c r="C927" s="518"/>
      <c r="D927" s="518"/>
      <c r="E927" s="518"/>
      <c r="F927" s="518"/>
      <c r="G927" s="518"/>
      <c r="H927" s="518"/>
      <c r="I927" s="518"/>
      <c r="J927" s="518"/>
      <c r="K927" s="518"/>
      <c r="L927" s="518"/>
      <c r="M927" s="518"/>
      <c r="N927" s="518"/>
      <c r="O927" s="518"/>
      <c r="P927" s="518"/>
      <c r="Q927" s="518"/>
      <c r="R927" s="518"/>
      <c r="S927" s="518"/>
      <c r="T927" s="518"/>
      <c r="U927" s="518"/>
      <c r="V927" s="518"/>
    </row>
    <row r="928" spans="3:22">
      <c r="C928" s="518"/>
      <c r="D928" s="518"/>
      <c r="E928" s="518"/>
      <c r="F928" s="518"/>
      <c r="G928" s="518"/>
      <c r="H928" s="518"/>
      <c r="I928" s="518"/>
      <c r="J928" s="518"/>
      <c r="K928" s="518"/>
      <c r="L928" s="518"/>
      <c r="M928" s="518"/>
      <c r="N928" s="518"/>
      <c r="O928" s="518"/>
      <c r="P928" s="518"/>
      <c r="Q928" s="518"/>
      <c r="R928" s="518"/>
      <c r="S928" s="518"/>
      <c r="T928" s="518"/>
      <c r="U928" s="518"/>
      <c r="V928" s="518"/>
    </row>
    <row r="929" spans="3:22">
      <c r="C929" s="518"/>
      <c r="D929" s="518"/>
      <c r="E929" s="518"/>
      <c r="F929" s="518"/>
      <c r="G929" s="518"/>
      <c r="H929" s="518"/>
      <c r="I929" s="518"/>
      <c r="J929" s="518"/>
      <c r="K929" s="518"/>
      <c r="L929" s="518"/>
      <c r="M929" s="518"/>
      <c r="N929" s="518"/>
      <c r="O929" s="518"/>
      <c r="P929" s="518"/>
      <c r="Q929" s="518"/>
      <c r="R929" s="518"/>
      <c r="S929" s="518"/>
      <c r="T929" s="518"/>
      <c r="U929" s="518"/>
      <c r="V929" s="518"/>
    </row>
    <row r="930" spans="3:22">
      <c r="C930" s="518"/>
      <c r="D930" s="518"/>
      <c r="E930" s="518"/>
      <c r="F930" s="518"/>
      <c r="G930" s="518"/>
      <c r="H930" s="518"/>
      <c r="I930" s="518"/>
      <c r="J930" s="518"/>
      <c r="K930" s="518"/>
      <c r="L930" s="518"/>
      <c r="M930" s="518"/>
      <c r="N930" s="518"/>
      <c r="O930" s="518"/>
      <c r="P930" s="518"/>
      <c r="Q930" s="518"/>
      <c r="R930" s="518"/>
      <c r="S930" s="518"/>
      <c r="T930" s="518"/>
      <c r="U930" s="518"/>
      <c r="V930" s="518"/>
    </row>
    <row r="931" spans="3:22">
      <c r="C931" s="518"/>
      <c r="D931" s="518"/>
      <c r="E931" s="518"/>
      <c r="F931" s="518"/>
      <c r="G931" s="518"/>
      <c r="H931" s="518"/>
      <c r="I931" s="518"/>
      <c r="J931" s="518"/>
      <c r="K931" s="518"/>
      <c r="L931" s="518"/>
      <c r="M931" s="518"/>
      <c r="N931" s="518"/>
      <c r="O931" s="518"/>
      <c r="P931" s="518"/>
      <c r="Q931" s="518"/>
      <c r="R931" s="518"/>
      <c r="S931" s="518"/>
      <c r="T931" s="518"/>
      <c r="U931" s="518"/>
      <c r="V931" s="518"/>
    </row>
    <row r="932" spans="3:22">
      <c r="C932" s="518"/>
      <c r="D932" s="518"/>
      <c r="E932" s="518"/>
      <c r="F932" s="518"/>
      <c r="G932" s="518"/>
      <c r="H932" s="518"/>
      <c r="I932" s="518"/>
      <c r="J932" s="518"/>
      <c r="K932" s="518"/>
      <c r="L932" s="518"/>
      <c r="M932" s="518"/>
      <c r="N932" s="518"/>
      <c r="O932" s="518"/>
      <c r="P932" s="518"/>
      <c r="Q932" s="518"/>
      <c r="R932" s="518"/>
      <c r="S932" s="518"/>
      <c r="T932" s="518"/>
      <c r="U932" s="518"/>
      <c r="V932" s="518"/>
    </row>
    <row r="933" spans="3:22">
      <c r="C933" s="518"/>
      <c r="D933" s="518"/>
      <c r="E933" s="518"/>
      <c r="F933" s="518"/>
      <c r="G933" s="518"/>
      <c r="H933" s="518"/>
      <c r="I933" s="518"/>
      <c r="J933" s="518"/>
      <c r="K933" s="518"/>
      <c r="L933" s="518"/>
      <c r="M933" s="518"/>
      <c r="N933" s="518"/>
      <c r="O933" s="518"/>
      <c r="P933" s="518"/>
      <c r="Q933" s="518"/>
      <c r="R933" s="518"/>
      <c r="S933" s="518"/>
      <c r="T933" s="518"/>
      <c r="U933" s="518"/>
      <c r="V933" s="518"/>
    </row>
    <row r="934" spans="3:22">
      <c r="C934" s="518"/>
      <c r="D934" s="518"/>
      <c r="E934" s="518"/>
      <c r="F934" s="518"/>
      <c r="G934" s="518"/>
      <c r="H934" s="518"/>
      <c r="I934" s="518"/>
      <c r="J934" s="518"/>
      <c r="K934" s="518"/>
      <c r="L934" s="518"/>
      <c r="M934" s="518"/>
      <c r="N934" s="518"/>
      <c r="O934" s="518"/>
      <c r="P934" s="518"/>
      <c r="Q934" s="518"/>
      <c r="R934" s="518"/>
      <c r="S934" s="518"/>
      <c r="T934" s="518"/>
      <c r="U934" s="518"/>
      <c r="V934" s="518"/>
    </row>
    <row r="935" spans="3:22">
      <c r="C935" s="518"/>
      <c r="D935" s="518"/>
      <c r="E935" s="518"/>
      <c r="F935" s="518"/>
      <c r="G935" s="518"/>
      <c r="H935" s="518"/>
      <c r="I935" s="518"/>
      <c r="J935" s="518"/>
      <c r="K935" s="518"/>
      <c r="L935" s="518"/>
      <c r="M935" s="518"/>
      <c r="N935" s="518"/>
      <c r="O935" s="518"/>
      <c r="P935" s="518"/>
      <c r="Q935" s="518"/>
      <c r="R935" s="518"/>
      <c r="S935" s="518"/>
      <c r="T935" s="518"/>
      <c r="U935" s="518"/>
      <c r="V935" s="518"/>
    </row>
    <row r="936" spans="3:22">
      <c r="C936" s="518"/>
      <c r="D936" s="518"/>
      <c r="E936" s="518"/>
      <c r="F936" s="518"/>
      <c r="G936" s="518"/>
      <c r="H936" s="518"/>
      <c r="I936" s="518"/>
      <c r="J936" s="518"/>
      <c r="K936" s="518"/>
      <c r="L936" s="518"/>
      <c r="M936" s="518"/>
      <c r="N936" s="518"/>
      <c r="O936" s="518"/>
      <c r="P936" s="518"/>
      <c r="Q936" s="518"/>
      <c r="R936" s="518"/>
      <c r="S936" s="518"/>
      <c r="T936" s="518"/>
      <c r="U936" s="518"/>
      <c r="V936" s="518"/>
    </row>
    <row r="937" spans="3:22">
      <c r="C937" s="518"/>
      <c r="D937" s="518"/>
      <c r="E937" s="518"/>
      <c r="F937" s="518"/>
      <c r="G937" s="518"/>
      <c r="H937" s="518"/>
      <c r="I937" s="518"/>
      <c r="J937" s="518"/>
      <c r="K937" s="518"/>
      <c r="L937" s="518"/>
      <c r="M937" s="518"/>
      <c r="N937" s="518"/>
      <c r="O937" s="518"/>
      <c r="P937" s="518"/>
      <c r="Q937" s="518"/>
      <c r="R937" s="518"/>
      <c r="S937" s="518"/>
      <c r="T937" s="518"/>
      <c r="U937" s="518"/>
      <c r="V937" s="518"/>
    </row>
    <row r="938" spans="3:22">
      <c r="C938" s="518"/>
      <c r="D938" s="518"/>
      <c r="E938" s="518"/>
      <c r="F938" s="518"/>
      <c r="G938" s="518"/>
      <c r="H938" s="518"/>
      <c r="I938" s="518"/>
      <c r="J938" s="518"/>
      <c r="K938" s="518"/>
      <c r="L938" s="518"/>
      <c r="M938" s="518"/>
      <c r="N938" s="518"/>
      <c r="O938" s="518"/>
      <c r="P938" s="518"/>
      <c r="Q938" s="518"/>
      <c r="R938" s="518"/>
      <c r="S938" s="518"/>
      <c r="T938" s="518"/>
      <c r="U938" s="518"/>
      <c r="V938" s="518"/>
    </row>
    <row r="939" spans="3:22">
      <c r="C939" s="518"/>
      <c r="D939" s="518"/>
      <c r="E939" s="518"/>
      <c r="F939" s="518"/>
      <c r="G939" s="518"/>
      <c r="H939" s="518"/>
      <c r="I939" s="518"/>
      <c r="J939" s="518"/>
      <c r="K939" s="518"/>
      <c r="L939" s="518"/>
      <c r="M939" s="518"/>
      <c r="N939" s="518"/>
      <c r="O939" s="518"/>
      <c r="P939" s="518"/>
      <c r="Q939" s="518"/>
      <c r="R939" s="518"/>
      <c r="S939" s="518"/>
      <c r="T939" s="518"/>
      <c r="U939" s="518"/>
      <c r="V939" s="518"/>
    </row>
    <row r="940" spans="3:22">
      <c r="C940" s="518"/>
      <c r="D940" s="518"/>
      <c r="E940" s="518"/>
      <c r="F940" s="518"/>
      <c r="G940" s="518"/>
      <c r="H940" s="518"/>
      <c r="I940" s="518"/>
      <c r="J940" s="518"/>
      <c r="K940" s="518"/>
      <c r="L940" s="518"/>
      <c r="M940" s="518"/>
      <c r="N940" s="518"/>
      <c r="O940" s="518"/>
      <c r="P940" s="518"/>
      <c r="Q940" s="518"/>
      <c r="R940" s="518"/>
      <c r="S940" s="518"/>
      <c r="T940" s="518"/>
      <c r="U940" s="518"/>
      <c r="V940" s="518"/>
    </row>
    <row r="941" spans="3:22">
      <c r="C941" s="518"/>
      <c r="D941" s="518"/>
      <c r="E941" s="518"/>
      <c r="F941" s="518"/>
      <c r="G941" s="518"/>
      <c r="H941" s="518"/>
      <c r="I941" s="518"/>
      <c r="J941" s="518"/>
      <c r="K941" s="518"/>
      <c r="L941" s="518"/>
      <c r="M941" s="518"/>
      <c r="N941" s="518"/>
      <c r="O941" s="518"/>
      <c r="P941" s="518"/>
      <c r="Q941" s="518"/>
      <c r="R941" s="518"/>
      <c r="S941" s="518"/>
      <c r="T941" s="518"/>
      <c r="U941" s="518"/>
      <c r="V941" s="518"/>
    </row>
    <row r="942" spans="3:22">
      <c r="C942" s="518"/>
      <c r="D942" s="518"/>
      <c r="E942" s="518"/>
      <c r="F942" s="518"/>
      <c r="G942" s="518"/>
      <c r="H942" s="518"/>
      <c r="I942" s="518"/>
      <c r="J942" s="518"/>
      <c r="K942" s="518"/>
      <c r="L942" s="518"/>
      <c r="M942" s="518"/>
      <c r="N942" s="518"/>
      <c r="O942" s="518"/>
      <c r="P942" s="518"/>
      <c r="Q942" s="518"/>
      <c r="R942" s="518"/>
      <c r="S942" s="518"/>
      <c r="T942" s="518"/>
      <c r="U942" s="518"/>
      <c r="V942" s="518"/>
    </row>
    <row r="943" spans="3:22">
      <c r="C943" s="518"/>
      <c r="D943" s="518"/>
      <c r="E943" s="518"/>
      <c r="F943" s="518"/>
      <c r="G943" s="518"/>
      <c r="H943" s="518"/>
      <c r="I943" s="518"/>
      <c r="J943" s="518"/>
      <c r="K943" s="518"/>
      <c r="L943" s="518"/>
      <c r="M943" s="518"/>
      <c r="N943" s="518"/>
      <c r="O943" s="518"/>
      <c r="P943" s="518"/>
      <c r="Q943" s="518"/>
      <c r="R943" s="518"/>
      <c r="S943" s="518"/>
      <c r="T943" s="518"/>
      <c r="U943" s="518"/>
      <c r="V943" s="518"/>
    </row>
    <row r="944" spans="3:22">
      <c r="C944" s="518"/>
      <c r="D944" s="518"/>
      <c r="E944" s="518"/>
      <c r="F944" s="518"/>
      <c r="G944" s="518"/>
      <c r="H944" s="518"/>
      <c r="I944" s="518"/>
      <c r="J944" s="518"/>
      <c r="K944" s="518"/>
      <c r="L944" s="518"/>
      <c r="M944" s="518"/>
      <c r="N944" s="518"/>
      <c r="O944" s="518"/>
      <c r="P944" s="518"/>
      <c r="Q944" s="518"/>
      <c r="R944" s="518"/>
      <c r="S944" s="518"/>
      <c r="T944" s="518"/>
      <c r="U944" s="518"/>
      <c r="V944" s="518"/>
    </row>
    <row r="945" spans="3:22">
      <c r="C945" s="518"/>
      <c r="D945" s="518"/>
      <c r="E945" s="518"/>
      <c r="F945" s="518"/>
      <c r="G945" s="518"/>
      <c r="H945" s="518"/>
      <c r="I945" s="518"/>
      <c r="J945" s="518"/>
      <c r="K945" s="518"/>
      <c r="L945" s="518"/>
      <c r="M945" s="518"/>
      <c r="N945" s="518"/>
      <c r="O945" s="518"/>
      <c r="P945" s="518"/>
      <c r="Q945" s="518"/>
      <c r="R945" s="518"/>
      <c r="S945" s="518"/>
      <c r="T945" s="518"/>
      <c r="U945" s="518"/>
      <c r="V945" s="518"/>
    </row>
    <row r="946" spans="3:22">
      <c r="C946" s="518"/>
      <c r="D946" s="518"/>
      <c r="E946" s="518"/>
      <c r="F946" s="518"/>
      <c r="G946" s="518"/>
      <c r="H946" s="518"/>
      <c r="I946" s="518"/>
      <c r="J946" s="518"/>
      <c r="K946" s="518"/>
      <c r="L946" s="518"/>
      <c r="M946" s="518"/>
      <c r="N946" s="518"/>
      <c r="O946" s="518"/>
      <c r="P946" s="518"/>
      <c r="Q946" s="518"/>
      <c r="R946" s="518"/>
      <c r="S946" s="518"/>
      <c r="T946" s="518"/>
      <c r="U946" s="518"/>
      <c r="V946" s="518"/>
    </row>
    <row r="947" spans="3:22">
      <c r="C947" s="518"/>
      <c r="D947" s="518"/>
      <c r="E947" s="518"/>
      <c r="F947" s="518"/>
      <c r="G947" s="518"/>
      <c r="H947" s="518"/>
      <c r="I947" s="518"/>
      <c r="J947" s="518"/>
      <c r="K947" s="518"/>
      <c r="L947" s="518"/>
      <c r="M947" s="518"/>
      <c r="N947" s="518"/>
      <c r="O947" s="518"/>
      <c r="P947" s="518"/>
      <c r="Q947" s="518"/>
      <c r="R947" s="518"/>
      <c r="S947" s="518"/>
      <c r="T947" s="518"/>
      <c r="U947" s="518"/>
      <c r="V947" s="518"/>
    </row>
    <row r="948" spans="3:22">
      <c r="C948" s="518"/>
      <c r="D948" s="518"/>
      <c r="E948" s="518"/>
      <c r="F948" s="518"/>
      <c r="G948" s="518"/>
      <c r="H948" s="518"/>
      <c r="I948" s="518"/>
      <c r="J948" s="518"/>
      <c r="K948" s="518"/>
      <c r="L948" s="518"/>
      <c r="M948" s="518"/>
      <c r="N948" s="518"/>
      <c r="O948" s="518"/>
      <c r="P948" s="518"/>
      <c r="Q948" s="518"/>
      <c r="R948" s="518"/>
      <c r="S948" s="518"/>
      <c r="T948" s="518"/>
      <c r="U948" s="518"/>
      <c r="V948" s="518"/>
    </row>
    <row r="949" spans="3:22">
      <c r="C949" s="518"/>
      <c r="D949" s="518"/>
      <c r="E949" s="518"/>
      <c r="F949" s="518"/>
      <c r="G949" s="518"/>
      <c r="H949" s="518"/>
      <c r="I949" s="518"/>
      <c r="J949" s="518"/>
      <c r="K949" s="518"/>
      <c r="L949" s="518"/>
      <c r="M949" s="518"/>
      <c r="N949" s="518"/>
      <c r="O949" s="518"/>
      <c r="P949" s="518"/>
      <c r="Q949" s="518"/>
      <c r="R949" s="518"/>
      <c r="S949" s="518"/>
      <c r="T949" s="518"/>
      <c r="U949" s="518"/>
      <c r="V949" s="518"/>
    </row>
    <row r="950" spans="3:22">
      <c r="C950" s="518"/>
      <c r="D950" s="518"/>
      <c r="E950" s="518"/>
      <c r="F950" s="518"/>
      <c r="G950" s="518"/>
      <c r="H950" s="518"/>
      <c r="I950" s="518"/>
      <c r="J950" s="518"/>
      <c r="K950" s="518"/>
      <c r="L950" s="518"/>
      <c r="M950" s="518"/>
      <c r="N950" s="518"/>
      <c r="O950" s="518"/>
      <c r="P950" s="518"/>
      <c r="Q950" s="518"/>
      <c r="R950" s="518"/>
      <c r="S950" s="518"/>
      <c r="T950" s="518"/>
      <c r="U950" s="518"/>
      <c r="V950" s="518"/>
    </row>
    <row r="951" spans="3:22">
      <c r="C951" s="518"/>
      <c r="D951" s="518"/>
      <c r="E951" s="518"/>
      <c r="F951" s="518"/>
      <c r="G951" s="518"/>
      <c r="H951" s="518"/>
      <c r="I951" s="518"/>
      <c r="J951" s="518"/>
      <c r="K951" s="518"/>
      <c r="L951" s="518"/>
      <c r="M951" s="518"/>
      <c r="N951" s="518"/>
      <c r="O951" s="518"/>
      <c r="P951" s="518"/>
      <c r="Q951" s="518"/>
      <c r="R951" s="518"/>
      <c r="S951" s="518"/>
      <c r="T951" s="518"/>
      <c r="U951" s="518"/>
      <c r="V951" s="518"/>
    </row>
    <row r="952" spans="3:22">
      <c r="C952" s="518"/>
      <c r="D952" s="518"/>
      <c r="E952" s="518"/>
      <c r="F952" s="518"/>
      <c r="G952" s="518"/>
      <c r="H952" s="518"/>
      <c r="I952" s="518"/>
      <c r="J952" s="518"/>
      <c r="K952" s="518"/>
      <c r="L952" s="518"/>
      <c r="M952" s="518"/>
      <c r="N952" s="518"/>
      <c r="O952" s="518"/>
      <c r="P952" s="518"/>
      <c r="Q952" s="518"/>
      <c r="R952" s="518"/>
      <c r="S952" s="518"/>
      <c r="T952" s="518"/>
      <c r="U952" s="518"/>
      <c r="V952" s="518"/>
    </row>
    <row r="953" spans="3:22">
      <c r="C953" s="518"/>
      <c r="D953" s="518"/>
      <c r="E953" s="518"/>
      <c r="F953" s="518"/>
      <c r="G953" s="518"/>
      <c r="H953" s="518"/>
      <c r="I953" s="518"/>
      <c r="J953" s="518"/>
      <c r="K953" s="518"/>
      <c r="L953" s="518"/>
      <c r="M953" s="518"/>
      <c r="N953" s="518"/>
      <c r="O953" s="518"/>
      <c r="P953" s="518"/>
      <c r="Q953" s="518"/>
      <c r="R953" s="518"/>
      <c r="S953" s="518"/>
      <c r="T953" s="518"/>
      <c r="U953" s="518"/>
      <c r="V953" s="518"/>
    </row>
    <row r="954" spans="3:22">
      <c r="C954" s="518"/>
      <c r="D954" s="518"/>
      <c r="E954" s="518"/>
      <c r="F954" s="518"/>
      <c r="G954" s="518"/>
      <c r="H954" s="518"/>
      <c r="I954" s="518"/>
      <c r="J954" s="518"/>
      <c r="K954" s="518"/>
      <c r="L954" s="518"/>
      <c r="M954" s="518"/>
      <c r="N954" s="518"/>
      <c r="O954" s="518"/>
      <c r="P954" s="518"/>
      <c r="Q954" s="518"/>
      <c r="R954" s="518"/>
      <c r="S954" s="518"/>
      <c r="T954" s="518"/>
      <c r="U954" s="518"/>
      <c r="V954" s="518"/>
    </row>
    <row r="955" spans="3:22">
      <c r="C955" s="518"/>
      <c r="D955" s="518"/>
      <c r="E955" s="518"/>
      <c r="F955" s="518"/>
      <c r="G955" s="518"/>
      <c r="H955" s="518"/>
      <c r="I955" s="518"/>
      <c r="J955" s="518"/>
      <c r="K955" s="518"/>
      <c r="L955" s="518"/>
      <c r="M955" s="518"/>
      <c r="N955" s="518"/>
      <c r="O955" s="518"/>
      <c r="P955" s="518"/>
      <c r="Q955" s="518"/>
      <c r="R955" s="518"/>
      <c r="S955" s="518"/>
      <c r="T955" s="518"/>
      <c r="U955" s="518"/>
      <c r="V955" s="518"/>
    </row>
    <row r="956" spans="3:22">
      <c r="C956" s="518"/>
      <c r="D956" s="518"/>
      <c r="E956" s="518"/>
      <c r="F956" s="518"/>
      <c r="G956" s="518"/>
      <c r="H956" s="518"/>
      <c r="I956" s="518"/>
      <c r="J956" s="518"/>
      <c r="K956" s="518"/>
      <c r="L956" s="518"/>
      <c r="M956" s="518"/>
      <c r="N956" s="518"/>
      <c r="O956" s="518"/>
      <c r="P956" s="518"/>
      <c r="Q956" s="518"/>
      <c r="R956" s="518"/>
      <c r="S956" s="518"/>
      <c r="T956" s="518"/>
      <c r="U956" s="518"/>
      <c r="V956" s="518"/>
    </row>
    <row r="957" spans="3:22">
      <c r="C957" s="518"/>
      <c r="D957" s="518"/>
      <c r="E957" s="518"/>
      <c r="F957" s="518"/>
      <c r="G957" s="518"/>
      <c r="H957" s="518"/>
      <c r="I957" s="518"/>
      <c r="J957" s="518"/>
      <c r="K957" s="518"/>
      <c r="L957" s="518"/>
      <c r="M957" s="518"/>
      <c r="N957" s="518"/>
      <c r="O957" s="518"/>
      <c r="P957" s="518"/>
      <c r="Q957" s="518"/>
      <c r="R957" s="518"/>
      <c r="S957" s="518"/>
      <c r="T957" s="518"/>
      <c r="U957" s="518"/>
      <c r="V957" s="518"/>
    </row>
    <row r="958" spans="3:22">
      <c r="C958" s="518"/>
      <c r="D958" s="518"/>
      <c r="E958" s="518"/>
      <c r="F958" s="518"/>
      <c r="G958" s="518"/>
      <c r="H958" s="518"/>
      <c r="I958" s="518"/>
      <c r="J958" s="518"/>
      <c r="K958" s="518"/>
      <c r="L958" s="518"/>
      <c r="M958" s="518"/>
      <c r="N958" s="518"/>
      <c r="O958" s="518"/>
      <c r="P958" s="518"/>
      <c r="Q958" s="518"/>
      <c r="R958" s="518"/>
      <c r="S958" s="518"/>
      <c r="T958" s="518"/>
      <c r="U958" s="518"/>
      <c r="V958" s="518"/>
    </row>
    <row r="959" spans="3:22">
      <c r="C959" s="518"/>
      <c r="D959" s="518"/>
      <c r="E959" s="518"/>
      <c r="F959" s="518"/>
      <c r="G959" s="518"/>
      <c r="H959" s="518"/>
      <c r="I959" s="518"/>
      <c r="J959" s="518"/>
      <c r="K959" s="518"/>
      <c r="L959" s="518"/>
      <c r="M959" s="518"/>
      <c r="N959" s="518"/>
      <c r="O959" s="518"/>
      <c r="P959" s="518"/>
      <c r="Q959" s="518"/>
      <c r="R959" s="518"/>
      <c r="S959" s="518"/>
      <c r="T959" s="518"/>
      <c r="U959" s="518"/>
      <c r="V959" s="518"/>
    </row>
    <row r="960" spans="3:22">
      <c r="C960" s="518"/>
      <c r="D960" s="518"/>
      <c r="E960" s="518"/>
      <c r="F960" s="518"/>
      <c r="G960" s="518"/>
      <c r="H960" s="518"/>
      <c r="I960" s="518"/>
      <c r="J960" s="518"/>
      <c r="K960" s="518"/>
      <c r="L960" s="518"/>
      <c r="M960" s="518"/>
      <c r="N960" s="518"/>
      <c r="O960" s="518"/>
      <c r="P960" s="518"/>
      <c r="Q960" s="518"/>
      <c r="R960" s="518"/>
      <c r="S960" s="518"/>
      <c r="T960" s="518"/>
      <c r="U960" s="518"/>
      <c r="V960" s="518"/>
    </row>
    <row r="961" spans="3:22">
      <c r="C961" s="518"/>
      <c r="D961" s="518"/>
      <c r="E961" s="518"/>
      <c r="F961" s="518"/>
      <c r="G961" s="518"/>
      <c r="H961" s="518"/>
      <c r="I961" s="518"/>
      <c r="J961" s="518"/>
      <c r="K961" s="518"/>
      <c r="L961" s="518"/>
      <c r="M961" s="518"/>
      <c r="N961" s="518"/>
      <c r="O961" s="518"/>
      <c r="P961" s="518"/>
      <c r="Q961" s="518"/>
      <c r="R961" s="518"/>
      <c r="S961" s="518"/>
      <c r="T961" s="518"/>
      <c r="U961" s="518"/>
      <c r="V961" s="518"/>
    </row>
    <row r="962" spans="3:22">
      <c r="C962" s="518"/>
      <c r="D962" s="518"/>
      <c r="E962" s="518"/>
      <c r="F962" s="518"/>
      <c r="G962" s="518"/>
      <c r="H962" s="518"/>
      <c r="I962" s="518"/>
      <c r="J962" s="518"/>
      <c r="K962" s="518"/>
      <c r="L962" s="518"/>
      <c r="M962" s="518"/>
      <c r="N962" s="518"/>
      <c r="O962" s="518"/>
      <c r="P962" s="518"/>
      <c r="Q962" s="518"/>
      <c r="R962" s="518"/>
      <c r="S962" s="518"/>
      <c r="T962" s="518"/>
      <c r="U962" s="518"/>
      <c r="V962" s="518"/>
    </row>
    <row r="963" spans="3:22">
      <c r="C963" s="518"/>
      <c r="D963" s="518"/>
      <c r="E963" s="518"/>
      <c r="F963" s="518"/>
      <c r="G963" s="518"/>
      <c r="H963" s="518"/>
      <c r="I963" s="518"/>
      <c r="J963" s="518"/>
      <c r="K963" s="518"/>
      <c r="L963" s="518"/>
      <c r="M963" s="518"/>
      <c r="N963" s="518"/>
      <c r="O963" s="518"/>
      <c r="P963" s="518"/>
      <c r="Q963" s="518"/>
      <c r="R963" s="518"/>
      <c r="S963" s="518"/>
      <c r="T963" s="518"/>
      <c r="U963" s="518"/>
      <c r="V963" s="518"/>
    </row>
    <row r="964" spans="3:22">
      <c r="C964" s="518"/>
      <c r="D964" s="518"/>
      <c r="E964" s="518"/>
      <c r="F964" s="518"/>
      <c r="G964" s="518"/>
      <c r="H964" s="518"/>
      <c r="I964" s="518"/>
      <c r="J964" s="518"/>
      <c r="K964" s="518"/>
      <c r="L964" s="518"/>
      <c r="M964" s="518"/>
      <c r="N964" s="518"/>
      <c r="O964" s="518"/>
      <c r="P964" s="518"/>
      <c r="Q964" s="518"/>
      <c r="R964" s="518"/>
      <c r="S964" s="518"/>
      <c r="T964" s="518"/>
      <c r="U964" s="518"/>
      <c r="V964" s="518"/>
    </row>
    <row r="965" spans="3:22">
      <c r="C965" s="518"/>
      <c r="D965" s="518"/>
      <c r="E965" s="518"/>
      <c r="F965" s="518"/>
      <c r="G965" s="518"/>
      <c r="H965" s="518"/>
      <c r="I965" s="518"/>
      <c r="J965" s="518"/>
      <c r="K965" s="518"/>
      <c r="L965" s="518"/>
      <c r="M965" s="518"/>
      <c r="N965" s="518"/>
      <c r="O965" s="518"/>
      <c r="P965" s="518"/>
      <c r="Q965" s="518"/>
      <c r="R965" s="518"/>
      <c r="S965" s="518"/>
      <c r="T965" s="518"/>
      <c r="U965" s="518"/>
      <c r="V965" s="518"/>
    </row>
    <row r="966" spans="3:22">
      <c r="C966" s="518"/>
      <c r="D966" s="518"/>
      <c r="E966" s="518"/>
      <c r="F966" s="518"/>
      <c r="G966" s="518"/>
      <c r="H966" s="518"/>
      <c r="I966" s="518"/>
      <c r="J966" s="518"/>
      <c r="K966" s="518"/>
      <c r="L966" s="518"/>
      <c r="M966" s="518"/>
      <c r="N966" s="518"/>
      <c r="O966" s="518"/>
      <c r="P966" s="518"/>
      <c r="Q966" s="518"/>
      <c r="R966" s="518"/>
      <c r="S966" s="518"/>
      <c r="T966" s="518"/>
      <c r="U966" s="518"/>
      <c r="V966" s="518"/>
    </row>
    <row r="967" spans="3:22">
      <c r="C967" s="518"/>
      <c r="D967" s="518"/>
      <c r="E967" s="518"/>
      <c r="F967" s="518"/>
      <c r="G967" s="518"/>
      <c r="H967" s="518"/>
      <c r="I967" s="518"/>
      <c r="J967" s="518"/>
      <c r="K967" s="518"/>
      <c r="L967" s="518"/>
      <c r="M967" s="518"/>
      <c r="N967" s="518"/>
      <c r="O967" s="518"/>
      <c r="P967" s="518"/>
      <c r="Q967" s="518"/>
      <c r="R967" s="518"/>
      <c r="S967" s="518"/>
      <c r="T967" s="518"/>
      <c r="U967" s="518"/>
      <c r="V967" s="518"/>
    </row>
    <row r="968" spans="3:22">
      <c r="C968" s="518"/>
      <c r="D968" s="518"/>
      <c r="E968" s="518"/>
      <c r="F968" s="518"/>
      <c r="G968" s="518"/>
      <c r="H968" s="518"/>
      <c r="I968" s="518"/>
      <c r="J968" s="518"/>
      <c r="K968" s="518"/>
      <c r="L968" s="518"/>
      <c r="M968" s="518"/>
      <c r="N968" s="518"/>
      <c r="O968" s="518"/>
      <c r="P968" s="518"/>
      <c r="Q968" s="518"/>
      <c r="R968" s="518"/>
      <c r="S968" s="518"/>
      <c r="T968" s="518"/>
      <c r="U968" s="518"/>
      <c r="V968" s="518"/>
    </row>
    <row r="969" spans="3:22">
      <c r="C969" s="518"/>
      <c r="D969" s="518"/>
      <c r="E969" s="518"/>
      <c r="F969" s="518"/>
      <c r="G969" s="518"/>
      <c r="H969" s="518"/>
      <c r="I969" s="518"/>
      <c r="J969" s="518"/>
      <c r="K969" s="518"/>
      <c r="L969" s="518"/>
      <c r="M969" s="518"/>
      <c r="N969" s="518"/>
      <c r="O969" s="518"/>
      <c r="P969" s="518"/>
      <c r="Q969" s="518"/>
      <c r="R969" s="518"/>
      <c r="S969" s="518"/>
      <c r="T969" s="518"/>
      <c r="U969" s="518"/>
      <c r="V969" s="518"/>
    </row>
    <row r="970" spans="3:22">
      <c r="C970" s="518"/>
      <c r="D970" s="518"/>
      <c r="E970" s="518"/>
      <c r="F970" s="518"/>
      <c r="G970" s="518"/>
      <c r="H970" s="518"/>
      <c r="I970" s="518"/>
      <c r="J970" s="518"/>
      <c r="K970" s="518"/>
      <c r="L970" s="518"/>
      <c r="M970" s="518"/>
      <c r="N970" s="518"/>
      <c r="O970" s="518"/>
      <c r="P970" s="518"/>
      <c r="Q970" s="518"/>
      <c r="R970" s="518"/>
      <c r="S970" s="518"/>
      <c r="T970" s="518"/>
      <c r="U970" s="518"/>
      <c r="V970" s="518"/>
    </row>
    <row r="971" spans="3:22">
      <c r="C971" s="518"/>
      <c r="D971" s="518"/>
      <c r="E971" s="518"/>
      <c r="F971" s="518"/>
      <c r="G971" s="518"/>
      <c r="H971" s="518"/>
      <c r="I971" s="518"/>
      <c r="J971" s="518"/>
      <c r="K971" s="518"/>
      <c r="L971" s="518"/>
      <c r="M971" s="518"/>
      <c r="N971" s="518"/>
      <c r="O971" s="518"/>
      <c r="P971" s="518"/>
      <c r="Q971" s="518"/>
      <c r="R971" s="518"/>
      <c r="S971" s="518"/>
      <c r="T971" s="518"/>
      <c r="U971" s="518"/>
      <c r="V971" s="518"/>
    </row>
    <row r="972" spans="3:22">
      <c r="C972" s="518"/>
      <c r="D972" s="518"/>
      <c r="E972" s="518"/>
      <c r="F972" s="518"/>
      <c r="G972" s="518"/>
      <c r="H972" s="518"/>
      <c r="I972" s="518"/>
      <c r="J972" s="518"/>
      <c r="K972" s="518"/>
      <c r="L972" s="518"/>
      <c r="M972" s="518"/>
      <c r="N972" s="518"/>
      <c r="O972" s="518"/>
      <c r="P972" s="518"/>
      <c r="Q972" s="518"/>
      <c r="R972" s="518"/>
      <c r="S972" s="518"/>
      <c r="T972" s="518"/>
      <c r="U972" s="518"/>
      <c r="V972" s="518"/>
    </row>
    <row r="973" spans="3:22">
      <c r="C973" s="518"/>
      <c r="D973" s="518"/>
      <c r="E973" s="518"/>
      <c r="F973" s="518"/>
      <c r="G973" s="518"/>
      <c r="H973" s="518"/>
      <c r="I973" s="518"/>
      <c r="J973" s="518"/>
      <c r="K973" s="518"/>
      <c r="L973" s="518"/>
      <c r="M973" s="518"/>
      <c r="N973" s="518"/>
      <c r="O973" s="518"/>
      <c r="P973" s="518"/>
      <c r="Q973" s="518"/>
      <c r="R973" s="518"/>
      <c r="S973" s="518"/>
      <c r="T973" s="518"/>
      <c r="U973" s="518"/>
      <c r="V973" s="518"/>
    </row>
    <row r="974" spans="3:22">
      <c r="C974" s="518"/>
      <c r="D974" s="518"/>
      <c r="E974" s="518"/>
      <c r="F974" s="518"/>
      <c r="G974" s="518"/>
      <c r="H974" s="518"/>
      <c r="I974" s="518"/>
      <c r="J974" s="518"/>
      <c r="K974" s="518"/>
      <c r="L974" s="518"/>
      <c r="M974" s="518"/>
      <c r="N974" s="518"/>
      <c r="O974" s="518"/>
      <c r="P974" s="518"/>
      <c r="Q974" s="518"/>
      <c r="R974" s="518"/>
      <c r="S974" s="518"/>
      <c r="T974" s="518"/>
      <c r="U974" s="518"/>
      <c r="V974" s="518"/>
    </row>
    <row r="975" spans="3:22">
      <c r="C975" s="518"/>
      <c r="D975" s="518"/>
      <c r="E975" s="518"/>
      <c r="F975" s="518"/>
      <c r="G975" s="518"/>
      <c r="H975" s="518"/>
      <c r="I975" s="518"/>
      <c r="J975" s="518"/>
      <c r="K975" s="518"/>
      <c r="L975" s="518"/>
      <c r="M975" s="518"/>
      <c r="N975" s="518"/>
      <c r="O975" s="518"/>
      <c r="P975" s="518"/>
      <c r="Q975" s="518"/>
      <c r="R975" s="518"/>
      <c r="S975" s="518"/>
      <c r="T975" s="518"/>
      <c r="U975" s="518"/>
      <c r="V975" s="518"/>
    </row>
    <row r="976" spans="3:22">
      <c r="C976" s="518"/>
      <c r="D976" s="518"/>
      <c r="E976" s="518"/>
      <c r="F976" s="518"/>
      <c r="G976" s="518"/>
      <c r="H976" s="518"/>
      <c r="I976" s="518"/>
      <c r="J976" s="518"/>
      <c r="K976" s="518"/>
      <c r="L976" s="518"/>
      <c r="M976" s="518"/>
      <c r="N976" s="518"/>
      <c r="O976" s="518"/>
      <c r="P976" s="518"/>
      <c r="Q976" s="518"/>
      <c r="R976" s="518"/>
      <c r="S976" s="518"/>
      <c r="T976" s="518"/>
      <c r="U976" s="518"/>
      <c r="V976" s="518"/>
    </row>
    <row r="977" spans="3:22">
      <c r="C977" s="518"/>
      <c r="D977" s="518"/>
      <c r="E977" s="518"/>
      <c r="F977" s="518"/>
      <c r="G977" s="518"/>
      <c r="H977" s="518"/>
      <c r="I977" s="518"/>
      <c r="J977" s="518"/>
      <c r="K977" s="518"/>
      <c r="L977" s="518"/>
      <c r="M977" s="518"/>
      <c r="N977" s="518"/>
      <c r="O977" s="518"/>
      <c r="P977" s="518"/>
      <c r="Q977" s="518"/>
      <c r="R977" s="518"/>
      <c r="S977" s="518"/>
      <c r="T977" s="518"/>
      <c r="U977" s="518"/>
      <c r="V977" s="518"/>
    </row>
    <row r="978" spans="3:22">
      <c r="C978" s="518"/>
      <c r="D978" s="518"/>
      <c r="E978" s="518"/>
      <c r="F978" s="518"/>
      <c r="G978" s="518"/>
      <c r="H978" s="518"/>
      <c r="I978" s="518"/>
      <c r="J978" s="518"/>
      <c r="K978" s="518"/>
      <c r="L978" s="518"/>
      <c r="M978" s="518"/>
      <c r="N978" s="518"/>
      <c r="O978" s="518"/>
      <c r="P978" s="518"/>
      <c r="Q978" s="518"/>
      <c r="R978" s="518"/>
      <c r="S978" s="518"/>
      <c r="T978" s="518"/>
      <c r="U978" s="518"/>
      <c r="V978" s="518"/>
    </row>
    <row r="979" spans="3:22">
      <c r="C979" s="518"/>
      <c r="D979" s="518"/>
      <c r="E979" s="518"/>
      <c r="F979" s="518"/>
      <c r="G979" s="518"/>
      <c r="H979" s="518"/>
      <c r="I979" s="518"/>
      <c r="J979" s="518"/>
      <c r="K979" s="518"/>
      <c r="L979" s="518"/>
      <c r="M979" s="518"/>
      <c r="N979" s="518"/>
      <c r="O979" s="518"/>
      <c r="P979" s="518"/>
      <c r="Q979" s="518"/>
      <c r="R979" s="518"/>
      <c r="S979" s="518"/>
      <c r="T979" s="518"/>
      <c r="U979" s="518"/>
      <c r="V979" s="518"/>
    </row>
    <row r="980" spans="3:22">
      <c r="C980" s="518"/>
      <c r="D980" s="518"/>
      <c r="E980" s="518"/>
      <c r="F980" s="518"/>
      <c r="G980" s="518"/>
      <c r="H980" s="518"/>
      <c r="I980" s="518"/>
      <c r="J980" s="518"/>
      <c r="K980" s="518"/>
      <c r="L980" s="518"/>
      <c r="M980" s="518"/>
      <c r="N980" s="518"/>
      <c r="O980" s="518"/>
      <c r="P980" s="518"/>
      <c r="Q980" s="518"/>
      <c r="R980" s="518"/>
      <c r="S980" s="518"/>
      <c r="T980" s="518"/>
      <c r="U980" s="518"/>
      <c r="V980" s="518"/>
    </row>
    <row r="981" spans="3:22">
      <c r="C981" s="518"/>
      <c r="D981" s="518"/>
      <c r="E981" s="518"/>
      <c r="F981" s="518"/>
      <c r="G981" s="518"/>
      <c r="H981" s="518"/>
      <c r="I981" s="518"/>
      <c r="J981" s="518"/>
      <c r="K981" s="518"/>
      <c r="L981" s="518"/>
      <c r="M981" s="518"/>
      <c r="N981" s="518"/>
      <c r="O981" s="518"/>
      <c r="P981" s="518"/>
      <c r="Q981" s="518"/>
      <c r="R981" s="518"/>
      <c r="S981" s="518"/>
      <c r="T981" s="518"/>
      <c r="U981" s="518"/>
      <c r="V981" s="518"/>
    </row>
    <row r="982" spans="3:22">
      <c r="C982" s="518"/>
      <c r="D982" s="518"/>
      <c r="E982" s="518"/>
      <c r="F982" s="518"/>
      <c r="G982" s="518"/>
      <c r="H982" s="518"/>
      <c r="I982" s="518"/>
      <c r="J982" s="518"/>
      <c r="K982" s="518"/>
      <c r="L982" s="518"/>
      <c r="M982" s="518"/>
      <c r="N982" s="518"/>
      <c r="O982" s="518"/>
      <c r="P982" s="518"/>
      <c r="Q982" s="518"/>
      <c r="R982" s="518"/>
      <c r="S982" s="518"/>
      <c r="T982" s="518"/>
      <c r="U982" s="518"/>
      <c r="V982" s="518"/>
    </row>
    <row r="983" spans="3:22">
      <c r="C983" s="518"/>
      <c r="D983" s="518"/>
      <c r="E983" s="518"/>
      <c r="F983" s="518"/>
      <c r="G983" s="518"/>
      <c r="H983" s="518"/>
      <c r="I983" s="518"/>
      <c r="J983" s="518"/>
      <c r="K983" s="518"/>
      <c r="L983" s="518"/>
      <c r="M983" s="518"/>
      <c r="N983" s="518"/>
      <c r="O983" s="518"/>
      <c r="P983" s="518"/>
      <c r="Q983" s="518"/>
      <c r="R983" s="518"/>
      <c r="S983" s="518"/>
      <c r="T983" s="518"/>
      <c r="U983" s="518"/>
      <c r="V983" s="518"/>
    </row>
    <row r="984" spans="3:22">
      <c r="C984" s="518"/>
      <c r="D984" s="518"/>
      <c r="E984" s="518"/>
      <c r="F984" s="518"/>
      <c r="G984" s="518"/>
      <c r="H984" s="518"/>
      <c r="I984" s="518"/>
      <c r="J984" s="518"/>
      <c r="K984" s="518"/>
      <c r="L984" s="518"/>
      <c r="M984" s="518"/>
      <c r="N984" s="518"/>
      <c r="O984" s="518"/>
      <c r="P984" s="518"/>
      <c r="Q984" s="518"/>
      <c r="R984" s="518"/>
      <c r="S984" s="518"/>
      <c r="T984" s="518"/>
      <c r="U984" s="518"/>
      <c r="V984" s="518"/>
    </row>
    <row r="985" spans="3:22">
      <c r="C985" s="518"/>
      <c r="D985" s="518"/>
      <c r="E985" s="518"/>
      <c r="F985" s="518"/>
      <c r="G985" s="518"/>
      <c r="H985" s="518"/>
      <c r="I985" s="518"/>
      <c r="J985" s="518"/>
      <c r="K985" s="518"/>
      <c r="L985" s="518"/>
      <c r="M985" s="518"/>
      <c r="N985" s="518"/>
      <c r="O985" s="518"/>
      <c r="P985" s="518"/>
      <c r="Q985" s="518"/>
      <c r="R985" s="518"/>
      <c r="S985" s="518"/>
      <c r="T985" s="518"/>
      <c r="U985" s="518"/>
      <c r="V985" s="518"/>
    </row>
    <row r="986" spans="3:22">
      <c r="C986" s="518"/>
      <c r="D986" s="518"/>
      <c r="E986" s="518"/>
      <c r="F986" s="518"/>
      <c r="G986" s="518"/>
      <c r="H986" s="518"/>
      <c r="I986" s="518"/>
      <c r="J986" s="518"/>
      <c r="K986" s="518"/>
      <c r="L986" s="518"/>
      <c r="M986" s="518"/>
      <c r="N986" s="518"/>
      <c r="O986" s="518"/>
      <c r="P986" s="518"/>
      <c r="Q986" s="518"/>
      <c r="R986" s="518"/>
      <c r="S986" s="518"/>
      <c r="T986" s="518"/>
      <c r="U986" s="518"/>
      <c r="V986" s="518"/>
    </row>
    <row r="987" spans="3:22">
      <c r="C987" s="518"/>
      <c r="D987" s="518"/>
      <c r="E987" s="518"/>
      <c r="F987" s="518"/>
      <c r="G987" s="518"/>
      <c r="H987" s="518"/>
      <c r="I987" s="518"/>
      <c r="J987" s="518"/>
      <c r="K987" s="518"/>
      <c r="L987" s="518"/>
      <c r="M987" s="518"/>
      <c r="N987" s="518"/>
      <c r="O987" s="518"/>
      <c r="P987" s="518"/>
      <c r="Q987" s="518"/>
      <c r="R987" s="518"/>
      <c r="S987" s="518"/>
      <c r="T987" s="518"/>
      <c r="U987" s="518"/>
      <c r="V987" s="518"/>
    </row>
    <row r="988" spans="3:22">
      <c r="C988" s="518"/>
      <c r="D988" s="518"/>
      <c r="E988" s="518"/>
      <c r="F988" s="518"/>
      <c r="G988" s="518"/>
      <c r="H988" s="518"/>
      <c r="I988" s="518"/>
      <c r="J988" s="518"/>
      <c r="K988" s="518"/>
      <c r="L988" s="518"/>
      <c r="M988" s="518"/>
      <c r="N988" s="518"/>
      <c r="O988" s="518"/>
      <c r="P988" s="518"/>
      <c r="Q988" s="518"/>
      <c r="R988" s="518"/>
      <c r="S988" s="518"/>
      <c r="T988" s="518"/>
      <c r="U988" s="518"/>
      <c r="V988" s="518"/>
    </row>
    <row r="989" spans="3:22">
      <c r="C989" s="518"/>
      <c r="D989" s="518"/>
      <c r="E989" s="518"/>
      <c r="F989" s="518"/>
      <c r="G989" s="518"/>
      <c r="H989" s="518"/>
      <c r="I989" s="518"/>
      <c r="J989" s="518"/>
      <c r="K989" s="518"/>
      <c r="L989" s="518"/>
      <c r="M989" s="518"/>
      <c r="N989" s="518"/>
      <c r="O989" s="518"/>
      <c r="P989" s="518"/>
      <c r="Q989" s="518"/>
      <c r="R989" s="518"/>
      <c r="S989" s="518"/>
      <c r="T989" s="518"/>
      <c r="U989" s="518"/>
      <c r="V989" s="518"/>
    </row>
    <row r="990" spans="3:22">
      <c r="C990" s="518"/>
      <c r="D990" s="518"/>
      <c r="E990" s="518"/>
      <c r="F990" s="518"/>
      <c r="G990" s="518"/>
      <c r="H990" s="518"/>
      <c r="I990" s="518"/>
      <c r="J990" s="518"/>
      <c r="K990" s="518"/>
      <c r="L990" s="518"/>
      <c r="M990" s="518"/>
      <c r="N990" s="518"/>
      <c r="O990" s="518"/>
      <c r="P990" s="518"/>
      <c r="Q990" s="518"/>
      <c r="R990" s="518"/>
      <c r="S990" s="518"/>
      <c r="T990" s="518"/>
      <c r="U990" s="518"/>
      <c r="V990" s="518"/>
    </row>
    <row r="991" spans="3:22">
      <c r="C991" s="518"/>
      <c r="D991" s="518"/>
      <c r="E991" s="518"/>
      <c r="F991" s="518"/>
      <c r="G991" s="518"/>
      <c r="H991" s="518"/>
      <c r="I991" s="518"/>
      <c r="J991" s="518"/>
      <c r="K991" s="518"/>
      <c r="L991" s="518"/>
      <c r="M991" s="518"/>
      <c r="N991" s="518"/>
      <c r="O991" s="518"/>
      <c r="P991" s="518"/>
      <c r="Q991" s="518"/>
      <c r="R991" s="518"/>
      <c r="S991" s="518"/>
      <c r="T991" s="518"/>
      <c r="U991" s="518"/>
      <c r="V991" s="518"/>
    </row>
    <row r="992" spans="3:22">
      <c r="C992" s="518"/>
      <c r="D992" s="518"/>
      <c r="E992" s="518"/>
      <c r="F992" s="518"/>
      <c r="G992" s="518"/>
      <c r="H992" s="518"/>
      <c r="I992" s="518"/>
      <c r="J992" s="518"/>
      <c r="K992" s="518"/>
      <c r="L992" s="518"/>
      <c r="M992" s="518"/>
      <c r="N992" s="518"/>
      <c r="O992" s="518"/>
      <c r="P992" s="518"/>
      <c r="Q992" s="518"/>
      <c r="R992" s="518"/>
      <c r="S992" s="518"/>
      <c r="T992" s="518"/>
      <c r="U992" s="518"/>
      <c r="V992" s="518"/>
    </row>
    <row r="993" spans="3:22">
      <c r="C993" s="518"/>
      <c r="D993" s="518"/>
      <c r="E993" s="518"/>
      <c r="F993" s="518"/>
      <c r="G993" s="518"/>
      <c r="H993" s="518"/>
      <c r="I993" s="518"/>
      <c r="J993" s="518"/>
      <c r="K993" s="518"/>
      <c r="L993" s="518"/>
      <c r="M993" s="518"/>
      <c r="N993" s="518"/>
      <c r="O993" s="518"/>
      <c r="P993" s="518"/>
      <c r="Q993" s="518"/>
      <c r="R993" s="518"/>
      <c r="S993" s="518"/>
      <c r="T993" s="518"/>
      <c r="U993" s="518"/>
      <c r="V993" s="518"/>
    </row>
    <row r="994" spans="3:22">
      <c r="C994" s="518"/>
      <c r="D994" s="518"/>
      <c r="E994" s="518"/>
      <c r="F994" s="518"/>
      <c r="G994" s="518"/>
      <c r="H994" s="518"/>
      <c r="I994" s="518"/>
      <c r="J994" s="518"/>
      <c r="K994" s="518"/>
      <c r="L994" s="518"/>
      <c r="M994" s="518"/>
      <c r="N994" s="518"/>
      <c r="O994" s="518"/>
      <c r="P994" s="518"/>
      <c r="Q994" s="518"/>
      <c r="R994" s="518"/>
      <c r="S994" s="518"/>
      <c r="T994" s="518"/>
      <c r="U994" s="518"/>
      <c r="V994" s="518"/>
    </row>
    <row r="995" spans="3:22">
      <c r="C995" s="518"/>
      <c r="D995" s="518"/>
      <c r="E995" s="518"/>
      <c r="F995" s="518"/>
      <c r="G995" s="518"/>
      <c r="H995" s="518"/>
      <c r="I995" s="518"/>
      <c r="J995" s="518"/>
      <c r="K995" s="518"/>
      <c r="L995" s="518"/>
      <c r="M995" s="518"/>
      <c r="N995" s="518"/>
      <c r="O995" s="518"/>
      <c r="P995" s="518"/>
      <c r="Q995" s="518"/>
      <c r="R995" s="518"/>
      <c r="S995" s="518"/>
      <c r="T995" s="518"/>
      <c r="U995" s="518"/>
      <c r="V995" s="518"/>
    </row>
    <row r="996" spans="3:22">
      <c r="C996" s="518"/>
      <c r="D996" s="518"/>
      <c r="E996" s="518"/>
      <c r="F996" s="518"/>
      <c r="G996" s="518"/>
      <c r="H996" s="518"/>
      <c r="I996" s="518"/>
      <c r="J996" s="518"/>
      <c r="K996" s="518"/>
      <c r="L996" s="518"/>
      <c r="M996" s="518"/>
      <c r="N996" s="518"/>
      <c r="O996" s="518"/>
      <c r="P996" s="518"/>
      <c r="Q996" s="518"/>
      <c r="R996" s="518"/>
      <c r="S996" s="518"/>
      <c r="T996" s="518"/>
      <c r="U996" s="518"/>
      <c r="V996" s="518"/>
    </row>
    <row r="997" spans="3:22">
      <c r="C997" s="518"/>
      <c r="D997" s="518"/>
      <c r="E997" s="518"/>
      <c r="F997" s="518"/>
      <c r="G997" s="518"/>
      <c r="H997" s="518"/>
      <c r="I997" s="518"/>
      <c r="J997" s="518"/>
      <c r="K997" s="518"/>
      <c r="L997" s="518"/>
      <c r="M997" s="518"/>
      <c r="N997" s="518"/>
      <c r="O997" s="518"/>
      <c r="P997" s="518"/>
      <c r="Q997" s="518"/>
      <c r="R997" s="518"/>
      <c r="S997" s="518"/>
      <c r="T997" s="518"/>
      <c r="U997" s="518"/>
      <c r="V997" s="518"/>
    </row>
    <row r="998" spans="3:22">
      <c r="C998" s="518"/>
      <c r="D998" s="518"/>
      <c r="E998" s="518"/>
      <c r="F998" s="518"/>
      <c r="G998" s="518"/>
      <c r="H998" s="518"/>
      <c r="I998" s="518"/>
      <c r="J998" s="518"/>
      <c r="K998" s="518"/>
      <c r="L998" s="518"/>
      <c r="M998" s="518"/>
      <c r="N998" s="518"/>
      <c r="O998" s="518"/>
      <c r="P998" s="518"/>
      <c r="Q998" s="518"/>
      <c r="R998" s="518"/>
      <c r="S998" s="518"/>
      <c r="T998" s="518"/>
      <c r="U998" s="518"/>
      <c r="V998" s="518"/>
    </row>
    <row r="999" spans="3:22">
      <c r="C999" s="518"/>
      <c r="D999" s="518"/>
      <c r="E999" s="518"/>
      <c r="F999" s="518"/>
      <c r="G999" s="518"/>
      <c r="H999" s="518"/>
      <c r="I999" s="518"/>
      <c r="J999" s="518"/>
      <c r="K999" s="518"/>
      <c r="L999" s="518"/>
      <c r="M999" s="518"/>
      <c r="N999" s="518"/>
      <c r="O999" s="518"/>
      <c r="P999" s="518"/>
      <c r="Q999" s="518"/>
      <c r="R999" s="518"/>
      <c r="S999" s="518"/>
      <c r="T999" s="518"/>
      <c r="U999" s="518"/>
      <c r="V999" s="518"/>
    </row>
    <row r="1000" spans="3:22">
      <c r="C1000" s="518"/>
      <c r="D1000" s="518"/>
      <c r="E1000" s="518"/>
      <c r="F1000" s="518"/>
      <c r="G1000" s="518"/>
      <c r="H1000" s="518"/>
      <c r="I1000" s="518"/>
      <c r="J1000" s="518"/>
      <c r="K1000" s="518"/>
      <c r="L1000" s="518"/>
      <c r="M1000" s="518"/>
      <c r="N1000" s="518"/>
      <c r="O1000" s="518"/>
      <c r="P1000" s="518"/>
      <c r="Q1000" s="518"/>
      <c r="R1000" s="518"/>
      <c r="S1000" s="518"/>
      <c r="T1000" s="518"/>
      <c r="U1000" s="518"/>
      <c r="V1000" s="518"/>
    </row>
    <row r="1001" spans="3:22">
      <c r="C1001" s="518"/>
      <c r="D1001" s="518"/>
      <c r="E1001" s="518"/>
      <c r="F1001" s="518"/>
      <c r="G1001" s="518"/>
      <c r="H1001" s="518"/>
      <c r="I1001" s="518"/>
      <c r="J1001" s="518"/>
      <c r="K1001" s="518"/>
      <c r="L1001" s="518"/>
      <c r="M1001" s="518"/>
      <c r="N1001" s="518"/>
      <c r="O1001" s="518"/>
      <c r="P1001" s="518"/>
      <c r="Q1001" s="518"/>
      <c r="R1001" s="518"/>
      <c r="S1001" s="518"/>
      <c r="T1001" s="518"/>
      <c r="U1001" s="518"/>
      <c r="V1001" s="518"/>
    </row>
    <row r="1002" spans="3:22">
      <c r="C1002" s="518"/>
      <c r="D1002" s="518"/>
      <c r="E1002" s="518"/>
      <c r="F1002" s="518"/>
      <c r="G1002" s="518"/>
      <c r="H1002" s="518"/>
      <c r="I1002" s="518"/>
      <c r="J1002" s="518"/>
      <c r="K1002" s="518"/>
      <c r="L1002" s="518"/>
      <c r="M1002" s="518"/>
      <c r="N1002" s="518"/>
      <c r="O1002" s="518"/>
      <c r="P1002" s="518"/>
      <c r="Q1002" s="518"/>
      <c r="R1002" s="518"/>
      <c r="S1002" s="518"/>
      <c r="T1002" s="518"/>
      <c r="U1002" s="518"/>
      <c r="V1002" s="518"/>
    </row>
    <row r="1003" spans="3:22">
      <c r="C1003" s="518"/>
      <c r="D1003" s="518"/>
      <c r="E1003" s="518"/>
      <c r="F1003" s="518"/>
      <c r="G1003" s="518"/>
      <c r="H1003" s="518"/>
      <c r="I1003" s="518"/>
      <c r="J1003" s="518"/>
      <c r="K1003" s="518"/>
      <c r="L1003" s="518"/>
      <c r="M1003" s="518"/>
      <c r="N1003" s="518"/>
      <c r="O1003" s="518"/>
      <c r="P1003" s="518"/>
      <c r="Q1003" s="518"/>
      <c r="R1003" s="518"/>
      <c r="S1003" s="518"/>
      <c r="T1003" s="518"/>
      <c r="U1003" s="518"/>
      <c r="V1003" s="518"/>
    </row>
    <row r="1004" spans="3:22">
      <c r="C1004" s="518"/>
      <c r="D1004" s="518"/>
      <c r="E1004" s="518"/>
      <c r="F1004" s="518"/>
      <c r="G1004" s="518"/>
      <c r="H1004" s="518"/>
      <c r="I1004" s="518"/>
      <c r="J1004" s="518"/>
      <c r="K1004" s="518"/>
      <c r="L1004" s="518"/>
      <c r="M1004" s="518"/>
      <c r="N1004" s="518"/>
      <c r="O1004" s="518"/>
      <c r="P1004" s="518"/>
      <c r="Q1004" s="518"/>
      <c r="R1004" s="518"/>
      <c r="S1004" s="518"/>
      <c r="T1004" s="518"/>
      <c r="U1004" s="518"/>
      <c r="V1004" s="518"/>
    </row>
    <row r="1005" spans="3:22">
      <c r="C1005" s="518"/>
      <c r="D1005" s="518"/>
      <c r="E1005" s="518"/>
      <c r="F1005" s="518"/>
      <c r="G1005" s="518"/>
      <c r="H1005" s="518"/>
      <c r="I1005" s="518"/>
      <c r="J1005" s="518"/>
      <c r="K1005" s="518"/>
      <c r="L1005" s="518"/>
      <c r="M1005" s="518"/>
      <c r="N1005" s="518"/>
      <c r="O1005" s="518"/>
      <c r="P1005" s="518"/>
      <c r="Q1005" s="518"/>
      <c r="R1005" s="518"/>
      <c r="S1005" s="518"/>
      <c r="T1005" s="518"/>
      <c r="U1005" s="518"/>
      <c r="V1005" s="518"/>
    </row>
    <row r="1006" spans="3:22">
      <c r="C1006" s="518"/>
      <c r="D1006" s="518"/>
      <c r="E1006" s="518"/>
      <c r="F1006" s="518"/>
      <c r="G1006" s="518"/>
      <c r="H1006" s="518"/>
      <c r="I1006" s="518"/>
      <c r="J1006" s="518"/>
      <c r="K1006" s="518"/>
      <c r="L1006" s="518"/>
      <c r="M1006" s="518"/>
      <c r="N1006" s="518"/>
      <c r="O1006" s="518"/>
      <c r="P1006" s="518"/>
      <c r="Q1006" s="518"/>
      <c r="R1006" s="518"/>
      <c r="S1006" s="518"/>
      <c r="T1006" s="518"/>
      <c r="U1006" s="518"/>
      <c r="V1006" s="518"/>
    </row>
    <row r="1007" spans="3:22">
      <c r="C1007" s="518"/>
      <c r="D1007" s="518"/>
      <c r="E1007" s="518"/>
      <c r="F1007" s="518"/>
      <c r="G1007" s="518"/>
      <c r="H1007" s="518"/>
      <c r="I1007" s="518"/>
      <c r="J1007" s="518"/>
      <c r="K1007" s="518"/>
      <c r="L1007" s="518"/>
      <c r="M1007" s="518"/>
      <c r="N1007" s="518"/>
      <c r="O1007" s="518"/>
      <c r="P1007" s="518"/>
      <c r="Q1007" s="518"/>
      <c r="R1007" s="518"/>
      <c r="S1007" s="518"/>
      <c r="T1007" s="518"/>
      <c r="U1007" s="518"/>
      <c r="V1007" s="518"/>
    </row>
    <row r="1008" spans="3:22">
      <c r="C1008" s="518"/>
      <c r="D1008" s="518"/>
      <c r="E1008" s="518"/>
      <c r="F1008" s="518"/>
      <c r="G1008" s="518"/>
      <c r="H1008" s="518"/>
      <c r="I1008" s="518"/>
      <c r="J1008" s="518"/>
      <c r="K1008" s="518"/>
      <c r="L1008" s="518"/>
      <c r="M1008" s="518"/>
      <c r="N1008" s="518"/>
      <c r="O1008" s="518"/>
      <c r="P1008" s="518"/>
      <c r="Q1008" s="518"/>
      <c r="R1008" s="518"/>
      <c r="S1008" s="518"/>
      <c r="T1008" s="518"/>
      <c r="U1008" s="518"/>
      <c r="V1008" s="518"/>
    </row>
    <row r="1009" spans="3:22">
      <c r="C1009" s="518"/>
      <c r="D1009" s="518"/>
      <c r="E1009" s="518"/>
      <c r="F1009" s="518"/>
      <c r="G1009" s="518"/>
      <c r="H1009" s="518"/>
      <c r="I1009" s="518"/>
      <c r="J1009" s="518"/>
      <c r="K1009" s="518"/>
      <c r="L1009" s="518"/>
      <c r="M1009" s="518"/>
      <c r="N1009" s="518"/>
      <c r="O1009" s="518"/>
      <c r="P1009" s="518"/>
      <c r="Q1009" s="518"/>
      <c r="R1009" s="518"/>
      <c r="S1009" s="518"/>
      <c r="T1009" s="518"/>
      <c r="U1009" s="518"/>
      <c r="V1009" s="518"/>
    </row>
    <row r="1010" spans="3:22">
      <c r="C1010" s="518"/>
      <c r="D1010" s="518"/>
      <c r="E1010" s="518"/>
      <c r="F1010" s="518"/>
      <c r="G1010" s="518"/>
      <c r="H1010" s="518"/>
      <c r="I1010" s="518"/>
      <c r="J1010" s="518"/>
      <c r="K1010" s="518"/>
      <c r="L1010" s="518"/>
      <c r="M1010" s="518"/>
      <c r="N1010" s="518"/>
      <c r="O1010" s="518"/>
      <c r="P1010" s="518"/>
      <c r="Q1010" s="518"/>
      <c r="R1010" s="518"/>
      <c r="S1010" s="518"/>
      <c r="T1010" s="518"/>
      <c r="U1010" s="518"/>
      <c r="V1010" s="518"/>
    </row>
    <row r="1011" spans="3:22">
      <c r="C1011" s="518"/>
      <c r="D1011" s="518"/>
      <c r="E1011" s="518"/>
      <c r="F1011" s="518"/>
      <c r="G1011" s="518"/>
      <c r="H1011" s="518"/>
      <c r="I1011" s="518"/>
      <c r="J1011" s="518"/>
      <c r="K1011" s="518"/>
      <c r="L1011" s="518"/>
      <c r="M1011" s="518"/>
      <c r="N1011" s="518"/>
      <c r="O1011" s="518"/>
      <c r="P1011" s="518"/>
      <c r="Q1011" s="518"/>
      <c r="R1011" s="518"/>
      <c r="S1011" s="518"/>
      <c r="T1011" s="518"/>
      <c r="U1011" s="518"/>
      <c r="V1011" s="518"/>
    </row>
    <row r="1012" spans="3:22">
      <c r="C1012" s="518"/>
      <c r="D1012" s="518"/>
      <c r="E1012" s="518"/>
      <c r="F1012" s="518"/>
      <c r="G1012" s="518"/>
      <c r="H1012" s="518"/>
      <c r="I1012" s="518"/>
      <c r="J1012" s="518"/>
      <c r="K1012" s="518"/>
      <c r="L1012" s="518"/>
      <c r="M1012" s="518"/>
      <c r="N1012" s="518"/>
      <c r="O1012" s="518"/>
      <c r="P1012" s="518"/>
      <c r="Q1012" s="518"/>
      <c r="R1012" s="518"/>
      <c r="S1012" s="518"/>
      <c r="T1012" s="518"/>
      <c r="U1012" s="518"/>
      <c r="V1012" s="518"/>
    </row>
    <row r="1013" spans="3:22">
      <c r="C1013" s="518"/>
      <c r="D1013" s="518"/>
      <c r="E1013" s="518"/>
      <c r="F1013" s="518"/>
      <c r="G1013" s="518"/>
      <c r="H1013" s="518"/>
      <c r="I1013" s="518"/>
      <c r="J1013" s="518"/>
      <c r="K1013" s="518"/>
      <c r="L1013" s="518"/>
      <c r="M1013" s="518"/>
      <c r="N1013" s="518"/>
      <c r="O1013" s="518"/>
      <c r="P1013" s="518"/>
      <c r="Q1013" s="518"/>
      <c r="R1013" s="518"/>
      <c r="S1013" s="518"/>
      <c r="T1013" s="518"/>
      <c r="U1013" s="518"/>
      <c r="V1013" s="518"/>
    </row>
    <row r="1014" spans="3:22">
      <c r="C1014" s="518"/>
      <c r="D1014" s="518"/>
      <c r="E1014" s="518"/>
      <c r="F1014" s="518"/>
      <c r="G1014" s="518"/>
      <c r="H1014" s="518"/>
      <c r="I1014" s="518"/>
      <c r="J1014" s="518"/>
      <c r="K1014" s="518"/>
      <c r="L1014" s="518"/>
      <c r="M1014" s="518"/>
      <c r="N1014" s="518"/>
      <c r="O1014" s="518"/>
      <c r="P1014" s="518"/>
      <c r="Q1014" s="518"/>
      <c r="R1014" s="518"/>
      <c r="S1014" s="518"/>
      <c r="T1014" s="518"/>
      <c r="U1014" s="518"/>
      <c r="V1014" s="518"/>
    </row>
    <row r="1015" spans="3:22">
      <c r="C1015" s="518"/>
      <c r="D1015" s="518"/>
      <c r="E1015" s="518"/>
      <c r="F1015" s="518"/>
      <c r="G1015" s="518"/>
      <c r="H1015" s="518"/>
      <c r="I1015" s="518"/>
      <c r="J1015" s="518"/>
      <c r="K1015" s="518"/>
      <c r="L1015" s="518"/>
      <c r="M1015" s="518"/>
      <c r="N1015" s="518"/>
      <c r="O1015" s="518"/>
      <c r="P1015" s="518"/>
      <c r="Q1015" s="518"/>
      <c r="R1015" s="518"/>
      <c r="S1015" s="518"/>
      <c r="T1015" s="518"/>
      <c r="U1015" s="518"/>
      <c r="V1015" s="518"/>
    </row>
    <row r="1016" spans="3:22">
      <c r="C1016" s="518"/>
      <c r="D1016" s="518"/>
      <c r="E1016" s="518"/>
      <c r="F1016" s="518"/>
      <c r="G1016" s="518"/>
      <c r="H1016" s="518"/>
      <c r="I1016" s="518"/>
      <c r="J1016" s="518"/>
      <c r="K1016" s="518"/>
      <c r="L1016" s="518"/>
      <c r="M1016" s="518"/>
      <c r="N1016" s="518"/>
      <c r="O1016" s="518"/>
      <c r="P1016" s="518"/>
      <c r="Q1016" s="518"/>
      <c r="R1016" s="518"/>
      <c r="S1016" s="518"/>
      <c r="T1016" s="518"/>
      <c r="U1016" s="518"/>
      <c r="V1016" s="518"/>
    </row>
    <row r="1017" spans="3:22">
      <c r="C1017" s="518"/>
      <c r="D1017" s="518"/>
      <c r="E1017" s="518"/>
      <c r="F1017" s="518"/>
      <c r="G1017" s="518"/>
      <c r="H1017" s="518"/>
      <c r="I1017" s="518"/>
      <c r="J1017" s="518"/>
      <c r="K1017" s="518"/>
      <c r="L1017" s="518"/>
      <c r="M1017" s="518"/>
      <c r="N1017" s="518"/>
      <c r="O1017" s="518"/>
      <c r="P1017" s="518"/>
      <c r="Q1017" s="518"/>
      <c r="R1017" s="518"/>
      <c r="S1017" s="518"/>
      <c r="T1017" s="518"/>
      <c r="U1017" s="518"/>
      <c r="V1017" s="518"/>
    </row>
    <row r="1018" spans="3:22">
      <c r="C1018" s="518"/>
      <c r="D1018" s="518"/>
      <c r="E1018" s="518"/>
      <c r="F1018" s="518"/>
      <c r="G1018" s="518"/>
      <c r="H1018" s="518"/>
      <c r="I1018" s="518"/>
      <c r="J1018" s="518"/>
      <c r="K1018" s="518"/>
      <c r="L1018" s="518"/>
      <c r="M1018" s="518"/>
      <c r="N1018" s="518"/>
      <c r="O1018" s="518"/>
      <c r="P1018" s="518"/>
      <c r="Q1018" s="518"/>
      <c r="R1018" s="518"/>
      <c r="S1018" s="518"/>
      <c r="T1018" s="518"/>
      <c r="U1018" s="518"/>
      <c r="V1018" s="518"/>
    </row>
    <row r="1019" spans="3:22">
      <c r="C1019" s="518"/>
      <c r="D1019" s="518"/>
      <c r="E1019" s="518"/>
      <c r="F1019" s="518"/>
      <c r="G1019" s="518"/>
      <c r="H1019" s="518"/>
      <c r="I1019" s="518"/>
      <c r="J1019" s="518"/>
      <c r="K1019" s="518"/>
      <c r="L1019" s="518"/>
      <c r="M1019" s="518"/>
      <c r="N1019" s="518"/>
      <c r="O1019" s="518"/>
      <c r="P1019" s="518"/>
      <c r="Q1019" s="518"/>
      <c r="R1019" s="518"/>
      <c r="S1019" s="518"/>
      <c r="T1019" s="518"/>
      <c r="U1019" s="518"/>
      <c r="V1019" s="518"/>
    </row>
    <row r="1020" spans="3:22">
      <c r="C1020" s="518"/>
      <c r="D1020" s="518"/>
      <c r="E1020" s="518"/>
      <c r="F1020" s="518"/>
      <c r="G1020" s="518"/>
      <c r="H1020" s="518"/>
      <c r="I1020" s="518"/>
      <c r="J1020" s="518"/>
      <c r="K1020" s="518"/>
      <c r="L1020" s="518"/>
      <c r="M1020" s="518"/>
      <c r="N1020" s="518"/>
      <c r="O1020" s="518"/>
      <c r="P1020" s="518"/>
      <c r="Q1020" s="518"/>
      <c r="R1020" s="518"/>
      <c r="S1020" s="518"/>
      <c r="T1020" s="518"/>
      <c r="U1020" s="518"/>
      <c r="V1020" s="518"/>
    </row>
    <row r="1021" spans="3:22">
      <c r="C1021" s="518"/>
      <c r="D1021" s="518"/>
      <c r="E1021" s="518"/>
      <c r="F1021" s="518"/>
      <c r="G1021" s="518"/>
      <c r="H1021" s="518"/>
      <c r="I1021" s="518"/>
      <c r="J1021" s="518"/>
      <c r="K1021" s="518"/>
      <c r="L1021" s="518"/>
      <c r="M1021" s="518"/>
      <c r="N1021" s="518"/>
      <c r="O1021" s="518"/>
      <c r="P1021" s="518"/>
      <c r="Q1021" s="518"/>
      <c r="R1021" s="518"/>
      <c r="S1021" s="518"/>
      <c r="T1021" s="518"/>
      <c r="U1021" s="518"/>
      <c r="V1021" s="518"/>
    </row>
    <row r="1022" spans="3:22">
      <c r="C1022" s="518"/>
      <c r="D1022" s="518"/>
      <c r="E1022" s="518"/>
      <c r="F1022" s="518"/>
      <c r="G1022" s="518"/>
      <c r="H1022" s="518"/>
      <c r="I1022" s="518"/>
      <c r="J1022" s="518"/>
      <c r="K1022" s="518"/>
      <c r="L1022" s="518"/>
      <c r="M1022" s="518"/>
      <c r="N1022" s="518"/>
      <c r="O1022" s="518"/>
      <c r="P1022" s="518"/>
      <c r="Q1022" s="518"/>
      <c r="R1022" s="518"/>
      <c r="S1022" s="518"/>
      <c r="T1022" s="518"/>
      <c r="U1022" s="518"/>
      <c r="V1022" s="518"/>
    </row>
    <row r="1023" spans="3:22">
      <c r="C1023" s="518"/>
      <c r="D1023" s="518"/>
      <c r="E1023" s="518"/>
      <c r="F1023" s="518"/>
      <c r="G1023" s="518"/>
      <c r="H1023" s="518"/>
      <c r="I1023" s="518"/>
      <c r="J1023" s="518"/>
      <c r="K1023" s="518"/>
      <c r="L1023" s="518"/>
      <c r="M1023" s="518"/>
      <c r="N1023" s="518"/>
      <c r="O1023" s="518"/>
      <c r="P1023" s="518"/>
      <c r="Q1023" s="518"/>
      <c r="R1023" s="518"/>
      <c r="S1023" s="518"/>
      <c r="T1023" s="518"/>
      <c r="U1023" s="518"/>
      <c r="V1023" s="518"/>
    </row>
    <row r="1024" spans="3:22">
      <c r="C1024" s="518"/>
      <c r="D1024" s="518"/>
      <c r="E1024" s="518"/>
      <c r="F1024" s="518"/>
      <c r="G1024" s="518"/>
      <c r="H1024" s="518"/>
      <c r="I1024" s="518"/>
      <c r="J1024" s="518"/>
      <c r="K1024" s="518"/>
      <c r="L1024" s="518"/>
      <c r="M1024" s="518"/>
      <c r="N1024" s="518"/>
      <c r="O1024" s="518"/>
      <c r="P1024" s="518"/>
      <c r="Q1024" s="518"/>
      <c r="R1024" s="518"/>
      <c r="S1024" s="518"/>
      <c r="T1024" s="518"/>
      <c r="U1024" s="518"/>
      <c r="V1024" s="518"/>
    </row>
    <row r="1025" spans="3:22">
      <c r="C1025" s="518"/>
      <c r="D1025" s="518"/>
      <c r="E1025" s="518"/>
      <c r="F1025" s="518"/>
      <c r="G1025" s="518"/>
      <c r="H1025" s="518"/>
      <c r="I1025" s="518"/>
      <c r="J1025" s="518"/>
      <c r="K1025" s="518"/>
      <c r="L1025" s="518"/>
      <c r="M1025" s="518"/>
      <c r="N1025" s="518"/>
      <c r="O1025" s="518"/>
      <c r="P1025" s="518"/>
      <c r="Q1025" s="518"/>
      <c r="R1025" s="518"/>
      <c r="S1025" s="518"/>
      <c r="T1025" s="518"/>
      <c r="U1025" s="518"/>
      <c r="V1025" s="518"/>
    </row>
    <row r="1026" spans="3:22">
      <c r="C1026" s="518"/>
      <c r="D1026" s="518"/>
      <c r="E1026" s="518"/>
      <c r="F1026" s="518"/>
      <c r="G1026" s="518"/>
      <c r="H1026" s="518"/>
      <c r="I1026" s="518"/>
      <c r="J1026" s="518"/>
      <c r="K1026" s="518"/>
      <c r="L1026" s="518"/>
      <c r="M1026" s="518"/>
      <c r="N1026" s="518"/>
      <c r="O1026" s="518"/>
      <c r="P1026" s="518"/>
      <c r="Q1026" s="518"/>
      <c r="R1026" s="518"/>
      <c r="S1026" s="518"/>
      <c r="T1026" s="518"/>
      <c r="U1026" s="518"/>
      <c r="V1026" s="518"/>
    </row>
    <row r="1027" spans="3:22">
      <c r="C1027" s="518"/>
      <c r="D1027" s="518"/>
      <c r="E1027" s="518"/>
      <c r="F1027" s="518"/>
      <c r="G1027" s="518"/>
      <c r="H1027" s="518"/>
      <c r="I1027" s="518"/>
      <c r="J1027" s="518"/>
      <c r="K1027" s="518"/>
      <c r="L1027" s="518"/>
      <c r="M1027" s="518"/>
      <c r="N1027" s="518"/>
      <c r="O1027" s="518"/>
      <c r="P1027" s="518"/>
      <c r="Q1027" s="518"/>
      <c r="R1027" s="518"/>
      <c r="S1027" s="518"/>
      <c r="T1027" s="518"/>
      <c r="U1027" s="518"/>
      <c r="V1027" s="518"/>
    </row>
    <row r="1028" spans="3:22">
      <c r="C1028" s="518"/>
      <c r="D1028" s="518"/>
      <c r="E1028" s="518"/>
      <c r="F1028" s="518"/>
      <c r="G1028" s="518"/>
      <c r="H1028" s="518"/>
      <c r="I1028" s="518"/>
      <c r="J1028" s="518"/>
      <c r="K1028" s="518"/>
      <c r="L1028" s="518"/>
      <c r="M1028" s="518"/>
      <c r="N1028" s="518"/>
      <c r="O1028" s="518"/>
      <c r="P1028" s="518"/>
      <c r="Q1028" s="518"/>
      <c r="R1028" s="518"/>
      <c r="S1028" s="518"/>
      <c r="T1028" s="518"/>
      <c r="U1028" s="518"/>
      <c r="V1028" s="518"/>
    </row>
    <row r="1029" spans="3:22">
      <c r="C1029" s="518"/>
      <c r="D1029" s="518"/>
      <c r="E1029" s="518"/>
      <c r="F1029" s="518"/>
      <c r="G1029" s="518"/>
      <c r="H1029" s="518"/>
      <c r="I1029" s="518"/>
      <c r="J1029" s="518"/>
      <c r="K1029" s="518"/>
      <c r="L1029" s="518"/>
      <c r="M1029" s="518"/>
      <c r="N1029" s="518"/>
      <c r="O1029" s="518"/>
      <c r="P1029" s="518"/>
      <c r="Q1029" s="518"/>
      <c r="R1029" s="518"/>
      <c r="S1029" s="518"/>
      <c r="T1029" s="518"/>
      <c r="U1029" s="518"/>
      <c r="V1029" s="518"/>
    </row>
    <row r="1030" spans="3:22">
      <c r="C1030" s="518"/>
      <c r="D1030" s="518"/>
      <c r="E1030" s="518"/>
      <c r="F1030" s="518"/>
      <c r="G1030" s="518"/>
      <c r="H1030" s="518"/>
      <c r="I1030" s="518"/>
      <c r="J1030" s="518"/>
      <c r="K1030" s="518"/>
      <c r="L1030" s="518"/>
      <c r="M1030" s="518"/>
      <c r="N1030" s="518"/>
      <c r="O1030" s="518"/>
      <c r="P1030" s="518"/>
      <c r="Q1030" s="518"/>
      <c r="R1030" s="518"/>
      <c r="S1030" s="518"/>
      <c r="T1030" s="518"/>
      <c r="U1030" s="518"/>
      <c r="V1030" s="518"/>
    </row>
    <row r="1031" spans="3:22">
      <c r="C1031" s="518"/>
      <c r="D1031" s="518"/>
      <c r="E1031" s="518"/>
      <c r="F1031" s="518"/>
      <c r="G1031" s="518"/>
      <c r="H1031" s="518"/>
      <c r="I1031" s="518"/>
      <c r="J1031" s="518"/>
      <c r="K1031" s="518"/>
      <c r="L1031" s="518"/>
      <c r="M1031" s="518"/>
      <c r="N1031" s="518"/>
      <c r="O1031" s="518"/>
      <c r="P1031" s="518"/>
      <c r="Q1031" s="518"/>
      <c r="R1031" s="518"/>
      <c r="S1031" s="518"/>
      <c r="T1031" s="518"/>
      <c r="U1031" s="518"/>
      <c r="V1031" s="518"/>
    </row>
    <row r="1032" spans="3:22">
      <c r="C1032" s="518"/>
      <c r="D1032" s="518"/>
      <c r="E1032" s="518"/>
      <c r="F1032" s="518"/>
      <c r="G1032" s="518"/>
      <c r="H1032" s="518"/>
      <c r="I1032" s="518"/>
      <c r="J1032" s="518"/>
      <c r="K1032" s="518"/>
      <c r="L1032" s="518"/>
      <c r="M1032" s="518"/>
      <c r="N1032" s="518"/>
      <c r="O1032" s="518"/>
      <c r="P1032" s="518"/>
      <c r="Q1032" s="518"/>
      <c r="R1032" s="518"/>
      <c r="S1032" s="518"/>
      <c r="T1032" s="518"/>
      <c r="U1032" s="518"/>
      <c r="V1032" s="518"/>
    </row>
    <row r="1033" spans="3:22">
      <c r="C1033" s="518"/>
      <c r="D1033" s="518"/>
      <c r="E1033" s="518"/>
      <c r="F1033" s="518"/>
      <c r="G1033" s="518"/>
      <c r="H1033" s="518"/>
      <c r="I1033" s="518"/>
      <c r="J1033" s="518"/>
      <c r="K1033" s="518"/>
      <c r="L1033" s="518"/>
      <c r="M1033" s="518"/>
      <c r="N1033" s="518"/>
      <c r="O1033" s="518"/>
      <c r="P1033" s="518"/>
      <c r="Q1033" s="518"/>
      <c r="R1033" s="518"/>
      <c r="S1033" s="518"/>
      <c r="T1033" s="518"/>
      <c r="U1033" s="518"/>
      <c r="V1033" s="518"/>
    </row>
    <row r="1034" spans="3:22">
      <c r="C1034" s="518"/>
      <c r="D1034" s="518"/>
      <c r="E1034" s="518"/>
      <c r="F1034" s="518"/>
      <c r="G1034" s="518"/>
      <c r="H1034" s="518"/>
      <c r="I1034" s="518"/>
      <c r="J1034" s="518"/>
      <c r="K1034" s="518"/>
      <c r="L1034" s="518"/>
      <c r="M1034" s="518"/>
      <c r="N1034" s="518"/>
      <c r="O1034" s="518"/>
      <c r="P1034" s="518"/>
      <c r="Q1034" s="518"/>
      <c r="R1034" s="518"/>
      <c r="S1034" s="518"/>
      <c r="T1034" s="518"/>
      <c r="U1034" s="518"/>
      <c r="V1034" s="518"/>
    </row>
    <row r="1035" spans="3:22">
      <c r="C1035" s="518"/>
      <c r="D1035" s="518"/>
      <c r="E1035" s="518"/>
      <c r="F1035" s="518"/>
      <c r="G1035" s="518"/>
      <c r="H1035" s="518"/>
      <c r="I1035" s="518"/>
      <c r="J1035" s="518"/>
      <c r="K1035" s="518"/>
      <c r="L1035" s="518"/>
      <c r="M1035" s="518"/>
      <c r="N1035" s="518"/>
      <c r="O1035" s="518"/>
      <c r="P1035" s="518"/>
      <c r="Q1035" s="518"/>
      <c r="R1035" s="518"/>
      <c r="S1035" s="518"/>
      <c r="T1035" s="518"/>
      <c r="U1035" s="518"/>
      <c r="V1035" s="518"/>
    </row>
    <row r="1036" spans="3:22">
      <c r="C1036" s="518"/>
      <c r="D1036" s="518"/>
      <c r="E1036" s="518"/>
      <c r="F1036" s="518"/>
      <c r="G1036" s="518"/>
      <c r="H1036" s="518"/>
      <c r="I1036" s="518"/>
      <c r="J1036" s="518"/>
      <c r="K1036" s="518"/>
      <c r="L1036" s="518"/>
      <c r="M1036" s="518"/>
      <c r="N1036" s="518"/>
      <c r="O1036" s="518"/>
      <c r="P1036" s="518"/>
      <c r="Q1036" s="518"/>
      <c r="R1036" s="518"/>
      <c r="S1036" s="518"/>
      <c r="T1036" s="518"/>
      <c r="U1036" s="518"/>
      <c r="V1036" s="518"/>
    </row>
    <row r="1037" spans="3:22">
      <c r="C1037" s="518"/>
      <c r="D1037" s="518"/>
      <c r="E1037" s="518"/>
      <c r="F1037" s="518"/>
      <c r="G1037" s="518"/>
      <c r="H1037" s="518"/>
      <c r="I1037" s="518"/>
      <c r="J1037" s="518"/>
      <c r="K1037" s="518"/>
      <c r="L1037" s="518"/>
      <c r="M1037" s="518"/>
      <c r="N1037" s="518"/>
      <c r="O1037" s="518"/>
      <c r="P1037" s="518"/>
      <c r="Q1037" s="518"/>
      <c r="R1037" s="518"/>
      <c r="S1037" s="518"/>
      <c r="T1037" s="518"/>
      <c r="U1037" s="518"/>
      <c r="V1037" s="518"/>
    </row>
    <row r="1038" spans="3:22">
      <c r="C1038" s="518"/>
      <c r="D1038" s="518"/>
      <c r="E1038" s="518"/>
      <c r="F1038" s="518"/>
      <c r="G1038" s="518"/>
      <c r="H1038" s="518"/>
      <c r="I1038" s="518"/>
      <c r="J1038" s="518"/>
      <c r="K1038" s="518"/>
      <c r="L1038" s="518"/>
      <c r="M1038" s="518"/>
      <c r="N1038" s="518"/>
      <c r="O1038" s="518"/>
      <c r="P1038" s="518"/>
      <c r="Q1038" s="518"/>
      <c r="R1038" s="518"/>
      <c r="S1038" s="518"/>
      <c r="T1038" s="518"/>
      <c r="U1038" s="518"/>
      <c r="V1038" s="518"/>
    </row>
    <row r="1039" spans="3:22">
      <c r="C1039" s="518"/>
      <c r="D1039" s="518"/>
      <c r="E1039" s="518"/>
      <c r="F1039" s="518"/>
      <c r="G1039" s="518"/>
      <c r="H1039" s="518"/>
      <c r="I1039" s="518"/>
      <c r="J1039" s="518"/>
      <c r="K1039" s="518"/>
      <c r="L1039" s="518"/>
      <c r="M1039" s="518"/>
      <c r="N1039" s="518"/>
      <c r="O1039" s="518"/>
      <c r="P1039" s="518"/>
      <c r="Q1039" s="518"/>
      <c r="R1039" s="518"/>
      <c r="S1039" s="518"/>
      <c r="T1039" s="518"/>
      <c r="U1039" s="518"/>
      <c r="V1039" s="518"/>
    </row>
    <row r="1040" spans="3:22">
      <c r="C1040" s="518"/>
      <c r="D1040" s="518"/>
      <c r="E1040" s="518"/>
      <c r="F1040" s="518"/>
      <c r="G1040" s="518"/>
      <c r="H1040" s="518"/>
      <c r="I1040" s="518"/>
      <c r="J1040" s="518"/>
      <c r="K1040" s="518"/>
      <c r="L1040" s="518"/>
      <c r="M1040" s="518"/>
      <c r="N1040" s="518"/>
      <c r="O1040" s="518"/>
      <c r="P1040" s="518"/>
      <c r="Q1040" s="518"/>
      <c r="R1040" s="518"/>
      <c r="S1040" s="518"/>
      <c r="T1040" s="518"/>
      <c r="U1040" s="518"/>
      <c r="V1040" s="518"/>
    </row>
    <row r="1041" spans="3:22">
      <c r="C1041" s="518"/>
      <c r="D1041" s="518"/>
      <c r="E1041" s="518"/>
      <c r="F1041" s="518"/>
      <c r="G1041" s="518"/>
      <c r="H1041" s="518"/>
      <c r="I1041" s="518"/>
      <c r="J1041" s="518"/>
      <c r="K1041" s="518"/>
      <c r="L1041" s="518"/>
      <c r="M1041" s="518"/>
      <c r="N1041" s="518"/>
      <c r="O1041" s="518"/>
      <c r="P1041" s="518"/>
      <c r="Q1041" s="518"/>
      <c r="R1041" s="518"/>
      <c r="S1041" s="518"/>
      <c r="T1041" s="518"/>
      <c r="U1041" s="518"/>
      <c r="V1041" s="518"/>
    </row>
    <row r="1042" spans="3:22">
      <c r="C1042" s="518"/>
      <c r="D1042" s="518"/>
      <c r="E1042" s="518"/>
      <c r="F1042" s="518"/>
      <c r="G1042" s="518"/>
      <c r="H1042" s="518"/>
      <c r="I1042" s="518"/>
      <c r="J1042" s="518"/>
      <c r="K1042" s="518"/>
      <c r="L1042" s="518"/>
      <c r="M1042" s="518"/>
      <c r="N1042" s="518"/>
      <c r="O1042" s="518"/>
      <c r="P1042" s="518"/>
      <c r="Q1042" s="518"/>
      <c r="R1042" s="518"/>
      <c r="S1042" s="518"/>
      <c r="T1042" s="518"/>
      <c r="U1042" s="518"/>
      <c r="V1042" s="518"/>
    </row>
    <row r="1043" spans="3:22">
      <c r="C1043" s="518"/>
      <c r="D1043" s="518"/>
      <c r="E1043" s="518"/>
      <c r="F1043" s="518"/>
      <c r="G1043" s="518"/>
      <c r="H1043" s="518"/>
      <c r="I1043" s="518"/>
      <c r="J1043" s="518"/>
      <c r="K1043" s="518"/>
      <c r="L1043" s="518"/>
      <c r="M1043" s="518"/>
      <c r="N1043" s="518"/>
      <c r="O1043" s="518"/>
      <c r="P1043" s="518"/>
      <c r="Q1043" s="518"/>
      <c r="R1043" s="518"/>
      <c r="S1043" s="518"/>
      <c r="T1043" s="518"/>
      <c r="U1043" s="518"/>
      <c r="V1043" s="518"/>
    </row>
    <row r="1044" spans="3:22">
      <c r="C1044" s="518"/>
      <c r="D1044" s="518"/>
      <c r="E1044" s="518"/>
      <c r="F1044" s="518"/>
      <c r="G1044" s="518"/>
      <c r="H1044" s="518"/>
      <c r="I1044" s="518"/>
      <c r="J1044" s="518"/>
      <c r="K1044" s="518"/>
      <c r="L1044" s="518"/>
      <c r="M1044" s="518"/>
      <c r="N1044" s="518"/>
      <c r="O1044" s="518"/>
      <c r="P1044" s="518"/>
      <c r="Q1044" s="518"/>
      <c r="R1044" s="518"/>
      <c r="S1044" s="518"/>
      <c r="T1044" s="518"/>
      <c r="U1044" s="518"/>
      <c r="V1044" s="518"/>
    </row>
    <row r="1045" spans="3:22">
      <c r="C1045" s="518"/>
      <c r="D1045" s="518"/>
      <c r="E1045" s="518"/>
      <c r="F1045" s="518"/>
      <c r="G1045" s="518"/>
      <c r="H1045" s="518"/>
      <c r="I1045" s="518"/>
      <c r="J1045" s="518"/>
      <c r="K1045" s="518"/>
      <c r="L1045" s="518"/>
      <c r="M1045" s="518"/>
      <c r="N1045" s="518"/>
      <c r="O1045" s="518"/>
      <c r="P1045" s="518"/>
      <c r="Q1045" s="518"/>
      <c r="R1045" s="518"/>
      <c r="S1045" s="518"/>
      <c r="T1045" s="518"/>
      <c r="U1045" s="518"/>
      <c r="V1045" s="518"/>
    </row>
    <row r="1046" spans="3:22">
      <c r="C1046" s="518"/>
      <c r="D1046" s="518"/>
      <c r="E1046" s="518"/>
      <c r="F1046" s="518"/>
      <c r="G1046" s="518"/>
      <c r="H1046" s="518"/>
      <c r="I1046" s="518"/>
      <c r="J1046" s="518"/>
      <c r="K1046" s="518"/>
      <c r="L1046" s="518"/>
      <c r="M1046" s="518"/>
      <c r="N1046" s="518"/>
      <c r="O1046" s="518"/>
      <c r="P1046" s="518"/>
      <c r="Q1046" s="518"/>
      <c r="R1046" s="518"/>
      <c r="S1046" s="518"/>
      <c r="T1046" s="518"/>
      <c r="U1046" s="518"/>
      <c r="V1046" s="518"/>
    </row>
    <row r="1047" spans="3:22">
      <c r="C1047" s="518"/>
      <c r="D1047" s="518"/>
      <c r="E1047" s="518"/>
      <c r="F1047" s="518"/>
      <c r="G1047" s="518"/>
      <c r="H1047" s="518"/>
      <c r="I1047" s="518"/>
      <c r="J1047" s="518"/>
      <c r="K1047" s="518"/>
      <c r="L1047" s="518"/>
      <c r="M1047" s="518"/>
      <c r="N1047" s="518"/>
      <c r="O1047" s="518"/>
      <c r="P1047" s="518"/>
      <c r="Q1047" s="518"/>
      <c r="R1047" s="518"/>
      <c r="S1047" s="518"/>
      <c r="T1047" s="518"/>
      <c r="U1047" s="518"/>
      <c r="V1047" s="518"/>
    </row>
    <row r="1048" spans="3:22">
      <c r="C1048" s="518"/>
      <c r="D1048" s="518"/>
      <c r="E1048" s="518"/>
      <c r="F1048" s="518"/>
      <c r="G1048" s="518"/>
      <c r="H1048" s="518"/>
      <c r="I1048" s="518"/>
      <c r="J1048" s="518"/>
      <c r="K1048" s="518"/>
      <c r="L1048" s="518"/>
      <c r="M1048" s="518"/>
      <c r="N1048" s="518"/>
      <c r="O1048" s="518"/>
      <c r="P1048" s="518"/>
      <c r="Q1048" s="518"/>
      <c r="R1048" s="518"/>
      <c r="S1048" s="518"/>
      <c r="T1048" s="518"/>
      <c r="U1048" s="518"/>
      <c r="V1048" s="518"/>
    </row>
    <row r="1049" spans="3:22">
      <c r="C1049" s="518"/>
      <c r="D1049" s="518"/>
      <c r="E1049" s="518"/>
      <c r="F1049" s="518"/>
      <c r="G1049" s="518"/>
      <c r="H1049" s="518"/>
      <c r="I1049" s="518"/>
      <c r="J1049" s="518"/>
      <c r="K1049" s="518"/>
      <c r="L1049" s="518"/>
      <c r="M1049" s="518"/>
      <c r="N1049" s="518"/>
      <c r="O1049" s="518"/>
      <c r="P1049" s="518"/>
      <c r="Q1049" s="518"/>
      <c r="R1049" s="518"/>
      <c r="S1049" s="518"/>
      <c r="T1049" s="518"/>
      <c r="U1049" s="518"/>
      <c r="V1049" s="518"/>
    </row>
    <row r="1050" spans="3:22">
      <c r="C1050" s="518"/>
      <c r="D1050" s="518"/>
      <c r="E1050" s="518"/>
      <c r="F1050" s="518"/>
      <c r="G1050" s="518"/>
      <c r="H1050" s="518"/>
      <c r="I1050" s="518"/>
      <c r="J1050" s="518"/>
      <c r="K1050" s="518"/>
      <c r="L1050" s="518"/>
      <c r="M1050" s="518"/>
      <c r="N1050" s="518"/>
      <c r="O1050" s="518"/>
      <c r="P1050" s="518"/>
      <c r="Q1050" s="518"/>
      <c r="R1050" s="518"/>
      <c r="S1050" s="518"/>
      <c r="T1050" s="518"/>
      <c r="U1050" s="518"/>
      <c r="V1050" s="518"/>
    </row>
    <row r="1051" spans="3:22">
      <c r="C1051" s="518"/>
      <c r="D1051" s="518"/>
      <c r="E1051" s="518"/>
      <c r="F1051" s="518"/>
      <c r="G1051" s="518"/>
      <c r="H1051" s="518"/>
      <c r="I1051" s="518"/>
      <c r="J1051" s="518"/>
      <c r="K1051" s="518"/>
      <c r="L1051" s="518"/>
      <c r="M1051" s="518"/>
      <c r="N1051" s="518"/>
      <c r="O1051" s="518"/>
      <c r="P1051" s="518"/>
      <c r="Q1051" s="518"/>
      <c r="R1051" s="518"/>
      <c r="S1051" s="518"/>
      <c r="T1051" s="518"/>
      <c r="U1051" s="518"/>
      <c r="V1051" s="518"/>
    </row>
    <row r="1052" spans="3:22">
      <c r="C1052" s="518"/>
      <c r="D1052" s="518"/>
      <c r="E1052" s="518"/>
      <c r="F1052" s="518"/>
      <c r="G1052" s="518"/>
      <c r="H1052" s="518"/>
      <c r="I1052" s="518"/>
      <c r="J1052" s="518"/>
      <c r="K1052" s="518"/>
      <c r="L1052" s="518"/>
      <c r="M1052" s="518"/>
      <c r="N1052" s="518"/>
      <c r="O1052" s="518"/>
      <c r="P1052" s="518"/>
      <c r="Q1052" s="518"/>
      <c r="R1052" s="518"/>
      <c r="S1052" s="518"/>
      <c r="T1052" s="518"/>
      <c r="U1052" s="518"/>
      <c r="V1052" s="518"/>
    </row>
    <row r="1053" spans="3:22">
      <c r="C1053" s="518"/>
      <c r="D1053" s="518"/>
      <c r="E1053" s="518"/>
      <c r="F1053" s="518"/>
      <c r="G1053" s="518"/>
      <c r="H1053" s="518"/>
      <c r="I1053" s="518"/>
      <c r="J1053" s="518"/>
      <c r="K1053" s="518"/>
      <c r="L1053" s="518"/>
      <c r="M1053" s="518"/>
      <c r="N1053" s="518"/>
      <c r="O1053" s="518"/>
      <c r="P1053" s="518"/>
      <c r="Q1053" s="518"/>
      <c r="R1053" s="518"/>
      <c r="S1053" s="518"/>
      <c r="T1053" s="518"/>
      <c r="U1053" s="518"/>
      <c r="V1053" s="518"/>
    </row>
    <row r="1054" spans="3:22">
      <c r="C1054" s="518"/>
      <c r="D1054" s="518"/>
      <c r="E1054" s="518"/>
      <c r="F1054" s="518"/>
      <c r="G1054" s="518"/>
      <c r="H1054" s="518"/>
      <c r="I1054" s="518"/>
      <c r="J1054" s="518"/>
      <c r="K1054" s="518"/>
      <c r="L1054" s="518"/>
      <c r="M1054" s="518"/>
      <c r="N1054" s="518"/>
      <c r="O1054" s="518"/>
      <c r="P1054" s="518"/>
      <c r="Q1054" s="518"/>
      <c r="R1054" s="518"/>
      <c r="S1054" s="518"/>
      <c r="T1054" s="518"/>
      <c r="U1054" s="518"/>
      <c r="V1054" s="518"/>
    </row>
    <row r="1055" spans="3:22">
      <c r="C1055" s="518"/>
      <c r="D1055" s="518"/>
      <c r="E1055" s="518"/>
      <c r="F1055" s="518"/>
      <c r="G1055" s="518"/>
      <c r="H1055" s="518"/>
      <c r="I1055" s="518"/>
      <c r="J1055" s="518"/>
      <c r="K1055" s="518"/>
      <c r="L1055" s="518"/>
      <c r="M1055" s="518"/>
      <c r="N1055" s="518"/>
      <c r="O1055" s="518"/>
      <c r="P1055" s="518"/>
      <c r="Q1055" s="518"/>
      <c r="R1055" s="518"/>
      <c r="S1055" s="518"/>
      <c r="T1055" s="518"/>
      <c r="U1055" s="518"/>
      <c r="V1055" s="518"/>
    </row>
    <row r="1056" spans="3:22">
      <c r="C1056" s="518"/>
      <c r="D1056" s="518"/>
      <c r="E1056" s="518"/>
      <c r="F1056" s="518"/>
      <c r="G1056" s="518"/>
      <c r="H1056" s="518"/>
      <c r="I1056" s="518"/>
      <c r="J1056" s="518"/>
      <c r="K1056" s="518"/>
      <c r="L1056" s="518"/>
      <c r="M1056" s="518"/>
      <c r="N1056" s="518"/>
      <c r="O1056" s="518"/>
      <c r="P1056" s="518"/>
      <c r="Q1056" s="518"/>
      <c r="R1056" s="518"/>
      <c r="S1056" s="518"/>
      <c r="T1056" s="518"/>
      <c r="U1056" s="518"/>
      <c r="V1056" s="518"/>
    </row>
    <row r="1057" spans="3:22">
      <c r="C1057" s="518"/>
      <c r="D1057" s="518"/>
      <c r="E1057" s="518"/>
      <c r="F1057" s="518"/>
      <c r="G1057" s="518"/>
      <c r="H1057" s="518"/>
      <c r="I1057" s="518"/>
      <c r="J1057" s="518"/>
      <c r="K1057" s="518"/>
      <c r="L1057" s="518"/>
      <c r="M1057" s="518"/>
      <c r="N1057" s="518"/>
      <c r="O1057" s="518"/>
      <c r="P1057" s="518"/>
      <c r="Q1057" s="518"/>
      <c r="R1057" s="518"/>
      <c r="S1057" s="518"/>
      <c r="T1057" s="518"/>
      <c r="U1057" s="518"/>
      <c r="V1057" s="518"/>
    </row>
    <row r="1058" spans="3:22">
      <c r="C1058" s="518"/>
      <c r="D1058" s="518"/>
      <c r="E1058" s="518"/>
      <c r="F1058" s="518"/>
      <c r="G1058" s="518"/>
      <c r="H1058" s="518"/>
      <c r="I1058" s="518"/>
      <c r="J1058" s="518"/>
      <c r="K1058" s="518"/>
      <c r="L1058" s="518"/>
      <c r="M1058" s="518"/>
      <c r="N1058" s="518"/>
      <c r="O1058" s="518"/>
      <c r="P1058" s="518"/>
      <c r="Q1058" s="518"/>
      <c r="R1058" s="518"/>
      <c r="S1058" s="518"/>
      <c r="T1058" s="518"/>
      <c r="U1058" s="518"/>
      <c r="V1058" s="518"/>
    </row>
    <row r="1059" spans="3:22">
      <c r="C1059" s="518"/>
      <c r="D1059" s="518"/>
      <c r="E1059" s="518"/>
      <c r="F1059" s="518"/>
      <c r="G1059" s="518"/>
      <c r="H1059" s="518"/>
      <c r="I1059" s="518"/>
      <c r="J1059" s="518"/>
      <c r="K1059" s="518"/>
      <c r="L1059" s="518"/>
      <c r="M1059" s="518"/>
      <c r="N1059" s="518"/>
      <c r="O1059" s="518"/>
      <c r="P1059" s="518"/>
      <c r="Q1059" s="518"/>
      <c r="R1059" s="518"/>
      <c r="S1059" s="518"/>
      <c r="T1059" s="518"/>
      <c r="U1059" s="518"/>
      <c r="V1059" s="518"/>
    </row>
    <row r="1060" spans="3:22">
      <c r="C1060" s="518"/>
      <c r="D1060" s="518"/>
      <c r="E1060" s="518"/>
      <c r="F1060" s="518"/>
      <c r="G1060" s="518"/>
      <c r="H1060" s="518"/>
      <c r="I1060" s="518"/>
      <c r="J1060" s="518"/>
      <c r="K1060" s="518"/>
      <c r="L1060" s="518"/>
      <c r="M1060" s="518"/>
      <c r="N1060" s="518"/>
      <c r="O1060" s="518"/>
      <c r="P1060" s="518"/>
      <c r="Q1060" s="518"/>
      <c r="R1060" s="518"/>
      <c r="S1060" s="518"/>
      <c r="T1060" s="518"/>
      <c r="U1060" s="518"/>
      <c r="V1060" s="518"/>
    </row>
    <row r="1061" spans="3:22">
      <c r="C1061" s="518"/>
      <c r="D1061" s="518"/>
      <c r="E1061" s="518"/>
      <c r="F1061" s="518"/>
      <c r="G1061" s="518"/>
      <c r="H1061" s="518"/>
      <c r="I1061" s="518"/>
      <c r="J1061" s="518"/>
      <c r="K1061" s="518"/>
      <c r="L1061" s="518"/>
      <c r="M1061" s="518"/>
      <c r="N1061" s="518"/>
      <c r="O1061" s="518"/>
      <c r="P1061" s="518"/>
      <c r="Q1061" s="518"/>
      <c r="R1061" s="518"/>
      <c r="S1061" s="518"/>
      <c r="T1061" s="518"/>
      <c r="U1061" s="518"/>
      <c r="V1061" s="518"/>
    </row>
    <row r="1062" spans="3:22">
      <c r="C1062" s="518"/>
      <c r="D1062" s="518"/>
      <c r="E1062" s="518"/>
      <c r="F1062" s="518"/>
      <c r="G1062" s="518"/>
      <c r="H1062" s="518"/>
      <c r="I1062" s="518"/>
      <c r="J1062" s="518"/>
      <c r="K1062" s="518"/>
      <c r="L1062" s="518"/>
      <c r="M1062" s="518"/>
      <c r="N1062" s="518"/>
      <c r="O1062" s="518"/>
      <c r="P1062" s="518"/>
      <c r="Q1062" s="518"/>
      <c r="R1062" s="518"/>
      <c r="S1062" s="518"/>
      <c r="T1062" s="518"/>
      <c r="U1062" s="518"/>
      <c r="V1062" s="518"/>
    </row>
    <row r="1063" spans="3:22">
      <c r="C1063" s="518"/>
      <c r="D1063" s="518"/>
      <c r="E1063" s="518"/>
      <c r="F1063" s="518"/>
      <c r="G1063" s="518"/>
      <c r="H1063" s="518"/>
      <c r="I1063" s="518"/>
      <c r="J1063" s="518"/>
      <c r="K1063" s="518"/>
      <c r="L1063" s="518"/>
      <c r="M1063" s="518"/>
      <c r="N1063" s="518"/>
      <c r="O1063" s="518"/>
      <c r="P1063" s="518"/>
      <c r="Q1063" s="518"/>
      <c r="R1063" s="518"/>
      <c r="S1063" s="518"/>
      <c r="T1063" s="518"/>
      <c r="U1063" s="518"/>
      <c r="V1063" s="518"/>
    </row>
    <row r="1064" spans="3:22">
      <c r="C1064" s="518"/>
      <c r="D1064" s="518"/>
      <c r="E1064" s="518"/>
      <c r="F1064" s="518"/>
      <c r="G1064" s="518"/>
      <c r="H1064" s="518"/>
      <c r="I1064" s="518"/>
      <c r="J1064" s="518"/>
      <c r="K1064" s="518"/>
      <c r="L1064" s="518"/>
      <c r="M1064" s="518"/>
      <c r="N1064" s="518"/>
      <c r="O1064" s="518"/>
      <c r="P1064" s="518"/>
      <c r="Q1064" s="518"/>
      <c r="R1064" s="518"/>
      <c r="S1064" s="518"/>
      <c r="T1064" s="518"/>
      <c r="U1064" s="518"/>
      <c r="V1064" s="518"/>
    </row>
    <row r="1065" spans="3:22">
      <c r="C1065" s="518"/>
      <c r="D1065" s="518"/>
      <c r="E1065" s="518"/>
      <c r="F1065" s="518"/>
      <c r="G1065" s="518"/>
      <c r="H1065" s="518"/>
      <c r="I1065" s="518"/>
      <c r="J1065" s="518"/>
      <c r="K1065" s="518"/>
      <c r="L1065" s="518"/>
      <c r="M1065" s="518"/>
      <c r="N1065" s="518"/>
      <c r="O1065" s="518"/>
      <c r="P1065" s="518"/>
      <c r="Q1065" s="518"/>
      <c r="R1065" s="518"/>
      <c r="S1065" s="518"/>
      <c r="T1065" s="518"/>
      <c r="U1065" s="518"/>
      <c r="V1065" s="518"/>
    </row>
    <row r="1066" spans="3:22">
      <c r="C1066" s="518"/>
      <c r="D1066" s="518"/>
      <c r="E1066" s="518"/>
      <c r="F1066" s="518"/>
      <c r="G1066" s="518"/>
      <c r="H1066" s="518"/>
      <c r="I1066" s="518"/>
      <c r="J1066" s="518"/>
      <c r="K1066" s="518"/>
      <c r="L1066" s="518"/>
      <c r="M1066" s="518"/>
      <c r="N1066" s="518"/>
      <c r="O1066" s="518"/>
      <c r="P1066" s="518"/>
      <c r="Q1066" s="518"/>
      <c r="R1066" s="518"/>
      <c r="S1066" s="518"/>
      <c r="T1066" s="518"/>
      <c r="U1066" s="518"/>
      <c r="V1066" s="518"/>
    </row>
    <row r="1067" spans="3:22">
      <c r="C1067" s="518"/>
      <c r="D1067" s="518"/>
      <c r="E1067" s="518"/>
      <c r="F1067" s="518"/>
      <c r="G1067" s="518"/>
      <c r="H1067" s="518"/>
      <c r="I1067" s="518"/>
      <c r="J1067" s="518"/>
      <c r="K1067" s="518"/>
      <c r="L1067" s="518"/>
      <c r="M1067" s="518"/>
      <c r="N1067" s="518"/>
      <c r="O1067" s="518"/>
      <c r="P1067" s="518"/>
      <c r="Q1067" s="518"/>
      <c r="R1067" s="518"/>
      <c r="S1067" s="518"/>
      <c r="T1067" s="518"/>
      <c r="U1067" s="518"/>
      <c r="V1067" s="518"/>
    </row>
    <row r="1068" spans="3:22">
      <c r="C1068" s="518"/>
      <c r="D1068" s="518"/>
      <c r="E1068" s="518"/>
      <c r="F1068" s="518"/>
      <c r="G1068" s="518"/>
      <c r="H1068" s="518"/>
      <c r="I1068" s="518"/>
      <c r="J1068" s="518"/>
      <c r="K1068" s="518"/>
      <c r="L1068" s="518"/>
      <c r="M1068" s="518"/>
      <c r="N1068" s="518"/>
      <c r="O1068" s="518"/>
      <c r="P1068" s="518"/>
      <c r="Q1068" s="518"/>
      <c r="R1068" s="518"/>
      <c r="S1068" s="518"/>
      <c r="T1068" s="518"/>
      <c r="U1068" s="518"/>
      <c r="V1068" s="518"/>
    </row>
    <row r="1069" spans="3:22">
      <c r="C1069" s="518"/>
      <c r="D1069" s="518"/>
      <c r="E1069" s="518"/>
      <c r="F1069" s="518"/>
      <c r="G1069" s="518"/>
      <c r="H1069" s="518"/>
      <c r="I1069" s="518"/>
      <c r="J1069" s="518"/>
      <c r="K1069" s="518"/>
      <c r="L1069" s="518"/>
      <c r="M1069" s="518"/>
      <c r="N1069" s="518"/>
      <c r="O1069" s="518"/>
      <c r="P1069" s="518"/>
      <c r="Q1069" s="518"/>
      <c r="R1069" s="518"/>
      <c r="S1069" s="518"/>
      <c r="T1069" s="518"/>
      <c r="U1069" s="518"/>
      <c r="V1069" s="518"/>
    </row>
    <row r="1070" spans="3:22">
      <c r="C1070" s="518"/>
      <c r="D1070" s="518"/>
      <c r="E1070" s="518"/>
      <c r="F1070" s="518"/>
      <c r="G1070" s="518"/>
      <c r="H1070" s="518"/>
      <c r="I1070" s="518"/>
      <c r="J1070" s="518"/>
      <c r="K1070" s="518"/>
      <c r="L1070" s="518"/>
      <c r="M1070" s="518"/>
      <c r="N1070" s="518"/>
      <c r="O1070" s="518"/>
      <c r="P1070" s="518"/>
      <c r="Q1070" s="518"/>
      <c r="R1070" s="518"/>
      <c r="S1070" s="518"/>
      <c r="T1070" s="518"/>
      <c r="U1070" s="518"/>
      <c r="V1070" s="518"/>
    </row>
    <row r="1071" spans="3:22">
      <c r="C1071" s="518"/>
      <c r="D1071" s="518"/>
      <c r="E1071" s="518"/>
      <c r="F1071" s="518"/>
      <c r="G1071" s="518"/>
      <c r="H1071" s="518"/>
      <c r="I1071" s="518"/>
      <c r="J1071" s="518"/>
      <c r="K1071" s="518"/>
      <c r="L1071" s="518"/>
      <c r="M1071" s="518"/>
      <c r="N1071" s="518"/>
      <c r="O1071" s="518"/>
      <c r="P1071" s="518"/>
      <c r="Q1071" s="518"/>
      <c r="R1071" s="518"/>
      <c r="S1071" s="518"/>
      <c r="T1071" s="518"/>
      <c r="U1071" s="518"/>
      <c r="V1071" s="518"/>
    </row>
    <row r="1072" spans="3:22">
      <c r="C1072" s="518"/>
      <c r="D1072" s="518"/>
      <c r="E1072" s="518"/>
      <c r="F1072" s="518"/>
      <c r="G1072" s="518"/>
      <c r="H1072" s="518"/>
      <c r="I1072" s="518"/>
      <c r="J1072" s="518"/>
      <c r="K1072" s="518"/>
      <c r="L1072" s="518"/>
      <c r="M1072" s="518"/>
      <c r="N1072" s="518"/>
      <c r="O1072" s="518"/>
      <c r="P1072" s="518"/>
      <c r="Q1072" s="518"/>
      <c r="R1072" s="518"/>
      <c r="S1072" s="518"/>
      <c r="T1072" s="518"/>
      <c r="U1072" s="518"/>
      <c r="V1072" s="518"/>
    </row>
    <row r="1073" spans="3:22">
      <c r="C1073" s="518"/>
      <c r="D1073" s="518"/>
      <c r="E1073" s="518"/>
      <c r="F1073" s="518"/>
      <c r="G1073" s="518"/>
      <c r="H1073" s="518"/>
      <c r="I1073" s="518"/>
      <c r="J1073" s="518"/>
      <c r="K1073" s="518"/>
      <c r="L1073" s="518"/>
      <c r="M1073" s="518"/>
      <c r="N1073" s="518"/>
      <c r="O1073" s="518"/>
      <c r="P1073" s="518"/>
      <c r="Q1073" s="518"/>
      <c r="R1073" s="518"/>
      <c r="S1073" s="518"/>
      <c r="T1073" s="518"/>
      <c r="U1073" s="518"/>
      <c r="V1073" s="518"/>
    </row>
    <row r="1074" spans="3:22">
      <c r="C1074" s="518"/>
      <c r="D1074" s="518"/>
      <c r="E1074" s="518"/>
      <c r="F1074" s="518"/>
      <c r="G1074" s="518"/>
      <c r="H1074" s="518"/>
      <c r="I1074" s="518"/>
      <c r="J1074" s="518"/>
      <c r="K1074" s="518"/>
      <c r="L1074" s="518"/>
      <c r="M1074" s="518"/>
      <c r="N1074" s="518"/>
      <c r="O1074" s="518"/>
      <c r="P1074" s="518"/>
      <c r="Q1074" s="518"/>
      <c r="R1074" s="518"/>
      <c r="S1074" s="518"/>
      <c r="T1074" s="518"/>
      <c r="U1074" s="518"/>
      <c r="V1074" s="518"/>
    </row>
    <row r="1075" spans="3:22">
      <c r="C1075" s="518"/>
      <c r="D1075" s="518"/>
      <c r="E1075" s="518"/>
      <c r="F1075" s="518"/>
      <c r="G1075" s="518"/>
      <c r="H1075" s="518"/>
      <c r="I1075" s="518"/>
      <c r="J1075" s="518"/>
      <c r="K1075" s="518"/>
      <c r="L1075" s="518"/>
      <c r="M1075" s="518"/>
      <c r="N1075" s="518"/>
      <c r="O1075" s="518"/>
      <c r="P1075" s="518"/>
      <c r="Q1075" s="518"/>
      <c r="R1075" s="518"/>
      <c r="S1075" s="518"/>
      <c r="T1075" s="518"/>
      <c r="U1075" s="518"/>
      <c r="V1075" s="518"/>
    </row>
    <row r="1076" spans="3:22">
      <c r="C1076" s="518"/>
      <c r="D1076" s="518"/>
      <c r="E1076" s="518"/>
      <c r="F1076" s="518"/>
      <c r="G1076" s="518"/>
      <c r="H1076" s="518"/>
      <c r="I1076" s="518"/>
      <c r="J1076" s="518"/>
      <c r="K1076" s="518"/>
      <c r="L1076" s="518"/>
      <c r="M1076" s="518"/>
      <c r="N1076" s="518"/>
      <c r="O1076" s="518"/>
      <c r="P1076" s="518"/>
      <c r="Q1076" s="518"/>
      <c r="R1076" s="518"/>
      <c r="S1076" s="518"/>
      <c r="T1076" s="518"/>
      <c r="U1076" s="518"/>
      <c r="V1076" s="518"/>
    </row>
    <row r="1077" spans="3:22">
      <c r="C1077" s="518"/>
      <c r="D1077" s="518"/>
      <c r="E1077" s="518"/>
      <c r="F1077" s="518"/>
      <c r="G1077" s="518"/>
      <c r="H1077" s="518"/>
      <c r="I1077" s="518"/>
      <c r="J1077" s="518"/>
      <c r="K1077" s="518"/>
      <c r="L1077" s="518"/>
      <c r="M1077" s="518"/>
      <c r="N1077" s="518"/>
      <c r="O1077" s="518"/>
      <c r="P1077" s="518"/>
      <c r="Q1077" s="518"/>
      <c r="R1077" s="518"/>
      <c r="S1077" s="518"/>
      <c r="T1077" s="518"/>
      <c r="U1077" s="518"/>
      <c r="V1077" s="518"/>
    </row>
    <row r="1078" spans="3:22">
      <c r="C1078" s="518"/>
      <c r="D1078" s="518"/>
      <c r="E1078" s="518"/>
      <c r="F1078" s="518"/>
      <c r="G1078" s="518"/>
      <c r="H1078" s="518"/>
      <c r="I1078" s="518"/>
      <c r="J1078" s="518"/>
      <c r="K1078" s="518"/>
      <c r="L1078" s="518"/>
      <c r="M1078" s="518"/>
      <c r="N1078" s="518"/>
      <c r="O1078" s="518"/>
      <c r="P1078" s="518"/>
      <c r="Q1078" s="518"/>
      <c r="R1078" s="518"/>
      <c r="S1078" s="518"/>
      <c r="T1078" s="518"/>
      <c r="U1078" s="518"/>
      <c r="V1078" s="518"/>
    </row>
    <row r="1079" spans="3:22">
      <c r="C1079" s="518"/>
      <c r="D1079" s="518"/>
      <c r="E1079" s="518"/>
      <c r="F1079" s="518"/>
      <c r="G1079" s="518"/>
      <c r="H1079" s="518"/>
      <c r="I1079" s="518"/>
      <c r="J1079" s="518"/>
      <c r="K1079" s="518"/>
      <c r="L1079" s="518"/>
      <c r="M1079" s="518"/>
      <c r="N1079" s="518"/>
      <c r="O1079" s="518"/>
      <c r="P1079" s="518"/>
      <c r="Q1079" s="518"/>
      <c r="R1079" s="518"/>
      <c r="S1079" s="518"/>
      <c r="T1079" s="518"/>
      <c r="U1079" s="518"/>
      <c r="V1079" s="518"/>
    </row>
    <row r="1080" spans="3:22">
      <c r="C1080" s="518"/>
      <c r="D1080" s="518"/>
      <c r="E1080" s="518"/>
      <c r="F1080" s="518"/>
      <c r="G1080" s="518"/>
      <c r="H1080" s="518"/>
      <c r="I1080" s="518"/>
      <c r="J1080" s="518"/>
      <c r="K1080" s="518"/>
      <c r="L1080" s="518"/>
      <c r="M1080" s="518"/>
      <c r="N1080" s="518"/>
      <c r="O1080" s="518"/>
      <c r="P1080" s="518"/>
      <c r="Q1080" s="518"/>
      <c r="R1080" s="518"/>
      <c r="S1080" s="518"/>
      <c r="T1080" s="518"/>
      <c r="U1080" s="518"/>
      <c r="V1080" s="518"/>
    </row>
    <row r="1081" spans="3:22">
      <c r="C1081" s="518"/>
      <c r="D1081" s="518"/>
      <c r="E1081" s="518"/>
      <c r="F1081" s="518"/>
      <c r="G1081" s="518"/>
      <c r="H1081" s="518"/>
      <c r="I1081" s="518"/>
      <c r="J1081" s="518"/>
      <c r="K1081" s="518"/>
      <c r="L1081" s="518"/>
      <c r="M1081" s="518"/>
      <c r="N1081" s="518"/>
      <c r="O1081" s="518"/>
      <c r="P1081" s="518"/>
      <c r="Q1081" s="518"/>
      <c r="R1081" s="518"/>
      <c r="S1081" s="518"/>
      <c r="T1081" s="518"/>
      <c r="U1081" s="518"/>
      <c r="V1081" s="518"/>
    </row>
    <row r="1082" spans="3:22">
      <c r="C1082" s="518"/>
      <c r="D1082" s="518"/>
      <c r="E1082" s="518"/>
      <c r="F1082" s="518"/>
      <c r="G1082" s="518"/>
      <c r="H1082" s="518"/>
      <c r="I1082" s="518"/>
      <c r="J1082" s="518"/>
      <c r="K1082" s="518"/>
      <c r="L1082" s="518"/>
      <c r="M1082" s="518"/>
      <c r="N1082" s="518"/>
      <c r="O1082" s="518"/>
      <c r="P1082" s="518"/>
      <c r="Q1082" s="518"/>
      <c r="R1082" s="518"/>
      <c r="S1082" s="518"/>
      <c r="T1082" s="518"/>
      <c r="U1082" s="518"/>
      <c r="V1082" s="518"/>
    </row>
    <row r="1083" spans="3:22">
      <c r="C1083" s="518"/>
      <c r="D1083" s="518"/>
      <c r="E1083" s="518"/>
      <c r="F1083" s="518"/>
      <c r="G1083" s="518"/>
      <c r="H1083" s="518"/>
      <c r="I1083" s="518"/>
      <c r="J1083" s="518"/>
      <c r="K1083" s="518"/>
      <c r="L1083" s="518"/>
      <c r="M1083" s="518"/>
      <c r="N1083" s="518"/>
      <c r="O1083" s="518"/>
      <c r="P1083" s="518"/>
      <c r="Q1083" s="518"/>
      <c r="R1083" s="518"/>
      <c r="S1083" s="518"/>
      <c r="T1083" s="518"/>
      <c r="U1083" s="518"/>
      <c r="V1083" s="518"/>
    </row>
    <row r="1084" spans="3:22">
      <c r="C1084" s="518"/>
      <c r="D1084" s="518"/>
      <c r="E1084" s="518"/>
      <c r="F1084" s="518"/>
      <c r="G1084" s="518"/>
      <c r="H1084" s="518"/>
      <c r="I1084" s="518"/>
      <c r="J1084" s="518"/>
      <c r="K1084" s="518"/>
      <c r="L1084" s="518"/>
      <c r="M1084" s="518"/>
      <c r="N1084" s="518"/>
      <c r="O1084" s="518"/>
      <c r="P1084" s="518"/>
      <c r="Q1084" s="518"/>
      <c r="R1084" s="518"/>
      <c r="S1084" s="518"/>
      <c r="T1084" s="518"/>
      <c r="U1084" s="518"/>
      <c r="V1084" s="518"/>
    </row>
    <row r="1085" spans="3:22">
      <c r="C1085" s="518"/>
      <c r="D1085" s="518"/>
      <c r="E1085" s="518"/>
      <c r="F1085" s="518"/>
      <c r="G1085" s="518"/>
      <c r="H1085" s="518"/>
      <c r="I1085" s="518"/>
      <c r="J1085" s="518"/>
      <c r="K1085" s="518"/>
      <c r="L1085" s="518"/>
      <c r="M1085" s="518"/>
      <c r="N1085" s="518"/>
      <c r="O1085" s="518"/>
      <c r="P1085" s="518"/>
      <c r="Q1085" s="518"/>
      <c r="R1085" s="518"/>
      <c r="S1085" s="518"/>
      <c r="T1085" s="518"/>
      <c r="U1085" s="518"/>
      <c r="V1085" s="518"/>
    </row>
    <row r="1086" spans="3:22">
      <c r="C1086" s="518"/>
      <c r="D1086" s="518"/>
      <c r="E1086" s="518"/>
      <c r="F1086" s="518"/>
      <c r="G1086" s="518"/>
      <c r="H1086" s="518"/>
      <c r="I1086" s="518"/>
      <c r="J1086" s="518"/>
      <c r="K1086" s="518"/>
      <c r="L1086" s="518"/>
      <c r="M1086" s="518"/>
      <c r="N1086" s="518"/>
      <c r="O1086" s="518"/>
      <c r="P1086" s="518"/>
      <c r="Q1086" s="518"/>
      <c r="R1086" s="518"/>
      <c r="S1086" s="518"/>
      <c r="T1086" s="518"/>
      <c r="U1086" s="518"/>
      <c r="V1086" s="518"/>
    </row>
    <row r="1087" spans="3:22">
      <c r="C1087" s="518"/>
      <c r="D1087" s="518"/>
      <c r="E1087" s="518"/>
      <c r="F1087" s="518"/>
      <c r="G1087" s="518"/>
      <c r="H1087" s="518"/>
      <c r="I1087" s="518"/>
      <c r="J1087" s="518"/>
      <c r="K1087" s="518"/>
      <c r="L1087" s="518"/>
      <c r="M1087" s="518"/>
      <c r="N1087" s="518"/>
      <c r="O1087" s="518"/>
      <c r="P1087" s="518"/>
      <c r="Q1087" s="518"/>
      <c r="R1087" s="518"/>
      <c r="S1087" s="518"/>
      <c r="T1087" s="518"/>
      <c r="U1087" s="518"/>
      <c r="V1087" s="518"/>
    </row>
    <row r="1088" spans="3:22">
      <c r="C1088" s="518"/>
      <c r="D1088" s="518"/>
      <c r="E1088" s="518"/>
      <c r="F1088" s="518"/>
      <c r="G1088" s="518"/>
      <c r="H1088" s="518"/>
      <c r="I1088" s="518"/>
      <c r="J1088" s="518"/>
      <c r="K1088" s="518"/>
      <c r="L1088" s="518"/>
      <c r="M1088" s="518"/>
      <c r="N1088" s="518"/>
      <c r="O1088" s="518"/>
      <c r="P1088" s="518"/>
      <c r="Q1088" s="518"/>
      <c r="R1088" s="518"/>
      <c r="S1088" s="518"/>
      <c r="T1088" s="518"/>
      <c r="U1088" s="518"/>
      <c r="V1088" s="518"/>
    </row>
    <row r="1089" spans="3:22">
      <c r="C1089" s="518"/>
      <c r="D1089" s="518"/>
      <c r="E1089" s="518"/>
      <c r="F1089" s="518"/>
      <c r="G1089" s="518"/>
      <c r="H1089" s="518"/>
      <c r="I1089" s="518"/>
      <c r="J1089" s="518"/>
      <c r="K1089" s="518"/>
      <c r="L1089" s="518"/>
      <c r="M1089" s="518"/>
      <c r="N1089" s="518"/>
      <c r="O1089" s="518"/>
      <c r="P1089" s="518"/>
      <c r="Q1089" s="518"/>
      <c r="R1089" s="518"/>
      <c r="S1089" s="518"/>
      <c r="T1089" s="518"/>
      <c r="U1089" s="518"/>
      <c r="V1089" s="518"/>
    </row>
    <row r="1090" spans="3:22">
      <c r="C1090" s="518"/>
      <c r="D1090" s="518"/>
      <c r="E1090" s="518"/>
      <c r="F1090" s="518"/>
      <c r="G1090" s="518"/>
      <c r="H1090" s="518"/>
      <c r="I1090" s="518"/>
      <c r="J1090" s="518"/>
      <c r="K1090" s="518"/>
      <c r="L1090" s="518"/>
      <c r="M1090" s="518"/>
      <c r="N1090" s="518"/>
      <c r="O1090" s="518"/>
      <c r="P1090" s="518"/>
      <c r="Q1090" s="518"/>
      <c r="R1090" s="518"/>
      <c r="S1090" s="518"/>
      <c r="T1090" s="518"/>
      <c r="U1090" s="518"/>
      <c r="V1090" s="518"/>
    </row>
    <row r="1091" spans="3:22">
      <c r="C1091" s="518"/>
      <c r="D1091" s="518"/>
      <c r="E1091" s="518"/>
      <c r="F1091" s="518"/>
      <c r="G1091" s="518"/>
      <c r="H1091" s="518"/>
      <c r="I1091" s="518"/>
      <c r="J1091" s="518"/>
      <c r="K1091" s="518"/>
      <c r="L1091" s="518"/>
      <c r="M1091" s="518"/>
      <c r="N1091" s="518"/>
      <c r="O1091" s="518"/>
      <c r="P1091" s="518"/>
      <c r="Q1091" s="518"/>
      <c r="R1091" s="518"/>
      <c r="S1091" s="518"/>
      <c r="T1091" s="518"/>
      <c r="U1091" s="518"/>
      <c r="V1091" s="518"/>
    </row>
    <row r="1092" spans="3:22">
      <c r="C1092" s="518"/>
      <c r="D1092" s="518"/>
      <c r="E1092" s="518"/>
      <c r="F1092" s="518"/>
      <c r="G1092" s="518"/>
      <c r="H1092" s="518"/>
      <c r="I1092" s="518"/>
      <c r="J1092" s="518"/>
      <c r="K1092" s="518"/>
      <c r="L1092" s="518"/>
      <c r="M1092" s="518"/>
      <c r="N1092" s="518"/>
      <c r="O1092" s="518"/>
      <c r="P1092" s="518"/>
      <c r="Q1092" s="518"/>
      <c r="R1092" s="518"/>
      <c r="S1092" s="518"/>
      <c r="T1092" s="518"/>
      <c r="U1092" s="518"/>
      <c r="V1092" s="518"/>
    </row>
    <row r="1093" spans="3:22">
      <c r="C1093" s="518"/>
      <c r="D1093" s="518"/>
      <c r="E1093" s="518"/>
      <c r="F1093" s="518"/>
      <c r="G1093" s="518"/>
      <c r="H1093" s="518"/>
      <c r="I1093" s="518"/>
      <c r="J1093" s="518"/>
      <c r="K1093" s="518"/>
      <c r="L1093" s="518"/>
      <c r="M1093" s="518"/>
      <c r="N1093" s="518"/>
      <c r="O1093" s="518"/>
      <c r="P1093" s="518"/>
      <c r="Q1093" s="518"/>
      <c r="R1093" s="518"/>
      <c r="S1093" s="518"/>
      <c r="T1093" s="518"/>
      <c r="U1093" s="518"/>
      <c r="V1093" s="518"/>
    </row>
    <row r="1094" spans="3:22">
      <c r="C1094" s="518"/>
      <c r="D1094" s="518"/>
      <c r="E1094" s="518"/>
      <c r="F1094" s="518"/>
      <c r="G1094" s="518"/>
      <c r="H1094" s="518"/>
      <c r="I1094" s="518"/>
      <c r="J1094" s="518"/>
      <c r="K1094" s="518"/>
      <c r="L1094" s="518"/>
      <c r="M1094" s="518"/>
      <c r="N1094" s="518"/>
      <c r="O1094" s="518"/>
      <c r="P1094" s="518"/>
      <c r="Q1094" s="518"/>
      <c r="R1094" s="518"/>
      <c r="S1094" s="518"/>
      <c r="T1094" s="518"/>
      <c r="U1094" s="518"/>
      <c r="V1094" s="518"/>
    </row>
    <row r="1095" spans="3:22">
      <c r="C1095" s="518"/>
      <c r="D1095" s="518"/>
      <c r="E1095" s="518"/>
      <c r="F1095" s="518"/>
      <c r="G1095" s="518"/>
      <c r="H1095" s="518"/>
      <c r="I1095" s="518"/>
      <c r="J1095" s="518"/>
      <c r="K1095" s="518"/>
      <c r="L1095" s="518"/>
      <c r="M1095" s="518"/>
      <c r="N1095" s="518"/>
      <c r="O1095" s="518"/>
      <c r="P1095" s="518"/>
      <c r="Q1095" s="518"/>
      <c r="R1095" s="518"/>
      <c r="S1095" s="518"/>
      <c r="T1095" s="518"/>
      <c r="U1095" s="518"/>
      <c r="V1095" s="518"/>
    </row>
    <row r="1096" spans="3:22">
      <c r="C1096" s="518"/>
      <c r="D1096" s="518"/>
      <c r="E1096" s="518"/>
      <c r="F1096" s="518"/>
      <c r="G1096" s="518"/>
      <c r="H1096" s="518"/>
      <c r="I1096" s="518"/>
      <c r="J1096" s="518"/>
      <c r="K1096" s="518"/>
      <c r="L1096" s="518"/>
      <c r="M1096" s="518"/>
      <c r="N1096" s="518"/>
      <c r="O1096" s="518"/>
      <c r="P1096" s="518"/>
      <c r="Q1096" s="518"/>
      <c r="R1096" s="518"/>
      <c r="S1096" s="518"/>
      <c r="T1096" s="518"/>
      <c r="U1096" s="518"/>
      <c r="V1096" s="518"/>
    </row>
    <row r="1097" spans="3:22">
      <c r="C1097" s="518"/>
      <c r="D1097" s="518"/>
      <c r="E1097" s="518"/>
      <c r="F1097" s="518"/>
      <c r="G1097" s="518"/>
      <c r="H1097" s="518"/>
      <c r="I1097" s="518"/>
      <c r="J1097" s="518"/>
      <c r="K1097" s="518"/>
      <c r="L1097" s="518"/>
      <c r="M1097" s="518"/>
      <c r="N1097" s="518"/>
      <c r="O1097" s="518"/>
      <c r="P1097" s="518"/>
      <c r="Q1097" s="518"/>
      <c r="R1097" s="518"/>
      <c r="S1097" s="518"/>
      <c r="T1097" s="518"/>
      <c r="U1097" s="518"/>
      <c r="V1097" s="518"/>
    </row>
    <row r="1098" spans="3:22">
      <c r="C1098" s="518"/>
      <c r="D1098" s="518"/>
      <c r="E1098" s="518"/>
      <c r="F1098" s="518"/>
      <c r="G1098" s="518"/>
      <c r="H1098" s="518"/>
      <c r="I1098" s="518"/>
      <c r="J1098" s="518"/>
      <c r="K1098" s="518"/>
      <c r="L1098" s="518"/>
      <c r="M1098" s="518"/>
      <c r="N1098" s="518"/>
      <c r="O1098" s="518"/>
      <c r="P1098" s="518"/>
      <c r="Q1098" s="518"/>
      <c r="R1098" s="518"/>
      <c r="S1098" s="518"/>
      <c r="T1098" s="518"/>
      <c r="U1098" s="518"/>
      <c r="V1098" s="518"/>
    </row>
    <row r="1099" spans="3:22">
      <c r="C1099" s="518"/>
      <c r="D1099" s="518"/>
      <c r="E1099" s="518"/>
      <c r="F1099" s="518"/>
      <c r="G1099" s="518"/>
      <c r="H1099" s="518"/>
      <c r="I1099" s="518"/>
      <c r="J1099" s="518"/>
      <c r="K1099" s="518"/>
      <c r="L1099" s="518"/>
      <c r="M1099" s="518"/>
      <c r="N1099" s="518"/>
      <c r="O1099" s="518"/>
      <c r="P1099" s="518"/>
      <c r="Q1099" s="518"/>
      <c r="R1099" s="518"/>
      <c r="S1099" s="518"/>
      <c r="T1099" s="518"/>
      <c r="U1099" s="518"/>
      <c r="V1099" s="518"/>
    </row>
    <row r="1100" spans="3:22">
      <c r="C1100" s="518"/>
      <c r="D1100" s="518"/>
      <c r="E1100" s="518"/>
      <c r="F1100" s="518"/>
      <c r="G1100" s="518"/>
      <c r="H1100" s="518"/>
      <c r="I1100" s="518"/>
      <c r="J1100" s="518"/>
      <c r="K1100" s="518"/>
      <c r="L1100" s="518"/>
      <c r="M1100" s="518"/>
      <c r="N1100" s="518"/>
      <c r="O1100" s="518"/>
      <c r="P1100" s="518"/>
      <c r="Q1100" s="518"/>
      <c r="R1100" s="518"/>
      <c r="S1100" s="518"/>
      <c r="T1100" s="518"/>
      <c r="U1100" s="518"/>
      <c r="V1100" s="518"/>
    </row>
    <row r="1101" spans="3:22">
      <c r="C1101" s="518"/>
      <c r="D1101" s="518"/>
      <c r="E1101" s="518"/>
      <c r="F1101" s="518"/>
      <c r="G1101" s="518"/>
      <c r="H1101" s="518"/>
      <c r="I1101" s="518"/>
      <c r="J1101" s="518"/>
      <c r="K1101" s="518"/>
      <c r="L1101" s="518"/>
      <c r="M1101" s="518"/>
      <c r="N1101" s="518"/>
      <c r="O1101" s="518"/>
      <c r="P1101" s="518"/>
      <c r="Q1101" s="518"/>
      <c r="R1101" s="518"/>
      <c r="S1101" s="518"/>
      <c r="T1101" s="518"/>
      <c r="U1101" s="518"/>
      <c r="V1101" s="518"/>
    </row>
    <row r="1102" spans="3:22">
      <c r="C1102" s="518"/>
      <c r="D1102" s="518"/>
      <c r="E1102" s="518"/>
      <c r="F1102" s="518"/>
      <c r="G1102" s="518"/>
      <c r="H1102" s="518"/>
      <c r="I1102" s="518"/>
      <c r="J1102" s="518"/>
      <c r="K1102" s="518"/>
      <c r="L1102" s="518"/>
      <c r="M1102" s="518"/>
      <c r="N1102" s="518"/>
      <c r="O1102" s="518"/>
      <c r="P1102" s="518"/>
      <c r="Q1102" s="518"/>
      <c r="R1102" s="518"/>
      <c r="S1102" s="518"/>
      <c r="T1102" s="518"/>
      <c r="U1102" s="518"/>
      <c r="V1102" s="518"/>
    </row>
    <row r="1103" spans="3:22">
      <c r="C1103" s="518"/>
      <c r="D1103" s="518"/>
      <c r="E1103" s="518"/>
      <c r="F1103" s="518"/>
      <c r="G1103" s="518"/>
      <c r="H1103" s="518"/>
      <c r="I1103" s="518"/>
      <c r="J1103" s="518"/>
      <c r="K1103" s="518"/>
      <c r="L1103" s="518"/>
      <c r="M1103" s="518"/>
      <c r="N1103" s="518"/>
      <c r="O1103" s="518"/>
      <c r="P1103" s="518"/>
      <c r="Q1103" s="518"/>
      <c r="R1103" s="518"/>
      <c r="S1103" s="518"/>
      <c r="T1103" s="518"/>
      <c r="U1103" s="518"/>
      <c r="V1103" s="518"/>
    </row>
    <row r="1104" spans="3:22">
      <c r="C1104" s="518"/>
      <c r="D1104" s="518"/>
      <c r="E1104" s="518"/>
      <c r="F1104" s="518"/>
      <c r="G1104" s="518"/>
      <c r="H1104" s="518"/>
      <c r="I1104" s="518"/>
      <c r="J1104" s="518"/>
      <c r="K1104" s="518"/>
      <c r="L1104" s="518"/>
      <c r="M1104" s="518"/>
      <c r="N1104" s="518"/>
      <c r="O1104" s="518"/>
      <c r="P1104" s="518"/>
      <c r="Q1104" s="518"/>
      <c r="R1104" s="518"/>
      <c r="S1104" s="518"/>
      <c r="T1104" s="518"/>
      <c r="U1104" s="518"/>
      <c r="V1104" s="518"/>
    </row>
    <row r="1105" spans="3:22">
      <c r="C1105" s="518"/>
      <c r="D1105" s="518"/>
      <c r="E1105" s="518"/>
      <c r="F1105" s="518"/>
      <c r="G1105" s="518"/>
      <c r="H1105" s="518"/>
      <c r="I1105" s="518"/>
      <c r="J1105" s="518"/>
      <c r="K1105" s="518"/>
      <c r="L1105" s="518"/>
      <c r="M1105" s="518"/>
      <c r="N1105" s="518"/>
      <c r="O1105" s="518"/>
      <c r="P1105" s="518"/>
      <c r="Q1105" s="518"/>
      <c r="R1105" s="518"/>
      <c r="S1105" s="518"/>
      <c r="T1105" s="518"/>
      <c r="U1105" s="518"/>
      <c r="V1105" s="518"/>
    </row>
    <row r="1106" spans="3:22">
      <c r="C1106" s="518"/>
      <c r="D1106" s="518"/>
      <c r="E1106" s="518"/>
      <c r="F1106" s="518"/>
      <c r="G1106" s="518"/>
      <c r="H1106" s="518"/>
      <c r="I1106" s="518"/>
      <c r="J1106" s="518"/>
      <c r="K1106" s="518"/>
      <c r="L1106" s="518"/>
      <c r="M1106" s="518"/>
      <c r="N1106" s="518"/>
      <c r="O1106" s="518"/>
      <c r="P1106" s="518"/>
      <c r="Q1106" s="518"/>
      <c r="R1106" s="518"/>
      <c r="S1106" s="518"/>
      <c r="T1106" s="518"/>
      <c r="U1106" s="518"/>
      <c r="V1106" s="518"/>
    </row>
    <row r="1107" spans="3:22">
      <c r="C1107" s="518"/>
      <c r="D1107" s="518"/>
      <c r="E1107" s="518"/>
      <c r="F1107" s="518"/>
      <c r="G1107" s="518"/>
      <c r="H1107" s="518"/>
      <c r="I1107" s="518"/>
      <c r="J1107" s="518"/>
      <c r="K1107" s="518"/>
      <c r="L1107" s="518"/>
      <c r="M1107" s="518"/>
      <c r="N1107" s="518"/>
      <c r="O1107" s="518"/>
      <c r="P1107" s="518"/>
      <c r="Q1107" s="518"/>
      <c r="R1107" s="518"/>
      <c r="S1107" s="518"/>
      <c r="T1107" s="518"/>
      <c r="U1107" s="518"/>
      <c r="V1107" s="518"/>
    </row>
    <row r="1108" spans="3:22">
      <c r="C1108" s="518"/>
      <c r="D1108" s="518"/>
      <c r="E1108" s="518"/>
      <c r="F1108" s="518"/>
      <c r="G1108" s="518"/>
      <c r="H1108" s="518"/>
      <c r="I1108" s="518"/>
      <c r="J1108" s="518"/>
      <c r="K1108" s="518"/>
      <c r="L1108" s="518"/>
      <c r="M1108" s="518"/>
      <c r="N1108" s="518"/>
      <c r="O1108" s="518"/>
      <c r="P1108" s="518"/>
      <c r="Q1108" s="518"/>
      <c r="R1108" s="518"/>
      <c r="S1108" s="518"/>
      <c r="T1108" s="518"/>
      <c r="U1108" s="518"/>
      <c r="V1108" s="518"/>
    </row>
    <row r="1109" spans="3:22">
      <c r="C1109" s="518"/>
      <c r="D1109" s="518"/>
      <c r="E1109" s="518"/>
      <c r="F1109" s="518"/>
      <c r="G1109" s="518"/>
      <c r="H1109" s="518"/>
      <c r="I1109" s="518"/>
      <c r="J1109" s="518"/>
      <c r="K1109" s="518"/>
      <c r="L1109" s="518"/>
      <c r="M1109" s="518"/>
      <c r="N1109" s="518"/>
      <c r="O1109" s="518"/>
      <c r="P1109" s="518"/>
      <c r="Q1109" s="518"/>
      <c r="R1109" s="518"/>
      <c r="S1109" s="518"/>
      <c r="T1109" s="518"/>
      <c r="U1109" s="518"/>
      <c r="V1109" s="518"/>
    </row>
    <row r="1110" spans="3:22">
      <c r="C1110" s="518"/>
      <c r="D1110" s="518"/>
      <c r="E1110" s="518"/>
      <c r="F1110" s="518"/>
      <c r="G1110" s="518"/>
      <c r="H1110" s="518"/>
      <c r="I1110" s="518"/>
      <c r="J1110" s="518"/>
      <c r="K1110" s="518"/>
      <c r="L1110" s="518"/>
      <c r="M1110" s="518"/>
      <c r="N1110" s="518"/>
      <c r="O1110" s="518"/>
      <c r="P1110" s="518"/>
      <c r="Q1110" s="518"/>
      <c r="R1110" s="518"/>
      <c r="S1110" s="518"/>
      <c r="T1110" s="518"/>
      <c r="U1110" s="518"/>
      <c r="V1110" s="518"/>
    </row>
    <row r="1111" spans="3:22">
      <c r="C1111" s="518"/>
      <c r="D1111" s="518"/>
      <c r="E1111" s="518"/>
      <c r="F1111" s="518"/>
      <c r="G1111" s="518"/>
      <c r="H1111" s="518"/>
      <c r="I1111" s="518"/>
      <c r="J1111" s="518"/>
      <c r="K1111" s="518"/>
      <c r="L1111" s="518"/>
      <c r="M1111" s="518"/>
      <c r="N1111" s="518"/>
      <c r="O1111" s="518"/>
      <c r="P1111" s="518"/>
      <c r="Q1111" s="518"/>
      <c r="R1111" s="518"/>
      <c r="S1111" s="518"/>
      <c r="T1111" s="518"/>
      <c r="U1111" s="518"/>
      <c r="V1111" s="518"/>
    </row>
    <row r="1112" spans="3:22">
      <c r="C1112" s="518"/>
      <c r="D1112" s="518"/>
      <c r="E1112" s="518"/>
      <c r="F1112" s="518"/>
      <c r="G1112" s="518"/>
      <c r="H1112" s="518"/>
      <c r="I1112" s="518"/>
      <c r="J1112" s="518"/>
      <c r="K1112" s="518"/>
      <c r="L1112" s="518"/>
      <c r="M1112" s="518"/>
      <c r="N1112" s="518"/>
      <c r="O1112" s="518"/>
      <c r="P1112" s="518"/>
      <c r="Q1112" s="518"/>
      <c r="R1112" s="518"/>
      <c r="S1112" s="518"/>
      <c r="T1112" s="518"/>
      <c r="U1112" s="518"/>
      <c r="V1112" s="518"/>
    </row>
    <row r="1113" spans="3:22">
      <c r="C1113" s="518"/>
      <c r="D1113" s="518"/>
      <c r="E1113" s="518"/>
      <c r="F1113" s="518"/>
      <c r="G1113" s="518"/>
      <c r="H1113" s="518"/>
      <c r="I1113" s="518"/>
      <c r="J1113" s="518"/>
      <c r="K1113" s="518"/>
      <c r="L1113" s="518"/>
      <c r="M1113" s="518"/>
      <c r="N1113" s="518"/>
      <c r="O1113" s="518"/>
      <c r="P1113" s="518"/>
      <c r="Q1113" s="518"/>
      <c r="R1113" s="518"/>
      <c r="S1113" s="518"/>
      <c r="T1113" s="518"/>
      <c r="U1113" s="518"/>
      <c r="V1113" s="518"/>
    </row>
    <row r="1114" spans="3:22">
      <c r="C1114" s="518"/>
      <c r="D1114" s="518"/>
      <c r="E1114" s="518"/>
      <c r="F1114" s="518"/>
      <c r="G1114" s="518"/>
      <c r="H1114" s="518"/>
      <c r="I1114" s="518"/>
      <c r="J1114" s="518"/>
      <c r="K1114" s="518"/>
      <c r="L1114" s="518"/>
      <c r="M1114" s="518"/>
      <c r="N1114" s="518"/>
      <c r="O1114" s="518"/>
      <c r="P1114" s="518"/>
      <c r="Q1114" s="518"/>
      <c r="R1114" s="518"/>
      <c r="S1114" s="518"/>
      <c r="T1114" s="518"/>
      <c r="U1114" s="518"/>
      <c r="V1114" s="518"/>
    </row>
    <row r="1115" spans="3:22">
      <c r="C1115" s="518"/>
      <c r="D1115" s="518"/>
      <c r="E1115" s="518"/>
      <c r="F1115" s="518"/>
      <c r="G1115" s="518"/>
      <c r="H1115" s="518"/>
      <c r="I1115" s="518"/>
      <c r="J1115" s="518"/>
      <c r="K1115" s="518"/>
      <c r="L1115" s="518"/>
      <c r="M1115" s="518"/>
      <c r="N1115" s="518"/>
      <c r="O1115" s="518"/>
      <c r="P1115" s="518"/>
      <c r="Q1115" s="518"/>
      <c r="R1115" s="518"/>
      <c r="S1115" s="518"/>
      <c r="T1115" s="518"/>
      <c r="U1115" s="518"/>
      <c r="V1115" s="518"/>
    </row>
    <row r="1116" spans="3:22">
      <c r="C1116" s="518"/>
      <c r="D1116" s="518"/>
      <c r="E1116" s="518"/>
      <c r="F1116" s="518"/>
      <c r="G1116" s="518"/>
      <c r="H1116" s="518"/>
      <c r="I1116" s="518"/>
      <c r="J1116" s="518"/>
      <c r="K1116" s="518"/>
      <c r="L1116" s="518"/>
      <c r="M1116" s="518"/>
      <c r="N1116" s="518"/>
      <c r="O1116" s="518"/>
      <c r="P1116" s="518"/>
      <c r="Q1116" s="518"/>
      <c r="R1116" s="518"/>
      <c r="S1116" s="518"/>
      <c r="T1116" s="518"/>
      <c r="U1116" s="518"/>
      <c r="V1116" s="518"/>
    </row>
    <row r="1117" spans="3:22">
      <c r="C1117" s="518"/>
      <c r="D1117" s="518"/>
      <c r="E1117" s="518"/>
      <c r="F1117" s="518"/>
      <c r="G1117" s="518"/>
      <c r="H1117" s="518"/>
      <c r="I1117" s="518"/>
      <c r="J1117" s="518"/>
      <c r="K1117" s="518"/>
      <c r="L1117" s="518"/>
      <c r="M1117" s="518"/>
      <c r="N1117" s="518"/>
      <c r="O1117" s="518"/>
      <c r="P1117" s="518"/>
      <c r="Q1117" s="518"/>
      <c r="R1117" s="518"/>
      <c r="S1117" s="518"/>
      <c r="T1117" s="518"/>
      <c r="U1117" s="518"/>
      <c r="V1117" s="518"/>
    </row>
    <row r="1118" spans="3:22">
      <c r="C1118" s="518"/>
      <c r="D1118" s="518"/>
      <c r="E1118" s="518"/>
      <c r="F1118" s="518"/>
      <c r="G1118" s="518"/>
      <c r="H1118" s="518"/>
      <c r="I1118" s="518"/>
      <c r="J1118" s="518"/>
      <c r="K1118" s="518"/>
      <c r="L1118" s="518"/>
      <c r="M1118" s="518"/>
      <c r="N1118" s="518"/>
      <c r="O1118" s="518"/>
      <c r="P1118" s="518"/>
      <c r="Q1118" s="518"/>
      <c r="R1118" s="518"/>
      <c r="S1118" s="518"/>
      <c r="T1118" s="518"/>
      <c r="U1118" s="518"/>
      <c r="V1118" s="518"/>
    </row>
    <row r="1119" spans="3:22">
      <c r="C1119" s="518"/>
      <c r="D1119" s="518"/>
      <c r="E1119" s="518"/>
      <c r="F1119" s="518"/>
      <c r="G1119" s="518"/>
      <c r="H1119" s="518"/>
      <c r="I1119" s="518"/>
      <c r="J1119" s="518"/>
      <c r="K1119" s="518"/>
      <c r="L1119" s="518"/>
      <c r="M1119" s="518"/>
      <c r="N1119" s="518"/>
      <c r="O1119" s="518"/>
      <c r="P1119" s="518"/>
      <c r="Q1119" s="518"/>
      <c r="R1119" s="518"/>
      <c r="S1119" s="518"/>
      <c r="T1119" s="518"/>
      <c r="U1119" s="518"/>
      <c r="V1119" s="518"/>
    </row>
    <row r="1120" spans="3:22">
      <c r="C1120" s="518"/>
      <c r="D1120" s="518"/>
      <c r="E1120" s="518"/>
      <c r="F1120" s="518"/>
      <c r="G1120" s="518"/>
      <c r="H1120" s="518"/>
      <c r="I1120" s="518"/>
      <c r="J1120" s="518"/>
      <c r="K1120" s="518"/>
      <c r="L1120" s="518"/>
      <c r="M1120" s="518"/>
      <c r="N1120" s="518"/>
      <c r="O1120" s="518"/>
      <c r="P1120" s="518"/>
      <c r="Q1120" s="518"/>
      <c r="R1120" s="518"/>
      <c r="S1120" s="518"/>
      <c r="T1120" s="518"/>
      <c r="U1120" s="518"/>
      <c r="V1120" s="518"/>
    </row>
    <row r="1121" spans="3:22">
      <c r="C1121" s="518"/>
      <c r="D1121" s="518"/>
      <c r="E1121" s="518"/>
      <c r="F1121" s="518"/>
      <c r="G1121" s="518"/>
      <c r="H1121" s="518"/>
      <c r="I1121" s="518"/>
      <c r="J1121" s="518"/>
      <c r="K1121" s="518"/>
      <c r="L1121" s="518"/>
      <c r="M1121" s="518"/>
      <c r="N1121" s="518"/>
      <c r="O1121" s="518"/>
      <c r="P1121" s="518"/>
      <c r="Q1121" s="518"/>
      <c r="R1121" s="518"/>
      <c r="S1121" s="518"/>
      <c r="T1121" s="518"/>
      <c r="U1121" s="518"/>
      <c r="V1121" s="518"/>
    </row>
    <row r="1122" spans="3:22">
      <c r="C1122" s="518"/>
      <c r="D1122" s="518"/>
      <c r="E1122" s="518"/>
      <c r="F1122" s="518"/>
      <c r="G1122" s="518"/>
      <c r="H1122" s="518"/>
      <c r="I1122" s="518"/>
      <c r="J1122" s="518"/>
      <c r="K1122" s="518"/>
      <c r="L1122" s="518"/>
      <c r="M1122" s="518"/>
      <c r="N1122" s="518"/>
      <c r="O1122" s="518"/>
      <c r="P1122" s="518"/>
      <c r="Q1122" s="518"/>
      <c r="R1122" s="518"/>
      <c r="S1122" s="518"/>
      <c r="T1122" s="518"/>
      <c r="U1122" s="518"/>
      <c r="V1122" s="518"/>
    </row>
    <row r="1123" spans="3:22">
      <c r="C1123" s="518"/>
      <c r="D1123" s="518"/>
      <c r="E1123" s="518"/>
      <c r="F1123" s="518"/>
      <c r="G1123" s="518"/>
      <c r="H1123" s="518"/>
      <c r="I1123" s="518"/>
      <c r="J1123" s="518"/>
      <c r="K1123" s="518"/>
      <c r="L1123" s="518"/>
      <c r="M1123" s="518"/>
      <c r="N1123" s="518"/>
      <c r="O1123" s="518"/>
      <c r="P1123" s="518"/>
      <c r="Q1123" s="518"/>
      <c r="R1123" s="518"/>
      <c r="S1123" s="518"/>
      <c r="T1123" s="518"/>
      <c r="U1123" s="518"/>
      <c r="V1123" s="518"/>
    </row>
    <row r="1124" spans="3:22">
      <c r="C1124" s="518"/>
      <c r="D1124" s="518"/>
      <c r="E1124" s="518"/>
      <c r="F1124" s="518"/>
      <c r="G1124" s="518"/>
      <c r="H1124" s="518"/>
      <c r="I1124" s="518"/>
      <c r="J1124" s="518"/>
      <c r="K1124" s="518"/>
      <c r="L1124" s="518"/>
      <c r="M1124" s="518"/>
      <c r="N1124" s="518"/>
      <c r="O1124" s="518"/>
      <c r="P1124" s="518"/>
      <c r="Q1124" s="518"/>
      <c r="R1124" s="518"/>
      <c r="S1124" s="518"/>
      <c r="T1124" s="518"/>
      <c r="U1124" s="518"/>
      <c r="V1124" s="518"/>
    </row>
    <row r="1125" spans="3:22">
      <c r="C1125" s="518"/>
      <c r="D1125" s="518"/>
      <c r="E1125" s="518"/>
      <c r="F1125" s="518"/>
      <c r="G1125" s="518"/>
      <c r="H1125" s="518"/>
      <c r="I1125" s="518"/>
      <c r="J1125" s="518"/>
      <c r="K1125" s="518"/>
      <c r="L1125" s="518"/>
      <c r="M1125" s="518"/>
      <c r="N1125" s="518"/>
      <c r="O1125" s="518"/>
      <c r="P1125" s="518"/>
      <c r="Q1125" s="518"/>
      <c r="R1125" s="518"/>
      <c r="S1125" s="518"/>
      <c r="T1125" s="518"/>
      <c r="U1125" s="518"/>
      <c r="V1125" s="518"/>
    </row>
    <row r="1126" spans="3:22">
      <c r="C1126" s="518"/>
      <c r="D1126" s="518"/>
      <c r="E1126" s="518"/>
      <c r="F1126" s="518"/>
      <c r="G1126" s="518"/>
      <c r="H1126" s="518"/>
      <c r="I1126" s="518"/>
      <c r="J1126" s="518"/>
      <c r="K1126" s="518"/>
      <c r="L1126" s="518"/>
      <c r="M1126" s="518"/>
      <c r="N1126" s="518"/>
      <c r="O1126" s="518"/>
      <c r="P1126" s="518"/>
      <c r="Q1126" s="518"/>
      <c r="R1126" s="518"/>
      <c r="S1126" s="518"/>
      <c r="T1126" s="518"/>
      <c r="U1126" s="518"/>
      <c r="V1126" s="518"/>
    </row>
    <row r="1127" spans="3:22">
      <c r="C1127" s="518"/>
      <c r="D1127" s="518"/>
      <c r="E1127" s="518"/>
      <c r="F1127" s="518"/>
      <c r="G1127" s="518"/>
      <c r="H1127" s="518"/>
      <c r="I1127" s="518"/>
      <c r="J1127" s="518"/>
      <c r="K1127" s="518"/>
      <c r="L1127" s="518"/>
      <c r="M1127" s="518"/>
      <c r="N1127" s="518"/>
      <c r="O1127" s="518"/>
      <c r="P1127" s="518"/>
      <c r="Q1127" s="518"/>
      <c r="R1127" s="518"/>
      <c r="S1127" s="518"/>
      <c r="T1127" s="518"/>
      <c r="U1127" s="518"/>
      <c r="V1127" s="518"/>
    </row>
    <row r="1128" spans="3:22">
      <c r="C1128" s="518"/>
      <c r="D1128" s="518"/>
      <c r="E1128" s="518"/>
      <c r="F1128" s="518"/>
      <c r="G1128" s="518"/>
      <c r="H1128" s="518"/>
      <c r="I1128" s="518"/>
      <c r="J1128" s="518"/>
      <c r="K1128" s="518"/>
      <c r="L1128" s="518"/>
      <c r="M1128" s="518"/>
      <c r="N1128" s="518"/>
      <c r="O1128" s="518"/>
      <c r="P1128" s="518"/>
      <c r="Q1128" s="518"/>
      <c r="R1128" s="518"/>
      <c r="S1128" s="518"/>
      <c r="T1128" s="518"/>
      <c r="U1128" s="518"/>
      <c r="V1128" s="518"/>
    </row>
    <row r="1129" spans="3:22">
      <c r="C1129" s="518"/>
      <c r="D1129" s="518"/>
      <c r="E1129" s="518"/>
      <c r="F1129" s="518"/>
      <c r="G1129" s="518"/>
      <c r="H1129" s="518"/>
      <c r="I1129" s="518"/>
      <c r="J1129" s="518"/>
      <c r="K1129" s="518"/>
      <c r="L1129" s="518"/>
      <c r="M1129" s="518"/>
      <c r="N1129" s="518"/>
      <c r="O1129" s="518"/>
      <c r="P1129" s="518"/>
      <c r="Q1129" s="518"/>
      <c r="R1129" s="518"/>
      <c r="S1129" s="518"/>
      <c r="T1129" s="518"/>
      <c r="U1129" s="518"/>
      <c r="V1129" s="518"/>
    </row>
    <row r="1130" spans="3:22">
      <c r="C1130" s="518"/>
      <c r="D1130" s="518"/>
      <c r="E1130" s="518"/>
      <c r="F1130" s="518"/>
      <c r="G1130" s="518"/>
      <c r="H1130" s="518"/>
      <c r="I1130" s="518"/>
      <c r="J1130" s="518"/>
      <c r="K1130" s="518"/>
      <c r="L1130" s="518"/>
      <c r="M1130" s="518"/>
      <c r="N1130" s="518"/>
      <c r="O1130" s="518"/>
      <c r="P1130" s="518"/>
      <c r="Q1130" s="518"/>
      <c r="R1130" s="518"/>
      <c r="S1130" s="518"/>
      <c r="T1130" s="518"/>
      <c r="U1130" s="518"/>
      <c r="V1130" s="518"/>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sheetPr>
  <dimension ref="A1:BF2463"/>
  <sheetViews>
    <sheetView topLeftCell="A676" zoomScale="90" zoomScaleNormal="90" workbookViewId="0">
      <selection activeCell="C704" sqref="C704"/>
    </sheetView>
  </sheetViews>
  <sheetFormatPr defaultColWidth="9.140625" defaultRowHeight="12"/>
  <cols>
    <col min="1" max="1" width="3" style="91" customWidth="1"/>
    <col min="2" max="2" width="54.5703125" style="91" customWidth="1"/>
    <col min="3" max="3" width="13.85546875" style="91" customWidth="1"/>
    <col min="4" max="4" width="13.5703125" style="91" customWidth="1"/>
    <col min="5" max="5" width="14.28515625" style="91" customWidth="1"/>
    <col min="6" max="6" width="15.7109375" style="91" customWidth="1"/>
    <col min="7" max="13" width="13.7109375" style="91" customWidth="1"/>
    <col min="14" max="14" width="14.42578125" style="91" customWidth="1"/>
    <col min="15" max="15" width="15.140625" style="91" customWidth="1"/>
    <col min="16" max="16" width="16.7109375" style="91" customWidth="1"/>
    <col min="17" max="17" width="15.42578125" style="91" customWidth="1"/>
    <col min="18" max="18" width="18.140625" style="91" customWidth="1"/>
    <col min="19" max="19" width="14.85546875" style="91" customWidth="1"/>
    <col min="20" max="20" width="13.42578125" style="91" customWidth="1"/>
    <col min="21" max="21" width="12.42578125" style="91" customWidth="1"/>
    <col min="22" max="22" width="13.140625" style="91" customWidth="1"/>
    <col min="23" max="23" width="18" style="91" customWidth="1"/>
    <col min="24" max="24" width="11.5703125" style="91" customWidth="1"/>
    <col min="25" max="25" width="15" style="91" bestFit="1" customWidth="1"/>
    <col min="26" max="26" width="14.85546875" style="91" customWidth="1"/>
    <col min="27" max="27" width="19.85546875" style="91" customWidth="1"/>
    <col min="28" max="28" width="15.5703125" style="91" customWidth="1"/>
    <col min="29" max="29" width="9.42578125" style="91" bestFit="1" customWidth="1"/>
    <col min="30" max="30" width="9.140625" style="91" bestFit="1" customWidth="1"/>
    <col min="31" max="31" width="7.85546875" style="91" bestFit="1" customWidth="1"/>
    <col min="32" max="32" width="9.140625" style="91" bestFit="1" customWidth="1"/>
    <col min="33" max="33" width="7.85546875" style="91" bestFit="1" customWidth="1"/>
    <col min="34" max="34" width="9.140625" style="91" bestFit="1" customWidth="1"/>
    <col min="35" max="35" width="7.85546875" style="91" bestFit="1" customWidth="1"/>
    <col min="36" max="36" width="9.140625" style="91" bestFit="1" customWidth="1"/>
    <col min="37" max="37" width="7.85546875" style="91" bestFit="1" customWidth="1"/>
    <col min="38" max="38" width="9.140625" style="91" bestFit="1" customWidth="1"/>
    <col min="39" max="39" width="7.85546875" style="91" bestFit="1" customWidth="1"/>
    <col min="40" max="40" width="9.140625" style="91" bestFit="1" customWidth="1"/>
    <col min="41" max="41" width="7.85546875" style="91" bestFit="1" customWidth="1"/>
    <col min="42" max="42" width="9.140625" style="91" bestFit="1" customWidth="1"/>
    <col min="43" max="43" width="7.85546875" style="91" bestFit="1" customWidth="1"/>
    <col min="44" max="44" width="9.140625" style="91" bestFit="1" customWidth="1"/>
    <col min="45" max="45" width="7.85546875" style="91" bestFit="1" customWidth="1"/>
    <col min="46" max="46" width="9" style="91" customWidth="1"/>
    <col min="47" max="47" width="7.85546875" style="91" bestFit="1" customWidth="1"/>
    <col min="48" max="48" width="9.140625" style="91" bestFit="1" customWidth="1"/>
    <col min="49" max="51" width="9.140625" style="91"/>
    <col min="52" max="53" width="23" style="91" customWidth="1"/>
    <col min="54" max="54" width="13.28515625" style="91" customWidth="1"/>
    <col min="55" max="55" width="15.140625" style="91" customWidth="1"/>
    <col min="56" max="56" width="16.140625" style="91" bestFit="1" customWidth="1"/>
    <col min="57" max="16384" width="9.140625" style="91"/>
  </cols>
  <sheetData>
    <row r="1" spans="1:57">
      <c r="A1" s="30" t="s">
        <v>533</v>
      </c>
    </row>
    <row r="2" spans="1:57">
      <c r="A2" s="32" t="s">
        <v>1321</v>
      </c>
    </row>
    <row r="3" spans="1:57">
      <c r="A3" s="32" t="s">
        <v>534</v>
      </c>
    </row>
    <row r="4" spans="1:57" ht="12.75" thickBot="1">
      <c r="B4" s="173"/>
    </row>
    <row r="5" spans="1:57" ht="24.75" thickBot="1">
      <c r="B5" s="950" t="s">
        <v>1075</v>
      </c>
      <c r="D5" s="953" t="s">
        <v>1164</v>
      </c>
      <c r="E5" s="951" t="s">
        <v>1163</v>
      </c>
      <c r="F5" s="951" t="s">
        <v>1165</v>
      </c>
      <c r="G5" s="951" t="s">
        <v>1166</v>
      </c>
      <c r="H5" s="952" t="s">
        <v>1167</v>
      </c>
    </row>
    <row r="7" spans="1:57" ht="12.75" thickBot="1">
      <c r="B7" s="173"/>
    </row>
    <row r="8" spans="1:57">
      <c r="B8" s="33" t="s">
        <v>1174</v>
      </c>
      <c r="C8" s="964" t="s">
        <v>25</v>
      </c>
      <c r="D8" s="965" t="s">
        <v>151</v>
      </c>
      <c r="AZ8" s="294"/>
      <c r="BA8" s="294"/>
      <c r="BB8" s="294"/>
      <c r="BC8" s="294"/>
      <c r="BD8" s="294"/>
    </row>
    <row r="9" spans="1:57" ht="12.75" thickBot="1">
      <c r="B9" s="88" t="s">
        <v>1175</v>
      </c>
      <c r="C9" s="966" t="s">
        <v>148</v>
      </c>
      <c r="D9" s="35">
        <f>'Inv-Sum'!E8</f>
        <v>0.08</v>
      </c>
      <c r="AZ9" s="294"/>
      <c r="BA9" s="294"/>
      <c r="BB9" s="294"/>
      <c r="BC9" s="294"/>
      <c r="BD9" s="294"/>
    </row>
    <row r="10" spans="1:57">
      <c r="O10" s="1307" t="s">
        <v>491</v>
      </c>
      <c r="P10" s="1308"/>
      <c r="Q10" s="1307" t="s">
        <v>418</v>
      </c>
      <c r="R10" s="1308"/>
      <c r="W10" s="5"/>
      <c r="X10" s="5"/>
      <c r="Y10" s="5"/>
      <c r="AD10" s="5"/>
      <c r="AE10" s="5"/>
      <c r="AF10" s="5"/>
      <c r="AG10" s="5"/>
      <c r="AH10" s="5"/>
      <c r="AI10" s="5"/>
      <c r="AJ10" s="5"/>
      <c r="AK10" s="5"/>
      <c r="AL10" s="5"/>
      <c r="AM10" s="5"/>
      <c r="AZ10" s="294"/>
      <c r="BA10" s="294"/>
      <c r="BB10" s="294"/>
      <c r="BC10" s="294"/>
      <c r="BD10" s="294"/>
    </row>
    <row r="11" spans="1:57" ht="24">
      <c r="B11" s="37" t="s">
        <v>347</v>
      </c>
      <c r="C11" s="37"/>
      <c r="D11" s="162" t="s">
        <v>84</v>
      </c>
      <c r="E11" s="39" t="s">
        <v>326</v>
      </c>
      <c r="F11" s="39" t="s">
        <v>327</v>
      </c>
      <c r="G11" s="39" t="s">
        <v>328</v>
      </c>
      <c r="H11" s="39" t="s">
        <v>329</v>
      </c>
      <c r="I11" s="39" t="s">
        <v>330</v>
      </c>
      <c r="J11" s="39" t="s">
        <v>331</v>
      </c>
      <c r="K11" s="39" t="s">
        <v>332</v>
      </c>
      <c r="L11" s="39" t="s">
        <v>333</v>
      </c>
      <c r="M11" s="38" t="s">
        <v>348</v>
      </c>
      <c r="N11" s="38" t="s">
        <v>349</v>
      </c>
      <c r="O11" s="38" t="s">
        <v>538</v>
      </c>
      <c r="P11" s="38" t="s">
        <v>315</v>
      </c>
      <c r="Q11" s="38" t="s">
        <v>405</v>
      </c>
      <c r="R11" s="38" t="s">
        <v>315</v>
      </c>
      <c r="S11" s="38" t="s">
        <v>405</v>
      </c>
      <c r="T11" s="38" t="s">
        <v>537</v>
      </c>
      <c r="X11" s="715"/>
      <c r="Y11" s="1294"/>
      <c r="Z11" s="1294"/>
      <c r="AA11" s="1294"/>
      <c r="AB11" s="1294"/>
      <c r="AC11" s="1294"/>
      <c r="AD11" s="1294"/>
      <c r="AE11" s="1294"/>
      <c r="AF11" s="1294"/>
      <c r="AG11" s="1294"/>
      <c r="AH11" s="93"/>
      <c r="AI11" s="146"/>
      <c r="AJ11" s="93"/>
      <c r="AK11" s="146"/>
      <c r="AL11" s="93"/>
      <c r="AM11" s="5"/>
      <c r="AN11" s="5"/>
      <c r="BA11" s="294"/>
      <c r="BB11" s="294"/>
      <c r="BC11" s="294"/>
      <c r="BD11" s="294"/>
      <c r="BE11" s="294"/>
    </row>
    <row r="12" spans="1:57">
      <c r="B12" s="41" t="s">
        <v>530</v>
      </c>
      <c r="C12" s="41"/>
      <c r="D12" s="42"/>
      <c r="E12" s="42"/>
      <c r="F12" s="43">
        <v>0.05</v>
      </c>
      <c r="G12" s="43">
        <v>0.2</v>
      </c>
      <c r="H12" s="43">
        <v>0.25</v>
      </c>
      <c r="I12" s="43">
        <v>0.25</v>
      </c>
      <c r="J12" s="43">
        <v>0.25</v>
      </c>
      <c r="K12" s="42"/>
      <c r="L12" s="42"/>
      <c r="M12" s="382"/>
      <c r="N12" s="42"/>
      <c r="O12" s="42"/>
      <c r="P12" s="42"/>
      <c r="Q12" s="42"/>
      <c r="R12" s="42"/>
      <c r="S12" s="42"/>
      <c r="T12" s="42"/>
      <c r="X12" s="715"/>
      <c r="Y12" s="1294"/>
      <c r="Z12" s="1294"/>
      <c r="AA12" s="1294"/>
      <c r="AB12" s="1294"/>
      <c r="AC12" s="1294"/>
      <c r="AD12" s="1294"/>
      <c r="AE12" s="1294"/>
      <c r="AF12" s="1294"/>
      <c r="AG12" s="1294"/>
      <c r="AH12" s="5"/>
      <c r="AI12" s="5"/>
      <c r="AJ12" s="5"/>
      <c r="AK12" s="5"/>
      <c r="AL12" s="5"/>
      <c r="AM12" s="5"/>
      <c r="AN12" s="5"/>
      <c r="BA12" s="294"/>
      <c r="BB12" s="294"/>
      <c r="BC12" s="294"/>
      <c r="BD12" s="294"/>
      <c r="BE12" s="294"/>
    </row>
    <row r="13" spans="1:57">
      <c r="B13" s="45" t="str">
        <f>'Inv-Sum'!C17</f>
        <v>Spruce</v>
      </c>
      <c r="C13" s="45"/>
      <c r="D13" s="46">
        <f>'Inv-Sum'!D17</f>
        <v>650</v>
      </c>
      <c r="E13" s="440">
        <f t="shared" ref="E13:L18" si="0">$D13*E$12</f>
        <v>0</v>
      </c>
      <c r="F13" s="440">
        <f t="shared" si="0"/>
        <v>32.5</v>
      </c>
      <c r="G13" s="440">
        <f t="shared" si="0"/>
        <v>130</v>
      </c>
      <c r="H13" s="440">
        <f t="shared" si="0"/>
        <v>162.5</v>
      </c>
      <c r="I13" s="440">
        <f t="shared" si="0"/>
        <v>162.5</v>
      </c>
      <c r="J13" s="440">
        <f t="shared" si="0"/>
        <v>162.5</v>
      </c>
      <c r="K13" s="440">
        <f t="shared" si="0"/>
        <v>0</v>
      </c>
      <c r="L13" s="440">
        <f t="shared" si="0"/>
        <v>0</v>
      </c>
      <c r="M13" s="440">
        <f>+C293</f>
        <v>1470032.6880934988</v>
      </c>
      <c r="N13" s="48">
        <f>+M13/D13</f>
        <v>2261.5887509130753</v>
      </c>
      <c r="O13" s="49">
        <v>0.9</v>
      </c>
      <c r="P13" s="100">
        <f>C259</f>
        <v>-0.57482219265115075</v>
      </c>
      <c r="Q13" s="164">
        <f>C260</f>
        <v>-2063.9499533405169</v>
      </c>
      <c r="R13" s="100">
        <f>C272</f>
        <v>-0.45881719562011358</v>
      </c>
      <c r="S13" s="164">
        <f>C273</f>
        <v>-213.34181916177479</v>
      </c>
      <c r="T13" s="48"/>
      <c r="X13" s="715"/>
      <c r="Y13" s="851"/>
      <c r="Z13" s="851"/>
      <c r="AA13" s="851"/>
      <c r="AB13" s="851"/>
      <c r="AC13" s="851"/>
      <c r="AD13" s="851"/>
      <c r="AE13" s="851"/>
      <c r="AF13" s="851"/>
      <c r="AG13" s="851"/>
      <c r="AH13" s="47"/>
      <c r="AI13" s="48"/>
      <c r="AJ13" s="47"/>
      <c r="AK13" s="48"/>
      <c r="AL13" s="47"/>
      <c r="AM13" s="5"/>
      <c r="AN13" s="5"/>
      <c r="BA13" s="294"/>
      <c r="BB13" s="294"/>
      <c r="BC13" s="294"/>
      <c r="BD13" s="294"/>
      <c r="BE13" s="294"/>
    </row>
    <row r="14" spans="1:57">
      <c r="B14" s="45" t="str">
        <f>'Inv-Sum'!C18</f>
        <v>Juniper</v>
      </c>
      <c r="C14" s="45"/>
      <c r="D14" s="46">
        <f>'Inv-Sum'!D18</f>
        <v>400</v>
      </c>
      <c r="E14" s="440">
        <f t="shared" si="0"/>
        <v>0</v>
      </c>
      <c r="F14" s="440">
        <f t="shared" si="0"/>
        <v>20</v>
      </c>
      <c r="G14" s="440">
        <f t="shared" si="0"/>
        <v>80</v>
      </c>
      <c r="H14" s="440">
        <f t="shared" si="0"/>
        <v>100</v>
      </c>
      <c r="I14" s="440">
        <f t="shared" si="0"/>
        <v>100</v>
      </c>
      <c r="J14" s="440">
        <f t="shared" si="0"/>
        <v>100</v>
      </c>
      <c r="K14" s="440">
        <f t="shared" si="0"/>
        <v>0</v>
      </c>
      <c r="L14" s="440">
        <f t="shared" si="0"/>
        <v>0</v>
      </c>
      <c r="M14" s="440">
        <f>+C434</f>
        <v>1267868.5171658143</v>
      </c>
      <c r="N14" s="48">
        <f t="shared" ref="N14:N18" si="1">+M14/D14</f>
        <v>3169.6712929145356</v>
      </c>
      <c r="O14" s="49">
        <v>0.9</v>
      </c>
      <c r="P14" s="100" t="e">
        <f>C400</f>
        <v>#NUM!</v>
      </c>
      <c r="Q14" s="164">
        <f>C401</f>
        <v>-2924.1682501444488</v>
      </c>
      <c r="R14" s="100" t="e">
        <f>C413</f>
        <v>#NUM!</v>
      </c>
      <c r="S14" s="164">
        <f>C414</f>
        <v>-301.23943021392944</v>
      </c>
      <c r="T14" s="48"/>
      <c r="X14" s="716"/>
      <c r="Y14" s="851"/>
      <c r="Z14" s="851"/>
      <c r="AA14" s="851"/>
      <c r="AB14" s="851"/>
      <c r="AC14" s="851"/>
      <c r="AD14" s="851"/>
      <c r="AE14" s="851"/>
      <c r="AF14" s="851"/>
      <c r="AG14" s="851"/>
      <c r="AH14" s="440"/>
      <c r="AI14" s="48"/>
      <c r="AJ14" s="440"/>
      <c r="AK14" s="48"/>
      <c r="AL14" s="440"/>
      <c r="AM14" s="5"/>
      <c r="AN14" s="5"/>
      <c r="BA14" s="294"/>
      <c r="BB14" s="294"/>
      <c r="BC14" s="294"/>
      <c r="BD14" s="294"/>
      <c r="BE14" s="294"/>
    </row>
    <row r="15" spans="1:57">
      <c r="B15" s="45" t="str">
        <f>'Inv-Sum'!C19</f>
        <v>Poplar</v>
      </c>
      <c r="C15" s="45"/>
      <c r="D15" s="46">
        <f>'Inv-Sum'!D19</f>
        <v>190</v>
      </c>
      <c r="E15" s="440">
        <f t="shared" si="0"/>
        <v>0</v>
      </c>
      <c r="F15" s="440">
        <f t="shared" si="0"/>
        <v>9.5</v>
      </c>
      <c r="G15" s="440">
        <f t="shared" si="0"/>
        <v>38</v>
      </c>
      <c r="H15" s="440">
        <f t="shared" si="0"/>
        <v>47.5</v>
      </c>
      <c r="I15" s="440">
        <f t="shared" si="0"/>
        <v>47.5</v>
      </c>
      <c r="J15" s="440">
        <f t="shared" si="0"/>
        <v>47.5</v>
      </c>
      <c r="K15" s="440">
        <f t="shared" si="0"/>
        <v>0</v>
      </c>
      <c r="L15" s="440">
        <f t="shared" si="0"/>
        <v>0</v>
      </c>
      <c r="M15" s="440">
        <f>+C580</f>
        <v>459916.58144631115</v>
      </c>
      <c r="N15" s="48">
        <f t="shared" si="1"/>
        <v>2420.6135865595325</v>
      </c>
      <c r="O15" s="49">
        <v>0.9</v>
      </c>
      <c r="P15" s="100" t="e">
        <f>C546</f>
        <v>#NUM!</v>
      </c>
      <c r="Q15" s="164">
        <f>C547</f>
        <v>-2151.9197334423966</v>
      </c>
      <c r="R15" s="100">
        <f>C559</f>
        <v>-0.18661206940689168</v>
      </c>
      <c r="S15" s="164">
        <f>C560</f>
        <v>-161.87221212354982</v>
      </c>
      <c r="T15" s="48">
        <f>ROUND(D15,0)</f>
        <v>190</v>
      </c>
      <c r="X15" s="716"/>
      <c r="Y15" s="851"/>
      <c r="Z15" s="851"/>
      <c r="AA15" s="851"/>
      <c r="AB15" s="851"/>
      <c r="AC15" s="851"/>
      <c r="AD15" s="851"/>
      <c r="AE15" s="851"/>
      <c r="AF15" s="851"/>
      <c r="AG15" s="851"/>
      <c r="AH15" s="440"/>
      <c r="AI15" s="48"/>
      <c r="AJ15" s="440"/>
      <c r="AK15" s="48"/>
      <c r="AL15" s="440"/>
      <c r="AM15" s="5"/>
      <c r="AN15" s="5"/>
      <c r="BA15" s="294"/>
      <c r="BB15" s="294"/>
      <c r="BC15" s="294"/>
      <c r="BD15" s="294"/>
      <c r="BE15" s="294"/>
    </row>
    <row r="16" spans="1:57">
      <c r="B16" s="45" t="str">
        <f>'Inv-Sum'!C20</f>
        <v>Walnut</v>
      </c>
      <c r="C16" s="45"/>
      <c r="D16" s="46">
        <f>'Inv-Sum'!D20</f>
        <v>1000</v>
      </c>
      <c r="E16" s="440">
        <f t="shared" si="0"/>
        <v>0</v>
      </c>
      <c r="F16" s="440">
        <f t="shared" si="0"/>
        <v>50</v>
      </c>
      <c r="G16" s="440">
        <f t="shared" si="0"/>
        <v>200</v>
      </c>
      <c r="H16" s="440">
        <f t="shared" si="0"/>
        <v>250</v>
      </c>
      <c r="I16" s="440">
        <f t="shared" si="0"/>
        <v>250</v>
      </c>
      <c r="J16" s="440">
        <f t="shared" si="0"/>
        <v>250</v>
      </c>
      <c r="K16" s="440">
        <f t="shared" si="0"/>
        <v>0</v>
      </c>
      <c r="L16" s="440">
        <f t="shared" si="0"/>
        <v>0</v>
      </c>
      <c r="M16" s="440">
        <f>+C715</f>
        <v>2603155.5880204532</v>
      </c>
      <c r="N16" s="48">
        <f t="shared" si="1"/>
        <v>2603.1555880204533</v>
      </c>
      <c r="O16" s="49">
        <v>0.65</v>
      </c>
      <c r="P16" s="100">
        <f>C682</f>
        <v>3.5922655238157741E-2</v>
      </c>
      <c r="Q16" s="164">
        <f>C683</f>
        <v>-633.45211373777624</v>
      </c>
      <c r="R16" s="100">
        <f>C694</f>
        <v>0.19264135130591331</v>
      </c>
      <c r="S16" s="164">
        <f>C695</f>
        <v>900.23167385733018</v>
      </c>
      <c r="T16" s="48">
        <f>ROUND(D16,0)</f>
        <v>1000</v>
      </c>
      <c r="X16" s="716"/>
      <c r="Y16" s="851"/>
      <c r="Z16" s="851"/>
      <c r="AA16" s="851"/>
      <c r="AB16" s="851"/>
      <c r="AC16" s="851"/>
      <c r="AD16" s="851"/>
      <c r="AE16" s="851"/>
      <c r="AF16" s="851"/>
      <c r="AG16" s="851"/>
      <c r="AH16" s="440"/>
      <c r="AI16" s="48"/>
      <c r="AJ16" s="440"/>
      <c r="AK16" s="48"/>
      <c r="AL16" s="440"/>
      <c r="AM16" s="5"/>
      <c r="AN16" s="5"/>
      <c r="BA16" s="294"/>
      <c r="BB16" s="294"/>
      <c r="BC16" s="294"/>
      <c r="BD16" s="294"/>
      <c r="BE16" s="294"/>
    </row>
    <row r="17" spans="1:57">
      <c r="B17" s="45" t="str">
        <f>'Inv-Sum'!C21</f>
        <v>Pistachio</v>
      </c>
      <c r="C17" s="45"/>
      <c r="D17" s="46">
        <f>'Inv-Sum'!D21</f>
        <v>200</v>
      </c>
      <c r="E17" s="440">
        <f t="shared" si="0"/>
        <v>0</v>
      </c>
      <c r="F17" s="440">
        <f t="shared" si="0"/>
        <v>10</v>
      </c>
      <c r="G17" s="440">
        <f t="shared" si="0"/>
        <v>40</v>
      </c>
      <c r="H17" s="440">
        <f t="shared" si="0"/>
        <v>50</v>
      </c>
      <c r="I17" s="440">
        <f t="shared" si="0"/>
        <v>50</v>
      </c>
      <c r="J17" s="440">
        <f t="shared" si="0"/>
        <v>50</v>
      </c>
      <c r="K17" s="440">
        <f t="shared" si="0"/>
        <v>0</v>
      </c>
      <c r="L17" s="440">
        <f t="shared" si="0"/>
        <v>0</v>
      </c>
      <c r="M17" s="440">
        <f>+C853</f>
        <v>442766.98319941555</v>
      </c>
      <c r="N17" s="48">
        <f>+M17/D17</f>
        <v>2213.8349159970776</v>
      </c>
      <c r="O17" s="49">
        <v>0.65</v>
      </c>
      <c r="P17" s="100">
        <f>C819</f>
        <v>-0.1301110349275032</v>
      </c>
      <c r="Q17" s="164">
        <f>C820</f>
        <v>-1587.8990884452267</v>
      </c>
      <c r="R17" s="100">
        <f>C832</f>
        <v>1.4033407317368018E-2</v>
      </c>
      <c r="S17" s="164">
        <f>C833</f>
        <v>-253.83638433234222</v>
      </c>
      <c r="T17" s="48">
        <f>ROUND(D17,0)</f>
        <v>200</v>
      </c>
      <c r="X17" s="716"/>
      <c r="Y17" s="851"/>
      <c r="Z17" s="851"/>
      <c r="AA17" s="851"/>
      <c r="AB17" s="851"/>
      <c r="AC17" s="851"/>
      <c r="AD17" s="851"/>
      <c r="AE17" s="851"/>
      <c r="AF17" s="851"/>
      <c r="AG17" s="851"/>
      <c r="AH17" s="440"/>
      <c r="AI17" s="48"/>
      <c r="AJ17" s="440"/>
      <c r="AK17" s="48"/>
      <c r="AL17" s="440"/>
      <c r="AM17" s="5"/>
      <c r="AN17" s="5"/>
      <c r="BA17" s="294"/>
      <c r="BB17" s="294"/>
      <c r="BC17" s="294"/>
      <c r="BD17" s="294"/>
      <c r="BE17" s="294"/>
    </row>
    <row r="18" spans="1:57">
      <c r="B18" s="45" t="str">
        <f>'Inv-Sum'!C22</f>
        <v>Mixed forests</v>
      </c>
      <c r="C18" s="45"/>
      <c r="D18" s="46">
        <f>'Inv-Sum'!D22</f>
        <v>770</v>
      </c>
      <c r="E18" s="22">
        <f t="shared" si="0"/>
        <v>0</v>
      </c>
      <c r="F18" s="22">
        <f t="shared" si="0"/>
        <v>38.5</v>
      </c>
      <c r="G18" s="22">
        <f t="shared" si="0"/>
        <v>154</v>
      </c>
      <c r="H18" s="22">
        <f t="shared" si="0"/>
        <v>192.5</v>
      </c>
      <c r="I18" s="22">
        <f t="shared" si="0"/>
        <v>192.5</v>
      </c>
      <c r="J18" s="22">
        <f t="shared" si="0"/>
        <v>192.5</v>
      </c>
      <c r="K18" s="22">
        <f t="shared" si="0"/>
        <v>0</v>
      </c>
      <c r="L18" s="22">
        <f t="shared" si="0"/>
        <v>0</v>
      </c>
      <c r="M18" s="440">
        <f>+C990</f>
        <v>1156535.50036523</v>
      </c>
      <c r="N18" s="48">
        <f t="shared" si="1"/>
        <v>1501.9941563184805</v>
      </c>
      <c r="O18" s="49">
        <v>0.9</v>
      </c>
      <c r="P18" s="100">
        <f>C956</f>
        <v>-0.32468894985966545</v>
      </c>
      <c r="Q18" s="164">
        <f>C957</f>
        <v>-1363.9559200698143</v>
      </c>
      <c r="R18" s="100">
        <f>C969</f>
        <v>-0.12137596274470708</v>
      </c>
      <c r="S18" s="164">
        <f>C970</f>
        <v>-120.85740017060257</v>
      </c>
      <c r="T18" s="48"/>
      <c r="X18" s="716"/>
      <c r="Y18" s="851"/>
      <c r="Z18" s="851"/>
      <c r="AA18" s="851"/>
      <c r="AB18" s="851"/>
      <c r="AC18" s="851"/>
      <c r="AD18" s="851"/>
      <c r="AE18" s="851"/>
      <c r="AF18" s="851"/>
      <c r="AG18" s="851"/>
      <c r="AH18" s="440"/>
      <c r="AI18" s="48"/>
      <c r="AJ18" s="440"/>
      <c r="AK18" s="48"/>
      <c r="AL18" s="440"/>
      <c r="AM18" s="5"/>
      <c r="AN18" s="5"/>
      <c r="BA18" s="294"/>
      <c r="BB18" s="294"/>
      <c r="BC18" s="294"/>
      <c r="BD18" s="294"/>
      <c r="BE18" s="294"/>
    </row>
    <row r="19" spans="1:57">
      <c r="B19" s="50" t="s">
        <v>85</v>
      </c>
      <c r="C19" s="955"/>
      <c r="D19" s="51">
        <f>SUM(D13:D18)</f>
        <v>3210</v>
      </c>
      <c r="E19" s="51">
        <f t="shared" ref="E19:L19" si="2">SUM(E13:E18)</f>
        <v>0</v>
      </c>
      <c r="F19" s="51">
        <f t="shared" si="2"/>
        <v>160.5</v>
      </c>
      <c r="G19" s="51">
        <f t="shared" si="2"/>
        <v>642</v>
      </c>
      <c r="H19" s="51">
        <f t="shared" si="2"/>
        <v>802.5</v>
      </c>
      <c r="I19" s="51">
        <f t="shared" si="2"/>
        <v>802.5</v>
      </c>
      <c r="J19" s="51">
        <f t="shared" si="2"/>
        <v>802.5</v>
      </c>
      <c r="K19" s="51">
        <f t="shared" si="2"/>
        <v>0</v>
      </c>
      <c r="L19" s="51">
        <f t="shared" si="2"/>
        <v>0</v>
      </c>
      <c r="M19" s="51">
        <f>SUM(M13:M18)</f>
        <v>7400275.8582907235</v>
      </c>
      <c r="N19" s="51"/>
      <c r="O19" s="377"/>
      <c r="P19" s="51"/>
      <c r="Q19" s="51"/>
      <c r="R19" s="51"/>
      <c r="S19" s="51"/>
      <c r="T19" s="51">
        <f>SUM(T13:T18)</f>
        <v>1390</v>
      </c>
      <c r="X19" s="716"/>
      <c r="Y19" s="851"/>
      <c r="Z19" s="851"/>
      <c r="AA19" s="851"/>
      <c r="AB19" s="851"/>
      <c r="AC19" s="851"/>
      <c r="AD19" s="851"/>
      <c r="AE19" s="851"/>
      <c r="AF19" s="851"/>
      <c r="AG19" s="851"/>
      <c r="AH19" s="24"/>
      <c r="AI19" s="24"/>
      <c r="AJ19" s="24"/>
      <c r="AK19" s="24"/>
      <c r="AL19" s="24"/>
      <c r="AM19" s="5"/>
      <c r="AN19" s="5"/>
      <c r="BA19" s="294"/>
      <c r="BB19" s="294"/>
      <c r="BC19" s="294"/>
      <c r="BD19" s="294"/>
      <c r="BE19" s="294"/>
    </row>
    <row r="20" spans="1:57">
      <c r="B20" s="165" t="s">
        <v>531</v>
      </c>
      <c r="C20" s="165"/>
      <c r="D20" s="166"/>
      <c r="E20" s="167"/>
      <c r="F20" s="168"/>
      <c r="G20" s="168"/>
      <c r="H20" s="168"/>
      <c r="I20" s="168"/>
      <c r="J20" s="168"/>
      <c r="K20" s="168"/>
      <c r="L20" s="168"/>
      <c r="M20" s="168">
        <f>+M24/D24</f>
        <v>901.60321402483555</v>
      </c>
      <c r="N20" s="168"/>
      <c r="O20" s="378"/>
      <c r="P20" s="168"/>
      <c r="Q20" s="168"/>
      <c r="R20" s="168"/>
      <c r="S20" s="168"/>
      <c r="T20" s="168"/>
      <c r="X20" s="70"/>
      <c r="Y20" s="353"/>
      <c r="Z20" s="353"/>
      <c r="AA20" s="353"/>
      <c r="AB20" s="353"/>
      <c r="AC20" s="353"/>
      <c r="AD20" s="353"/>
      <c r="AE20" s="353"/>
      <c r="AF20" s="353"/>
      <c r="AG20" s="353"/>
      <c r="AH20" s="440"/>
      <c r="AI20" s="440"/>
      <c r="AJ20" s="440"/>
      <c r="AK20" s="440"/>
      <c r="AL20" s="440"/>
      <c r="AM20" s="5"/>
      <c r="AN20" s="5"/>
      <c r="BA20" s="294"/>
      <c r="BB20" s="294"/>
      <c r="BC20" s="294"/>
      <c r="BD20" s="294"/>
      <c r="BE20" s="294"/>
    </row>
    <row r="21" spans="1:57">
      <c r="B21" s="45" t="str">
        <f>'Inv-Sum'!C25</f>
        <v>Spruce</v>
      </c>
      <c r="C21" s="45"/>
      <c r="D21" s="46">
        <f>'Inv-Sum'!D25</f>
        <v>1400</v>
      </c>
      <c r="E21" s="440">
        <f t="shared" ref="E21:L23" si="3">$D21*E$12</f>
        <v>0</v>
      </c>
      <c r="F21" s="440">
        <f t="shared" si="3"/>
        <v>70</v>
      </c>
      <c r="G21" s="440">
        <f t="shared" si="3"/>
        <v>280</v>
      </c>
      <c r="H21" s="440">
        <f t="shared" si="3"/>
        <v>350</v>
      </c>
      <c r="I21" s="440">
        <f t="shared" si="3"/>
        <v>350</v>
      </c>
      <c r="J21" s="440">
        <f t="shared" si="3"/>
        <v>350</v>
      </c>
      <c r="K21" s="440">
        <f t="shared" si="3"/>
        <v>0</v>
      </c>
      <c r="L21" s="440">
        <f t="shared" si="3"/>
        <v>0</v>
      </c>
      <c r="M21" s="440">
        <f>'Forest-Enr.'!L20</f>
        <v>1537821.7677136597</v>
      </c>
      <c r="N21" s="48">
        <f>+M21/D21</f>
        <v>1098.4441197954711</v>
      </c>
      <c r="O21" s="49">
        <v>0.9</v>
      </c>
      <c r="P21" s="100" t="e">
        <f>'Forest-Enr.'!N20</f>
        <v>#NUM!</v>
      </c>
      <c r="Q21" s="48">
        <f>'Forest-Enr.'!O20</f>
        <v>-999.75441518101377</v>
      </c>
      <c r="R21" s="100" t="e">
        <f>'Forest-Enr.'!P20</f>
        <v>#NUM!</v>
      </c>
      <c r="S21" s="48">
        <f>'Forest-Enr.'!Q20</f>
        <v>-99.412707106572938</v>
      </c>
      <c r="T21" s="48"/>
      <c r="X21" s="70"/>
      <c r="Y21" s="70"/>
      <c r="Z21" s="70"/>
      <c r="AA21" s="70"/>
      <c r="AB21" s="70"/>
      <c r="AC21" s="70"/>
      <c r="AD21" s="70"/>
      <c r="AE21" s="70"/>
      <c r="AF21" s="70"/>
      <c r="AG21" s="70"/>
      <c r="AH21" s="440"/>
      <c r="AI21" s="48"/>
      <c r="AJ21" s="440"/>
      <c r="AK21" s="48"/>
      <c r="AL21" s="440"/>
      <c r="AM21" s="5"/>
      <c r="AN21" s="5"/>
      <c r="BA21" s="294"/>
      <c r="BB21" s="294"/>
      <c r="BC21" s="294"/>
      <c r="BD21" s="294"/>
      <c r="BE21" s="294"/>
    </row>
    <row r="22" spans="1:57">
      <c r="B22" s="45" t="str">
        <f>'Inv-Sum'!C26</f>
        <v>Juniper</v>
      </c>
      <c r="C22" s="45"/>
      <c r="D22" s="46">
        <f>'Inv-Sum'!D26</f>
        <v>230</v>
      </c>
      <c r="E22" s="440">
        <f t="shared" si="3"/>
        <v>0</v>
      </c>
      <c r="F22" s="440">
        <f t="shared" si="3"/>
        <v>11.5</v>
      </c>
      <c r="G22" s="440">
        <f t="shared" si="3"/>
        <v>46</v>
      </c>
      <c r="H22" s="440">
        <f t="shared" si="3"/>
        <v>57.5</v>
      </c>
      <c r="I22" s="440">
        <f t="shared" si="3"/>
        <v>57.5</v>
      </c>
      <c r="J22" s="440">
        <f t="shared" si="3"/>
        <v>57.5</v>
      </c>
      <c r="K22" s="440">
        <f t="shared" si="3"/>
        <v>0</v>
      </c>
      <c r="L22" s="440">
        <f t="shared" si="3"/>
        <v>0</v>
      </c>
      <c r="M22" s="440">
        <f>'Forest-Enr.'!L21</f>
        <v>232385.68298027755</v>
      </c>
      <c r="N22" s="48">
        <f>+M22/D22</f>
        <v>1010.3725346968589</v>
      </c>
      <c r="O22" s="49">
        <v>0.9</v>
      </c>
      <c r="P22" s="100" t="e">
        <f>'Forest-Enr.'!N21</f>
        <v>#NUM!</v>
      </c>
      <c r="Q22" s="48">
        <f>'Forest-Enr.'!O21</f>
        <v>-915.58358491958734</v>
      </c>
      <c r="R22" s="100" t="e">
        <f>'Forest-Enr.'!P21</f>
        <v>#NUM!</v>
      </c>
      <c r="S22" s="48">
        <f>'Forest-Enr.'!Q21</f>
        <v>-91.558358491958728</v>
      </c>
      <c r="T22" s="48"/>
      <c r="X22" s="70"/>
      <c r="Y22" s="70"/>
      <c r="Z22" s="70"/>
      <c r="AA22" s="70"/>
      <c r="AB22" s="70"/>
      <c r="AC22" s="70"/>
      <c r="AD22" s="70"/>
      <c r="AE22" s="70"/>
      <c r="AF22" s="70"/>
      <c r="AG22" s="70"/>
      <c r="AH22" s="440"/>
      <c r="AI22" s="48"/>
      <c r="AJ22" s="440"/>
      <c r="AK22" s="48"/>
      <c r="AL22" s="440"/>
      <c r="AM22" s="5"/>
      <c r="AN22" s="5"/>
      <c r="BA22" s="294"/>
      <c r="BB22" s="294"/>
      <c r="BC22" s="294"/>
      <c r="BD22" s="294"/>
      <c r="BE22" s="294"/>
    </row>
    <row r="23" spans="1:57">
      <c r="B23" s="45" t="str">
        <f>'Inv-Sum'!C27</f>
        <v>Walnut</v>
      </c>
      <c r="C23" s="45"/>
      <c r="D23" s="46">
        <f>'Inv-Sum'!D27</f>
        <v>1370</v>
      </c>
      <c r="E23" s="22">
        <f t="shared" si="3"/>
        <v>0</v>
      </c>
      <c r="F23" s="22">
        <f t="shared" si="3"/>
        <v>68.5</v>
      </c>
      <c r="G23" s="22">
        <f t="shared" si="3"/>
        <v>274</v>
      </c>
      <c r="H23" s="22">
        <f t="shared" si="3"/>
        <v>342.5</v>
      </c>
      <c r="I23" s="22">
        <f t="shared" si="3"/>
        <v>342.5</v>
      </c>
      <c r="J23" s="22">
        <f t="shared" si="3"/>
        <v>342.5</v>
      </c>
      <c r="K23" s="22">
        <f t="shared" si="3"/>
        <v>0</v>
      </c>
      <c r="L23" s="22">
        <f t="shared" si="3"/>
        <v>0</v>
      </c>
      <c r="M23" s="440">
        <f>'Forest-Enr.'!L22</f>
        <v>934602.19138056948</v>
      </c>
      <c r="N23" s="48">
        <f>+M23/D23</f>
        <v>682.19138056975873</v>
      </c>
      <c r="O23" s="49">
        <v>0.65</v>
      </c>
      <c r="P23" s="100">
        <f>'Forest-Enr.'!N22</f>
        <v>5.5116447551601944E-2</v>
      </c>
      <c r="Q23" s="48">
        <f>'Forest-Enr.'!O22</f>
        <v>-99.726245679570312</v>
      </c>
      <c r="R23" s="100">
        <f>'Forest-Enr.'!P22</f>
        <v>0.21486349889734213</v>
      </c>
      <c r="S23" s="48">
        <f>'Forest-Enr.'!Q22</f>
        <v>303.58935257170424</v>
      </c>
      <c r="T23" s="48">
        <f>'Forest-Enr.'!R22</f>
        <v>1370</v>
      </c>
      <c r="X23" s="70"/>
      <c r="Y23" s="70"/>
      <c r="Z23" s="70"/>
      <c r="AA23" s="70"/>
      <c r="AB23" s="70"/>
      <c r="AC23" s="70"/>
      <c r="AD23" s="70"/>
      <c r="AE23" s="70"/>
      <c r="AF23" s="70"/>
      <c r="AG23" s="70"/>
      <c r="AH23" s="440"/>
      <c r="AI23" s="48"/>
      <c r="AJ23" s="440"/>
      <c r="AK23" s="48"/>
      <c r="AL23" s="440"/>
      <c r="AM23" s="5"/>
      <c r="AN23" s="5"/>
      <c r="BA23" s="294"/>
      <c r="BB23" s="294"/>
      <c r="BC23" s="294"/>
      <c r="BD23" s="294"/>
      <c r="BE23" s="294"/>
    </row>
    <row r="24" spans="1:57">
      <c r="B24" s="169" t="s">
        <v>85</v>
      </c>
      <c r="C24" s="956"/>
      <c r="D24" s="170">
        <f>SUM(D21:D23)</f>
        <v>3000</v>
      </c>
      <c r="E24" s="170">
        <f t="shared" ref="E24:L24" si="4">SUM(E21:E23)</f>
        <v>0</v>
      </c>
      <c r="F24" s="170">
        <f t="shared" si="4"/>
        <v>150</v>
      </c>
      <c r="G24" s="170">
        <f t="shared" si="4"/>
        <v>600</v>
      </c>
      <c r="H24" s="170">
        <f t="shared" si="4"/>
        <v>750</v>
      </c>
      <c r="I24" s="170">
        <f t="shared" si="4"/>
        <v>750</v>
      </c>
      <c r="J24" s="170">
        <f t="shared" si="4"/>
        <v>750</v>
      </c>
      <c r="K24" s="170">
        <f t="shared" si="4"/>
        <v>0</v>
      </c>
      <c r="L24" s="170">
        <f t="shared" si="4"/>
        <v>0</v>
      </c>
      <c r="M24" s="170">
        <f>SUM(M21:M23)</f>
        <v>2704809.6420745067</v>
      </c>
      <c r="N24" s="170"/>
      <c r="O24" s="170"/>
      <c r="P24" s="170"/>
      <c r="Q24" s="170"/>
      <c r="R24" s="170"/>
      <c r="S24" s="170"/>
      <c r="T24" s="170">
        <f>SUM(T21:T23)</f>
        <v>1370</v>
      </c>
      <c r="X24" s="70"/>
      <c r="Y24" s="70"/>
      <c r="Z24" s="70"/>
      <c r="AA24" s="70"/>
      <c r="AB24" s="70"/>
      <c r="AC24" s="70"/>
      <c r="AD24" s="70"/>
      <c r="AE24" s="70"/>
      <c r="AF24" s="70"/>
      <c r="AG24" s="70"/>
      <c r="AH24" s="24"/>
      <c r="AI24" s="24"/>
      <c r="AJ24" s="24"/>
      <c r="AK24" s="24"/>
      <c r="AL24" s="24"/>
      <c r="AM24" s="5"/>
      <c r="AN24" s="5"/>
      <c r="BA24" s="294"/>
      <c r="BB24" s="294"/>
      <c r="BC24" s="294"/>
      <c r="BD24" s="294"/>
      <c r="BE24" s="294"/>
    </row>
    <row r="25" spans="1:57">
      <c r="B25" s="171" t="s">
        <v>350</v>
      </c>
      <c r="C25" s="171"/>
      <c r="D25" s="172">
        <f>+D19+D24</f>
        <v>6210</v>
      </c>
      <c r="E25" s="172">
        <f t="shared" ref="E25:L25" si="5">+E19+E24</f>
        <v>0</v>
      </c>
      <c r="F25" s="172">
        <f t="shared" si="5"/>
        <v>310.5</v>
      </c>
      <c r="G25" s="172">
        <f t="shared" si="5"/>
        <v>1242</v>
      </c>
      <c r="H25" s="172">
        <f t="shared" si="5"/>
        <v>1552.5</v>
      </c>
      <c r="I25" s="172">
        <f t="shared" si="5"/>
        <v>1552.5</v>
      </c>
      <c r="J25" s="172">
        <f t="shared" si="5"/>
        <v>1552.5</v>
      </c>
      <c r="K25" s="172">
        <f t="shared" si="5"/>
        <v>0</v>
      </c>
      <c r="L25" s="172">
        <f t="shared" si="5"/>
        <v>0</v>
      </c>
      <c r="M25" s="172">
        <f>+M19+M24</f>
        <v>10105085.500365231</v>
      </c>
      <c r="N25" s="172"/>
      <c r="O25" s="172"/>
      <c r="P25" s="172"/>
      <c r="Q25" s="172"/>
      <c r="R25" s="172"/>
      <c r="S25" s="172"/>
      <c r="T25" s="172">
        <f>+T19+T24</f>
        <v>2760</v>
      </c>
      <c r="X25" s="70"/>
      <c r="Y25" s="70"/>
      <c r="Z25" s="70"/>
      <c r="AA25" s="70"/>
      <c r="AB25" s="70"/>
      <c r="AC25" s="70"/>
      <c r="AD25" s="70"/>
      <c r="AE25" s="70"/>
      <c r="AF25" s="70"/>
      <c r="AG25" s="70"/>
      <c r="AH25" s="24"/>
      <c r="AI25" s="24"/>
      <c r="AJ25" s="24"/>
      <c r="AK25" s="24"/>
      <c r="AL25" s="24"/>
      <c r="AM25" s="5"/>
      <c r="AN25" s="5"/>
      <c r="BA25" s="294"/>
      <c r="BB25" s="294"/>
      <c r="BC25" s="294"/>
      <c r="BD25" s="294"/>
      <c r="BE25" s="294"/>
    </row>
    <row r="26" spans="1:57" ht="12.75" thickBot="1">
      <c r="W26" s="5"/>
      <c r="X26" s="5"/>
      <c r="Y26" s="5"/>
      <c r="AD26" s="5"/>
      <c r="AE26" s="5"/>
      <c r="AF26" s="5"/>
      <c r="AG26" s="5"/>
      <c r="AH26" s="5"/>
      <c r="AI26" s="5"/>
      <c r="AJ26" s="5"/>
      <c r="AK26" s="5"/>
      <c r="AL26" s="5"/>
      <c r="AM26" s="5"/>
      <c r="AZ26" s="294"/>
      <c r="BA26" s="294"/>
      <c r="BB26" s="294"/>
      <c r="BC26" s="294"/>
      <c r="BD26" s="294"/>
    </row>
    <row r="27" spans="1:57" ht="12.75" thickBot="1">
      <c r="A27" s="954" t="s">
        <v>1168</v>
      </c>
      <c r="B27" s="173" t="s">
        <v>770</v>
      </c>
      <c r="W27" s="5"/>
      <c r="X27" s="5"/>
      <c r="Y27" s="5"/>
      <c r="AZ27" s="294"/>
      <c r="BA27" s="294"/>
      <c r="BB27" s="294"/>
      <c r="BC27" s="294"/>
      <c r="BD27" s="294"/>
    </row>
    <row r="28" spans="1:57">
      <c r="B28" s="485" t="s">
        <v>767</v>
      </c>
      <c r="C28" s="486" t="s">
        <v>768</v>
      </c>
      <c r="D28" s="487" t="s">
        <v>151</v>
      </c>
      <c r="W28" s="5"/>
      <c r="X28" s="5"/>
      <c r="Y28" s="5"/>
      <c r="AZ28" s="294"/>
      <c r="BA28" s="294"/>
      <c r="BB28" s="294"/>
      <c r="BC28" s="294"/>
      <c r="BD28" s="294"/>
    </row>
    <row r="29" spans="1:57">
      <c r="B29" s="91" t="s">
        <v>771</v>
      </c>
      <c r="C29" s="852" t="s">
        <v>32</v>
      </c>
      <c r="D29" s="156">
        <v>20</v>
      </c>
      <c r="AZ29" s="294"/>
      <c r="BA29" s="294"/>
      <c r="BB29" s="294"/>
      <c r="BC29" s="294"/>
      <c r="BD29" s="294"/>
    </row>
    <row r="30" spans="1:57">
      <c r="B30" s="91" t="s">
        <v>769</v>
      </c>
      <c r="C30" s="852" t="s">
        <v>1225</v>
      </c>
      <c r="D30" s="156">
        <v>6</v>
      </c>
      <c r="AZ30" s="294"/>
      <c r="BA30" s="294"/>
      <c r="BB30" s="294"/>
      <c r="BC30" s="294"/>
      <c r="BD30" s="294"/>
    </row>
    <row r="31" spans="1:57">
      <c r="B31" s="91" t="s">
        <v>772</v>
      </c>
      <c r="C31" s="852" t="s">
        <v>32</v>
      </c>
      <c r="D31" s="156">
        <f>D29*D30</f>
        <v>120</v>
      </c>
      <c r="AZ31" s="294"/>
      <c r="BA31" s="294"/>
      <c r="BB31" s="294"/>
      <c r="BC31" s="294"/>
      <c r="BD31" s="294"/>
    </row>
    <row r="32" spans="1:57">
      <c r="B32" s="91" t="s">
        <v>784</v>
      </c>
      <c r="C32" s="852" t="s">
        <v>148</v>
      </c>
      <c r="D32" s="176">
        <v>0.6</v>
      </c>
      <c r="AZ32" s="294"/>
      <c r="BA32" s="294"/>
      <c r="BB32" s="294"/>
      <c r="BC32" s="294"/>
      <c r="BD32" s="294"/>
    </row>
    <row r="33" spans="2:56">
      <c r="B33" s="85" t="s">
        <v>773</v>
      </c>
      <c r="C33" s="312" t="s">
        <v>148</v>
      </c>
      <c r="D33" s="381">
        <v>0.93459999999999999</v>
      </c>
      <c r="AZ33" s="294"/>
      <c r="BA33" s="294"/>
      <c r="BB33" s="294"/>
      <c r="BC33" s="294"/>
      <c r="BD33" s="294"/>
    </row>
    <row r="34" spans="2:56">
      <c r="AZ34" s="294"/>
      <c r="BA34" s="294"/>
      <c r="BB34" s="294"/>
      <c r="BC34" s="294"/>
      <c r="BD34" s="294"/>
    </row>
    <row r="35" spans="2:56">
      <c r="B35" s="890" t="s">
        <v>1214</v>
      </c>
      <c r="C35" s="890"/>
      <c r="D35" s="890"/>
      <c r="E35" s="890"/>
      <c r="F35" s="890"/>
      <c r="G35" s="890"/>
      <c r="H35" s="890"/>
      <c r="I35" s="890"/>
      <c r="J35" s="890"/>
      <c r="K35" s="890"/>
      <c r="L35" s="890"/>
      <c r="M35" s="890"/>
      <c r="N35" s="890"/>
      <c r="O35" s="890"/>
      <c r="P35" s="890"/>
      <c r="Q35" s="890"/>
      <c r="R35" s="890"/>
      <c r="S35" s="890"/>
      <c r="T35" s="890"/>
      <c r="U35" s="890"/>
      <c r="V35" s="890"/>
      <c r="W35" s="890"/>
      <c r="X35" s="890"/>
      <c r="AZ35" s="294"/>
      <c r="BA35" s="294"/>
      <c r="BB35" s="294"/>
      <c r="BC35" s="294"/>
      <c r="BD35" s="294"/>
    </row>
    <row r="36" spans="2:56">
      <c r="B36" s="488" t="s">
        <v>711</v>
      </c>
      <c r="AZ36" s="294"/>
      <c r="BA36" s="294"/>
      <c r="BB36" s="294"/>
      <c r="BC36" s="294"/>
      <c r="BD36" s="294"/>
    </row>
    <row r="37" spans="2:56" ht="39" customHeight="1">
      <c r="B37" s="496" t="s">
        <v>1188</v>
      </c>
      <c r="C37" s="497" t="s">
        <v>777</v>
      </c>
      <c r="D37" s="497" t="s">
        <v>778</v>
      </c>
      <c r="E37" s="957" t="s">
        <v>326</v>
      </c>
      <c r="F37" s="957" t="s">
        <v>327</v>
      </c>
      <c r="G37" s="957" t="s">
        <v>328</v>
      </c>
      <c r="H37" s="957" t="s">
        <v>329</v>
      </c>
      <c r="I37" s="957" t="s">
        <v>330</v>
      </c>
      <c r="J37" s="957" t="s">
        <v>331</v>
      </c>
      <c r="K37" s="957" t="s">
        <v>332</v>
      </c>
      <c r="L37" s="957" t="s">
        <v>333</v>
      </c>
      <c r="M37" s="957" t="s">
        <v>334</v>
      </c>
      <c r="N37" s="957" t="s">
        <v>335</v>
      </c>
      <c r="O37" s="957" t="s">
        <v>336</v>
      </c>
      <c r="P37" s="957" t="s">
        <v>337</v>
      </c>
      <c r="Q37" s="957" t="s">
        <v>338</v>
      </c>
      <c r="R37" s="957" t="s">
        <v>339</v>
      </c>
      <c r="S37" s="957" t="s">
        <v>340</v>
      </c>
      <c r="T37" s="957" t="s">
        <v>341</v>
      </c>
      <c r="U37" s="957" t="s">
        <v>342</v>
      </c>
      <c r="V37" s="957" t="s">
        <v>343</v>
      </c>
      <c r="W37" s="957" t="s">
        <v>344</v>
      </c>
      <c r="X37" s="957" t="s">
        <v>345</v>
      </c>
      <c r="Y37" s="5"/>
      <c r="AZ37" s="294"/>
      <c r="BA37" s="294"/>
      <c r="BB37" s="294"/>
      <c r="BC37" s="294"/>
      <c r="BD37" s="294"/>
    </row>
    <row r="38" spans="2:56">
      <c r="B38" s="91" t="s">
        <v>62</v>
      </c>
      <c r="C38" s="156">
        <f t="shared" ref="C38:C43" si="6">C47*$D$32</f>
        <v>14.579439252336448</v>
      </c>
      <c r="D38" s="156">
        <f>C38*8</f>
        <v>116.63551401869158</v>
      </c>
      <c r="E38" s="379">
        <f>D315</f>
        <v>0</v>
      </c>
      <c r="F38" s="379">
        <f t="shared" ref="F38:X38" si="7">E315</f>
        <v>0</v>
      </c>
      <c r="G38" s="379">
        <f t="shared" si="7"/>
        <v>0</v>
      </c>
      <c r="H38" s="379">
        <f t="shared" si="7"/>
        <v>0</v>
      </c>
      <c r="I38" s="379">
        <f t="shared" si="7"/>
        <v>0</v>
      </c>
      <c r="J38" s="379">
        <f t="shared" si="7"/>
        <v>0</v>
      </c>
      <c r="K38" s="379">
        <f t="shared" si="7"/>
        <v>0</v>
      </c>
      <c r="L38" s="379">
        <f t="shared" si="7"/>
        <v>0</v>
      </c>
      <c r="M38" s="379">
        <f t="shared" si="7"/>
        <v>0</v>
      </c>
      <c r="N38" s="379">
        <f t="shared" si="7"/>
        <v>65.602151785531419</v>
      </c>
      <c r="O38" s="379">
        <f t="shared" si="7"/>
        <v>65.602151785531419</v>
      </c>
      <c r="P38" s="379">
        <f t="shared" si="7"/>
        <v>65.602151785531419</v>
      </c>
      <c r="Q38" s="379">
        <f t="shared" si="7"/>
        <v>65.602151785531419</v>
      </c>
      <c r="R38" s="379">
        <f t="shared" si="7"/>
        <v>65.602151785531419</v>
      </c>
      <c r="S38" s="379">
        <f t="shared" si="7"/>
        <v>65.602151785531419</v>
      </c>
      <c r="T38" s="379">
        <f t="shared" si="7"/>
        <v>65.602151785531419</v>
      </c>
      <c r="U38" s="379">
        <f t="shared" si="7"/>
        <v>65.602151785531419</v>
      </c>
      <c r="V38" s="379">
        <f t="shared" si="7"/>
        <v>0</v>
      </c>
      <c r="W38" s="379">
        <f t="shared" si="7"/>
        <v>0</v>
      </c>
      <c r="X38" s="379">
        <f t="shared" si="7"/>
        <v>584.28513888983696</v>
      </c>
      <c r="Y38" s="440"/>
      <c r="AZ38" s="294"/>
      <c r="BA38" s="294"/>
      <c r="BB38" s="294"/>
      <c r="BC38" s="294"/>
      <c r="BD38" s="294"/>
    </row>
    <row r="39" spans="2:56">
      <c r="B39" s="91" t="s">
        <v>94</v>
      </c>
      <c r="C39" s="156">
        <f t="shared" si="6"/>
        <v>8.9719626168224291</v>
      </c>
      <c r="D39" s="156">
        <f t="shared" ref="D39:D43" si="8">C39*8</f>
        <v>71.775700934579433</v>
      </c>
      <c r="E39" s="379">
        <f>D456</f>
        <v>0</v>
      </c>
      <c r="F39" s="379">
        <f t="shared" ref="F39:X39" si="9">E456</f>
        <v>0</v>
      </c>
      <c r="G39" s="379">
        <f t="shared" si="9"/>
        <v>0</v>
      </c>
      <c r="H39" s="379">
        <f t="shared" si="9"/>
        <v>0</v>
      </c>
      <c r="I39" s="379">
        <f t="shared" si="9"/>
        <v>0</v>
      </c>
      <c r="J39" s="379">
        <f t="shared" si="9"/>
        <v>0</v>
      </c>
      <c r="K39" s="379">
        <f t="shared" si="9"/>
        <v>0</v>
      </c>
      <c r="L39" s="379">
        <f t="shared" si="9"/>
        <v>0</v>
      </c>
      <c r="M39" s="379">
        <f t="shared" si="9"/>
        <v>0</v>
      </c>
      <c r="N39" s="379">
        <f t="shared" si="9"/>
        <v>0</v>
      </c>
      <c r="O39" s="379">
        <f t="shared" si="9"/>
        <v>0</v>
      </c>
      <c r="P39" s="379">
        <f t="shared" si="9"/>
        <v>0</v>
      </c>
      <c r="Q39" s="379">
        <f t="shared" si="9"/>
        <v>0</v>
      </c>
      <c r="R39" s="379">
        <f t="shared" si="9"/>
        <v>0</v>
      </c>
      <c r="S39" s="379">
        <f t="shared" si="9"/>
        <v>0</v>
      </c>
      <c r="T39" s="379">
        <f t="shared" si="9"/>
        <v>0</v>
      </c>
      <c r="U39" s="379">
        <f t="shared" si="9"/>
        <v>0</v>
      </c>
      <c r="V39" s="379">
        <f t="shared" si="9"/>
        <v>0</v>
      </c>
      <c r="W39" s="379">
        <f t="shared" si="9"/>
        <v>0</v>
      </c>
      <c r="X39" s="379">
        <f t="shared" si="9"/>
        <v>0</v>
      </c>
      <c r="Y39" s="440"/>
      <c r="AZ39" s="294"/>
      <c r="BA39" s="294"/>
      <c r="BB39" s="294"/>
      <c r="BC39" s="294"/>
      <c r="BD39" s="294"/>
    </row>
    <row r="40" spans="2:56">
      <c r="B40" s="91" t="s">
        <v>65</v>
      </c>
      <c r="C40" s="156">
        <f t="shared" si="6"/>
        <v>4.2616822429906538</v>
      </c>
      <c r="D40" s="156">
        <f t="shared" si="8"/>
        <v>34.09345794392523</v>
      </c>
      <c r="E40" s="379">
        <f>D602</f>
        <v>0</v>
      </c>
      <c r="F40" s="379">
        <f t="shared" ref="F40:X40" si="10">E602</f>
        <v>0</v>
      </c>
      <c r="G40" s="379">
        <f t="shared" si="10"/>
        <v>0</v>
      </c>
      <c r="H40" s="379">
        <f t="shared" si="10"/>
        <v>0</v>
      </c>
      <c r="I40" s="379">
        <f t="shared" si="10"/>
        <v>0</v>
      </c>
      <c r="J40" s="379">
        <f t="shared" si="10"/>
        <v>466.94838308882248</v>
      </c>
      <c r="K40" s="379">
        <f t="shared" si="10"/>
        <v>466.94838308882248</v>
      </c>
      <c r="L40" s="379">
        <f t="shared" si="10"/>
        <v>466.94838308882248</v>
      </c>
      <c r="M40" s="379">
        <f t="shared" si="10"/>
        <v>466.94838308882248</v>
      </c>
      <c r="N40" s="379">
        <f t="shared" si="10"/>
        <v>466.94838308882248</v>
      </c>
      <c r="O40" s="379">
        <f t="shared" si="10"/>
        <v>466.94838308882248</v>
      </c>
      <c r="P40" s="379">
        <f t="shared" si="10"/>
        <v>915.21883085409218</v>
      </c>
      <c r="Q40" s="379">
        <f t="shared" si="10"/>
        <v>915.21883085409218</v>
      </c>
      <c r="R40" s="379">
        <f t="shared" si="10"/>
        <v>448.27044776526964</v>
      </c>
      <c r="S40" s="379">
        <f t="shared" si="10"/>
        <v>448.27044776526964</v>
      </c>
      <c r="T40" s="379">
        <f t="shared" si="10"/>
        <v>448.27044776526964</v>
      </c>
      <c r="U40" s="379">
        <f t="shared" si="10"/>
        <v>448.27044776526964</v>
      </c>
      <c r="V40" s="379">
        <f t="shared" si="10"/>
        <v>448.27044776526964</v>
      </c>
      <c r="W40" s="379">
        <f t="shared" si="10"/>
        <v>448.27044776526964</v>
      </c>
      <c r="X40" s="379">
        <f t="shared" si="10"/>
        <v>30880.853068274129</v>
      </c>
      <c r="Y40" s="440"/>
      <c r="AZ40" s="294"/>
      <c r="BA40" s="294"/>
      <c r="BB40" s="294"/>
      <c r="BC40" s="294"/>
      <c r="BD40" s="294"/>
    </row>
    <row r="41" spans="2:56">
      <c r="B41" s="91" t="s">
        <v>58</v>
      </c>
      <c r="C41" s="156">
        <f t="shared" si="6"/>
        <v>22.429906542056074</v>
      </c>
      <c r="D41" s="156">
        <f>C41*8</f>
        <v>179.43925233644859</v>
      </c>
      <c r="E41" s="379">
        <f t="shared" ref="E41:X41" si="11">D737</f>
        <v>0</v>
      </c>
      <c r="F41" s="379">
        <f t="shared" si="11"/>
        <v>0</v>
      </c>
      <c r="G41" s="379">
        <f t="shared" si="11"/>
        <v>0</v>
      </c>
      <c r="H41" s="379">
        <f t="shared" si="11"/>
        <v>0</v>
      </c>
      <c r="I41" s="379">
        <f t="shared" si="11"/>
        <v>0</v>
      </c>
      <c r="J41" s="379">
        <f t="shared" si="11"/>
        <v>0</v>
      </c>
      <c r="K41" s="379">
        <f t="shared" si="11"/>
        <v>15941.781640190327</v>
      </c>
      <c r="L41" s="379">
        <f t="shared" si="11"/>
        <v>28695.206952342589</v>
      </c>
      <c r="M41" s="379">
        <f t="shared" si="11"/>
        <v>44636.988592532914</v>
      </c>
      <c r="N41" s="379">
        <f t="shared" si="11"/>
        <v>76520.55187291358</v>
      </c>
      <c r="O41" s="379">
        <f t="shared" si="11"/>
        <v>108404.11515329423</v>
      </c>
      <c r="P41" s="379">
        <f t="shared" si="11"/>
        <v>133910.96577759876</v>
      </c>
      <c r="Q41" s="379">
        <f t="shared" si="11"/>
        <v>181736.31069816975</v>
      </c>
      <c r="R41" s="379">
        <f t="shared" si="11"/>
        <v>229561.65561874077</v>
      </c>
      <c r="S41" s="379">
        <f t="shared" si="11"/>
        <v>261445.21889912139</v>
      </c>
      <c r="T41" s="379">
        <f t="shared" si="11"/>
        <v>286952.06952342595</v>
      </c>
      <c r="U41" s="379">
        <f t="shared" si="11"/>
        <v>318835.63280380663</v>
      </c>
      <c r="V41" s="379">
        <f t="shared" si="11"/>
        <v>334777.41444399697</v>
      </c>
      <c r="W41" s="379">
        <f t="shared" si="11"/>
        <v>350719.19608418725</v>
      </c>
      <c r="X41" s="379">
        <f t="shared" si="11"/>
        <v>363472.62139633944</v>
      </c>
      <c r="Y41" s="440"/>
      <c r="AZ41" s="294"/>
      <c r="BA41" s="294"/>
      <c r="BB41" s="294"/>
      <c r="BC41" s="294"/>
      <c r="BD41" s="294"/>
    </row>
    <row r="42" spans="2:56">
      <c r="B42" s="91" t="s">
        <v>59</v>
      </c>
      <c r="C42" s="156">
        <f t="shared" si="6"/>
        <v>4.4859813084112146</v>
      </c>
      <c r="D42" s="156">
        <f t="shared" si="8"/>
        <v>35.887850467289717</v>
      </c>
      <c r="E42" s="379">
        <f t="shared" ref="E42:X42" si="12">D875</f>
        <v>0</v>
      </c>
      <c r="F42" s="379">
        <f t="shared" si="12"/>
        <v>0</v>
      </c>
      <c r="G42" s="379">
        <f t="shared" si="12"/>
        <v>0</v>
      </c>
      <c r="H42" s="379">
        <f t="shared" si="12"/>
        <v>0</v>
      </c>
      <c r="I42" s="379">
        <f t="shared" si="12"/>
        <v>0</v>
      </c>
      <c r="J42" s="379">
        <f t="shared" si="12"/>
        <v>0</v>
      </c>
      <c r="K42" s="379">
        <f t="shared" si="12"/>
        <v>983.04922755541588</v>
      </c>
      <c r="L42" s="379">
        <f t="shared" si="12"/>
        <v>1769.4886095997485</v>
      </c>
      <c r="M42" s="379">
        <f t="shared" si="12"/>
        <v>2752.5378371551642</v>
      </c>
      <c r="N42" s="379">
        <f t="shared" si="12"/>
        <v>4128.8067557327468</v>
      </c>
      <c r="O42" s="379">
        <f t="shared" si="12"/>
        <v>5505.0756743103293</v>
      </c>
      <c r="P42" s="379">
        <f t="shared" si="12"/>
        <v>6606.0908091723959</v>
      </c>
      <c r="Q42" s="379">
        <f t="shared" si="12"/>
        <v>8572.1892642832281</v>
      </c>
      <c r="R42" s="379">
        <f t="shared" si="12"/>
        <v>10538.287719394059</v>
      </c>
      <c r="S42" s="379">
        <f t="shared" si="12"/>
        <v>11521.336946949472</v>
      </c>
      <c r="T42" s="379">
        <f t="shared" si="12"/>
        <v>12307.776328993805</v>
      </c>
      <c r="U42" s="379">
        <f t="shared" si="12"/>
        <v>13290.825556549222</v>
      </c>
      <c r="V42" s="379">
        <f t="shared" si="12"/>
        <v>13880.655093082472</v>
      </c>
      <c r="W42" s="379">
        <f t="shared" si="12"/>
        <v>14470.484629615723</v>
      </c>
      <c r="X42" s="379">
        <f t="shared" si="12"/>
        <v>14942.348258842323</v>
      </c>
      <c r="Y42" s="440"/>
      <c r="AZ42" s="294"/>
      <c r="BA42" s="294"/>
      <c r="BB42" s="294"/>
      <c r="BC42" s="294"/>
      <c r="BD42" s="294"/>
    </row>
    <row r="43" spans="2:56">
      <c r="B43" s="91" t="s">
        <v>594</v>
      </c>
      <c r="C43" s="156">
        <f t="shared" si="6"/>
        <v>17.271028037383179</v>
      </c>
      <c r="D43" s="156">
        <f t="shared" si="8"/>
        <v>138.16822429906543</v>
      </c>
      <c r="E43" s="379">
        <f t="shared" ref="E43:X43" si="13">D1012</f>
        <v>0</v>
      </c>
      <c r="F43" s="379">
        <f t="shared" si="13"/>
        <v>0</v>
      </c>
      <c r="G43" s="379">
        <f t="shared" si="13"/>
        <v>0</v>
      </c>
      <c r="H43" s="379">
        <f t="shared" si="13"/>
        <v>0</v>
      </c>
      <c r="I43" s="379">
        <f t="shared" si="13"/>
        <v>0</v>
      </c>
      <c r="J43" s="379">
        <f t="shared" si="13"/>
        <v>0</v>
      </c>
      <c r="K43" s="379">
        <f t="shared" si="13"/>
        <v>0</v>
      </c>
      <c r="L43" s="379">
        <f t="shared" si="13"/>
        <v>0</v>
      </c>
      <c r="M43" s="379">
        <f t="shared" si="13"/>
        <v>0</v>
      </c>
      <c r="N43" s="379">
        <f t="shared" si="13"/>
        <v>1009.2638736235604</v>
      </c>
      <c r="O43" s="379">
        <f t="shared" si="13"/>
        <v>1009.2638736235604</v>
      </c>
      <c r="P43" s="379">
        <f t="shared" si="13"/>
        <v>1009.2638736235604</v>
      </c>
      <c r="Q43" s="379">
        <f t="shared" si="13"/>
        <v>1009.2638736235604</v>
      </c>
      <c r="R43" s="379">
        <f t="shared" si="13"/>
        <v>1009.2638736235604</v>
      </c>
      <c r="S43" s="379">
        <f t="shared" si="13"/>
        <v>1009.2638736235604</v>
      </c>
      <c r="T43" s="379">
        <f t="shared" si="13"/>
        <v>1009.2638736235604</v>
      </c>
      <c r="U43" s="379">
        <f t="shared" si="13"/>
        <v>1009.2638736235604</v>
      </c>
      <c r="V43" s="379">
        <f t="shared" si="13"/>
        <v>0</v>
      </c>
      <c r="W43" s="379">
        <f t="shared" si="13"/>
        <v>0</v>
      </c>
      <c r="X43" s="379">
        <f t="shared" si="13"/>
        <v>1412.9694230729847</v>
      </c>
      <c r="Y43" s="440"/>
      <c r="AZ43" s="294"/>
      <c r="BA43" s="294"/>
      <c r="BB43" s="294"/>
      <c r="BC43" s="294"/>
      <c r="BD43" s="294"/>
    </row>
    <row r="44" spans="2:56">
      <c r="B44" s="173" t="s">
        <v>1189</v>
      </c>
      <c r="C44" s="156">
        <f>SUM(C38:C43)</f>
        <v>72</v>
      </c>
      <c r="D44" s="156">
        <f>SUM(D38:D43)</f>
        <v>576</v>
      </c>
      <c r="E44" s="380">
        <f t="shared" ref="E44:X44" si="14">SUM(E38:E43)</f>
        <v>0</v>
      </c>
      <c r="F44" s="380">
        <f t="shared" si="14"/>
        <v>0</v>
      </c>
      <c r="G44" s="380">
        <f t="shared" si="14"/>
        <v>0</v>
      </c>
      <c r="H44" s="380">
        <f t="shared" si="14"/>
        <v>0</v>
      </c>
      <c r="I44" s="380">
        <f t="shared" si="14"/>
        <v>0</v>
      </c>
      <c r="J44" s="380">
        <f t="shared" si="14"/>
        <v>466.94838308882248</v>
      </c>
      <c r="K44" s="380">
        <f t="shared" si="14"/>
        <v>17391.779250834566</v>
      </c>
      <c r="L44" s="380">
        <f t="shared" si="14"/>
        <v>30931.643945031163</v>
      </c>
      <c r="M44" s="380">
        <f t="shared" si="14"/>
        <v>47856.474812776898</v>
      </c>
      <c r="N44" s="380">
        <f t="shared" si="14"/>
        <v>82191.173037144239</v>
      </c>
      <c r="O44" s="380">
        <f t="shared" si="14"/>
        <v>115451.00523610247</v>
      </c>
      <c r="P44" s="380">
        <f t="shared" si="14"/>
        <v>142507.14144303434</v>
      </c>
      <c r="Q44" s="380">
        <f t="shared" si="14"/>
        <v>192298.58481871616</v>
      </c>
      <c r="R44" s="380">
        <f t="shared" si="14"/>
        <v>241623.0798113092</v>
      </c>
      <c r="S44" s="380">
        <f t="shared" si="14"/>
        <v>274489.69231924525</v>
      </c>
      <c r="T44" s="380">
        <f t="shared" si="14"/>
        <v>300782.98232559412</v>
      </c>
      <c r="U44" s="380">
        <f t="shared" si="14"/>
        <v>333649.59483353025</v>
      </c>
      <c r="V44" s="380">
        <f t="shared" si="14"/>
        <v>349106.33998484467</v>
      </c>
      <c r="W44" s="380">
        <f t="shared" si="14"/>
        <v>365637.95116156823</v>
      </c>
      <c r="X44" s="380">
        <f t="shared" si="14"/>
        <v>411293.07728541869</v>
      </c>
      <c r="Y44" s="24"/>
      <c r="AZ44" s="294"/>
      <c r="BA44" s="294"/>
      <c r="BB44" s="294"/>
      <c r="BC44" s="294"/>
      <c r="BD44" s="294"/>
    </row>
    <row r="45" spans="2:56">
      <c r="E45" s="379"/>
      <c r="F45" s="379"/>
      <c r="G45" s="379"/>
      <c r="H45" s="379"/>
      <c r="I45" s="379"/>
      <c r="J45" s="379"/>
      <c r="K45" s="379"/>
      <c r="L45" s="379"/>
      <c r="M45" s="379"/>
      <c r="N45" s="379"/>
      <c r="O45" s="379"/>
      <c r="P45" s="379"/>
      <c r="Q45" s="379"/>
      <c r="R45" s="379"/>
      <c r="S45" s="379"/>
      <c r="T45" s="379"/>
      <c r="U45" s="379"/>
      <c r="V45" s="379"/>
      <c r="W45" s="379"/>
      <c r="X45" s="379"/>
      <c r="Y45" s="440"/>
      <c r="AZ45" s="294"/>
      <c r="BA45" s="294"/>
      <c r="BB45" s="294"/>
      <c r="BC45" s="294"/>
      <c r="BD45" s="294"/>
    </row>
    <row r="46" spans="2:56" ht="26.1" customHeight="1">
      <c r="B46" s="173" t="s">
        <v>142</v>
      </c>
      <c r="C46" s="489" t="s">
        <v>779</v>
      </c>
      <c r="D46" s="489" t="s">
        <v>780</v>
      </c>
      <c r="E46" s="494"/>
      <c r="F46" s="494"/>
      <c r="G46" s="494"/>
      <c r="H46" s="494"/>
      <c r="I46" s="494"/>
      <c r="J46" s="494"/>
      <c r="K46" s="494"/>
      <c r="L46" s="494"/>
      <c r="M46" s="494"/>
      <c r="N46" s="494"/>
      <c r="O46" s="494"/>
      <c r="P46" s="494"/>
      <c r="Q46" s="494"/>
      <c r="R46" s="494"/>
      <c r="S46" s="494"/>
      <c r="T46" s="494"/>
      <c r="U46" s="494"/>
      <c r="V46" s="494"/>
      <c r="W46" s="494"/>
      <c r="X46" s="494"/>
      <c r="Y46" s="440"/>
      <c r="AZ46" s="294"/>
      <c r="BA46" s="294"/>
      <c r="BB46" s="294"/>
      <c r="BC46" s="294"/>
      <c r="BD46" s="294"/>
    </row>
    <row r="47" spans="2:56">
      <c r="B47" s="91" t="s">
        <v>62</v>
      </c>
      <c r="C47" s="156">
        <f t="shared" ref="C47:C52" si="15">D13/$D$19*$D$31</f>
        <v>24.299065420560748</v>
      </c>
      <c r="D47" s="156">
        <f>C47*8</f>
        <v>194.39252336448598</v>
      </c>
      <c r="E47" s="379">
        <f>C47*Prices!I134</f>
        <v>13882.593884614598</v>
      </c>
      <c r="F47" s="379">
        <f t="shared" ref="F47:L52" si="16">E47</f>
        <v>13882.593884614598</v>
      </c>
      <c r="G47" s="379">
        <f t="shared" si="16"/>
        <v>13882.593884614598</v>
      </c>
      <c r="H47" s="379">
        <f t="shared" si="16"/>
        <v>13882.593884614598</v>
      </c>
      <c r="I47" s="379">
        <f t="shared" si="16"/>
        <v>13882.593884614598</v>
      </c>
      <c r="J47" s="379">
        <f t="shared" si="16"/>
        <v>13882.593884614598</v>
      </c>
      <c r="K47" s="379">
        <f t="shared" si="16"/>
        <v>13882.593884614598</v>
      </c>
      <c r="L47" s="379">
        <f t="shared" si="16"/>
        <v>13882.593884614598</v>
      </c>
      <c r="M47" s="379"/>
      <c r="N47" s="379"/>
      <c r="O47" s="379"/>
      <c r="P47" s="379"/>
      <c r="Q47" s="379"/>
      <c r="R47" s="379"/>
      <c r="S47" s="379"/>
      <c r="T47" s="379"/>
      <c r="U47" s="379"/>
      <c r="V47" s="379"/>
      <c r="W47" s="379"/>
      <c r="X47" s="379"/>
      <c r="Y47" s="440"/>
      <c r="AZ47" s="294"/>
      <c r="BA47" s="294"/>
      <c r="BB47" s="294"/>
      <c r="BC47" s="294"/>
      <c r="BD47" s="294"/>
    </row>
    <row r="48" spans="2:56">
      <c r="B48" s="91" t="s">
        <v>94</v>
      </c>
      <c r="C48" s="156">
        <f t="shared" si="15"/>
        <v>14.953271028037383</v>
      </c>
      <c r="D48" s="156">
        <f t="shared" ref="D48:D52" si="17">C48*8</f>
        <v>119.62616822429906</v>
      </c>
      <c r="E48" s="379">
        <f>C48*Prices!I135</f>
        <v>14708.164087300232</v>
      </c>
      <c r="F48" s="379">
        <f t="shared" si="16"/>
        <v>14708.164087300232</v>
      </c>
      <c r="G48" s="379">
        <f t="shared" si="16"/>
        <v>14708.164087300232</v>
      </c>
      <c r="H48" s="379">
        <f t="shared" si="16"/>
        <v>14708.164087300232</v>
      </c>
      <c r="I48" s="379">
        <f t="shared" si="16"/>
        <v>14708.164087300232</v>
      </c>
      <c r="J48" s="379">
        <f t="shared" si="16"/>
        <v>14708.164087300232</v>
      </c>
      <c r="K48" s="379">
        <f t="shared" si="16"/>
        <v>14708.164087300232</v>
      </c>
      <c r="L48" s="379">
        <f t="shared" si="16"/>
        <v>14708.164087300232</v>
      </c>
      <c r="M48" s="379"/>
      <c r="N48" s="379"/>
      <c r="O48" s="379"/>
      <c r="P48" s="379"/>
      <c r="Q48" s="379"/>
      <c r="R48" s="379"/>
      <c r="S48" s="379"/>
      <c r="T48" s="379"/>
      <c r="U48" s="379"/>
      <c r="V48" s="379"/>
      <c r="W48" s="379"/>
      <c r="X48" s="379"/>
      <c r="Y48" s="440"/>
      <c r="AZ48" s="294"/>
      <c r="BA48" s="294"/>
      <c r="BB48" s="294"/>
      <c r="BC48" s="294"/>
      <c r="BD48" s="294"/>
    </row>
    <row r="49" spans="2:56">
      <c r="B49" s="91" t="s">
        <v>65</v>
      </c>
      <c r="C49" s="156">
        <f t="shared" si="15"/>
        <v>7.1028037383177569</v>
      </c>
      <c r="D49" s="156">
        <f t="shared" si="17"/>
        <v>56.822429906542055</v>
      </c>
      <c r="E49" s="379">
        <f>C49*Prices!I136</f>
        <v>3457.3895946969951</v>
      </c>
      <c r="F49" s="379">
        <f t="shared" si="16"/>
        <v>3457.3895946969951</v>
      </c>
      <c r="G49" s="379">
        <f t="shared" si="16"/>
        <v>3457.3895946969951</v>
      </c>
      <c r="H49" s="379">
        <f t="shared" si="16"/>
        <v>3457.3895946969951</v>
      </c>
      <c r="I49" s="379">
        <f t="shared" si="16"/>
        <v>3457.3895946969951</v>
      </c>
      <c r="J49" s="379">
        <f t="shared" si="16"/>
        <v>3457.3895946969951</v>
      </c>
      <c r="K49" s="379">
        <f t="shared" si="16"/>
        <v>3457.3895946969951</v>
      </c>
      <c r="L49" s="379">
        <f t="shared" si="16"/>
        <v>3457.3895946969951</v>
      </c>
      <c r="M49" s="379"/>
      <c r="N49" s="379"/>
      <c r="O49" s="379"/>
      <c r="P49" s="379"/>
      <c r="Q49" s="379"/>
      <c r="R49" s="379"/>
      <c r="S49" s="379"/>
      <c r="T49" s="379"/>
      <c r="U49" s="379"/>
      <c r="V49" s="379"/>
      <c r="W49" s="379"/>
      <c r="X49" s="379"/>
      <c r="Y49" s="440"/>
      <c r="Z49" s="5"/>
      <c r="AA49" s="5"/>
      <c r="AB49" s="5"/>
      <c r="AC49" s="5"/>
      <c r="AD49" s="5"/>
      <c r="AE49" s="5"/>
      <c r="AF49" s="5"/>
      <c r="AG49" s="5"/>
      <c r="AZ49" s="294"/>
      <c r="BA49" s="294"/>
      <c r="BB49" s="294"/>
      <c r="BC49" s="294"/>
      <c r="BD49" s="294"/>
    </row>
    <row r="50" spans="2:56">
      <c r="B50" s="91" t="s">
        <v>58</v>
      </c>
      <c r="C50" s="156">
        <f t="shared" si="15"/>
        <v>37.383177570093459</v>
      </c>
      <c r="D50" s="156">
        <f>C50*8</f>
        <v>299.06542056074767</v>
      </c>
      <c r="E50" s="379">
        <f>C50*Prices!I137</f>
        <v>29743.79279506837</v>
      </c>
      <c r="F50" s="379">
        <f t="shared" si="16"/>
        <v>29743.79279506837</v>
      </c>
      <c r="G50" s="379">
        <f t="shared" si="16"/>
        <v>29743.79279506837</v>
      </c>
      <c r="H50" s="379">
        <f t="shared" si="16"/>
        <v>29743.79279506837</v>
      </c>
      <c r="I50" s="379">
        <f t="shared" si="16"/>
        <v>29743.79279506837</v>
      </c>
      <c r="J50" s="379">
        <f t="shared" si="16"/>
        <v>29743.79279506837</v>
      </c>
      <c r="K50" s="379">
        <f t="shared" si="16"/>
        <v>29743.79279506837</v>
      </c>
      <c r="L50" s="379">
        <f t="shared" si="16"/>
        <v>29743.79279506837</v>
      </c>
      <c r="M50" s="379"/>
      <c r="N50" s="379"/>
      <c r="O50" s="379"/>
      <c r="P50" s="379"/>
      <c r="Q50" s="379"/>
      <c r="R50" s="379"/>
      <c r="S50" s="379"/>
      <c r="T50" s="379"/>
      <c r="U50" s="379"/>
      <c r="V50" s="379"/>
      <c r="W50" s="379"/>
      <c r="X50" s="379"/>
      <c r="Y50" s="440"/>
      <c r="Z50" s="5"/>
      <c r="AA50" s="5"/>
      <c r="AB50" s="5"/>
      <c r="AC50" s="5"/>
      <c r="AD50" s="5"/>
      <c r="AE50" s="5"/>
      <c r="AF50" s="5"/>
      <c r="AG50" s="5"/>
      <c r="AZ50" s="294"/>
      <c r="BA50" s="294"/>
      <c r="BB50" s="294"/>
      <c r="BC50" s="294"/>
      <c r="BD50" s="294"/>
    </row>
    <row r="51" spans="2:56">
      <c r="B51" s="91" t="s">
        <v>59</v>
      </c>
      <c r="C51" s="156">
        <f t="shared" si="15"/>
        <v>7.4766355140186915</v>
      </c>
      <c r="D51" s="156">
        <f>C51*8</f>
        <v>59.813084112149532</v>
      </c>
      <c r="E51" s="379">
        <f>C51*Prices!I138</f>
        <v>2070.8478116914589</v>
      </c>
      <c r="F51" s="379">
        <f t="shared" si="16"/>
        <v>2070.8478116914589</v>
      </c>
      <c r="G51" s="379">
        <f t="shared" si="16"/>
        <v>2070.8478116914589</v>
      </c>
      <c r="H51" s="379">
        <f t="shared" si="16"/>
        <v>2070.8478116914589</v>
      </c>
      <c r="I51" s="379">
        <f t="shared" si="16"/>
        <v>2070.8478116914589</v>
      </c>
      <c r="J51" s="379">
        <f t="shared" si="16"/>
        <v>2070.8478116914589</v>
      </c>
      <c r="K51" s="379">
        <f t="shared" si="16"/>
        <v>2070.8478116914589</v>
      </c>
      <c r="L51" s="379">
        <f t="shared" si="16"/>
        <v>2070.8478116914589</v>
      </c>
      <c r="M51" s="379"/>
      <c r="N51" s="379"/>
      <c r="O51" s="379"/>
      <c r="P51" s="379"/>
      <c r="Q51" s="379"/>
      <c r="R51" s="379"/>
      <c r="S51" s="379"/>
      <c r="T51" s="379"/>
      <c r="U51" s="379"/>
      <c r="V51" s="379"/>
      <c r="W51" s="379"/>
      <c r="X51" s="379"/>
      <c r="Y51" s="440"/>
      <c r="Z51" s="5"/>
      <c r="AA51" s="5"/>
      <c r="AB51" s="5"/>
      <c r="AC51" s="5"/>
      <c r="AD51" s="5"/>
      <c r="AE51" s="5"/>
      <c r="AF51" s="5"/>
      <c r="AG51" s="5"/>
      <c r="AZ51" s="294"/>
      <c r="BA51" s="294"/>
      <c r="BB51" s="294"/>
      <c r="BC51" s="294"/>
      <c r="BD51" s="294"/>
    </row>
    <row r="52" spans="2:56">
      <c r="B52" s="91" t="s">
        <v>594</v>
      </c>
      <c r="C52" s="156">
        <f t="shared" si="15"/>
        <v>28.785046728971963</v>
      </c>
      <c r="D52" s="156">
        <f t="shared" si="17"/>
        <v>230.28037383177571</v>
      </c>
      <c r="E52" s="379">
        <f>C52*Prices!I139</f>
        <v>12913.951789627466</v>
      </c>
      <c r="F52" s="379">
        <f t="shared" si="16"/>
        <v>12913.951789627466</v>
      </c>
      <c r="G52" s="379">
        <f t="shared" si="16"/>
        <v>12913.951789627466</v>
      </c>
      <c r="H52" s="379">
        <f t="shared" si="16"/>
        <v>12913.951789627466</v>
      </c>
      <c r="I52" s="379">
        <f t="shared" si="16"/>
        <v>12913.951789627466</v>
      </c>
      <c r="J52" s="379">
        <f t="shared" si="16"/>
        <v>12913.951789627466</v>
      </c>
      <c r="K52" s="379">
        <f t="shared" si="16"/>
        <v>12913.951789627466</v>
      </c>
      <c r="L52" s="379">
        <f t="shared" si="16"/>
        <v>12913.951789627466</v>
      </c>
      <c r="M52" s="379"/>
      <c r="N52" s="379"/>
      <c r="O52" s="379"/>
      <c r="P52" s="379"/>
      <c r="Q52" s="379"/>
      <c r="R52" s="379"/>
      <c r="S52" s="379"/>
      <c r="T52" s="379"/>
      <c r="U52" s="379"/>
      <c r="V52" s="379"/>
      <c r="W52" s="379"/>
      <c r="X52" s="379"/>
      <c r="Y52" s="440"/>
      <c r="Z52" s="5"/>
      <c r="AA52" s="5"/>
      <c r="AB52" s="5"/>
      <c r="AC52" s="5"/>
      <c r="AD52" s="5"/>
      <c r="AE52" s="5"/>
      <c r="AF52" s="5"/>
      <c r="AG52" s="5"/>
      <c r="AZ52" s="294"/>
      <c r="BA52" s="294"/>
      <c r="BB52" s="294"/>
      <c r="BC52" s="294"/>
      <c r="BD52" s="294"/>
    </row>
    <row r="53" spans="2:56">
      <c r="B53" s="173" t="s">
        <v>169</v>
      </c>
      <c r="C53" s="156">
        <f t="shared" ref="C53:D53" si="18">SUM(C47:C52)</f>
        <v>120.00000000000001</v>
      </c>
      <c r="D53" s="156">
        <f t="shared" si="18"/>
        <v>960.00000000000011</v>
      </c>
      <c r="E53" s="380">
        <f t="shared" ref="E53:L53" si="19">SUM(E47:E52)</f>
        <v>76776.739962999127</v>
      </c>
      <c r="F53" s="380">
        <f t="shared" si="19"/>
        <v>76776.739962999127</v>
      </c>
      <c r="G53" s="380">
        <f t="shared" si="19"/>
        <v>76776.739962999127</v>
      </c>
      <c r="H53" s="380">
        <f t="shared" si="19"/>
        <v>76776.739962999127</v>
      </c>
      <c r="I53" s="380">
        <f t="shared" si="19"/>
        <v>76776.739962999127</v>
      </c>
      <c r="J53" s="380">
        <f t="shared" si="19"/>
        <v>76776.739962999127</v>
      </c>
      <c r="K53" s="380">
        <f t="shared" si="19"/>
        <v>76776.739962999127</v>
      </c>
      <c r="L53" s="380">
        <f t="shared" si="19"/>
        <v>76776.739962999127</v>
      </c>
      <c r="M53" s="380"/>
      <c r="N53" s="380"/>
      <c r="O53" s="380"/>
      <c r="P53" s="380"/>
      <c r="Q53" s="380"/>
      <c r="R53" s="380"/>
      <c r="S53" s="380"/>
      <c r="T53" s="380"/>
      <c r="U53" s="380"/>
      <c r="V53" s="380"/>
      <c r="W53" s="380"/>
      <c r="X53" s="380"/>
      <c r="Y53" s="24"/>
      <c r="Z53" s="5"/>
      <c r="AA53" s="5"/>
      <c r="AB53" s="5"/>
      <c r="AC53" s="5"/>
      <c r="AD53" s="5"/>
      <c r="AE53" s="5"/>
      <c r="AF53" s="5"/>
      <c r="AG53" s="5"/>
      <c r="AZ53" s="294"/>
      <c r="BA53" s="294"/>
      <c r="BB53" s="294"/>
      <c r="BC53" s="294"/>
      <c r="BD53" s="294"/>
    </row>
    <row r="54" spans="2:56">
      <c r="E54" s="379"/>
      <c r="F54" s="379"/>
      <c r="G54" s="379"/>
      <c r="H54" s="379"/>
      <c r="I54" s="379"/>
      <c r="J54" s="379"/>
      <c r="K54" s="379"/>
      <c r="L54" s="379"/>
      <c r="M54" s="379"/>
      <c r="N54" s="379"/>
      <c r="O54" s="379"/>
      <c r="P54" s="379"/>
      <c r="Q54" s="379"/>
      <c r="R54" s="379"/>
      <c r="S54" s="379"/>
      <c r="T54" s="379"/>
      <c r="U54" s="379"/>
      <c r="V54" s="440"/>
      <c r="W54" s="440"/>
      <c r="X54" s="440"/>
      <c r="Y54" s="440"/>
      <c r="Z54" s="5"/>
      <c r="AA54" s="5"/>
      <c r="AB54" s="5"/>
      <c r="AC54" s="5"/>
      <c r="AD54" s="5"/>
      <c r="AE54" s="5"/>
      <c r="AF54" s="5"/>
      <c r="AG54" s="5"/>
      <c r="AZ54" s="294"/>
      <c r="BA54" s="294"/>
      <c r="BB54" s="294"/>
      <c r="BC54" s="294"/>
      <c r="BD54" s="294"/>
    </row>
    <row r="55" spans="2:56">
      <c r="B55" s="84" t="s">
        <v>776</v>
      </c>
      <c r="C55" s="84"/>
      <c r="D55" s="85"/>
      <c r="E55" s="23">
        <f>E44-E53</f>
        <v>-76776.739962999127</v>
      </c>
      <c r="F55" s="23">
        <f t="shared" ref="F55:X55" si="20">F44-F53</f>
        <v>-76776.739962999127</v>
      </c>
      <c r="G55" s="23">
        <f t="shared" si="20"/>
        <v>-76776.739962999127</v>
      </c>
      <c r="H55" s="23">
        <f t="shared" si="20"/>
        <v>-76776.739962999127</v>
      </c>
      <c r="I55" s="23">
        <f t="shared" si="20"/>
        <v>-76776.739962999127</v>
      </c>
      <c r="J55" s="23">
        <f t="shared" si="20"/>
        <v>-76309.791579910307</v>
      </c>
      <c r="K55" s="23">
        <f t="shared" si="20"/>
        <v>-59384.96071216456</v>
      </c>
      <c r="L55" s="23">
        <f t="shared" si="20"/>
        <v>-45845.096017967968</v>
      </c>
      <c r="M55" s="23">
        <f t="shared" si="20"/>
        <v>47856.474812776898</v>
      </c>
      <c r="N55" s="23">
        <f t="shared" si="20"/>
        <v>82191.173037144239</v>
      </c>
      <c r="O55" s="23">
        <f t="shared" si="20"/>
        <v>115451.00523610247</v>
      </c>
      <c r="P55" s="23">
        <f t="shared" si="20"/>
        <v>142507.14144303434</v>
      </c>
      <c r="Q55" s="23">
        <f t="shared" si="20"/>
        <v>192298.58481871616</v>
      </c>
      <c r="R55" s="23">
        <f t="shared" si="20"/>
        <v>241623.0798113092</v>
      </c>
      <c r="S55" s="23">
        <f t="shared" si="20"/>
        <v>274489.69231924525</v>
      </c>
      <c r="T55" s="23">
        <f t="shared" si="20"/>
        <v>300782.98232559412</v>
      </c>
      <c r="U55" s="23">
        <f t="shared" si="20"/>
        <v>333649.59483353025</v>
      </c>
      <c r="V55" s="23">
        <f t="shared" si="20"/>
        <v>349106.33998484467</v>
      </c>
      <c r="W55" s="23">
        <f t="shared" si="20"/>
        <v>365637.95116156823</v>
      </c>
      <c r="X55" s="23">
        <f t="shared" si="20"/>
        <v>411293.07728541869</v>
      </c>
      <c r="Y55" s="24"/>
      <c r="Z55" s="5"/>
      <c r="AA55" s="5"/>
      <c r="AB55" s="5"/>
      <c r="AC55" s="5"/>
      <c r="AD55" s="5"/>
      <c r="AE55" s="5"/>
      <c r="AF55" s="5"/>
      <c r="AG55" s="5"/>
      <c r="AZ55" s="294"/>
      <c r="BA55" s="294"/>
      <c r="BB55" s="294"/>
      <c r="BC55" s="294"/>
      <c r="BD55" s="294"/>
    </row>
    <row r="56" spans="2:56">
      <c r="D56" s="156"/>
      <c r="U56" s="5"/>
      <c r="V56" s="5"/>
      <c r="W56" s="5"/>
      <c r="X56" s="5"/>
      <c r="Y56" s="5"/>
      <c r="Z56" s="5"/>
      <c r="AA56" s="5"/>
      <c r="AB56" s="5"/>
      <c r="AC56" s="5"/>
      <c r="AD56" s="5"/>
      <c r="AE56" s="5"/>
      <c r="AF56" s="5"/>
      <c r="AG56" s="5"/>
      <c r="AZ56" s="294"/>
      <c r="BA56" s="294"/>
      <c r="BB56" s="294"/>
      <c r="BC56" s="294"/>
      <c r="BD56" s="294"/>
    </row>
    <row r="57" spans="2:56">
      <c r="D57" s="156"/>
      <c r="U57" s="5"/>
      <c r="V57" s="5"/>
      <c r="W57" s="5"/>
      <c r="X57" s="5"/>
      <c r="Y57" s="5"/>
      <c r="Z57" s="5"/>
      <c r="AA57" s="5"/>
      <c r="AB57" s="5"/>
      <c r="AC57" s="5"/>
      <c r="AD57" s="5"/>
      <c r="AE57" s="5"/>
      <c r="AF57" s="5"/>
      <c r="AG57" s="5"/>
      <c r="AZ57" s="294"/>
      <c r="BA57" s="294"/>
      <c r="BB57" s="294"/>
      <c r="BC57" s="294"/>
      <c r="BD57" s="294"/>
    </row>
    <row r="58" spans="2:56">
      <c r="B58" s="488" t="s">
        <v>722</v>
      </c>
      <c r="Y58" s="5"/>
      <c r="Z58" s="5"/>
      <c r="AA58" s="5"/>
      <c r="AB58" s="5"/>
      <c r="AC58" s="5"/>
      <c r="AD58" s="5"/>
      <c r="AE58" s="5"/>
      <c r="AF58" s="5"/>
      <c r="AG58" s="5"/>
      <c r="AZ58" s="294"/>
      <c r="BA58" s="294"/>
      <c r="BB58" s="294"/>
      <c r="BC58" s="294"/>
      <c r="BD58" s="294"/>
    </row>
    <row r="59" spans="2:56" ht="33.6" customHeight="1">
      <c r="B59" s="496" t="s">
        <v>1188</v>
      </c>
      <c r="C59" s="497"/>
      <c r="D59" s="497" t="s">
        <v>778</v>
      </c>
      <c r="E59" s="996" t="s">
        <v>326</v>
      </c>
      <c r="F59" s="996" t="s">
        <v>327</v>
      </c>
      <c r="G59" s="996" t="s">
        <v>328</v>
      </c>
      <c r="H59" s="996" t="s">
        <v>329</v>
      </c>
      <c r="I59" s="996" t="s">
        <v>330</v>
      </c>
      <c r="J59" s="996" t="s">
        <v>331</v>
      </c>
      <c r="K59" s="996" t="s">
        <v>332</v>
      </c>
      <c r="L59" s="996" t="s">
        <v>333</v>
      </c>
      <c r="M59" s="996" t="s">
        <v>334</v>
      </c>
      <c r="N59" s="996" t="s">
        <v>335</v>
      </c>
      <c r="O59" s="996" t="s">
        <v>336</v>
      </c>
      <c r="P59" s="996" t="s">
        <v>337</v>
      </c>
      <c r="Q59" s="996" t="s">
        <v>338</v>
      </c>
      <c r="R59" s="996" t="s">
        <v>339</v>
      </c>
      <c r="S59" s="996" t="s">
        <v>340</v>
      </c>
      <c r="T59" s="996" t="s">
        <v>341</v>
      </c>
      <c r="U59" s="996" t="s">
        <v>342</v>
      </c>
      <c r="V59" s="996" t="s">
        <v>343</v>
      </c>
      <c r="W59" s="996" t="s">
        <v>344</v>
      </c>
      <c r="X59" s="996" t="s">
        <v>345</v>
      </c>
      <c r="Y59" s="5"/>
      <c r="Z59" s="5"/>
      <c r="AA59" s="5"/>
      <c r="AB59" s="5"/>
      <c r="AC59" s="5"/>
      <c r="AD59" s="5"/>
      <c r="AE59" s="5"/>
      <c r="AF59" s="5"/>
      <c r="AG59" s="5"/>
      <c r="AZ59" s="294"/>
      <c r="BA59" s="294"/>
      <c r="BB59" s="294"/>
      <c r="BC59" s="294"/>
      <c r="BD59" s="294"/>
    </row>
    <row r="60" spans="2:56">
      <c r="B60" s="91" t="s">
        <v>62</v>
      </c>
      <c r="D60" s="156">
        <f t="shared" ref="D60:D65" si="21">D69*$D$33</f>
        <v>607.49</v>
      </c>
      <c r="E60" s="379">
        <f>D304</f>
        <v>0</v>
      </c>
      <c r="F60" s="379">
        <f t="shared" ref="F60:X60" si="22">E304</f>
        <v>0</v>
      </c>
      <c r="G60" s="379">
        <f t="shared" si="22"/>
        <v>0</v>
      </c>
      <c r="H60" s="379">
        <f t="shared" si="22"/>
        <v>0</v>
      </c>
      <c r="I60" s="379">
        <f t="shared" si="22"/>
        <v>0</v>
      </c>
      <c r="J60" s="379">
        <f t="shared" si="22"/>
        <v>0</v>
      </c>
      <c r="K60" s="379">
        <f t="shared" si="22"/>
        <v>0</v>
      </c>
      <c r="L60" s="379">
        <f t="shared" si="22"/>
        <v>0</v>
      </c>
      <c r="M60" s="379">
        <f t="shared" si="22"/>
        <v>0</v>
      </c>
      <c r="N60" s="379">
        <f t="shared" si="22"/>
        <v>0</v>
      </c>
      <c r="O60" s="379">
        <f t="shared" si="22"/>
        <v>146.23813002191378</v>
      </c>
      <c r="P60" s="379">
        <f t="shared" si="22"/>
        <v>584.9525200876551</v>
      </c>
      <c r="Q60" s="379">
        <f t="shared" si="22"/>
        <v>731.19065010956899</v>
      </c>
      <c r="R60" s="379">
        <f t="shared" si="22"/>
        <v>731.19065010956899</v>
      </c>
      <c r="S60" s="379">
        <f t="shared" si="22"/>
        <v>731.19065010956899</v>
      </c>
      <c r="T60" s="379">
        <f t="shared" si="22"/>
        <v>0</v>
      </c>
      <c r="U60" s="379">
        <f t="shared" si="22"/>
        <v>0</v>
      </c>
      <c r="V60" s="379">
        <f t="shared" si="22"/>
        <v>0</v>
      </c>
      <c r="W60" s="379">
        <f t="shared" si="22"/>
        <v>0</v>
      </c>
      <c r="X60" s="379">
        <f t="shared" si="22"/>
        <v>0</v>
      </c>
      <c r="Y60" s="440"/>
      <c r="Z60" s="5"/>
      <c r="AA60" s="5"/>
      <c r="AB60" s="5"/>
      <c r="AC60" s="5"/>
      <c r="AD60" s="5"/>
      <c r="AE60" s="5"/>
      <c r="AF60" s="5"/>
      <c r="AG60" s="5"/>
      <c r="AZ60" s="294"/>
      <c r="BA60" s="294"/>
      <c r="BB60" s="294"/>
      <c r="BC60" s="294"/>
      <c r="BD60" s="294"/>
    </row>
    <row r="61" spans="2:56">
      <c r="B61" s="91" t="s">
        <v>94</v>
      </c>
      <c r="D61" s="156">
        <f t="shared" si="21"/>
        <v>373.84</v>
      </c>
      <c r="E61" s="379">
        <f t="shared" ref="E61:X61" si="23">D445</f>
        <v>0</v>
      </c>
      <c r="F61" s="379">
        <f t="shared" si="23"/>
        <v>0</v>
      </c>
      <c r="G61" s="379">
        <f t="shared" si="23"/>
        <v>0</v>
      </c>
      <c r="H61" s="379">
        <f t="shared" si="23"/>
        <v>0</v>
      </c>
      <c r="I61" s="379">
        <f t="shared" si="23"/>
        <v>0</v>
      </c>
      <c r="J61" s="379">
        <f t="shared" si="23"/>
        <v>0</v>
      </c>
      <c r="K61" s="379">
        <f t="shared" si="23"/>
        <v>0</v>
      </c>
      <c r="L61" s="379">
        <f t="shared" si="23"/>
        <v>0</v>
      </c>
      <c r="M61" s="379">
        <f t="shared" si="23"/>
        <v>0</v>
      </c>
      <c r="N61" s="379">
        <f t="shared" si="23"/>
        <v>0</v>
      </c>
      <c r="O61" s="379">
        <f t="shared" si="23"/>
        <v>0</v>
      </c>
      <c r="P61" s="379">
        <f t="shared" si="23"/>
        <v>0</v>
      </c>
      <c r="Q61" s="379">
        <f t="shared" si="23"/>
        <v>0</v>
      </c>
      <c r="R61" s="379">
        <f t="shared" si="23"/>
        <v>0</v>
      </c>
      <c r="S61" s="379">
        <f t="shared" si="23"/>
        <v>0</v>
      </c>
      <c r="T61" s="379">
        <f t="shared" si="23"/>
        <v>0</v>
      </c>
      <c r="U61" s="379">
        <f t="shared" si="23"/>
        <v>0</v>
      </c>
      <c r="V61" s="379">
        <f t="shared" si="23"/>
        <v>0</v>
      </c>
      <c r="W61" s="379">
        <f t="shared" si="23"/>
        <v>0</v>
      </c>
      <c r="X61" s="379">
        <f t="shared" si="23"/>
        <v>0</v>
      </c>
      <c r="Y61" s="440"/>
      <c r="Z61" s="93"/>
      <c r="AA61" s="93"/>
      <c r="AB61" s="93"/>
      <c r="AC61" s="93"/>
      <c r="AD61" s="5"/>
      <c r="AE61" s="5"/>
      <c r="AF61" s="5"/>
      <c r="AG61" s="5"/>
      <c r="AZ61" s="294"/>
      <c r="BA61" s="294"/>
      <c r="BB61" s="294"/>
      <c r="BC61" s="294"/>
      <c r="BD61" s="294"/>
    </row>
    <row r="62" spans="2:56">
      <c r="B62" s="91" t="s">
        <v>65</v>
      </c>
      <c r="D62" s="156">
        <f t="shared" si="21"/>
        <v>177.57399999999998</v>
      </c>
      <c r="E62" s="379">
        <f t="shared" ref="E62:X62" si="24">D591</f>
        <v>0</v>
      </c>
      <c r="F62" s="379">
        <f t="shared" si="24"/>
        <v>0</v>
      </c>
      <c r="G62" s="379">
        <f t="shared" si="24"/>
        <v>0</v>
      </c>
      <c r="H62" s="379">
        <f t="shared" si="24"/>
        <v>0</v>
      </c>
      <c r="I62" s="379">
        <f t="shared" si="24"/>
        <v>0</v>
      </c>
      <c r="J62" s="379">
        <f t="shared" si="24"/>
        <v>0</v>
      </c>
      <c r="K62" s="379">
        <f t="shared" si="24"/>
        <v>986.12125639152657</v>
      </c>
      <c r="L62" s="379">
        <f t="shared" si="24"/>
        <v>3944.4850255661063</v>
      </c>
      <c r="M62" s="379">
        <f t="shared" si="24"/>
        <v>4930.6062819576327</v>
      </c>
      <c r="N62" s="379">
        <f t="shared" si="24"/>
        <v>4930.6062819576327</v>
      </c>
      <c r="O62" s="379">
        <f t="shared" si="24"/>
        <v>4930.6062819576327</v>
      </c>
      <c r="P62" s="379">
        <f t="shared" si="24"/>
        <v>0</v>
      </c>
      <c r="Q62" s="379">
        <f t="shared" si="24"/>
        <v>946.67640613586559</v>
      </c>
      <c r="R62" s="379">
        <f t="shared" si="24"/>
        <v>3786.7056245434624</v>
      </c>
      <c r="S62" s="379">
        <f t="shared" si="24"/>
        <v>4733.3820306793277</v>
      </c>
      <c r="T62" s="379">
        <f t="shared" si="24"/>
        <v>4733.3820306793277</v>
      </c>
      <c r="U62" s="379">
        <f t="shared" si="24"/>
        <v>4733.3820306793277</v>
      </c>
      <c r="V62" s="379">
        <f t="shared" si="24"/>
        <v>0</v>
      </c>
      <c r="W62" s="379">
        <f t="shared" si="24"/>
        <v>0</v>
      </c>
      <c r="X62" s="379">
        <f t="shared" si="24"/>
        <v>0</v>
      </c>
      <c r="Y62" s="440"/>
      <c r="Z62" s="5"/>
      <c r="AA62" s="9"/>
      <c r="AB62" s="9"/>
      <c r="AC62" s="9"/>
      <c r="AD62" s="5"/>
      <c r="AE62" s="5"/>
      <c r="AF62" s="5"/>
      <c r="AG62" s="5"/>
      <c r="AZ62" s="294"/>
      <c r="BA62" s="294"/>
      <c r="BB62" s="294"/>
      <c r="BC62" s="294"/>
      <c r="BD62" s="294"/>
    </row>
    <row r="63" spans="2:56">
      <c r="B63" s="91" t="s">
        <v>58</v>
      </c>
      <c r="D63" s="156">
        <f t="shared" si="21"/>
        <v>934.6</v>
      </c>
      <c r="E63" s="379">
        <f t="shared" ref="E63:X63" si="25">D726</f>
        <v>0</v>
      </c>
      <c r="F63" s="379">
        <f t="shared" si="25"/>
        <v>0</v>
      </c>
      <c r="G63" s="379">
        <f t="shared" si="25"/>
        <v>0</v>
      </c>
      <c r="H63" s="379">
        <f t="shared" si="25"/>
        <v>0</v>
      </c>
      <c r="I63" s="379">
        <f t="shared" si="25"/>
        <v>0</v>
      </c>
      <c r="J63" s="379">
        <f t="shared" si="25"/>
        <v>0</v>
      </c>
      <c r="K63" s="379">
        <f t="shared" si="25"/>
        <v>0</v>
      </c>
      <c r="L63" s="379">
        <f t="shared" si="25"/>
        <v>35536.888239590939</v>
      </c>
      <c r="M63" s="379">
        <f t="shared" si="25"/>
        <v>170577.06355003652</v>
      </c>
      <c r="N63" s="379">
        <f t="shared" si="25"/>
        <v>326939.37180423667</v>
      </c>
      <c r="O63" s="379">
        <f t="shared" si="25"/>
        <v>533053.3235938641</v>
      </c>
      <c r="P63" s="379">
        <f t="shared" si="25"/>
        <v>852885.31775018258</v>
      </c>
      <c r="Q63" s="379">
        <f t="shared" si="25"/>
        <v>1016355.0036523009</v>
      </c>
      <c r="R63" s="379">
        <f t="shared" si="25"/>
        <v>1222468.9554419285</v>
      </c>
      <c r="S63" s="379">
        <f t="shared" si="25"/>
        <v>1528086.1943024106</v>
      </c>
      <c r="T63" s="379">
        <f t="shared" si="25"/>
        <v>1705770.6355003652</v>
      </c>
      <c r="U63" s="379">
        <f t="shared" si="25"/>
        <v>1862132.9437545652</v>
      </c>
      <c r="V63" s="379">
        <f t="shared" si="25"/>
        <v>2046924.7626004382</v>
      </c>
      <c r="W63" s="379">
        <f t="shared" si="25"/>
        <v>2025602.6296566837</v>
      </c>
      <c r="X63" s="379">
        <f t="shared" si="25"/>
        <v>2025602.6296566837</v>
      </c>
      <c r="Y63" s="440"/>
      <c r="Z63" s="5"/>
      <c r="AA63" s="9"/>
      <c r="AB63" s="9"/>
      <c r="AC63" s="9"/>
      <c r="AD63" s="5"/>
      <c r="AE63" s="5"/>
      <c r="AF63" s="5"/>
      <c r="AG63" s="5"/>
      <c r="AZ63" s="294"/>
      <c r="BA63" s="294"/>
      <c r="BB63" s="294"/>
      <c r="BC63" s="294"/>
      <c r="BD63" s="294"/>
    </row>
    <row r="64" spans="2:56">
      <c r="B64" s="91" t="s">
        <v>59</v>
      </c>
      <c r="D64" s="156">
        <f t="shared" si="21"/>
        <v>186.92</v>
      </c>
      <c r="E64" s="379">
        <f t="shared" ref="E64:X64" si="26">D864</f>
        <v>0</v>
      </c>
      <c r="F64" s="379">
        <f t="shared" si="26"/>
        <v>0</v>
      </c>
      <c r="G64" s="379">
        <f t="shared" si="26"/>
        <v>0</v>
      </c>
      <c r="H64" s="379">
        <f t="shared" si="26"/>
        <v>0</v>
      </c>
      <c r="I64" s="379">
        <f t="shared" si="26"/>
        <v>0</v>
      </c>
      <c r="J64" s="379">
        <f t="shared" si="26"/>
        <v>0</v>
      </c>
      <c r="K64" s="379">
        <f t="shared" si="26"/>
        <v>0</v>
      </c>
      <c r="L64" s="379">
        <f t="shared" si="26"/>
        <v>2191.3805697589482</v>
      </c>
      <c r="M64" s="379">
        <f t="shared" si="26"/>
        <v>10518.626734842952</v>
      </c>
      <c r="N64" s="379">
        <f t="shared" si="26"/>
        <v>20160.701241782321</v>
      </c>
      <c r="O64" s="379">
        <f t="shared" si="26"/>
        <v>31555.88020452885</v>
      </c>
      <c r="P64" s="379">
        <f t="shared" si="26"/>
        <v>46018.991964937915</v>
      </c>
      <c r="Q64" s="379">
        <f t="shared" si="26"/>
        <v>49788.166544923297</v>
      </c>
      <c r="R64" s="379">
        <f t="shared" si="26"/>
        <v>55836.376917457994</v>
      </c>
      <c r="S64" s="379">
        <f t="shared" si="26"/>
        <v>64864.864864864867</v>
      </c>
      <c r="T64" s="379">
        <f t="shared" si="26"/>
        <v>71439.006574141706</v>
      </c>
      <c r="U64" s="379">
        <f t="shared" si="26"/>
        <v>77136.596055514965</v>
      </c>
      <c r="V64" s="379">
        <f t="shared" si="26"/>
        <v>84149.013878743601</v>
      </c>
      <c r="W64" s="379">
        <f t="shared" si="26"/>
        <v>83272.461650840036</v>
      </c>
      <c r="X64" s="379">
        <f t="shared" si="26"/>
        <v>83272.461650840036</v>
      </c>
      <c r="Y64" s="440"/>
      <c r="Z64" s="5"/>
      <c r="AA64" s="9"/>
      <c r="AB64" s="9"/>
      <c r="AC64" s="9"/>
      <c r="AD64" s="5"/>
      <c r="AE64" s="5"/>
      <c r="AF64" s="5"/>
      <c r="AG64" s="5"/>
      <c r="AZ64" s="294"/>
      <c r="BA64" s="294"/>
      <c r="BB64" s="294"/>
      <c r="BC64" s="294"/>
      <c r="BD64" s="294"/>
    </row>
    <row r="65" spans="2:56">
      <c r="B65" s="91" t="s">
        <v>594</v>
      </c>
      <c r="D65" s="156">
        <f t="shared" si="21"/>
        <v>719.64199999999994</v>
      </c>
      <c r="E65" s="379">
        <f t="shared" ref="E65:X65" si="27">D1001</f>
        <v>0</v>
      </c>
      <c r="F65" s="379">
        <f t="shared" si="27"/>
        <v>0</v>
      </c>
      <c r="G65" s="379">
        <f t="shared" si="27"/>
        <v>0</v>
      </c>
      <c r="H65" s="379">
        <f t="shared" si="27"/>
        <v>0</v>
      </c>
      <c r="I65" s="379">
        <f t="shared" si="27"/>
        <v>0</v>
      </c>
      <c r="J65" s="379">
        <f t="shared" si="27"/>
        <v>0</v>
      </c>
      <c r="K65" s="379">
        <f t="shared" si="27"/>
        <v>0</v>
      </c>
      <c r="L65" s="379">
        <f t="shared" si="27"/>
        <v>0</v>
      </c>
      <c r="M65" s="379">
        <f t="shared" si="27"/>
        <v>0</v>
      </c>
      <c r="N65" s="379">
        <f t="shared" si="27"/>
        <v>0</v>
      </c>
      <c r="O65" s="379">
        <f t="shared" si="27"/>
        <v>2249.8173849525201</v>
      </c>
      <c r="P65" s="379">
        <f t="shared" si="27"/>
        <v>8999.2695398100805</v>
      </c>
      <c r="Q65" s="379">
        <f t="shared" si="27"/>
        <v>11249.0869247626</v>
      </c>
      <c r="R65" s="379">
        <f t="shared" si="27"/>
        <v>11249.0869247626</v>
      </c>
      <c r="S65" s="379">
        <f t="shared" si="27"/>
        <v>11249.0869247626</v>
      </c>
      <c r="T65" s="379">
        <f t="shared" si="27"/>
        <v>0</v>
      </c>
      <c r="U65" s="379">
        <f t="shared" si="27"/>
        <v>0</v>
      </c>
      <c r="V65" s="379">
        <f t="shared" si="27"/>
        <v>0</v>
      </c>
      <c r="W65" s="379">
        <f t="shared" si="27"/>
        <v>0</v>
      </c>
      <c r="X65" s="379">
        <f t="shared" si="27"/>
        <v>0</v>
      </c>
      <c r="Y65" s="440"/>
      <c r="Z65" s="5"/>
      <c r="AA65" s="9"/>
      <c r="AB65" s="9"/>
      <c r="AC65" s="9"/>
      <c r="AD65" s="5"/>
      <c r="AE65" s="5"/>
      <c r="AF65" s="5"/>
      <c r="AG65" s="5"/>
      <c r="AZ65" s="294"/>
      <c r="BA65" s="294"/>
      <c r="BB65" s="294"/>
      <c r="BC65" s="294"/>
      <c r="BD65" s="294"/>
    </row>
    <row r="66" spans="2:56">
      <c r="B66" s="173" t="s">
        <v>1189</v>
      </c>
      <c r="D66" s="156">
        <f>SUM(D60:D65)</f>
        <v>3000.0659999999998</v>
      </c>
      <c r="E66" s="380">
        <f t="shared" ref="E66" si="28">SUM(E60:E65)</f>
        <v>0</v>
      </c>
      <c r="F66" s="380">
        <f t="shared" ref="F66" si="29">SUM(F60:F65)</f>
        <v>0</v>
      </c>
      <c r="G66" s="380">
        <f t="shared" ref="G66" si="30">SUM(G60:G65)</f>
        <v>0</v>
      </c>
      <c r="H66" s="380">
        <f t="shared" ref="H66" si="31">SUM(H60:H65)</f>
        <v>0</v>
      </c>
      <c r="I66" s="380">
        <f t="shared" ref="I66" si="32">SUM(I60:I65)</f>
        <v>0</v>
      </c>
      <c r="J66" s="380">
        <f t="shared" ref="J66" si="33">SUM(J60:J65)</f>
        <v>0</v>
      </c>
      <c r="K66" s="380">
        <f t="shared" ref="K66" si="34">SUM(K60:K65)</f>
        <v>986.12125639152657</v>
      </c>
      <c r="L66" s="380">
        <f t="shared" ref="L66" si="35">SUM(L60:L65)</f>
        <v>41672.753834915995</v>
      </c>
      <c r="M66" s="380">
        <f t="shared" ref="M66" si="36">SUM(M60:M65)</f>
        <v>186026.29656683712</v>
      </c>
      <c r="N66" s="380">
        <f t="shared" ref="N66" si="37">SUM(N60:N65)</f>
        <v>352030.67932797666</v>
      </c>
      <c r="O66" s="380">
        <f t="shared" ref="O66" si="38">SUM(O60:O65)</f>
        <v>571935.86559532501</v>
      </c>
      <c r="P66" s="380">
        <f t="shared" ref="P66" si="39">SUM(P60:P65)</f>
        <v>908488.53177501832</v>
      </c>
      <c r="Q66" s="380">
        <f t="shared" ref="Q66" si="40">SUM(Q60:Q65)</f>
        <v>1079070.1241782324</v>
      </c>
      <c r="R66" s="380">
        <f t="shared" ref="R66" si="41">SUM(R60:R65)</f>
        <v>1294072.3155588021</v>
      </c>
      <c r="S66" s="380">
        <f t="shared" ref="S66" si="42">SUM(S60:S65)</f>
        <v>1609664.7187728269</v>
      </c>
      <c r="T66" s="380">
        <f t="shared" ref="T66" si="43">SUM(T60:T65)</f>
        <v>1781943.0241051863</v>
      </c>
      <c r="U66" s="380">
        <f t="shared" ref="U66" si="44">SUM(U60:U65)</f>
        <v>1944002.9218407595</v>
      </c>
      <c r="V66" s="380">
        <f t="shared" ref="V66" si="45">SUM(V60:V65)</f>
        <v>2131073.7764791818</v>
      </c>
      <c r="W66" s="380">
        <f t="shared" ref="W66" si="46">SUM(W60:W65)</f>
        <v>2108875.0913075237</v>
      </c>
      <c r="X66" s="380">
        <f t="shared" ref="X66" si="47">SUM(X60:X65)</f>
        <v>2108875.0913075237</v>
      </c>
      <c r="Y66" s="24"/>
      <c r="Z66" s="5"/>
      <c r="AA66" s="9"/>
      <c r="AB66" s="9"/>
      <c r="AC66" s="9"/>
      <c r="AD66" s="5"/>
      <c r="AE66" s="5"/>
      <c r="AF66" s="5"/>
      <c r="AG66" s="5"/>
      <c r="AZ66" s="294"/>
      <c r="BA66" s="294"/>
      <c r="BB66" s="294"/>
      <c r="BC66" s="294"/>
      <c r="BD66" s="294"/>
    </row>
    <row r="67" spans="2:56">
      <c r="E67" s="379"/>
      <c r="F67" s="379"/>
      <c r="G67" s="379"/>
      <c r="H67" s="379"/>
      <c r="I67" s="379"/>
      <c r="J67" s="379"/>
      <c r="K67" s="379"/>
      <c r="L67" s="379"/>
      <c r="M67" s="379"/>
      <c r="N67" s="379"/>
      <c r="O67" s="379"/>
      <c r="P67" s="379"/>
      <c r="Q67" s="379"/>
      <c r="R67" s="379"/>
      <c r="S67" s="379"/>
      <c r="T67" s="379"/>
      <c r="U67" s="379"/>
      <c r="V67" s="379"/>
      <c r="W67" s="379"/>
      <c r="X67" s="379"/>
      <c r="Y67" s="440"/>
      <c r="Z67" s="5"/>
      <c r="AA67" s="9"/>
      <c r="AB67" s="9"/>
      <c r="AC67" s="9"/>
      <c r="AD67" s="5"/>
      <c r="AE67" s="5"/>
      <c r="AF67" s="5"/>
      <c r="AG67" s="5"/>
      <c r="AZ67" s="294"/>
      <c r="BA67" s="294"/>
      <c r="BB67" s="294"/>
      <c r="BC67" s="294"/>
      <c r="BD67" s="294"/>
    </row>
    <row r="68" spans="2:56" ht="36">
      <c r="B68" s="173" t="s">
        <v>142</v>
      </c>
      <c r="C68" s="489"/>
      <c r="D68" s="489" t="s">
        <v>780</v>
      </c>
      <c r="E68" s="494"/>
      <c r="F68" s="494"/>
      <c r="G68" s="494"/>
      <c r="H68" s="494"/>
      <c r="I68" s="494"/>
      <c r="J68" s="494"/>
      <c r="K68" s="494"/>
      <c r="L68" s="494"/>
      <c r="M68" s="494"/>
      <c r="N68" s="494"/>
      <c r="O68" s="494"/>
      <c r="P68" s="494"/>
      <c r="Q68" s="494"/>
      <c r="R68" s="494"/>
      <c r="S68" s="494"/>
      <c r="T68" s="494"/>
      <c r="U68" s="494"/>
      <c r="V68" s="494"/>
      <c r="W68" s="494"/>
      <c r="X68" s="494"/>
      <c r="Y68" s="440"/>
      <c r="Z68" s="5"/>
      <c r="AA68" s="9"/>
      <c r="AB68" s="9"/>
      <c r="AC68" s="9"/>
      <c r="AD68" s="5"/>
      <c r="AE68" s="5"/>
      <c r="AF68" s="5"/>
      <c r="AG68" s="5"/>
      <c r="AZ68" s="294"/>
      <c r="BA68" s="294"/>
      <c r="BB68" s="294"/>
      <c r="BC68" s="294"/>
      <c r="BD68" s="294"/>
    </row>
    <row r="69" spans="2:56">
      <c r="B69" s="91" t="s">
        <v>62</v>
      </c>
      <c r="D69" s="156">
        <f t="shared" ref="D69:D74" si="48">D13</f>
        <v>650</v>
      </c>
      <c r="E69" s="379">
        <f>D293</f>
        <v>0</v>
      </c>
      <c r="F69" s="379">
        <f t="shared" ref="F69:X69" si="49">E293</f>
        <v>55841.124908692473</v>
      </c>
      <c r="G69" s="379">
        <f t="shared" si="49"/>
        <v>234926.80788897004</v>
      </c>
      <c r="H69" s="379">
        <f t="shared" si="49"/>
        <v>329571.36596055515</v>
      </c>
      <c r="I69" s="379">
        <f t="shared" si="49"/>
        <v>356125.45653761865</v>
      </c>
      <c r="J69" s="379">
        <f t="shared" si="49"/>
        <v>368168.73630387138</v>
      </c>
      <c r="K69" s="379">
        <f t="shared" si="49"/>
        <v>91605.368882395909</v>
      </c>
      <c r="L69" s="379">
        <f t="shared" si="49"/>
        <v>33793.827611395172</v>
      </c>
      <c r="M69" s="379">
        <f t="shared" si="49"/>
        <v>0</v>
      </c>
      <c r="N69" s="379">
        <f t="shared" si="49"/>
        <v>0</v>
      </c>
      <c r="O69" s="379">
        <f t="shared" si="49"/>
        <v>0</v>
      </c>
      <c r="P69" s="379">
        <f t="shared" si="49"/>
        <v>0</v>
      </c>
      <c r="Q69" s="379">
        <f t="shared" si="49"/>
        <v>0</v>
      </c>
      <c r="R69" s="379">
        <f t="shared" si="49"/>
        <v>0</v>
      </c>
      <c r="S69" s="379">
        <f t="shared" si="49"/>
        <v>0</v>
      </c>
      <c r="T69" s="379">
        <f t="shared" si="49"/>
        <v>0</v>
      </c>
      <c r="U69" s="379">
        <f t="shared" si="49"/>
        <v>0</v>
      </c>
      <c r="V69" s="379">
        <f t="shared" si="49"/>
        <v>0</v>
      </c>
      <c r="W69" s="379">
        <f t="shared" si="49"/>
        <v>0</v>
      </c>
      <c r="X69" s="379">
        <f t="shared" si="49"/>
        <v>0</v>
      </c>
      <c r="Y69" s="440"/>
      <c r="Z69" s="5"/>
      <c r="AA69" s="9"/>
      <c r="AB69" s="9"/>
      <c r="AC69" s="9"/>
      <c r="AD69" s="5"/>
      <c r="AE69" s="5"/>
      <c r="AF69" s="5"/>
      <c r="AG69" s="5"/>
      <c r="AZ69" s="294"/>
      <c r="BA69" s="294"/>
      <c r="BB69" s="294"/>
      <c r="BC69" s="294"/>
      <c r="BD69" s="294"/>
    </row>
    <row r="70" spans="2:56">
      <c r="B70" s="91" t="s">
        <v>94</v>
      </c>
      <c r="D70" s="156">
        <f t="shared" si="48"/>
        <v>400</v>
      </c>
      <c r="E70" s="379">
        <f t="shared" ref="E70:X70" si="50">D434</f>
        <v>0</v>
      </c>
      <c r="F70" s="379">
        <f t="shared" si="50"/>
        <v>43421.475529583637</v>
      </c>
      <c r="G70" s="379">
        <f t="shared" si="50"/>
        <v>184603.79839298758</v>
      </c>
      <c r="H70" s="379">
        <f t="shared" si="50"/>
        <v>265001.0226442659</v>
      </c>
      <c r="I70" s="379">
        <f t="shared" si="50"/>
        <v>292807.15850986121</v>
      </c>
      <c r="J70" s="379">
        <f t="shared" si="50"/>
        <v>313026.29656683712</v>
      </c>
      <c r="K70" s="379">
        <f t="shared" si="50"/>
        <v>110133.67421475527</v>
      </c>
      <c r="L70" s="379">
        <f t="shared" si="50"/>
        <v>58875.091307523726</v>
      </c>
      <c r="M70" s="379">
        <f t="shared" si="50"/>
        <v>0</v>
      </c>
      <c r="N70" s="379">
        <f t="shared" si="50"/>
        <v>0</v>
      </c>
      <c r="O70" s="379">
        <f t="shared" si="50"/>
        <v>0</v>
      </c>
      <c r="P70" s="379">
        <f t="shared" si="50"/>
        <v>0</v>
      </c>
      <c r="Q70" s="379">
        <f t="shared" si="50"/>
        <v>0</v>
      </c>
      <c r="R70" s="379">
        <f t="shared" si="50"/>
        <v>0</v>
      </c>
      <c r="S70" s="379">
        <f t="shared" si="50"/>
        <v>0</v>
      </c>
      <c r="T70" s="379">
        <f t="shared" si="50"/>
        <v>0</v>
      </c>
      <c r="U70" s="379">
        <f t="shared" si="50"/>
        <v>0</v>
      </c>
      <c r="V70" s="379">
        <f t="shared" si="50"/>
        <v>0</v>
      </c>
      <c r="W70" s="379">
        <f t="shared" si="50"/>
        <v>0</v>
      </c>
      <c r="X70" s="379">
        <f t="shared" si="50"/>
        <v>0</v>
      </c>
      <c r="Y70" s="440"/>
      <c r="Z70" s="5"/>
      <c r="AA70" s="9"/>
      <c r="AB70" s="9"/>
      <c r="AC70" s="9"/>
      <c r="AD70" s="5"/>
      <c r="AE70" s="5"/>
      <c r="AF70" s="5"/>
      <c r="AG70" s="5"/>
      <c r="AZ70" s="294"/>
      <c r="BA70" s="294"/>
      <c r="BB70" s="294"/>
      <c r="BC70" s="294"/>
      <c r="BD70" s="294"/>
    </row>
    <row r="71" spans="2:56">
      <c r="B71" s="91" t="s">
        <v>65</v>
      </c>
      <c r="D71" s="156">
        <f t="shared" si="48"/>
        <v>190</v>
      </c>
      <c r="E71" s="379">
        <f t="shared" ref="E71:X71" si="51">D580</f>
        <v>0</v>
      </c>
      <c r="F71" s="379">
        <f t="shared" si="51"/>
        <v>17628.780131482832</v>
      </c>
      <c r="G71" s="379">
        <f t="shared" si="51"/>
        <v>75226.398831263694</v>
      </c>
      <c r="H71" s="379">
        <f t="shared" si="51"/>
        <v>107280.46749452155</v>
      </c>
      <c r="I71" s="379">
        <f t="shared" si="51"/>
        <v>113157.56026296566</v>
      </c>
      <c r="J71" s="379">
        <f t="shared" si="51"/>
        <v>114614.82834185536</v>
      </c>
      <c r="K71" s="379">
        <f t="shared" si="51"/>
        <v>27636.742147552955</v>
      </c>
      <c r="L71" s="379">
        <f t="shared" si="51"/>
        <v>4371.8042366691016</v>
      </c>
      <c r="M71" s="379">
        <f t="shared" si="51"/>
        <v>0</v>
      </c>
      <c r="N71" s="379">
        <f t="shared" si="51"/>
        <v>0</v>
      </c>
      <c r="O71" s="379">
        <f t="shared" si="51"/>
        <v>0</v>
      </c>
      <c r="P71" s="379">
        <f t="shared" si="51"/>
        <v>0</v>
      </c>
      <c r="Q71" s="379">
        <f t="shared" si="51"/>
        <v>0</v>
      </c>
      <c r="R71" s="379">
        <f t="shared" si="51"/>
        <v>0</v>
      </c>
      <c r="S71" s="379">
        <f t="shared" si="51"/>
        <v>0</v>
      </c>
      <c r="T71" s="379">
        <f t="shared" si="51"/>
        <v>0</v>
      </c>
      <c r="U71" s="379">
        <f t="shared" si="51"/>
        <v>0</v>
      </c>
      <c r="V71" s="379">
        <f t="shared" si="51"/>
        <v>0</v>
      </c>
      <c r="W71" s="379">
        <f t="shared" si="51"/>
        <v>0</v>
      </c>
      <c r="X71" s="379">
        <f t="shared" si="51"/>
        <v>0</v>
      </c>
      <c r="Y71" s="440"/>
      <c r="Z71" s="5"/>
      <c r="AA71" s="9"/>
      <c r="AB71" s="9"/>
      <c r="AC71" s="9"/>
      <c r="AD71" s="5"/>
      <c r="AE71" s="5"/>
      <c r="AF71" s="5"/>
      <c r="AG71" s="5"/>
      <c r="AZ71" s="294"/>
      <c r="BA71" s="294"/>
      <c r="BB71" s="294"/>
      <c r="BC71" s="294"/>
      <c r="BD71" s="294"/>
    </row>
    <row r="72" spans="2:56">
      <c r="B72" s="91" t="s">
        <v>58</v>
      </c>
      <c r="D72" s="156">
        <f t="shared" si="48"/>
        <v>1000</v>
      </c>
      <c r="E72" s="379">
        <f t="shared" ref="E72:X72" si="52">D715</f>
        <v>0</v>
      </c>
      <c r="F72" s="379">
        <f t="shared" si="52"/>
        <v>99978.086194302407</v>
      </c>
      <c r="G72" s="379">
        <f t="shared" si="52"/>
        <v>422677.86705624539</v>
      </c>
      <c r="H72" s="379">
        <f t="shared" si="52"/>
        <v>598366.69101533969</v>
      </c>
      <c r="I72" s="379">
        <f t="shared" si="52"/>
        <v>643374.72607742879</v>
      </c>
      <c r="J72" s="379">
        <f t="shared" si="52"/>
        <v>650788.89700511319</v>
      </c>
      <c r="K72" s="379">
        <f t="shared" si="52"/>
        <v>150898.46603360114</v>
      </c>
      <c r="L72" s="379">
        <f t="shared" si="52"/>
        <v>37070.854638422199</v>
      </c>
      <c r="M72" s="379">
        <f t="shared" si="52"/>
        <v>0</v>
      </c>
      <c r="N72" s="379">
        <f t="shared" si="52"/>
        <v>0</v>
      </c>
      <c r="O72" s="379">
        <f t="shared" si="52"/>
        <v>0</v>
      </c>
      <c r="P72" s="379">
        <f t="shared" si="52"/>
        <v>0</v>
      </c>
      <c r="Q72" s="379">
        <f t="shared" si="52"/>
        <v>0</v>
      </c>
      <c r="R72" s="379">
        <f t="shared" si="52"/>
        <v>0</v>
      </c>
      <c r="S72" s="379">
        <f t="shared" si="52"/>
        <v>0</v>
      </c>
      <c r="T72" s="379">
        <f t="shared" si="52"/>
        <v>0</v>
      </c>
      <c r="U72" s="379">
        <f t="shared" si="52"/>
        <v>0</v>
      </c>
      <c r="V72" s="379">
        <f t="shared" si="52"/>
        <v>0</v>
      </c>
      <c r="W72" s="379">
        <f t="shared" si="52"/>
        <v>0</v>
      </c>
      <c r="X72" s="379">
        <f t="shared" si="52"/>
        <v>0</v>
      </c>
      <c r="Y72" s="440"/>
      <c r="Z72" s="5"/>
      <c r="AA72" s="9"/>
      <c r="AB72" s="9"/>
      <c r="AC72" s="9"/>
      <c r="AD72" s="5"/>
      <c r="AE72" s="5"/>
      <c r="AF72" s="5"/>
      <c r="AG72" s="5"/>
      <c r="AZ72" s="294"/>
      <c r="BA72" s="294"/>
      <c r="BB72" s="294"/>
      <c r="BC72" s="294"/>
      <c r="BD72" s="294"/>
    </row>
    <row r="73" spans="2:56">
      <c r="B73" s="91" t="s">
        <v>59</v>
      </c>
      <c r="D73" s="156">
        <f t="shared" si="48"/>
        <v>200</v>
      </c>
      <c r="E73" s="379">
        <f t="shared" ref="E73:X73" si="53">D853</f>
        <v>0</v>
      </c>
      <c r="F73" s="379">
        <f t="shared" si="53"/>
        <v>15044.558071585097</v>
      </c>
      <c r="G73" s="379">
        <f t="shared" si="53"/>
        <v>63163.184806428042</v>
      </c>
      <c r="H73" s="379">
        <f t="shared" si="53"/>
        <v>88988.75091307523</v>
      </c>
      <c r="I73" s="379">
        <f t="shared" si="53"/>
        <v>99278.305332359392</v>
      </c>
      <c r="J73" s="379">
        <f t="shared" si="53"/>
        <v>108409.057706355</v>
      </c>
      <c r="K73" s="379">
        <f t="shared" si="53"/>
        <v>40490.869247626004</v>
      </c>
      <c r="L73" s="379">
        <f t="shared" si="53"/>
        <v>27392.257121986848</v>
      </c>
      <c r="M73" s="379">
        <f t="shared" si="53"/>
        <v>0</v>
      </c>
      <c r="N73" s="379">
        <f t="shared" si="53"/>
        <v>0</v>
      </c>
      <c r="O73" s="379">
        <f t="shared" si="53"/>
        <v>0</v>
      </c>
      <c r="P73" s="379">
        <f t="shared" si="53"/>
        <v>0</v>
      </c>
      <c r="Q73" s="379">
        <f t="shared" si="53"/>
        <v>0</v>
      </c>
      <c r="R73" s="379">
        <f t="shared" si="53"/>
        <v>0</v>
      </c>
      <c r="S73" s="379">
        <f t="shared" si="53"/>
        <v>0</v>
      </c>
      <c r="T73" s="379">
        <f t="shared" si="53"/>
        <v>0</v>
      </c>
      <c r="U73" s="379">
        <f t="shared" si="53"/>
        <v>0</v>
      </c>
      <c r="V73" s="379">
        <f t="shared" si="53"/>
        <v>0</v>
      </c>
      <c r="W73" s="379">
        <f t="shared" si="53"/>
        <v>0</v>
      </c>
      <c r="X73" s="379">
        <f t="shared" si="53"/>
        <v>0</v>
      </c>
      <c r="Y73" s="440"/>
      <c r="Z73" s="5"/>
      <c r="AA73" s="9"/>
      <c r="AB73" s="9"/>
      <c r="AC73" s="9"/>
      <c r="AD73" s="5"/>
      <c r="AE73" s="5"/>
      <c r="AF73" s="5"/>
      <c r="AG73" s="5"/>
      <c r="AZ73" s="294"/>
      <c r="BA73" s="294"/>
      <c r="BB73" s="294"/>
      <c r="BC73" s="294"/>
      <c r="BD73" s="294"/>
    </row>
    <row r="74" spans="2:56">
      <c r="B74" s="91" t="s">
        <v>594</v>
      </c>
      <c r="D74" s="156">
        <f t="shared" si="48"/>
        <v>770</v>
      </c>
      <c r="E74" s="379">
        <f t="shared" ref="E74:X74" si="54">D990</f>
        <v>0</v>
      </c>
      <c r="F74" s="379">
        <f t="shared" si="54"/>
        <v>51605.186267348428</v>
      </c>
      <c r="G74" s="379">
        <f t="shared" si="54"/>
        <v>206420.74506939371</v>
      </c>
      <c r="H74" s="379">
        <f t="shared" si="54"/>
        <v>263444.61650840024</v>
      </c>
      <c r="I74" s="379">
        <f t="shared" si="54"/>
        <v>279700.6720233747</v>
      </c>
      <c r="J74" s="379">
        <f t="shared" si="54"/>
        <v>286725.16435354273</v>
      </c>
      <c r="K74" s="379">
        <f t="shared" si="54"/>
        <v>33516.654492330163</v>
      </c>
      <c r="L74" s="379">
        <f t="shared" si="54"/>
        <v>35122.461650840021</v>
      </c>
      <c r="M74" s="379">
        <f t="shared" si="54"/>
        <v>0</v>
      </c>
      <c r="N74" s="379">
        <f t="shared" si="54"/>
        <v>0</v>
      </c>
      <c r="O74" s="379">
        <f t="shared" si="54"/>
        <v>0</v>
      </c>
      <c r="P74" s="379">
        <f t="shared" si="54"/>
        <v>0</v>
      </c>
      <c r="Q74" s="379">
        <f t="shared" si="54"/>
        <v>0</v>
      </c>
      <c r="R74" s="379">
        <f t="shared" si="54"/>
        <v>0</v>
      </c>
      <c r="S74" s="379">
        <f t="shared" si="54"/>
        <v>0</v>
      </c>
      <c r="T74" s="379">
        <f t="shared" si="54"/>
        <v>0</v>
      </c>
      <c r="U74" s="379">
        <f t="shared" si="54"/>
        <v>0</v>
      </c>
      <c r="V74" s="379">
        <f t="shared" si="54"/>
        <v>0</v>
      </c>
      <c r="W74" s="379">
        <f t="shared" si="54"/>
        <v>0</v>
      </c>
      <c r="X74" s="379">
        <f t="shared" si="54"/>
        <v>0</v>
      </c>
      <c r="Y74" s="440"/>
      <c r="Z74" s="5"/>
      <c r="AA74" s="46"/>
      <c r="AB74" s="46"/>
      <c r="AC74" s="9"/>
      <c r="AD74" s="5"/>
      <c r="AE74" s="5"/>
      <c r="AF74" s="5"/>
      <c r="AG74" s="5"/>
      <c r="AZ74" s="294"/>
      <c r="BA74" s="294"/>
      <c r="BB74" s="294"/>
      <c r="BC74" s="294"/>
      <c r="BD74" s="294"/>
    </row>
    <row r="75" spans="2:56">
      <c r="B75" s="173" t="s">
        <v>169</v>
      </c>
      <c r="D75" s="156">
        <f>SUM(D69:D74)</f>
        <v>3210</v>
      </c>
      <c r="E75" s="380">
        <f>SUM(E69:E74)</f>
        <v>0</v>
      </c>
      <c r="F75" s="380">
        <f t="shared" ref="F75" si="55">SUM(F69:F74)</f>
        <v>283519.21110299492</v>
      </c>
      <c r="G75" s="380">
        <f t="shared" ref="G75" si="56">SUM(G69:G74)</f>
        <v>1187018.8020452885</v>
      </c>
      <c r="H75" s="380">
        <f t="shared" ref="H75" si="57">SUM(H69:H74)</f>
        <v>1652652.9145361579</v>
      </c>
      <c r="I75" s="380">
        <f t="shared" ref="I75" si="58">SUM(I69:I74)</f>
        <v>1784443.8787436085</v>
      </c>
      <c r="J75" s="380">
        <f t="shared" ref="J75" si="59">SUM(J69:J74)</f>
        <v>1841732.9802775749</v>
      </c>
      <c r="K75" s="380">
        <f t="shared" ref="K75" si="60">SUM(K69:K74)</f>
        <v>454281.77501826145</v>
      </c>
      <c r="L75" s="380">
        <f t="shared" ref="L75" si="61">SUM(L69:L74)</f>
        <v>196626.29656683712</v>
      </c>
      <c r="M75" s="380">
        <f t="shared" ref="M75" si="62">SUM(M69:M74)</f>
        <v>0</v>
      </c>
      <c r="N75" s="380">
        <f t="shared" ref="N75" si="63">SUM(N69:N74)</f>
        <v>0</v>
      </c>
      <c r="O75" s="380">
        <f t="shared" ref="O75" si="64">SUM(O69:O74)</f>
        <v>0</v>
      </c>
      <c r="P75" s="380">
        <f t="shared" ref="P75" si="65">SUM(P69:P74)</f>
        <v>0</v>
      </c>
      <c r="Q75" s="380">
        <f t="shared" ref="Q75" si="66">SUM(Q69:Q74)</f>
        <v>0</v>
      </c>
      <c r="R75" s="380">
        <f t="shared" ref="R75" si="67">SUM(R69:R74)</f>
        <v>0</v>
      </c>
      <c r="S75" s="380">
        <f t="shared" ref="S75" si="68">SUM(S69:S74)</f>
        <v>0</v>
      </c>
      <c r="T75" s="380">
        <f t="shared" ref="T75" si="69">SUM(T69:T74)</f>
        <v>0</v>
      </c>
      <c r="U75" s="380">
        <f t="shared" ref="U75" si="70">SUM(U69:U74)</f>
        <v>0</v>
      </c>
      <c r="V75" s="380">
        <f t="shared" ref="V75" si="71">SUM(V69:V74)</f>
        <v>0</v>
      </c>
      <c r="W75" s="380">
        <f t="shared" ref="W75" si="72">SUM(W69:W74)</f>
        <v>0</v>
      </c>
      <c r="X75" s="380">
        <f t="shared" ref="X75" si="73">SUM(X69:X74)</f>
        <v>0</v>
      </c>
      <c r="Y75" s="24"/>
      <c r="Z75" s="5"/>
      <c r="AA75" s="5"/>
      <c r="AB75" s="5"/>
      <c r="AC75" s="9"/>
      <c r="AD75" s="5"/>
      <c r="AE75" s="5"/>
      <c r="AF75" s="5"/>
      <c r="AG75" s="5"/>
      <c r="AZ75" s="294"/>
      <c r="BA75" s="294"/>
      <c r="BB75" s="294"/>
      <c r="BC75" s="294"/>
      <c r="BD75" s="294"/>
    </row>
    <row r="76" spans="2:56">
      <c r="E76" s="379"/>
      <c r="F76" s="379"/>
      <c r="G76" s="379"/>
      <c r="H76" s="379"/>
      <c r="I76" s="379"/>
      <c r="J76" s="379"/>
      <c r="K76" s="379"/>
      <c r="L76" s="379"/>
      <c r="M76" s="379"/>
      <c r="N76" s="379"/>
      <c r="O76" s="379"/>
      <c r="P76" s="379"/>
      <c r="Q76" s="379"/>
      <c r="R76" s="379"/>
      <c r="S76" s="379"/>
      <c r="T76" s="379"/>
      <c r="U76" s="379"/>
      <c r="V76" s="440"/>
      <c r="W76" s="440"/>
      <c r="X76" s="440"/>
      <c r="Y76" s="440"/>
      <c r="Z76" s="5"/>
      <c r="AA76" s="9"/>
      <c r="AB76" s="9"/>
      <c r="AC76" s="9"/>
      <c r="AD76" s="5"/>
      <c r="AE76" s="5"/>
      <c r="AF76" s="5"/>
      <c r="AG76" s="5"/>
      <c r="AZ76" s="294"/>
      <c r="BA76" s="294"/>
      <c r="BB76" s="294"/>
      <c r="BC76" s="294"/>
      <c r="BD76" s="294"/>
    </row>
    <row r="77" spans="2:56">
      <c r="B77" s="84" t="s">
        <v>776</v>
      </c>
      <c r="C77" s="84"/>
      <c r="D77" s="85"/>
      <c r="E77" s="23">
        <f t="shared" ref="E77:X77" si="74">E66-E75</f>
        <v>0</v>
      </c>
      <c r="F77" s="23">
        <f t="shared" si="74"/>
        <v>-283519.21110299492</v>
      </c>
      <c r="G77" s="23">
        <f t="shared" si="74"/>
        <v>-1187018.8020452885</v>
      </c>
      <c r="H77" s="23">
        <f t="shared" si="74"/>
        <v>-1652652.9145361579</v>
      </c>
      <c r="I77" s="23">
        <f t="shared" si="74"/>
        <v>-1784443.8787436085</v>
      </c>
      <c r="J77" s="23">
        <f t="shared" si="74"/>
        <v>-1841732.9802775749</v>
      </c>
      <c r="K77" s="23">
        <f t="shared" si="74"/>
        <v>-453295.65376186994</v>
      </c>
      <c r="L77" s="23">
        <f t="shared" si="74"/>
        <v>-154953.54273192113</v>
      </c>
      <c r="M77" s="23">
        <f t="shared" si="74"/>
        <v>186026.29656683712</v>
      </c>
      <c r="N77" s="23">
        <f t="shared" si="74"/>
        <v>352030.67932797666</v>
      </c>
      <c r="O77" s="23">
        <f t="shared" si="74"/>
        <v>571935.86559532501</v>
      </c>
      <c r="P77" s="23">
        <f t="shared" si="74"/>
        <v>908488.53177501832</v>
      </c>
      <c r="Q77" s="23">
        <f t="shared" si="74"/>
        <v>1079070.1241782324</v>
      </c>
      <c r="R77" s="23">
        <f t="shared" si="74"/>
        <v>1294072.3155588021</v>
      </c>
      <c r="S77" s="23">
        <f t="shared" si="74"/>
        <v>1609664.7187728269</v>
      </c>
      <c r="T77" s="23">
        <f t="shared" si="74"/>
        <v>1781943.0241051863</v>
      </c>
      <c r="U77" s="23">
        <f t="shared" si="74"/>
        <v>1944002.9218407595</v>
      </c>
      <c r="V77" s="23">
        <f t="shared" si="74"/>
        <v>2131073.7764791818</v>
      </c>
      <c r="W77" s="23">
        <f t="shared" si="74"/>
        <v>2108875.0913075237</v>
      </c>
      <c r="X77" s="23">
        <f t="shared" si="74"/>
        <v>2108875.0913075237</v>
      </c>
      <c r="Y77" s="24"/>
      <c r="Z77" s="5"/>
      <c r="AA77" s="9"/>
      <c r="AB77" s="9"/>
      <c r="AC77" s="9"/>
      <c r="AD77" s="5"/>
      <c r="AE77" s="5"/>
      <c r="AF77" s="5"/>
      <c r="AG77" s="5"/>
      <c r="AZ77" s="294"/>
      <c r="BA77" s="294"/>
      <c r="BB77" s="294"/>
      <c r="BC77" s="294"/>
      <c r="BD77" s="294"/>
    </row>
    <row r="78" spans="2:56">
      <c r="B78" s="173"/>
      <c r="C78" s="173"/>
      <c r="D78" s="380"/>
      <c r="E78" s="380"/>
      <c r="F78" s="380"/>
      <c r="G78" s="380"/>
      <c r="H78" s="380"/>
      <c r="I78" s="380"/>
      <c r="J78" s="380"/>
      <c r="K78" s="380"/>
      <c r="L78" s="380"/>
      <c r="M78" s="380"/>
      <c r="N78" s="380"/>
      <c r="O78" s="380"/>
      <c r="P78" s="380"/>
      <c r="Q78" s="380"/>
      <c r="R78" s="380"/>
      <c r="S78" s="380"/>
      <c r="T78" s="380"/>
      <c r="U78" s="380"/>
      <c r="V78" s="380"/>
      <c r="W78" s="380"/>
      <c r="X78" s="380"/>
      <c r="Y78" s="5"/>
      <c r="Z78" s="5"/>
      <c r="AA78" s="9"/>
      <c r="AB78" s="9"/>
      <c r="AC78" s="9"/>
      <c r="AD78" s="5"/>
      <c r="AE78" s="5"/>
      <c r="AF78" s="5"/>
      <c r="AG78" s="5"/>
      <c r="AZ78" s="294"/>
      <c r="BA78" s="294"/>
      <c r="BB78" s="294"/>
      <c r="BC78" s="294"/>
      <c r="BD78" s="294"/>
    </row>
    <row r="79" spans="2:56">
      <c r="B79" s="476" t="s">
        <v>786</v>
      </c>
      <c r="C79" s="405"/>
      <c r="D79" s="405"/>
      <c r="E79" s="405"/>
      <c r="F79" s="405"/>
      <c r="G79" s="405"/>
      <c r="H79" s="405"/>
      <c r="I79" s="405"/>
      <c r="J79" s="405"/>
      <c r="K79" s="405"/>
      <c r="L79" s="405"/>
      <c r="M79" s="405"/>
      <c r="N79" s="405"/>
      <c r="O79" s="405"/>
      <c r="P79" s="405"/>
      <c r="Q79" s="405"/>
      <c r="R79" s="405"/>
      <c r="S79" s="405"/>
      <c r="T79" s="405"/>
      <c r="U79" s="405"/>
      <c r="V79" s="405"/>
      <c r="W79" s="405"/>
      <c r="X79" s="405"/>
      <c r="Z79" s="5"/>
      <c r="AA79" s="9"/>
      <c r="AB79" s="9"/>
      <c r="AC79" s="9"/>
      <c r="AD79" s="5"/>
      <c r="AE79" s="5"/>
      <c r="AF79" s="5"/>
      <c r="AG79" s="5"/>
      <c r="AZ79" s="294"/>
      <c r="BA79" s="294"/>
      <c r="BB79" s="294"/>
      <c r="BC79" s="294"/>
      <c r="BD79" s="294"/>
    </row>
    <row r="80" spans="2:56">
      <c r="B80" s="17" t="s">
        <v>1187</v>
      </c>
      <c r="C80" s="17"/>
      <c r="D80" s="17"/>
      <c r="E80" s="443">
        <f>+E66-E44</f>
        <v>0</v>
      </c>
      <c r="F80" s="443">
        <f t="shared" ref="F80:X80" si="75">+F66-F44</f>
        <v>0</v>
      </c>
      <c r="G80" s="443">
        <f t="shared" si="75"/>
        <v>0</v>
      </c>
      <c r="H80" s="443">
        <f t="shared" si="75"/>
        <v>0</v>
      </c>
      <c r="I80" s="443">
        <f t="shared" si="75"/>
        <v>0</v>
      </c>
      <c r="J80" s="443">
        <f t="shared" si="75"/>
        <v>-466.94838308882248</v>
      </c>
      <c r="K80" s="443">
        <f t="shared" si="75"/>
        <v>-16405.657994443041</v>
      </c>
      <c r="L80" s="443">
        <f t="shared" si="75"/>
        <v>10741.109889884832</v>
      </c>
      <c r="M80" s="443">
        <f t="shared" si="75"/>
        <v>138169.82175406022</v>
      </c>
      <c r="N80" s="443">
        <f t="shared" si="75"/>
        <v>269839.50629083242</v>
      </c>
      <c r="O80" s="443">
        <f t="shared" si="75"/>
        <v>456484.86035922251</v>
      </c>
      <c r="P80" s="443">
        <f t="shared" si="75"/>
        <v>765981.39033198403</v>
      </c>
      <c r="Q80" s="443">
        <f t="shared" si="75"/>
        <v>886771.53935951623</v>
      </c>
      <c r="R80" s="443">
        <f t="shared" si="75"/>
        <v>1052449.2357474929</v>
      </c>
      <c r="S80" s="443">
        <f t="shared" si="75"/>
        <v>1335175.0264535816</v>
      </c>
      <c r="T80" s="443">
        <f t="shared" si="75"/>
        <v>1481160.0417795922</v>
      </c>
      <c r="U80" s="443">
        <f t="shared" si="75"/>
        <v>1610353.3270072292</v>
      </c>
      <c r="V80" s="443">
        <f t="shared" si="75"/>
        <v>1781967.4364943372</v>
      </c>
      <c r="W80" s="443">
        <f t="shared" si="75"/>
        <v>1743237.1401459554</v>
      </c>
      <c r="X80" s="443">
        <f t="shared" si="75"/>
        <v>1697582.0140221049</v>
      </c>
      <c r="Z80" s="5"/>
      <c r="AA80" s="9"/>
      <c r="AB80" s="9"/>
      <c r="AC80" s="9"/>
      <c r="AD80" s="5"/>
      <c r="AE80" s="5"/>
      <c r="AF80" s="5"/>
      <c r="AG80" s="5"/>
      <c r="AZ80" s="294"/>
      <c r="BA80" s="294"/>
      <c r="BB80" s="294"/>
      <c r="BC80" s="294"/>
      <c r="BD80" s="294"/>
    </row>
    <row r="81" spans="1:56">
      <c r="B81" s="407" t="s">
        <v>785</v>
      </c>
      <c r="C81" s="407"/>
      <c r="D81" s="407"/>
      <c r="E81" s="442">
        <f>E75</f>
        <v>0</v>
      </c>
      <c r="F81" s="442">
        <f t="shared" ref="F81:X81" si="76">F75</f>
        <v>283519.21110299492</v>
      </c>
      <c r="G81" s="442">
        <f t="shared" si="76"/>
        <v>1187018.8020452885</v>
      </c>
      <c r="H81" s="442">
        <f t="shared" si="76"/>
        <v>1652652.9145361579</v>
      </c>
      <c r="I81" s="442">
        <f t="shared" si="76"/>
        <v>1784443.8787436085</v>
      </c>
      <c r="J81" s="442">
        <f t="shared" si="76"/>
        <v>1841732.9802775749</v>
      </c>
      <c r="K81" s="442">
        <f t="shared" si="76"/>
        <v>454281.77501826145</v>
      </c>
      <c r="L81" s="442">
        <f t="shared" si="76"/>
        <v>196626.29656683712</v>
      </c>
      <c r="M81" s="442">
        <f t="shared" si="76"/>
        <v>0</v>
      </c>
      <c r="N81" s="442">
        <f t="shared" si="76"/>
        <v>0</v>
      </c>
      <c r="O81" s="442">
        <f t="shared" si="76"/>
        <v>0</v>
      </c>
      <c r="P81" s="442">
        <f t="shared" si="76"/>
        <v>0</v>
      </c>
      <c r="Q81" s="442">
        <f t="shared" si="76"/>
        <v>0</v>
      </c>
      <c r="R81" s="442">
        <f t="shared" si="76"/>
        <v>0</v>
      </c>
      <c r="S81" s="442">
        <f t="shared" si="76"/>
        <v>0</v>
      </c>
      <c r="T81" s="442">
        <f t="shared" si="76"/>
        <v>0</v>
      </c>
      <c r="U81" s="442">
        <f t="shared" si="76"/>
        <v>0</v>
      </c>
      <c r="V81" s="442">
        <f t="shared" si="76"/>
        <v>0</v>
      </c>
      <c r="W81" s="442">
        <f t="shared" si="76"/>
        <v>0</v>
      </c>
      <c r="X81" s="442">
        <f t="shared" si="76"/>
        <v>0</v>
      </c>
      <c r="Z81" s="5"/>
      <c r="AA81" s="9"/>
      <c r="AB81" s="9"/>
      <c r="AC81" s="9"/>
      <c r="AD81" s="5"/>
      <c r="AE81" s="5"/>
      <c r="AF81" s="5"/>
      <c r="AG81" s="5"/>
      <c r="AZ81" s="294"/>
      <c r="BA81" s="294"/>
      <c r="BB81" s="294"/>
      <c r="BC81" s="294"/>
      <c r="BD81" s="294"/>
    </row>
    <row r="82" spans="1:56">
      <c r="B82" s="15" t="s">
        <v>419</v>
      </c>
      <c r="C82" s="15"/>
      <c r="D82" s="15"/>
      <c r="E82" s="16">
        <f>E80-E81</f>
        <v>0</v>
      </c>
      <c r="F82" s="16">
        <f t="shared" ref="F82:X82" si="77">F80-F81</f>
        <v>-283519.21110299492</v>
      </c>
      <c r="G82" s="16">
        <f t="shared" si="77"/>
        <v>-1187018.8020452885</v>
      </c>
      <c r="H82" s="16">
        <f t="shared" si="77"/>
        <v>-1652652.9145361579</v>
      </c>
      <c r="I82" s="16">
        <f t="shared" si="77"/>
        <v>-1784443.8787436085</v>
      </c>
      <c r="J82" s="16">
        <f t="shared" si="77"/>
        <v>-1842199.9286606638</v>
      </c>
      <c r="K82" s="16">
        <f t="shared" si="77"/>
        <v>-470687.43301270448</v>
      </c>
      <c r="L82" s="16">
        <f t="shared" si="77"/>
        <v>-185885.18667695229</v>
      </c>
      <c r="M82" s="16">
        <f t="shared" si="77"/>
        <v>138169.82175406022</v>
      </c>
      <c r="N82" s="16">
        <f t="shared" si="77"/>
        <v>269839.50629083242</v>
      </c>
      <c r="O82" s="16">
        <f t="shared" si="77"/>
        <v>456484.86035922251</v>
      </c>
      <c r="P82" s="16">
        <f t="shared" si="77"/>
        <v>765981.39033198403</v>
      </c>
      <c r="Q82" s="16">
        <f t="shared" si="77"/>
        <v>886771.53935951623</v>
      </c>
      <c r="R82" s="16">
        <f t="shared" si="77"/>
        <v>1052449.2357474929</v>
      </c>
      <c r="S82" s="16">
        <f t="shared" si="77"/>
        <v>1335175.0264535816</v>
      </c>
      <c r="T82" s="16">
        <f t="shared" si="77"/>
        <v>1481160.0417795922</v>
      </c>
      <c r="U82" s="16">
        <f t="shared" si="77"/>
        <v>1610353.3270072292</v>
      </c>
      <c r="V82" s="16">
        <f t="shared" si="77"/>
        <v>1781967.4364943372</v>
      </c>
      <c r="W82" s="16">
        <f t="shared" si="77"/>
        <v>1743237.1401459554</v>
      </c>
      <c r="X82" s="16">
        <f t="shared" si="77"/>
        <v>1697582.0140221049</v>
      </c>
      <c r="Z82" s="5"/>
      <c r="AA82" s="9"/>
      <c r="AB82" s="9"/>
      <c r="AC82" s="9"/>
      <c r="AD82" s="5"/>
      <c r="AE82" s="5"/>
      <c r="AF82" s="5"/>
      <c r="AG82" s="5"/>
      <c r="AZ82" s="294"/>
      <c r="BA82" s="294"/>
      <c r="BB82" s="294"/>
      <c r="BC82" s="294"/>
      <c r="BD82" s="294"/>
    </row>
    <row r="83" spans="1:56">
      <c r="B83" s="405"/>
      <c r="C83" s="405"/>
      <c r="D83" s="405"/>
      <c r="E83" s="405"/>
      <c r="F83" s="405"/>
      <c r="G83" s="1010"/>
      <c r="H83" s="1010"/>
      <c r="I83" s="1010"/>
      <c r="J83" s="1010"/>
      <c r="K83" s="1010"/>
      <c r="L83" s="1010"/>
      <c r="M83" s="1010"/>
      <c r="N83" s="1010"/>
      <c r="O83" s="405"/>
      <c r="P83" s="405"/>
      <c r="Q83" s="405"/>
      <c r="R83" s="405"/>
      <c r="S83" s="405"/>
      <c r="T83" s="405"/>
      <c r="U83" s="405"/>
      <c r="V83" s="405"/>
      <c r="W83" s="405"/>
      <c r="X83" s="405"/>
      <c r="Y83" s="405"/>
      <c r="Z83" s="5"/>
      <c r="AA83" s="9"/>
      <c r="AB83" s="9"/>
      <c r="AC83" s="9"/>
      <c r="AD83" s="5"/>
      <c r="AE83" s="5"/>
      <c r="AF83" s="5"/>
      <c r="AG83" s="5"/>
      <c r="AZ83" s="294"/>
      <c r="BA83" s="294"/>
      <c r="BB83" s="294"/>
      <c r="BC83" s="294"/>
      <c r="BD83" s="294"/>
    </row>
    <row r="84" spans="1:56">
      <c r="B84" s="1010"/>
      <c r="C84" s="1041" t="s">
        <v>1247</v>
      </c>
      <c r="D84" s="1042" t="s">
        <v>1248</v>
      </c>
      <c r="E84" s="1010"/>
      <c r="F84" s="1010"/>
      <c r="G84" s="1010"/>
      <c r="H84" s="1010"/>
      <c r="I84" s="1010"/>
      <c r="J84" s="1010"/>
      <c r="K84" s="1010"/>
      <c r="L84" s="1010"/>
      <c r="M84" s="1010"/>
      <c r="N84" s="1010"/>
      <c r="O84" s="1010"/>
      <c r="P84" s="1010"/>
      <c r="Q84" s="1010"/>
      <c r="R84" s="1010"/>
      <c r="S84" s="1010"/>
      <c r="T84" s="1010"/>
      <c r="U84" s="1010"/>
      <c r="V84" s="1010"/>
      <c r="W84" s="1010"/>
      <c r="X84" s="1010"/>
      <c r="Y84" s="1010"/>
      <c r="Z84" s="5"/>
      <c r="AA84" s="9"/>
      <c r="AB84" s="9"/>
      <c r="AC84" s="9"/>
      <c r="AD84" s="5"/>
      <c r="AE84" s="5"/>
      <c r="AF84" s="5"/>
      <c r="AG84" s="5"/>
      <c r="AZ84" s="294"/>
      <c r="BA84" s="294"/>
      <c r="BB84" s="294"/>
      <c r="BC84" s="294"/>
      <c r="BD84" s="294"/>
    </row>
    <row r="85" spans="1:56">
      <c r="B85" s="1035" t="s">
        <v>53</v>
      </c>
      <c r="C85" s="1036" t="e">
        <f>IRR(E82:N82)</f>
        <v>#NUM!</v>
      </c>
      <c r="D85" s="1037">
        <f>IRR(E82:X82)</f>
        <v>5.2664109310915919E-2</v>
      </c>
      <c r="E85" s="405"/>
      <c r="F85" s="405"/>
      <c r="G85" s="405"/>
      <c r="H85" s="405"/>
      <c r="I85" s="405"/>
      <c r="J85" s="405"/>
      <c r="K85" s="405"/>
      <c r="L85" s="405"/>
      <c r="M85" s="405"/>
      <c r="N85" s="405"/>
      <c r="O85" s="405"/>
      <c r="P85" s="405"/>
      <c r="Q85" s="405"/>
      <c r="R85" s="405"/>
      <c r="S85" s="405"/>
      <c r="T85" s="405"/>
      <c r="U85" s="405"/>
      <c r="V85" s="405"/>
      <c r="W85" s="405"/>
      <c r="X85" s="405"/>
      <c r="Y85" s="405"/>
      <c r="Z85" s="5"/>
      <c r="AA85" s="9"/>
      <c r="AB85" s="9"/>
      <c r="AC85" s="9"/>
      <c r="AD85" s="5"/>
      <c r="AE85" s="5"/>
      <c r="AF85" s="5"/>
      <c r="AG85" s="5"/>
      <c r="AZ85" s="294"/>
      <c r="BA85" s="294"/>
      <c r="BB85" s="294"/>
      <c r="BC85" s="294"/>
      <c r="BD85" s="294"/>
    </row>
    <row r="86" spans="1:56">
      <c r="B86" s="1038" t="s">
        <v>81</v>
      </c>
      <c r="C86" s="1039">
        <f>NPV(D9,E82:N82)</f>
        <v>-4956438.3778683664</v>
      </c>
      <c r="D86" s="1040">
        <f>NPV(D9,E82:X82)</f>
        <v>-1269550.350531166</v>
      </c>
      <c r="E86" s="405"/>
      <c r="F86" s="405"/>
      <c r="G86" s="405"/>
      <c r="H86" s="405"/>
      <c r="I86" s="405"/>
      <c r="J86" s="405"/>
      <c r="K86" s="405"/>
      <c r="L86" s="405"/>
      <c r="M86" s="405"/>
      <c r="N86" s="405"/>
      <c r="O86" s="405"/>
      <c r="P86" s="405"/>
      <c r="Q86" s="405"/>
      <c r="R86" s="405"/>
      <c r="S86" s="405"/>
      <c r="T86" s="405"/>
      <c r="U86" s="405"/>
      <c r="V86" s="405"/>
      <c r="W86" s="405"/>
      <c r="X86" s="405"/>
      <c r="Y86" s="405"/>
      <c r="Z86" s="5"/>
      <c r="AA86" s="9"/>
      <c r="AB86" s="9"/>
      <c r="AC86" s="9"/>
      <c r="AD86" s="5"/>
      <c r="AE86" s="5"/>
      <c r="AF86" s="5"/>
      <c r="AG86" s="5"/>
      <c r="AZ86" s="294"/>
      <c r="BA86" s="294"/>
      <c r="BB86" s="294"/>
      <c r="BC86" s="294"/>
      <c r="BD86" s="294"/>
    </row>
    <row r="87" spans="1:56" ht="12.75" thickBot="1">
      <c r="B87" s="173"/>
      <c r="C87" s="173"/>
      <c r="D87" s="380"/>
      <c r="E87" s="380"/>
      <c r="F87" s="380"/>
      <c r="G87" s="380"/>
      <c r="H87" s="380"/>
      <c r="I87" s="380"/>
      <c r="J87" s="380"/>
      <c r="K87" s="380"/>
      <c r="L87" s="380"/>
      <c r="M87" s="380"/>
      <c r="N87" s="380"/>
      <c r="O87" s="380"/>
      <c r="P87" s="380"/>
      <c r="Q87" s="380"/>
      <c r="R87" s="380"/>
      <c r="S87" s="380"/>
      <c r="T87" s="380"/>
      <c r="U87" s="380"/>
      <c r="V87" s="380"/>
      <c r="W87" s="380"/>
      <c r="X87" s="380"/>
      <c r="Y87" s="5"/>
      <c r="Z87" s="5"/>
      <c r="AA87" s="9"/>
      <c r="AB87" s="9"/>
      <c r="AC87" s="9"/>
      <c r="AD87" s="5"/>
      <c r="AE87" s="5"/>
      <c r="AF87" s="5"/>
      <c r="AG87" s="5"/>
      <c r="AZ87" s="294"/>
      <c r="BA87" s="294"/>
      <c r="BB87" s="294"/>
      <c r="BC87" s="294"/>
      <c r="BD87" s="294"/>
    </row>
    <row r="88" spans="1:56" ht="12.75" thickBot="1">
      <c r="A88" s="994" t="s">
        <v>1168</v>
      </c>
      <c r="B88" s="896" t="s">
        <v>1100</v>
      </c>
      <c r="C88" s="896"/>
      <c r="D88" s="896"/>
      <c r="E88" s="896"/>
      <c r="F88" s="896"/>
      <c r="G88" s="151"/>
      <c r="H88" s="151"/>
      <c r="I88" s="848"/>
      <c r="J88" s="151"/>
      <c r="K88" s="848"/>
      <c r="L88" s="151"/>
      <c r="M88" s="848"/>
      <c r="N88" s="151"/>
      <c r="O88" s="848"/>
      <c r="P88" s="151"/>
      <c r="Q88" s="848"/>
      <c r="R88" s="151"/>
      <c r="S88" s="5"/>
      <c r="T88" s="151"/>
      <c r="U88" s="5"/>
      <c r="V88" s="151"/>
      <c r="W88" s="380"/>
      <c r="X88" s="380"/>
      <c r="Y88" s="5"/>
      <c r="Z88" s="5"/>
      <c r="AA88" s="9"/>
      <c r="AB88" s="9"/>
      <c r="AC88" s="9"/>
      <c r="AD88" s="5"/>
      <c r="AE88" s="5"/>
      <c r="AF88" s="5"/>
      <c r="AG88" s="5"/>
      <c r="AZ88" s="294"/>
      <c r="BA88" s="294"/>
      <c r="BB88" s="294"/>
      <c r="BC88" s="294"/>
      <c r="BD88" s="294"/>
    </row>
    <row r="89" spans="1:56">
      <c r="B89" s="897"/>
      <c r="C89" s="898" t="s">
        <v>53</v>
      </c>
      <c r="D89" s="898" t="s">
        <v>81</v>
      </c>
      <c r="E89" s="899"/>
      <c r="F89" s="899"/>
      <c r="G89" s="151"/>
      <c r="H89" s="151"/>
      <c r="I89" s="848"/>
      <c r="J89" s="151"/>
      <c r="K89" s="848"/>
      <c r="L89" s="151"/>
      <c r="M89" s="848"/>
      <c r="N89" s="151"/>
      <c r="O89" s="848"/>
      <c r="P89" s="151"/>
      <c r="Q89" s="848"/>
      <c r="R89" s="151"/>
      <c r="S89" s="848"/>
      <c r="T89" s="151"/>
      <c r="U89" s="848"/>
      <c r="V89" s="151"/>
      <c r="W89" s="380"/>
      <c r="X89" s="380"/>
      <c r="Y89" s="5"/>
      <c r="Z89" s="5"/>
      <c r="AA89" s="9"/>
      <c r="AB89" s="9"/>
      <c r="AC89" s="9"/>
      <c r="AD89" s="5"/>
      <c r="AE89" s="5"/>
      <c r="AF89" s="5"/>
      <c r="AG89" s="5"/>
      <c r="AZ89" s="294"/>
      <c r="BA89" s="294"/>
      <c r="BB89" s="294"/>
      <c r="BC89" s="294"/>
      <c r="BD89" s="294"/>
    </row>
    <row r="90" spans="1:56">
      <c r="B90" s="904" t="s">
        <v>1101</v>
      </c>
      <c r="C90" s="146">
        <f>IRR(E101:X101)</f>
        <v>7.2098442518856443E-2</v>
      </c>
      <c r="D90" s="868">
        <f>NPV($D$9,E101:X101)</f>
        <v>-396478.79544102179</v>
      </c>
      <c r="E90" s="901"/>
      <c r="F90" s="901"/>
      <c r="G90" s="151"/>
      <c r="H90" s="151"/>
      <c r="I90" s="848"/>
      <c r="J90" s="151"/>
      <c r="K90" s="848"/>
      <c r="L90" s="151"/>
      <c r="M90" s="848"/>
      <c r="N90" s="151"/>
      <c r="O90" s="848"/>
      <c r="P90" s="151"/>
      <c r="Q90" s="848"/>
      <c r="R90" s="151"/>
      <c r="S90" s="848"/>
      <c r="T90" s="151"/>
      <c r="U90" s="848"/>
      <c r="V90" s="151"/>
      <c r="W90" s="380"/>
      <c r="X90" s="380"/>
      <c r="Y90" s="5"/>
      <c r="Z90" s="5"/>
      <c r="AA90" s="9"/>
      <c r="AB90" s="9"/>
      <c r="AC90" s="9"/>
      <c r="AD90" s="5"/>
      <c r="AE90" s="5"/>
      <c r="AF90" s="5"/>
      <c r="AG90" s="5"/>
      <c r="AZ90" s="294"/>
      <c r="BA90" s="294"/>
      <c r="BB90" s="294"/>
      <c r="BC90" s="294"/>
      <c r="BD90" s="294"/>
    </row>
    <row r="91" spans="1:56">
      <c r="B91" s="900"/>
      <c r="C91" s="146"/>
      <c r="D91" s="868"/>
      <c r="E91" s="901"/>
      <c r="F91" s="901"/>
      <c r="G91" s="151"/>
      <c r="H91" s="151"/>
      <c r="I91" s="848"/>
      <c r="J91" s="151"/>
      <c r="K91" s="848"/>
      <c r="L91" s="151"/>
      <c r="M91" s="848"/>
      <c r="N91" s="151"/>
      <c r="O91" s="848"/>
      <c r="P91" s="151"/>
      <c r="Q91" s="848"/>
      <c r="R91" s="151"/>
      <c r="S91" s="848"/>
      <c r="T91" s="151"/>
      <c r="U91" s="848"/>
      <c r="V91" s="151"/>
      <c r="W91" s="380"/>
      <c r="X91" s="380"/>
      <c r="Y91" s="5"/>
      <c r="Z91" s="5"/>
      <c r="AA91" s="9"/>
      <c r="AB91" s="9"/>
      <c r="AC91" s="9"/>
      <c r="AD91" s="5"/>
      <c r="AE91" s="5"/>
      <c r="AF91" s="5"/>
      <c r="AG91" s="5"/>
      <c r="AZ91" s="294"/>
      <c r="BA91" s="294"/>
      <c r="BB91" s="294"/>
      <c r="BC91" s="294"/>
      <c r="BD91" s="294"/>
    </row>
    <row r="92" spans="1:56">
      <c r="B92" s="887" t="s">
        <v>1102</v>
      </c>
      <c r="C92" s="146">
        <f>IRR(E103:X103)</f>
        <v>6.2827627937950714E-2</v>
      </c>
      <c r="D92" s="868">
        <f>NPV($D$9,E103:X103)</f>
        <v>-911126.98319441616</v>
      </c>
      <c r="E92" s="902"/>
      <c r="F92" s="902"/>
      <c r="G92" s="149"/>
      <c r="H92" s="149"/>
      <c r="I92" s="848"/>
      <c r="J92" s="149"/>
      <c r="K92" s="92"/>
      <c r="L92" s="149"/>
      <c r="M92" s="92"/>
      <c r="N92" s="149"/>
      <c r="O92" s="92"/>
      <c r="P92" s="149"/>
      <c r="Q92" s="92"/>
      <c r="R92" s="149"/>
      <c r="S92" s="92"/>
      <c r="T92" s="149"/>
      <c r="U92" s="92"/>
      <c r="V92" s="149"/>
      <c r="W92" s="380"/>
      <c r="X92" s="380"/>
      <c r="Y92" s="5"/>
      <c r="Z92" s="5"/>
      <c r="AA92" s="9"/>
      <c r="AB92" s="9"/>
      <c r="AC92" s="9"/>
      <c r="AD92" s="5"/>
      <c r="AE92" s="5"/>
      <c r="AF92" s="5"/>
      <c r="AG92" s="5"/>
      <c r="AZ92" s="294"/>
      <c r="BA92" s="294"/>
      <c r="BB92" s="294"/>
      <c r="BC92" s="294"/>
      <c r="BD92" s="294"/>
    </row>
    <row r="93" spans="1:56">
      <c r="B93" s="887" t="s">
        <v>1103</v>
      </c>
      <c r="C93" s="146">
        <f>IRR(E104:X104)</f>
        <v>5.4478061238661057E-2</v>
      </c>
      <c r="D93" s="868">
        <f>NPV($D$9,E104:X104)</f>
        <v>-1425775.1709478095</v>
      </c>
      <c r="E93" s="902"/>
      <c r="F93" s="902"/>
      <c r="G93" s="149"/>
      <c r="H93" s="149"/>
      <c r="I93" s="848"/>
      <c r="J93" s="149"/>
      <c r="K93" s="92"/>
      <c r="L93" s="149"/>
      <c r="M93" s="92"/>
      <c r="N93" s="149"/>
      <c r="O93" s="92"/>
      <c r="P93" s="149"/>
      <c r="Q93" s="92"/>
      <c r="R93" s="149"/>
      <c r="S93" s="92"/>
      <c r="T93" s="149"/>
      <c r="U93" s="92"/>
      <c r="V93" s="149"/>
      <c r="W93" s="380"/>
      <c r="X93" s="380"/>
      <c r="Y93" s="5"/>
      <c r="Z93" s="5"/>
      <c r="AA93" s="9"/>
      <c r="AB93" s="9"/>
      <c r="AC93" s="9"/>
      <c r="AD93" s="5"/>
      <c r="AE93" s="5"/>
      <c r="AF93" s="5"/>
      <c r="AG93" s="5"/>
      <c r="AZ93" s="294"/>
      <c r="BA93" s="294"/>
      <c r="BB93" s="294"/>
      <c r="BC93" s="294"/>
      <c r="BD93" s="294"/>
    </row>
    <row r="94" spans="1:56">
      <c r="B94" s="887" t="s">
        <v>1106</v>
      </c>
      <c r="C94" s="146">
        <f>IRR(E105:X105)</f>
        <v>2.7614251832916548E-2</v>
      </c>
      <c r="D94" s="868">
        <f>NPV($D$9,E105:X105)</f>
        <v>-3484367.9219613825</v>
      </c>
      <c r="E94" s="902"/>
      <c r="F94" s="902"/>
      <c r="G94" s="149"/>
      <c r="H94" s="149"/>
      <c r="I94" s="848"/>
      <c r="J94" s="149"/>
      <c r="K94" s="92"/>
      <c r="L94" s="149"/>
      <c r="M94" s="92"/>
      <c r="N94" s="149"/>
      <c r="O94" s="92"/>
      <c r="P94" s="149"/>
      <c r="Q94" s="92"/>
      <c r="R94" s="149"/>
      <c r="S94" s="92"/>
      <c r="T94" s="149"/>
      <c r="U94" s="92"/>
      <c r="V94" s="149"/>
      <c r="W94" s="380"/>
      <c r="X94" s="380"/>
      <c r="Y94" s="5"/>
      <c r="Z94" s="5"/>
      <c r="AA94" s="9"/>
      <c r="AB94" s="9"/>
      <c r="AC94" s="9"/>
      <c r="AD94" s="5"/>
      <c r="AE94" s="5"/>
      <c r="AF94" s="5"/>
      <c r="AG94" s="5"/>
      <c r="AZ94" s="294"/>
      <c r="BA94" s="294"/>
      <c r="BB94" s="294"/>
      <c r="BC94" s="294"/>
      <c r="BD94" s="294"/>
    </row>
    <row r="95" spans="1:56">
      <c r="B95" s="887"/>
      <c r="C95" s="146"/>
      <c r="D95" s="868"/>
      <c r="E95" s="902"/>
      <c r="F95" s="902"/>
      <c r="G95" s="149"/>
      <c r="H95" s="149"/>
      <c r="I95" s="848"/>
      <c r="J95" s="149"/>
      <c r="K95" s="92"/>
      <c r="L95" s="149"/>
      <c r="M95" s="92"/>
      <c r="N95" s="149"/>
      <c r="O95" s="92"/>
      <c r="P95" s="149"/>
      <c r="Q95" s="92"/>
      <c r="R95" s="149"/>
      <c r="S95" s="92"/>
      <c r="T95" s="149"/>
      <c r="U95" s="92"/>
      <c r="V95" s="149"/>
      <c r="W95" s="380"/>
      <c r="X95" s="380"/>
      <c r="Y95" s="5"/>
      <c r="Z95" s="5"/>
      <c r="AA95" s="9"/>
      <c r="AB95" s="9"/>
      <c r="AC95" s="9"/>
      <c r="AD95" s="5"/>
      <c r="AE95" s="5"/>
      <c r="AF95" s="5"/>
      <c r="AG95" s="5"/>
      <c r="AZ95" s="294"/>
      <c r="BA95" s="294"/>
      <c r="BB95" s="294"/>
      <c r="BC95" s="294"/>
      <c r="BD95" s="294"/>
    </row>
    <row r="96" spans="1:56">
      <c r="B96" s="993" t="s">
        <v>1194</v>
      </c>
      <c r="C96" s="146">
        <f>IRR(E107:X107)</f>
        <v>6.1857697770252518E-2</v>
      </c>
      <c r="D96" s="868">
        <f>NPV($D$9,E107:X107)</f>
        <v>-871479.10365031194</v>
      </c>
      <c r="E96" s="5"/>
      <c r="F96" s="149"/>
      <c r="G96" s="149"/>
      <c r="H96" s="149"/>
      <c r="I96" s="5"/>
      <c r="J96" s="149"/>
      <c r="K96" s="5"/>
      <c r="L96" s="149"/>
      <c r="M96" s="5"/>
      <c r="N96" s="149"/>
      <c r="O96" s="5"/>
      <c r="P96" s="149"/>
      <c r="Q96" s="5"/>
      <c r="R96" s="149"/>
      <c r="S96" s="5"/>
      <c r="T96" s="149"/>
      <c r="U96" s="5"/>
      <c r="V96" s="149"/>
      <c r="W96" s="380"/>
      <c r="X96" s="380"/>
      <c r="Y96" s="5"/>
      <c r="Z96" s="5"/>
      <c r="AA96" s="9"/>
      <c r="AB96" s="9"/>
      <c r="AC96" s="9"/>
      <c r="AD96" s="5"/>
      <c r="AE96" s="5"/>
      <c r="AF96" s="5"/>
      <c r="AG96" s="5"/>
      <c r="AZ96" s="294"/>
      <c r="BA96" s="294"/>
      <c r="BB96" s="294"/>
      <c r="BC96" s="294"/>
      <c r="BD96" s="294"/>
    </row>
    <row r="97" spans="2:58">
      <c r="B97" s="887" t="s">
        <v>1169</v>
      </c>
      <c r="C97" s="146">
        <f>IRR(E108:X108)</f>
        <v>5.0597542856220867E-2</v>
      </c>
      <c r="D97" s="868">
        <f>NPV($D$9,E108:X108)</f>
        <v>-1346479.4118596043</v>
      </c>
      <c r="E97" s="5"/>
      <c r="F97" s="149"/>
      <c r="G97" s="149"/>
      <c r="H97" s="149"/>
      <c r="I97" s="5"/>
      <c r="J97" s="149"/>
      <c r="K97" s="5"/>
      <c r="L97" s="149"/>
      <c r="M97" s="5"/>
      <c r="N97" s="149"/>
      <c r="O97" s="5"/>
      <c r="P97" s="149"/>
      <c r="Q97" s="5"/>
      <c r="R97" s="149"/>
      <c r="S97" s="5"/>
      <c r="T97" s="149"/>
      <c r="U97" s="5"/>
      <c r="V97" s="149"/>
      <c r="W97" s="380"/>
      <c r="X97" s="380"/>
      <c r="Y97" s="5"/>
      <c r="Z97" s="5"/>
      <c r="AA97" s="9"/>
      <c r="AB97" s="9"/>
      <c r="AC97" s="9"/>
      <c r="AD97" s="5"/>
      <c r="AE97" s="5"/>
      <c r="AF97" s="5"/>
      <c r="AG97" s="5"/>
      <c r="AZ97" s="294"/>
      <c r="BA97" s="294"/>
      <c r="BB97" s="294"/>
      <c r="BC97" s="294"/>
      <c r="BD97" s="294"/>
    </row>
    <row r="98" spans="2:58">
      <c r="B98" s="887" t="s">
        <v>1170</v>
      </c>
      <c r="C98" s="146">
        <f>IRR(E109:X109)</f>
        <v>2.3891149585491878E-2</v>
      </c>
      <c r="D98" s="868">
        <f>NPV($D$9,E109:X109)</f>
        <v>-2296480.0282781874</v>
      </c>
      <c r="E98" s="5"/>
      <c r="F98" s="5"/>
      <c r="G98" s="5"/>
      <c r="H98" s="5"/>
      <c r="I98" s="5"/>
      <c r="J98" s="5"/>
      <c r="K98" s="5"/>
      <c r="L98" s="5"/>
      <c r="M98" s="5"/>
      <c r="N98" s="5"/>
      <c r="O98" s="5"/>
      <c r="P98" s="5"/>
      <c r="Q98" s="5"/>
      <c r="R98" s="5"/>
      <c r="S98" s="5"/>
      <c r="T98" s="5"/>
      <c r="U98" s="5"/>
      <c r="V98" s="5"/>
      <c r="W98" s="380"/>
      <c r="X98" s="380"/>
      <c r="Y98" s="5"/>
      <c r="Z98" s="5"/>
      <c r="AA98" s="9"/>
      <c r="AB98" s="9"/>
      <c r="AC98" s="9"/>
      <c r="AD98" s="5"/>
      <c r="AE98" s="5"/>
      <c r="AF98" s="5"/>
      <c r="AG98" s="5"/>
      <c r="AZ98" s="294"/>
      <c r="BA98" s="294"/>
      <c r="BB98" s="294"/>
      <c r="BC98" s="294"/>
      <c r="BD98" s="294"/>
    </row>
    <row r="99" spans="2:58">
      <c r="B99" s="92"/>
      <c r="C99" s="92"/>
      <c r="D99" s="5"/>
      <c r="E99" s="5"/>
      <c r="F99" s="5"/>
      <c r="G99" s="5"/>
      <c r="H99" s="5"/>
      <c r="I99" s="5"/>
      <c r="J99" s="5"/>
      <c r="K99" s="5"/>
      <c r="L99" s="5"/>
      <c r="M99" s="5"/>
      <c r="N99" s="5"/>
      <c r="O99" s="5"/>
      <c r="P99" s="5"/>
      <c r="Q99" s="5"/>
      <c r="R99" s="5"/>
      <c r="S99" s="5"/>
      <c r="T99" s="5"/>
      <c r="U99" s="5"/>
      <c r="V99" s="5"/>
      <c r="W99" s="380"/>
      <c r="X99" s="380"/>
      <c r="Y99" s="5"/>
      <c r="Z99" s="5"/>
      <c r="AA99" s="9"/>
      <c r="AB99" s="9"/>
      <c r="AC99" s="9"/>
      <c r="AD99" s="5"/>
      <c r="AE99" s="5"/>
      <c r="AF99" s="5"/>
      <c r="AG99" s="5"/>
      <c r="AZ99" s="294"/>
      <c r="BA99" s="294"/>
      <c r="BB99" s="294"/>
      <c r="BC99" s="294"/>
      <c r="BD99" s="294"/>
    </row>
    <row r="100" spans="2:58">
      <c r="B100" s="5"/>
      <c r="C100" s="5"/>
      <c r="D100" s="5"/>
      <c r="E100" s="9">
        <v>1</v>
      </c>
      <c r="F100" s="9">
        <v>2</v>
      </c>
      <c r="G100" s="9">
        <v>3</v>
      </c>
      <c r="H100" s="9">
        <v>4</v>
      </c>
      <c r="I100" s="9">
        <v>5</v>
      </c>
      <c r="J100" s="9">
        <v>6</v>
      </c>
      <c r="K100" s="9">
        <v>7</v>
      </c>
      <c r="L100" s="9">
        <v>8</v>
      </c>
      <c r="M100" s="9">
        <v>9</v>
      </c>
      <c r="N100" s="9">
        <v>10</v>
      </c>
      <c r="O100" s="9">
        <v>11</v>
      </c>
      <c r="P100" s="9">
        <v>12</v>
      </c>
      <c r="Q100" s="9">
        <v>13</v>
      </c>
      <c r="R100" s="9">
        <v>14</v>
      </c>
      <c r="S100" s="9">
        <v>15</v>
      </c>
      <c r="T100" s="9">
        <v>16</v>
      </c>
      <c r="U100" s="9">
        <v>17</v>
      </c>
      <c r="V100" s="9">
        <v>18</v>
      </c>
      <c r="W100" s="9">
        <v>19</v>
      </c>
      <c r="X100" s="9">
        <v>20</v>
      </c>
      <c r="Y100" s="380"/>
      <c r="Z100" s="380"/>
      <c r="AA100" s="5"/>
      <c r="AB100" s="5"/>
      <c r="AC100" s="9"/>
      <c r="AD100" s="9"/>
      <c r="AE100" s="9"/>
      <c r="AF100" s="5"/>
      <c r="AG100" s="5"/>
      <c r="AH100" s="5"/>
      <c r="AI100" s="5"/>
      <c r="BB100" s="294"/>
      <c r="BC100" s="294"/>
      <c r="BD100" s="294"/>
      <c r="BE100" s="294"/>
      <c r="BF100" s="294"/>
    </row>
    <row r="101" spans="2:58">
      <c r="C101" s="888"/>
      <c r="D101" s="888" t="s">
        <v>1101</v>
      </c>
      <c r="E101" s="96">
        <f t="shared" ref="E101:X101" si="78">E66-E75</f>
        <v>0</v>
      </c>
      <c r="F101" s="440">
        <f t="shared" si="78"/>
        <v>-283519.21110299492</v>
      </c>
      <c r="G101" s="440">
        <f t="shared" si="78"/>
        <v>-1187018.8020452885</v>
      </c>
      <c r="H101" s="440">
        <f t="shared" si="78"/>
        <v>-1652652.9145361579</v>
      </c>
      <c r="I101" s="440">
        <f t="shared" si="78"/>
        <v>-1784443.8787436085</v>
      </c>
      <c r="J101" s="440">
        <f t="shared" si="78"/>
        <v>-1841732.9802775749</v>
      </c>
      <c r="K101" s="440">
        <f t="shared" si="78"/>
        <v>-453295.65376186994</v>
      </c>
      <c r="L101" s="440">
        <f t="shared" si="78"/>
        <v>-154953.54273192113</v>
      </c>
      <c r="M101" s="440">
        <f t="shared" si="78"/>
        <v>186026.29656683712</v>
      </c>
      <c r="N101" s="440">
        <f t="shared" si="78"/>
        <v>352030.67932797666</v>
      </c>
      <c r="O101" s="440">
        <f t="shared" si="78"/>
        <v>571935.86559532501</v>
      </c>
      <c r="P101" s="440">
        <f t="shared" si="78"/>
        <v>908488.53177501832</v>
      </c>
      <c r="Q101" s="440">
        <f t="shared" si="78"/>
        <v>1079070.1241782324</v>
      </c>
      <c r="R101" s="440">
        <f t="shared" si="78"/>
        <v>1294072.3155588021</v>
      </c>
      <c r="S101" s="440">
        <f t="shared" si="78"/>
        <v>1609664.7187728269</v>
      </c>
      <c r="T101" s="440">
        <f t="shared" si="78"/>
        <v>1781943.0241051863</v>
      </c>
      <c r="U101" s="440">
        <f t="shared" si="78"/>
        <v>1944002.9218407595</v>
      </c>
      <c r="V101" s="440">
        <f t="shared" si="78"/>
        <v>2131073.7764791818</v>
      </c>
      <c r="W101" s="440">
        <f t="shared" si="78"/>
        <v>2108875.0913075237</v>
      </c>
      <c r="X101" s="440">
        <f t="shared" si="78"/>
        <v>2108875.0913075237</v>
      </c>
      <c r="Y101" s="380"/>
      <c r="Z101" s="380"/>
      <c r="AA101" s="5"/>
      <c r="AB101" s="5"/>
      <c r="AC101" s="9"/>
      <c r="AD101" s="9"/>
      <c r="AE101" s="9"/>
      <c r="AF101" s="5"/>
      <c r="AG101" s="5"/>
      <c r="AH101" s="5"/>
      <c r="AI101" s="5"/>
      <c r="BB101" s="294"/>
      <c r="BC101" s="294"/>
      <c r="BD101" s="294"/>
      <c r="BE101" s="294"/>
      <c r="BF101" s="294"/>
    </row>
    <row r="102" spans="2:58">
      <c r="C102" s="888"/>
      <c r="D102" s="83" t="s">
        <v>1109</v>
      </c>
      <c r="E102" s="5"/>
      <c r="F102" s="29"/>
      <c r="G102" s="29"/>
      <c r="H102" s="29"/>
      <c r="I102" s="29"/>
      <c r="J102" s="29"/>
      <c r="K102" s="29"/>
      <c r="L102" s="29"/>
      <c r="M102" s="29"/>
      <c r="N102" s="29"/>
      <c r="O102" s="29"/>
      <c r="P102" s="29"/>
      <c r="Q102" s="29"/>
      <c r="R102" s="29"/>
      <c r="S102" s="29"/>
      <c r="T102" s="29"/>
      <c r="U102" s="29"/>
      <c r="V102" s="29"/>
      <c r="W102" s="29"/>
      <c r="X102" s="29"/>
      <c r="Y102" s="380"/>
      <c r="Z102" s="380"/>
      <c r="AA102" s="5"/>
      <c r="AB102" s="5"/>
      <c r="AC102" s="9"/>
      <c r="AD102" s="9"/>
      <c r="AE102" s="9"/>
      <c r="AF102" s="5"/>
      <c r="AG102" s="5"/>
      <c r="AH102" s="5"/>
      <c r="AI102" s="5"/>
      <c r="BB102" s="294"/>
      <c r="BC102" s="294"/>
      <c r="BD102" s="294"/>
      <c r="BE102" s="294"/>
      <c r="BF102" s="294"/>
    </row>
    <row r="103" spans="2:58">
      <c r="C103" s="903"/>
      <c r="D103" s="903">
        <f>Sensitivity!$B$22</f>
        <v>0.1</v>
      </c>
      <c r="E103" s="440">
        <f t="shared" ref="E103:X103" si="79">E66-E75*(1+$D$103)</f>
        <v>0</v>
      </c>
      <c r="F103" s="440">
        <f t="shared" si="79"/>
        <v>-311871.13221329445</v>
      </c>
      <c r="G103" s="440">
        <f t="shared" si="79"/>
        <v>-1305720.6822498175</v>
      </c>
      <c r="H103" s="440">
        <f t="shared" si="79"/>
        <v>-1817918.2059897739</v>
      </c>
      <c r="I103" s="440">
        <f t="shared" si="79"/>
        <v>-1962888.2666179694</v>
      </c>
      <c r="J103" s="440">
        <f t="shared" si="79"/>
        <v>-2025906.2783053324</v>
      </c>
      <c r="K103" s="440">
        <f t="shared" si="79"/>
        <v>-498723.83126369613</v>
      </c>
      <c r="L103" s="440">
        <f t="shared" si="79"/>
        <v>-174616.17238860487</v>
      </c>
      <c r="M103" s="440">
        <f t="shared" si="79"/>
        <v>186026.29656683712</v>
      </c>
      <c r="N103" s="440">
        <f t="shared" si="79"/>
        <v>352030.67932797666</v>
      </c>
      <c r="O103" s="440">
        <f t="shared" si="79"/>
        <v>571935.86559532501</v>
      </c>
      <c r="P103" s="440">
        <f t="shared" si="79"/>
        <v>908488.53177501832</v>
      </c>
      <c r="Q103" s="440">
        <f t="shared" si="79"/>
        <v>1079070.1241782324</v>
      </c>
      <c r="R103" s="440">
        <f t="shared" si="79"/>
        <v>1294072.3155588021</v>
      </c>
      <c r="S103" s="440">
        <f t="shared" si="79"/>
        <v>1609664.7187728269</v>
      </c>
      <c r="T103" s="440">
        <f t="shared" si="79"/>
        <v>1781943.0241051863</v>
      </c>
      <c r="U103" s="440">
        <f t="shared" si="79"/>
        <v>1944002.9218407595</v>
      </c>
      <c r="V103" s="440">
        <f t="shared" si="79"/>
        <v>2131073.7764791818</v>
      </c>
      <c r="W103" s="440">
        <f t="shared" si="79"/>
        <v>2108875.0913075237</v>
      </c>
      <c r="X103" s="440">
        <f t="shared" si="79"/>
        <v>2108875.0913075237</v>
      </c>
      <c r="Y103" s="380"/>
      <c r="Z103" s="380"/>
      <c r="AA103" s="5"/>
      <c r="AB103" s="5"/>
      <c r="AC103" s="9"/>
      <c r="AD103" s="9"/>
      <c r="AE103" s="9"/>
      <c r="AF103" s="5"/>
      <c r="AG103" s="5"/>
      <c r="AH103" s="5"/>
      <c r="AI103" s="5"/>
      <c r="BB103" s="294"/>
      <c r="BC103" s="294"/>
      <c r="BD103" s="294"/>
      <c r="BE103" s="294"/>
      <c r="BF103" s="294"/>
    </row>
    <row r="104" spans="2:58">
      <c r="C104" s="903"/>
      <c r="D104" s="903">
        <f>Sensitivity!$B$23</f>
        <v>0.2</v>
      </c>
      <c r="E104" s="440">
        <f t="shared" ref="E104:X104" si="80">E66-E75*(1+$D$104)</f>
        <v>0</v>
      </c>
      <c r="F104" s="440">
        <f t="shared" si="80"/>
        <v>-340223.05332359386</v>
      </c>
      <c r="G104" s="440">
        <f t="shared" si="80"/>
        <v>-1424422.5624543461</v>
      </c>
      <c r="H104" s="440">
        <f t="shared" si="80"/>
        <v>-1983183.4974433894</v>
      </c>
      <c r="I104" s="440">
        <f t="shared" si="80"/>
        <v>-2141332.6544923303</v>
      </c>
      <c r="J104" s="440">
        <f t="shared" si="80"/>
        <v>-2210079.5763330897</v>
      </c>
      <c r="K104" s="440">
        <f t="shared" si="80"/>
        <v>-544152.00876552216</v>
      </c>
      <c r="L104" s="440">
        <f t="shared" si="80"/>
        <v>-194278.80204528855</v>
      </c>
      <c r="M104" s="440">
        <f t="shared" si="80"/>
        <v>186026.29656683712</v>
      </c>
      <c r="N104" s="440">
        <f t="shared" si="80"/>
        <v>352030.67932797666</v>
      </c>
      <c r="O104" s="440">
        <f t="shared" si="80"/>
        <v>571935.86559532501</v>
      </c>
      <c r="P104" s="440">
        <f t="shared" si="80"/>
        <v>908488.53177501832</v>
      </c>
      <c r="Q104" s="440">
        <f t="shared" si="80"/>
        <v>1079070.1241782324</v>
      </c>
      <c r="R104" s="440">
        <f t="shared" si="80"/>
        <v>1294072.3155588021</v>
      </c>
      <c r="S104" s="440">
        <f t="shared" si="80"/>
        <v>1609664.7187728269</v>
      </c>
      <c r="T104" s="440">
        <f t="shared" si="80"/>
        <v>1781943.0241051863</v>
      </c>
      <c r="U104" s="440">
        <f t="shared" si="80"/>
        <v>1944002.9218407595</v>
      </c>
      <c r="V104" s="440">
        <f t="shared" si="80"/>
        <v>2131073.7764791818</v>
      </c>
      <c r="W104" s="440">
        <f t="shared" si="80"/>
        <v>2108875.0913075237</v>
      </c>
      <c r="X104" s="440">
        <f t="shared" si="80"/>
        <v>2108875.0913075237</v>
      </c>
      <c r="Y104" s="380"/>
      <c r="Z104" s="380"/>
      <c r="AA104" s="5"/>
      <c r="AB104" s="5"/>
      <c r="AC104" s="9"/>
      <c r="AD104" s="9"/>
      <c r="AE104" s="9"/>
      <c r="AF104" s="5"/>
      <c r="AG104" s="5"/>
      <c r="AH104" s="5"/>
      <c r="AI104" s="5"/>
      <c r="BB104" s="294"/>
      <c r="BC104" s="294"/>
      <c r="BD104" s="294"/>
      <c r="BE104" s="294"/>
      <c r="BF104" s="294"/>
    </row>
    <row r="105" spans="2:58">
      <c r="C105" s="903"/>
      <c r="D105" s="903">
        <f>Sensitivity!$B$24</f>
        <v>0.6</v>
      </c>
      <c r="E105" s="440">
        <f t="shared" ref="E105:X105" si="81">E66-E75*(1+$D$105)</f>
        <v>0</v>
      </c>
      <c r="F105" s="440">
        <f t="shared" si="81"/>
        <v>-453630.73776479188</v>
      </c>
      <c r="G105" s="440">
        <f t="shared" si="81"/>
        <v>-1899230.0832724618</v>
      </c>
      <c r="H105" s="440">
        <f t="shared" si="81"/>
        <v>-2644244.6632578527</v>
      </c>
      <c r="I105" s="440">
        <f t="shared" si="81"/>
        <v>-2855110.2059897739</v>
      </c>
      <c r="J105" s="440">
        <f t="shared" si="81"/>
        <v>-2946772.76844412</v>
      </c>
      <c r="K105" s="440">
        <f t="shared" si="81"/>
        <v>-725864.71877282683</v>
      </c>
      <c r="L105" s="440">
        <f t="shared" si="81"/>
        <v>-272929.3206720234</v>
      </c>
      <c r="M105" s="440">
        <f t="shared" si="81"/>
        <v>186026.29656683712</v>
      </c>
      <c r="N105" s="440">
        <f t="shared" si="81"/>
        <v>352030.67932797666</v>
      </c>
      <c r="O105" s="440">
        <f t="shared" si="81"/>
        <v>571935.86559532501</v>
      </c>
      <c r="P105" s="440">
        <f t="shared" si="81"/>
        <v>908488.53177501832</v>
      </c>
      <c r="Q105" s="440">
        <f t="shared" si="81"/>
        <v>1079070.1241782324</v>
      </c>
      <c r="R105" s="440">
        <f t="shared" si="81"/>
        <v>1294072.3155588021</v>
      </c>
      <c r="S105" s="440">
        <f t="shared" si="81"/>
        <v>1609664.7187728269</v>
      </c>
      <c r="T105" s="440">
        <f t="shared" si="81"/>
        <v>1781943.0241051863</v>
      </c>
      <c r="U105" s="440">
        <f t="shared" si="81"/>
        <v>1944002.9218407595</v>
      </c>
      <c r="V105" s="440">
        <f t="shared" si="81"/>
        <v>2131073.7764791818</v>
      </c>
      <c r="W105" s="440">
        <f t="shared" si="81"/>
        <v>2108875.0913075237</v>
      </c>
      <c r="X105" s="440">
        <f t="shared" si="81"/>
        <v>2108875.0913075237</v>
      </c>
      <c r="Y105" s="380"/>
      <c r="Z105" s="380"/>
      <c r="AA105" s="5"/>
      <c r="AB105" s="5"/>
      <c r="AC105" s="9"/>
      <c r="AD105" s="9"/>
      <c r="AE105" s="9"/>
      <c r="AF105" s="5"/>
      <c r="AG105" s="5"/>
      <c r="AH105" s="5"/>
      <c r="AI105" s="5"/>
      <c r="BB105" s="294"/>
      <c r="BC105" s="294"/>
      <c r="BD105" s="294"/>
      <c r="BE105" s="294"/>
      <c r="BF105" s="294"/>
    </row>
    <row r="106" spans="2:58">
      <c r="C106" s="888"/>
      <c r="D106" s="83" t="s">
        <v>1190</v>
      </c>
      <c r="E106" s="5"/>
      <c r="F106" s="29"/>
      <c r="G106" s="29"/>
      <c r="H106" s="29"/>
      <c r="I106" s="29"/>
      <c r="J106" s="29"/>
      <c r="K106" s="29"/>
      <c r="L106" s="29"/>
      <c r="M106" s="29"/>
      <c r="N106" s="29"/>
      <c r="O106" s="29"/>
      <c r="P106" s="29"/>
      <c r="Q106" s="29"/>
      <c r="R106" s="29"/>
      <c r="S106" s="29"/>
      <c r="T106" s="29"/>
      <c r="U106" s="29"/>
      <c r="V106" s="29"/>
      <c r="W106" s="29"/>
      <c r="X106" s="29"/>
      <c r="Y106" s="380"/>
      <c r="Z106" s="380"/>
      <c r="AA106" s="5"/>
      <c r="AB106" s="5"/>
      <c r="AC106" s="9"/>
      <c r="AD106" s="9"/>
      <c r="AE106" s="9"/>
      <c r="AF106" s="5"/>
      <c r="AG106" s="5"/>
      <c r="AH106" s="5"/>
      <c r="AI106" s="5"/>
      <c r="BB106" s="294"/>
      <c r="BC106" s="294"/>
      <c r="BD106" s="294"/>
      <c r="BE106" s="294"/>
      <c r="BF106" s="294"/>
    </row>
    <row r="107" spans="2:58">
      <c r="C107" s="903"/>
      <c r="D107" s="903">
        <f>Sensitivity!$B$26</f>
        <v>0.1</v>
      </c>
      <c r="E107" s="440">
        <f t="shared" ref="E107:X107" si="82">E66*(1-$D$107)-E75</f>
        <v>0</v>
      </c>
      <c r="F107" s="440">
        <f t="shared" si="82"/>
        <v>-283519.21110299492</v>
      </c>
      <c r="G107" s="440">
        <f t="shared" si="82"/>
        <v>-1187018.8020452885</v>
      </c>
      <c r="H107" s="440">
        <f t="shared" si="82"/>
        <v>-1652652.9145361579</v>
      </c>
      <c r="I107" s="440">
        <f t="shared" si="82"/>
        <v>-1784443.8787436085</v>
      </c>
      <c r="J107" s="440">
        <f t="shared" si="82"/>
        <v>-1841732.9802775749</v>
      </c>
      <c r="K107" s="440">
        <f t="shared" si="82"/>
        <v>-453394.2658875091</v>
      </c>
      <c r="L107" s="440">
        <f t="shared" si="82"/>
        <v>-159120.81811541272</v>
      </c>
      <c r="M107" s="440">
        <f t="shared" si="82"/>
        <v>167423.66691015341</v>
      </c>
      <c r="N107" s="440">
        <f t="shared" si="82"/>
        <v>316827.611395179</v>
      </c>
      <c r="O107" s="440">
        <f t="shared" si="82"/>
        <v>514742.27903579251</v>
      </c>
      <c r="P107" s="440">
        <f t="shared" si="82"/>
        <v>817639.6785975165</v>
      </c>
      <c r="Q107" s="440">
        <f t="shared" si="82"/>
        <v>971163.1117604092</v>
      </c>
      <c r="R107" s="440">
        <f t="shared" si="82"/>
        <v>1164665.0840029218</v>
      </c>
      <c r="S107" s="440">
        <f t="shared" si="82"/>
        <v>1448698.2468955442</v>
      </c>
      <c r="T107" s="440">
        <f t="shared" si="82"/>
        <v>1603748.7216946678</v>
      </c>
      <c r="U107" s="440">
        <f t="shared" si="82"/>
        <v>1749602.6296566837</v>
      </c>
      <c r="V107" s="440">
        <f t="shared" si="82"/>
        <v>1917966.3988312637</v>
      </c>
      <c r="W107" s="440">
        <f t="shared" si="82"/>
        <v>1897987.5821767712</v>
      </c>
      <c r="X107" s="440">
        <f t="shared" si="82"/>
        <v>1897987.5821767712</v>
      </c>
      <c r="Y107" s="380"/>
      <c r="Z107" s="380"/>
      <c r="AA107" s="5"/>
      <c r="AB107" s="5"/>
      <c r="AC107" s="9"/>
      <c r="AD107" s="9"/>
      <c r="AE107" s="9"/>
      <c r="AF107" s="5"/>
      <c r="AG107" s="5"/>
      <c r="AH107" s="5"/>
      <c r="AI107" s="5"/>
      <c r="BB107" s="294"/>
      <c r="BC107" s="294"/>
      <c r="BD107" s="294"/>
      <c r="BE107" s="294"/>
      <c r="BF107" s="294"/>
    </row>
    <row r="108" spans="2:58">
      <c r="C108" s="903"/>
      <c r="D108" s="903">
        <f>Sensitivity!$B$27</f>
        <v>0.2</v>
      </c>
      <c r="E108" s="440">
        <f t="shared" ref="E108:X108" si="83">E66*(1-$D$108)-E75</f>
        <v>0</v>
      </c>
      <c r="F108" s="440">
        <f t="shared" si="83"/>
        <v>-283519.21110299492</v>
      </c>
      <c r="G108" s="440">
        <f t="shared" si="83"/>
        <v>-1187018.8020452885</v>
      </c>
      <c r="H108" s="440">
        <f t="shared" si="83"/>
        <v>-1652652.9145361579</v>
      </c>
      <c r="I108" s="440">
        <f t="shared" si="83"/>
        <v>-1784443.8787436085</v>
      </c>
      <c r="J108" s="440">
        <f t="shared" si="83"/>
        <v>-1841732.9802775749</v>
      </c>
      <c r="K108" s="440">
        <f t="shared" si="83"/>
        <v>-453492.87801314821</v>
      </c>
      <c r="L108" s="440">
        <f t="shared" si="83"/>
        <v>-163288.09349890432</v>
      </c>
      <c r="M108" s="440">
        <f t="shared" si="83"/>
        <v>148821.03725346969</v>
      </c>
      <c r="N108" s="440">
        <f t="shared" si="83"/>
        <v>281624.54346238135</v>
      </c>
      <c r="O108" s="440">
        <f t="shared" si="83"/>
        <v>457548.69247626001</v>
      </c>
      <c r="P108" s="440">
        <f t="shared" si="83"/>
        <v>726790.82542001468</v>
      </c>
      <c r="Q108" s="440">
        <f t="shared" si="83"/>
        <v>863256.09934258601</v>
      </c>
      <c r="R108" s="440">
        <f t="shared" si="83"/>
        <v>1035257.8524470418</v>
      </c>
      <c r="S108" s="440">
        <f t="shared" si="83"/>
        <v>1287731.7750182617</v>
      </c>
      <c r="T108" s="440">
        <f t="shared" si="83"/>
        <v>1425554.4192841491</v>
      </c>
      <c r="U108" s="440">
        <f t="shared" si="83"/>
        <v>1555202.3374726076</v>
      </c>
      <c r="V108" s="440">
        <f t="shared" si="83"/>
        <v>1704859.0211833455</v>
      </c>
      <c r="W108" s="440">
        <f t="shared" si="83"/>
        <v>1687100.0730460191</v>
      </c>
      <c r="X108" s="440">
        <f t="shared" si="83"/>
        <v>1687100.0730460191</v>
      </c>
      <c r="Y108" s="380"/>
      <c r="Z108" s="380"/>
      <c r="AA108" s="5"/>
      <c r="AB108" s="5"/>
      <c r="AC108" s="9"/>
      <c r="AD108" s="9"/>
      <c r="AE108" s="9"/>
      <c r="AF108" s="5"/>
      <c r="AG108" s="5"/>
      <c r="AH108" s="5"/>
      <c r="AI108" s="5"/>
      <c r="BB108" s="294"/>
      <c r="BC108" s="294"/>
      <c r="BD108" s="294"/>
      <c r="BE108" s="294"/>
      <c r="BF108" s="294"/>
    </row>
    <row r="109" spans="2:58">
      <c r="C109" s="903"/>
      <c r="D109" s="903">
        <f>Sensitivity!$B$28</f>
        <v>0.4</v>
      </c>
      <c r="E109" s="440">
        <f t="shared" ref="E109:X109" si="84">E66*(1-$D$109)-E75</f>
        <v>0</v>
      </c>
      <c r="F109" s="440">
        <f t="shared" si="84"/>
        <v>-283519.21110299492</v>
      </c>
      <c r="G109" s="440">
        <f t="shared" si="84"/>
        <v>-1187018.8020452885</v>
      </c>
      <c r="H109" s="440">
        <f t="shared" si="84"/>
        <v>-1652652.9145361579</v>
      </c>
      <c r="I109" s="440">
        <f t="shared" si="84"/>
        <v>-1784443.8787436085</v>
      </c>
      <c r="J109" s="440">
        <f t="shared" si="84"/>
        <v>-1841732.9802775749</v>
      </c>
      <c r="K109" s="440">
        <f t="shared" si="84"/>
        <v>-453690.10226442653</v>
      </c>
      <c r="L109" s="440">
        <f t="shared" si="84"/>
        <v>-171622.64426588753</v>
      </c>
      <c r="M109" s="440">
        <f t="shared" si="84"/>
        <v>111615.77794010227</v>
      </c>
      <c r="N109" s="440">
        <f t="shared" si="84"/>
        <v>211218.40759678598</v>
      </c>
      <c r="O109" s="440">
        <f t="shared" si="84"/>
        <v>343161.51935719501</v>
      </c>
      <c r="P109" s="440">
        <f t="shared" si="84"/>
        <v>545093.11906501092</v>
      </c>
      <c r="Q109" s="440">
        <f t="shared" si="84"/>
        <v>647442.07450693939</v>
      </c>
      <c r="R109" s="440">
        <f t="shared" si="84"/>
        <v>776443.38933528122</v>
      </c>
      <c r="S109" s="440">
        <f t="shared" si="84"/>
        <v>965798.83126369608</v>
      </c>
      <c r="T109" s="440">
        <f t="shared" si="84"/>
        <v>1069165.8144631118</v>
      </c>
      <c r="U109" s="440">
        <f t="shared" si="84"/>
        <v>1166401.7531044555</v>
      </c>
      <c r="V109" s="440">
        <f t="shared" si="84"/>
        <v>1278644.2658875091</v>
      </c>
      <c r="W109" s="440">
        <f t="shared" si="84"/>
        <v>1265325.0547845142</v>
      </c>
      <c r="X109" s="440">
        <f t="shared" si="84"/>
        <v>1265325.0547845142</v>
      </c>
      <c r="Y109" s="380"/>
      <c r="Z109" s="380"/>
      <c r="AA109" s="5"/>
      <c r="AB109" s="5"/>
      <c r="AC109" s="9"/>
      <c r="AD109" s="9"/>
      <c r="AE109" s="9"/>
      <c r="AF109" s="5"/>
      <c r="AG109" s="5"/>
      <c r="AH109" s="5"/>
      <c r="AI109" s="5"/>
      <c r="BB109" s="294"/>
      <c r="BC109" s="294"/>
      <c r="BD109" s="294"/>
      <c r="BE109" s="294"/>
      <c r="BF109" s="294"/>
    </row>
    <row r="110" spans="2:58">
      <c r="B110" s="173"/>
      <c r="C110" s="173"/>
      <c r="D110" s="380"/>
      <c r="E110" s="380"/>
      <c r="F110" s="380"/>
      <c r="G110" s="380"/>
      <c r="H110" s="380"/>
      <c r="I110" s="380"/>
      <c r="J110" s="380"/>
      <c r="K110" s="380"/>
      <c r="L110" s="380"/>
      <c r="M110" s="380"/>
      <c r="N110" s="380"/>
      <c r="O110" s="380"/>
      <c r="P110" s="380"/>
      <c r="Q110" s="380"/>
      <c r="R110" s="380"/>
      <c r="S110" s="380"/>
      <c r="T110" s="380"/>
      <c r="U110" s="380"/>
      <c r="V110" s="380"/>
      <c r="W110" s="380"/>
      <c r="X110" s="380"/>
      <c r="Y110" s="5"/>
      <c r="Z110" s="5"/>
      <c r="AA110" s="9"/>
      <c r="AB110" s="9"/>
      <c r="AC110" s="9"/>
      <c r="AD110" s="5"/>
      <c r="AE110" s="5"/>
      <c r="AF110" s="5"/>
      <c r="AG110" s="5"/>
      <c r="AZ110" s="294"/>
      <c r="BA110" s="294"/>
      <c r="BB110" s="294"/>
      <c r="BC110" s="294"/>
      <c r="BD110" s="294"/>
    </row>
    <row r="111" spans="2:58">
      <c r="B111" s="173"/>
      <c r="C111" s="173"/>
      <c r="D111" s="380"/>
      <c r="E111" s="380"/>
      <c r="F111" s="380"/>
      <c r="G111" s="380"/>
      <c r="H111" s="380"/>
      <c r="I111" s="380"/>
      <c r="J111" s="380"/>
      <c r="K111" s="380"/>
      <c r="L111" s="380"/>
      <c r="M111" s="380"/>
      <c r="N111" s="380"/>
      <c r="O111" s="380"/>
      <c r="P111" s="380"/>
      <c r="Q111" s="380"/>
      <c r="R111" s="380"/>
      <c r="S111" s="380"/>
      <c r="T111" s="380"/>
      <c r="U111" s="380"/>
      <c r="V111" s="380"/>
      <c r="W111" s="380"/>
      <c r="X111" s="380"/>
      <c r="Y111" s="5"/>
      <c r="Z111" s="5"/>
      <c r="AA111" s="9"/>
      <c r="AB111" s="9"/>
      <c r="AC111" s="9"/>
      <c r="AD111" s="5"/>
      <c r="AE111" s="5"/>
      <c r="AF111" s="5"/>
      <c r="AG111" s="5"/>
      <c r="AZ111" s="294"/>
      <c r="BA111" s="294"/>
      <c r="BB111" s="294"/>
      <c r="BC111" s="294"/>
      <c r="BD111" s="294"/>
    </row>
    <row r="112" spans="2:58">
      <c r="B112" s="890" t="s">
        <v>1162</v>
      </c>
      <c r="C112" s="890"/>
      <c r="D112" s="890"/>
      <c r="E112" s="890"/>
      <c r="F112" s="890"/>
      <c r="G112" s="890"/>
      <c r="H112" s="890"/>
      <c r="I112" s="890"/>
      <c r="J112" s="890"/>
      <c r="K112" s="890"/>
      <c r="L112" s="890"/>
      <c r="M112" s="890"/>
      <c r="N112" s="890"/>
      <c r="O112" s="890"/>
      <c r="P112" s="890"/>
      <c r="Q112" s="890"/>
      <c r="R112" s="890"/>
      <c r="S112" s="890"/>
      <c r="T112" s="890"/>
      <c r="U112" s="890"/>
      <c r="V112" s="890"/>
      <c r="W112" s="890"/>
      <c r="X112" s="890"/>
      <c r="Y112" s="5"/>
      <c r="Z112" s="5"/>
      <c r="AA112" s="9"/>
      <c r="AB112" s="9"/>
      <c r="AC112" s="9"/>
      <c r="AD112" s="5"/>
      <c r="AE112" s="5"/>
      <c r="AF112" s="5"/>
      <c r="AG112" s="5"/>
      <c r="AZ112" s="294"/>
      <c r="BA112" s="294"/>
      <c r="BB112" s="294"/>
      <c r="BC112" s="294"/>
      <c r="BD112" s="294"/>
    </row>
    <row r="113" spans="2:56">
      <c r="B113" s="488" t="s">
        <v>711</v>
      </c>
      <c r="Y113" s="5"/>
      <c r="Z113" s="5"/>
      <c r="AA113" s="9"/>
      <c r="AB113" s="9"/>
      <c r="AC113" s="9"/>
      <c r="AD113" s="5"/>
      <c r="AE113" s="5"/>
      <c r="AF113" s="5"/>
      <c r="AG113" s="5"/>
      <c r="AZ113" s="294"/>
      <c r="BA113" s="294"/>
      <c r="BB113" s="294"/>
      <c r="BC113" s="294"/>
      <c r="BD113" s="294"/>
    </row>
    <row r="114" spans="2:56" ht="48">
      <c r="B114" s="496" t="s">
        <v>1188</v>
      </c>
      <c r="C114" s="497" t="s">
        <v>777</v>
      </c>
      <c r="D114" s="497" t="s">
        <v>778</v>
      </c>
      <c r="E114" s="957" t="s">
        <v>326</v>
      </c>
      <c r="F114" s="957" t="s">
        <v>327</v>
      </c>
      <c r="G114" s="957" t="s">
        <v>328</v>
      </c>
      <c r="H114" s="957" t="s">
        <v>329</v>
      </c>
      <c r="I114" s="957" t="s">
        <v>330</v>
      </c>
      <c r="J114" s="957" t="s">
        <v>331</v>
      </c>
      <c r="K114" s="957" t="s">
        <v>332</v>
      </c>
      <c r="L114" s="957" t="s">
        <v>333</v>
      </c>
      <c r="M114" s="957" t="s">
        <v>334</v>
      </c>
      <c r="N114" s="957" t="s">
        <v>335</v>
      </c>
      <c r="O114" s="957" t="s">
        <v>336</v>
      </c>
      <c r="P114" s="957" t="s">
        <v>337</v>
      </c>
      <c r="Q114" s="957" t="s">
        <v>338</v>
      </c>
      <c r="R114" s="957" t="s">
        <v>339</v>
      </c>
      <c r="S114" s="957" t="s">
        <v>340</v>
      </c>
      <c r="T114" s="957" t="s">
        <v>341</v>
      </c>
      <c r="U114" s="957" t="s">
        <v>342</v>
      </c>
      <c r="V114" s="957" t="s">
        <v>343</v>
      </c>
      <c r="W114" s="957" t="s">
        <v>344</v>
      </c>
      <c r="X114" s="957" t="s">
        <v>345</v>
      </c>
      <c r="Y114" s="5"/>
      <c r="Z114" s="5"/>
      <c r="AA114" s="9"/>
      <c r="AB114" s="9"/>
      <c r="AC114" s="9"/>
      <c r="AD114" s="5"/>
      <c r="AE114" s="5"/>
      <c r="AF114" s="5"/>
      <c r="AG114" s="5"/>
      <c r="AZ114" s="294"/>
      <c r="BA114" s="294"/>
      <c r="BB114" s="294"/>
      <c r="BC114" s="294"/>
      <c r="BD114" s="294"/>
    </row>
    <row r="115" spans="2:56">
      <c r="B115" s="91" t="s">
        <v>62</v>
      </c>
      <c r="C115" s="156">
        <f>C38</f>
        <v>14.579439252336448</v>
      </c>
      <c r="D115" s="156">
        <f>D38</f>
        <v>116.63551401869158</v>
      </c>
      <c r="E115" s="379">
        <f>E38</f>
        <v>0</v>
      </c>
      <c r="F115" s="379">
        <f t="shared" ref="F115:X115" si="85">F38</f>
        <v>0</v>
      </c>
      <c r="G115" s="379">
        <f t="shared" si="85"/>
        <v>0</v>
      </c>
      <c r="H115" s="379">
        <f t="shared" si="85"/>
        <v>0</v>
      </c>
      <c r="I115" s="379">
        <f t="shared" si="85"/>
        <v>0</v>
      </c>
      <c r="J115" s="379">
        <f t="shared" si="85"/>
        <v>0</v>
      </c>
      <c r="K115" s="379">
        <f t="shared" si="85"/>
        <v>0</v>
      </c>
      <c r="L115" s="379">
        <f t="shared" si="85"/>
        <v>0</v>
      </c>
      <c r="M115" s="379">
        <f t="shared" si="85"/>
        <v>0</v>
      </c>
      <c r="N115" s="379">
        <f t="shared" si="85"/>
        <v>65.602151785531419</v>
      </c>
      <c r="O115" s="379">
        <f t="shared" si="85"/>
        <v>65.602151785531419</v>
      </c>
      <c r="P115" s="379">
        <f t="shared" si="85"/>
        <v>65.602151785531419</v>
      </c>
      <c r="Q115" s="379">
        <f t="shared" si="85"/>
        <v>65.602151785531419</v>
      </c>
      <c r="R115" s="379">
        <f t="shared" si="85"/>
        <v>65.602151785531419</v>
      </c>
      <c r="S115" s="379">
        <f t="shared" si="85"/>
        <v>65.602151785531419</v>
      </c>
      <c r="T115" s="379">
        <f t="shared" si="85"/>
        <v>65.602151785531419</v>
      </c>
      <c r="U115" s="379">
        <f t="shared" si="85"/>
        <v>65.602151785531419</v>
      </c>
      <c r="V115" s="379">
        <f t="shared" si="85"/>
        <v>0</v>
      </c>
      <c r="W115" s="379">
        <f t="shared" si="85"/>
        <v>0</v>
      </c>
      <c r="X115" s="379">
        <f t="shared" si="85"/>
        <v>584.28513888983696</v>
      </c>
      <c r="Y115" s="5"/>
      <c r="Z115" s="5"/>
      <c r="AA115" s="9"/>
      <c r="AB115" s="9"/>
      <c r="AC115" s="9"/>
      <c r="AD115" s="5"/>
      <c r="AE115" s="5"/>
      <c r="AF115" s="5"/>
      <c r="AG115" s="5"/>
      <c r="AZ115" s="294"/>
      <c r="BA115" s="294"/>
      <c r="BB115" s="294"/>
      <c r="BC115" s="294"/>
      <c r="BD115" s="294"/>
    </row>
    <row r="116" spans="2:56">
      <c r="B116" s="91" t="s">
        <v>94</v>
      </c>
      <c r="C116" s="156">
        <f t="shared" ref="C116:E116" si="86">C39</f>
        <v>8.9719626168224291</v>
      </c>
      <c r="D116" s="156">
        <f t="shared" si="86"/>
        <v>71.775700934579433</v>
      </c>
      <c r="E116" s="379">
        <f t="shared" si="86"/>
        <v>0</v>
      </c>
      <c r="F116" s="379">
        <f t="shared" ref="F116:X116" si="87">F39</f>
        <v>0</v>
      </c>
      <c r="G116" s="379">
        <f t="shared" si="87"/>
        <v>0</v>
      </c>
      <c r="H116" s="379">
        <f t="shared" si="87"/>
        <v>0</v>
      </c>
      <c r="I116" s="379">
        <f t="shared" si="87"/>
        <v>0</v>
      </c>
      <c r="J116" s="379">
        <f t="shared" si="87"/>
        <v>0</v>
      </c>
      <c r="K116" s="379">
        <f t="shared" si="87"/>
        <v>0</v>
      </c>
      <c r="L116" s="379">
        <f t="shared" si="87"/>
        <v>0</v>
      </c>
      <c r="M116" s="379">
        <f t="shared" si="87"/>
        <v>0</v>
      </c>
      <c r="N116" s="379">
        <f t="shared" si="87"/>
        <v>0</v>
      </c>
      <c r="O116" s="379">
        <f t="shared" si="87"/>
        <v>0</v>
      </c>
      <c r="P116" s="379">
        <f t="shared" si="87"/>
        <v>0</v>
      </c>
      <c r="Q116" s="379">
        <f t="shared" si="87"/>
        <v>0</v>
      </c>
      <c r="R116" s="379">
        <f t="shared" si="87"/>
        <v>0</v>
      </c>
      <c r="S116" s="379">
        <f t="shared" si="87"/>
        <v>0</v>
      </c>
      <c r="T116" s="379">
        <f t="shared" si="87"/>
        <v>0</v>
      </c>
      <c r="U116" s="379">
        <f t="shared" si="87"/>
        <v>0</v>
      </c>
      <c r="V116" s="379">
        <f t="shared" si="87"/>
        <v>0</v>
      </c>
      <c r="W116" s="379">
        <f t="shared" si="87"/>
        <v>0</v>
      </c>
      <c r="X116" s="379">
        <f t="shared" si="87"/>
        <v>0</v>
      </c>
      <c r="Y116" s="5"/>
      <c r="Z116" s="5"/>
      <c r="AA116" s="9"/>
      <c r="AB116" s="9"/>
      <c r="AC116" s="9"/>
      <c r="AD116" s="5"/>
      <c r="AE116" s="5"/>
      <c r="AF116" s="5"/>
      <c r="AG116" s="5"/>
      <c r="AZ116" s="294"/>
      <c r="BA116" s="294"/>
      <c r="BB116" s="294"/>
      <c r="BC116" s="294"/>
      <c r="BD116" s="294"/>
    </row>
    <row r="117" spans="2:56">
      <c r="B117" s="91" t="s">
        <v>65</v>
      </c>
      <c r="C117" s="156">
        <f t="shared" ref="C117:E117" si="88">C40</f>
        <v>4.2616822429906538</v>
      </c>
      <c r="D117" s="156">
        <f t="shared" si="88"/>
        <v>34.09345794392523</v>
      </c>
      <c r="E117" s="379">
        <f t="shared" si="88"/>
        <v>0</v>
      </c>
      <c r="F117" s="379">
        <f t="shared" ref="F117:X117" si="89">F40</f>
        <v>0</v>
      </c>
      <c r="G117" s="379">
        <f t="shared" si="89"/>
        <v>0</v>
      </c>
      <c r="H117" s="379">
        <f t="shared" si="89"/>
        <v>0</v>
      </c>
      <c r="I117" s="379">
        <f t="shared" si="89"/>
        <v>0</v>
      </c>
      <c r="J117" s="379">
        <f t="shared" si="89"/>
        <v>466.94838308882248</v>
      </c>
      <c r="K117" s="379">
        <f t="shared" si="89"/>
        <v>466.94838308882248</v>
      </c>
      <c r="L117" s="379">
        <f t="shared" si="89"/>
        <v>466.94838308882248</v>
      </c>
      <c r="M117" s="379">
        <f t="shared" si="89"/>
        <v>466.94838308882248</v>
      </c>
      <c r="N117" s="379">
        <f t="shared" si="89"/>
        <v>466.94838308882248</v>
      </c>
      <c r="O117" s="379">
        <f t="shared" si="89"/>
        <v>466.94838308882248</v>
      </c>
      <c r="P117" s="379">
        <f t="shared" si="89"/>
        <v>915.21883085409218</v>
      </c>
      <c r="Q117" s="379">
        <f t="shared" si="89"/>
        <v>915.21883085409218</v>
      </c>
      <c r="R117" s="379">
        <f t="shared" si="89"/>
        <v>448.27044776526964</v>
      </c>
      <c r="S117" s="379">
        <f t="shared" si="89"/>
        <v>448.27044776526964</v>
      </c>
      <c r="T117" s="379">
        <f t="shared" si="89"/>
        <v>448.27044776526964</v>
      </c>
      <c r="U117" s="379">
        <f t="shared" si="89"/>
        <v>448.27044776526964</v>
      </c>
      <c r="V117" s="379">
        <f t="shared" si="89"/>
        <v>448.27044776526964</v>
      </c>
      <c r="W117" s="379">
        <f t="shared" si="89"/>
        <v>448.27044776526964</v>
      </c>
      <c r="X117" s="379">
        <f t="shared" si="89"/>
        <v>30880.853068274129</v>
      </c>
      <c r="Y117" s="5"/>
      <c r="Z117" s="5"/>
      <c r="AA117" s="9"/>
      <c r="AB117" s="9"/>
      <c r="AC117" s="9"/>
      <c r="AD117" s="5"/>
      <c r="AE117" s="5"/>
      <c r="AF117" s="5"/>
      <c r="AG117" s="5"/>
      <c r="AZ117" s="294"/>
      <c r="BA117" s="294"/>
      <c r="BB117" s="294"/>
      <c r="BC117" s="294"/>
      <c r="BD117" s="294"/>
    </row>
    <row r="118" spans="2:56">
      <c r="B118" s="91" t="s">
        <v>594</v>
      </c>
      <c r="C118" s="156">
        <f>C43</f>
        <v>17.271028037383179</v>
      </c>
      <c r="D118" s="156">
        <f t="shared" ref="D118:X118" si="90">D43</f>
        <v>138.16822429906543</v>
      </c>
      <c r="E118" s="379">
        <f t="shared" si="90"/>
        <v>0</v>
      </c>
      <c r="F118" s="379">
        <f t="shared" si="90"/>
        <v>0</v>
      </c>
      <c r="G118" s="379">
        <f t="shared" si="90"/>
        <v>0</v>
      </c>
      <c r="H118" s="379">
        <f t="shared" si="90"/>
        <v>0</v>
      </c>
      <c r="I118" s="379">
        <f t="shared" si="90"/>
        <v>0</v>
      </c>
      <c r="J118" s="379">
        <f t="shared" si="90"/>
        <v>0</v>
      </c>
      <c r="K118" s="379">
        <f t="shared" si="90"/>
        <v>0</v>
      </c>
      <c r="L118" s="379">
        <f t="shared" si="90"/>
        <v>0</v>
      </c>
      <c r="M118" s="379">
        <f t="shared" si="90"/>
        <v>0</v>
      </c>
      <c r="N118" s="379">
        <f t="shared" si="90"/>
        <v>1009.2638736235604</v>
      </c>
      <c r="O118" s="379">
        <f t="shared" si="90"/>
        <v>1009.2638736235604</v>
      </c>
      <c r="P118" s="379">
        <f t="shared" si="90"/>
        <v>1009.2638736235604</v>
      </c>
      <c r="Q118" s="379">
        <f t="shared" si="90"/>
        <v>1009.2638736235604</v>
      </c>
      <c r="R118" s="379">
        <f t="shared" si="90"/>
        <v>1009.2638736235604</v>
      </c>
      <c r="S118" s="379">
        <f t="shared" si="90"/>
        <v>1009.2638736235604</v>
      </c>
      <c r="T118" s="379">
        <f t="shared" si="90"/>
        <v>1009.2638736235604</v>
      </c>
      <c r="U118" s="379">
        <f t="shared" si="90"/>
        <v>1009.2638736235604</v>
      </c>
      <c r="V118" s="379">
        <f t="shared" si="90"/>
        <v>0</v>
      </c>
      <c r="W118" s="379">
        <f t="shared" si="90"/>
        <v>0</v>
      </c>
      <c r="X118" s="379">
        <f t="shared" si="90"/>
        <v>1412.9694230729847</v>
      </c>
      <c r="Y118" s="5"/>
      <c r="Z118" s="5"/>
      <c r="AA118" s="9"/>
      <c r="AB118" s="9"/>
      <c r="AC118" s="9"/>
      <c r="AD118" s="5"/>
      <c r="AE118" s="5"/>
      <c r="AF118" s="5"/>
      <c r="AG118" s="5"/>
      <c r="AZ118" s="294"/>
      <c r="BA118" s="294"/>
      <c r="BB118" s="294"/>
      <c r="BC118" s="294"/>
      <c r="BD118" s="294"/>
    </row>
    <row r="119" spans="2:56">
      <c r="B119" s="173" t="s">
        <v>1189</v>
      </c>
      <c r="C119" s="156">
        <f>SUM(C115:C118)</f>
        <v>45.084112149532714</v>
      </c>
      <c r="D119" s="156">
        <f t="shared" ref="D119:X119" si="91">SUM(D115:D118)</f>
        <v>360.67289719626172</v>
      </c>
      <c r="E119" s="380">
        <f t="shared" si="91"/>
        <v>0</v>
      </c>
      <c r="F119" s="380">
        <f t="shared" si="91"/>
        <v>0</v>
      </c>
      <c r="G119" s="380">
        <f t="shared" si="91"/>
        <v>0</v>
      </c>
      <c r="H119" s="380">
        <f t="shared" si="91"/>
        <v>0</v>
      </c>
      <c r="I119" s="380">
        <f t="shared" si="91"/>
        <v>0</v>
      </c>
      <c r="J119" s="380">
        <f t="shared" si="91"/>
        <v>466.94838308882248</v>
      </c>
      <c r="K119" s="380">
        <f t="shared" si="91"/>
        <v>466.94838308882248</v>
      </c>
      <c r="L119" s="380">
        <f t="shared" si="91"/>
        <v>466.94838308882248</v>
      </c>
      <c r="M119" s="380">
        <f t="shared" si="91"/>
        <v>466.94838308882248</v>
      </c>
      <c r="N119" s="380">
        <f t="shared" si="91"/>
        <v>1541.8144084979142</v>
      </c>
      <c r="O119" s="380">
        <f t="shared" si="91"/>
        <v>1541.8144084979142</v>
      </c>
      <c r="P119" s="380">
        <f t="shared" si="91"/>
        <v>1990.0848562631841</v>
      </c>
      <c r="Q119" s="380">
        <f t="shared" si="91"/>
        <v>1990.0848562631841</v>
      </c>
      <c r="R119" s="380">
        <f t="shared" si="91"/>
        <v>1523.1364731743615</v>
      </c>
      <c r="S119" s="380">
        <f t="shared" si="91"/>
        <v>1523.1364731743615</v>
      </c>
      <c r="T119" s="380">
        <f t="shared" si="91"/>
        <v>1523.1364731743615</v>
      </c>
      <c r="U119" s="380">
        <f t="shared" si="91"/>
        <v>1523.1364731743615</v>
      </c>
      <c r="V119" s="380">
        <f t="shared" si="91"/>
        <v>448.27044776526964</v>
      </c>
      <c r="W119" s="380">
        <f t="shared" si="91"/>
        <v>448.27044776526964</v>
      </c>
      <c r="X119" s="380">
        <f t="shared" si="91"/>
        <v>32878.107630236955</v>
      </c>
      <c r="Y119" s="5"/>
      <c r="Z119" s="5"/>
      <c r="AA119" s="9"/>
      <c r="AB119" s="9"/>
      <c r="AC119" s="9"/>
      <c r="AD119" s="5"/>
      <c r="AE119" s="5"/>
      <c r="AF119" s="5"/>
      <c r="AG119" s="5"/>
      <c r="AZ119" s="294"/>
      <c r="BA119" s="294"/>
      <c r="BB119" s="294"/>
      <c r="BC119" s="294"/>
      <c r="BD119" s="294"/>
    </row>
    <row r="120" spans="2:56">
      <c r="E120" s="379"/>
      <c r="F120" s="379"/>
      <c r="G120" s="379"/>
      <c r="H120" s="379"/>
      <c r="I120" s="379"/>
      <c r="J120" s="379"/>
      <c r="K120" s="379"/>
      <c r="L120" s="379"/>
      <c r="M120" s="379"/>
      <c r="N120" s="379"/>
      <c r="O120" s="379"/>
      <c r="P120" s="379"/>
      <c r="Q120" s="379"/>
      <c r="R120" s="379"/>
      <c r="S120" s="379"/>
      <c r="T120" s="379"/>
      <c r="U120" s="379"/>
      <c r="V120" s="379"/>
      <c r="W120" s="379"/>
      <c r="X120" s="379"/>
      <c r="Y120" s="5"/>
      <c r="Z120" s="5"/>
      <c r="AA120" s="9"/>
      <c r="AB120" s="9"/>
      <c r="AC120" s="9"/>
      <c r="AD120" s="5"/>
      <c r="AE120" s="5"/>
      <c r="AF120" s="5"/>
      <c r="AG120" s="5"/>
      <c r="AZ120" s="294"/>
      <c r="BA120" s="294"/>
      <c r="BB120" s="294"/>
      <c r="BC120" s="294"/>
      <c r="BD120" s="294"/>
    </row>
    <row r="121" spans="2:56" ht="36">
      <c r="B121" s="173" t="s">
        <v>142</v>
      </c>
      <c r="C121" s="489" t="s">
        <v>779</v>
      </c>
      <c r="D121" s="489" t="s">
        <v>780</v>
      </c>
      <c r="E121" s="494"/>
      <c r="F121" s="494"/>
      <c r="G121" s="494"/>
      <c r="H121" s="494"/>
      <c r="I121" s="494"/>
      <c r="J121" s="494"/>
      <c r="K121" s="494"/>
      <c r="L121" s="494"/>
      <c r="M121" s="494"/>
      <c r="N121" s="494"/>
      <c r="O121" s="494"/>
      <c r="P121" s="494"/>
      <c r="Q121" s="494"/>
      <c r="R121" s="494"/>
      <c r="S121" s="494"/>
      <c r="T121" s="494"/>
      <c r="U121" s="494"/>
      <c r="V121" s="494"/>
      <c r="W121" s="494"/>
      <c r="X121" s="494"/>
      <c r="Y121" s="5"/>
      <c r="Z121" s="5"/>
      <c r="AA121" s="9"/>
      <c r="AB121" s="9"/>
      <c r="AC121" s="9"/>
      <c r="AD121" s="5"/>
      <c r="AE121" s="5"/>
      <c r="AF121" s="5"/>
      <c r="AG121" s="5"/>
      <c r="AZ121" s="294"/>
      <c r="BA121" s="294"/>
      <c r="BB121" s="294"/>
      <c r="BC121" s="294"/>
      <c r="BD121" s="294"/>
    </row>
    <row r="122" spans="2:56">
      <c r="B122" s="91" t="s">
        <v>62</v>
      </c>
      <c r="C122" s="156">
        <f t="shared" ref="C122:X122" si="92">C47</f>
        <v>24.299065420560748</v>
      </c>
      <c r="D122" s="156">
        <f t="shared" si="92"/>
        <v>194.39252336448598</v>
      </c>
      <c r="E122" s="379">
        <f t="shared" si="92"/>
        <v>13882.593884614598</v>
      </c>
      <c r="F122" s="379">
        <f t="shared" si="92"/>
        <v>13882.593884614598</v>
      </c>
      <c r="G122" s="379">
        <f t="shared" si="92"/>
        <v>13882.593884614598</v>
      </c>
      <c r="H122" s="379">
        <f t="shared" si="92"/>
        <v>13882.593884614598</v>
      </c>
      <c r="I122" s="379">
        <f t="shared" si="92"/>
        <v>13882.593884614598</v>
      </c>
      <c r="J122" s="379">
        <f t="shared" si="92"/>
        <v>13882.593884614598</v>
      </c>
      <c r="K122" s="379">
        <f t="shared" si="92"/>
        <v>13882.593884614598</v>
      </c>
      <c r="L122" s="379">
        <f t="shared" si="92"/>
        <v>13882.593884614598</v>
      </c>
      <c r="M122" s="379">
        <f t="shared" si="92"/>
        <v>0</v>
      </c>
      <c r="N122" s="379">
        <f t="shared" si="92"/>
        <v>0</v>
      </c>
      <c r="O122" s="379">
        <f t="shared" si="92"/>
        <v>0</v>
      </c>
      <c r="P122" s="379">
        <f t="shared" si="92"/>
        <v>0</v>
      </c>
      <c r="Q122" s="379">
        <f t="shared" si="92"/>
        <v>0</v>
      </c>
      <c r="R122" s="379">
        <f t="shared" si="92"/>
        <v>0</v>
      </c>
      <c r="S122" s="379">
        <f t="shared" si="92"/>
        <v>0</v>
      </c>
      <c r="T122" s="379">
        <f t="shared" si="92"/>
        <v>0</v>
      </c>
      <c r="U122" s="379">
        <f t="shared" si="92"/>
        <v>0</v>
      </c>
      <c r="V122" s="379">
        <f t="shared" si="92"/>
        <v>0</v>
      </c>
      <c r="W122" s="379">
        <f t="shared" si="92"/>
        <v>0</v>
      </c>
      <c r="X122" s="379">
        <f t="shared" si="92"/>
        <v>0</v>
      </c>
      <c r="Y122" s="5"/>
      <c r="Z122" s="5"/>
      <c r="AA122" s="9"/>
      <c r="AB122" s="9"/>
      <c r="AC122" s="9"/>
      <c r="AD122" s="5"/>
      <c r="AE122" s="5"/>
      <c r="AF122" s="5"/>
      <c r="AG122" s="5"/>
      <c r="AZ122" s="294"/>
      <c r="BA122" s="294"/>
      <c r="BB122" s="294"/>
      <c r="BC122" s="294"/>
      <c r="BD122" s="294"/>
    </row>
    <row r="123" spans="2:56">
      <c r="B123" s="91" t="s">
        <v>94</v>
      </c>
      <c r="C123" s="156">
        <f t="shared" ref="C123:R123" si="93">C48</f>
        <v>14.953271028037383</v>
      </c>
      <c r="D123" s="156">
        <f t="shared" si="93"/>
        <v>119.62616822429906</v>
      </c>
      <c r="E123" s="379">
        <f t="shared" si="93"/>
        <v>14708.164087300232</v>
      </c>
      <c r="F123" s="379">
        <f t="shared" si="93"/>
        <v>14708.164087300232</v>
      </c>
      <c r="G123" s="379">
        <f t="shared" si="93"/>
        <v>14708.164087300232</v>
      </c>
      <c r="H123" s="379">
        <f t="shared" si="93"/>
        <v>14708.164087300232</v>
      </c>
      <c r="I123" s="379">
        <f t="shared" si="93"/>
        <v>14708.164087300232</v>
      </c>
      <c r="J123" s="379">
        <f t="shared" si="93"/>
        <v>14708.164087300232</v>
      </c>
      <c r="K123" s="379">
        <f t="shared" si="93"/>
        <v>14708.164087300232</v>
      </c>
      <c r="L123" s="379">
        <f t="shared" si="93"/>
        <v>14708.164087300232</v>
      </c>
      <c r="M123" s="379">
        <f t="shared" si="93"/>
        <v>0</v>
      </c>
      <c r="N123" s="379">
        <f t="shared" si="93"/>
        <v>0</v>
      </c>
      <c r="O123" s="379">
        <f t="shared" si="93"/>
        <v>0</v>
      </c>
      <c r="P123" s="379">
        <f t="shared" si="93"/>
        <v>0</v>
      </c>
      <c r="Q123" s="379">
        <f t="shared" si="93"/>
        <v>0</v>
      </c>
      <c r="R123" s="379">
        <f t="shared" si="93"/>
        <v>0</v>
      </c>
      <c r="S123" s="379">
        <f t="shared" ref="S123:X124" si="94">S48</f>
        <v>0</v>
      </c>
      <c r="T123" s="379">
        <f t="shared" si="94"/>
        <v>0</v>
      </c>
      <c r="U123" s="379">
        <f t="shared" si="94"/>
        <v>0</v>
      </c>
      <c r="V123" s="379">
        <f t="shared" si="94"/>
        <v>0</v>
      </c>
      <c r="W123" s="379">
        <f t="shared" si="94"/>
        <v>0</v>
      </c>
      <c r="X123" s="379">
        <f t="shared" si="94"/>
        <v>0</v>
      </c>
      <c r="Y123" s="5"/>
      <c r="Z123" s="5"/>
      <c r="AA123" s="9"/>
      <c r="AB123" s="9"/>
      <c r="AC123" s="9"/>
      <c r="AD123" s="5"/>
      <c r="AE123" s="5"/>
      <c r="AF123" s="5"/>
      <c r="AG123" s="5"/>
      <c r="AZ123" s="294"/>
      <c r="BA123" s="294"/>
      <c r="BB123" s="294"/>
      <c r="BC123" s="294"/>
      <c r="BD123" s="294"/>
    </row>
    <row r="124" spans="2:56">
      <c r="B124" s="91" t="s">
        <v>65</v>
      </c>
      <c r="C124" s="156">
        <f t="shared" ref="C124:R124" si="95">C49</f>
        <v>7.1028037383177569</v>
      </c>
      <c r="D124" s="156">
        <f t="shared" si="95"/>
        <v>56.822429906542055</v>
      </c>
      <c r="E124" s="379">
        <f t="shared" si="95"/>
        <v>3457.3895946969951</v>
      </c>
      <c r="F124" s="379">
        <f t="shared" si="95"/>
        <v>3457.3895946969951</v>
      </c>
      <c r="G124" s="379">
        <f t="shared" si="95"/>
        <v>3457.3895946969951</v>
      </c>
      <c r="H124" s="379">
        <f t="shared" si="95"/>
        <v>3457.3895946969951</v>
      </c>
      <c r="I124" s="379">
        <f t="shared" si="95"/>
        <v>3457.3895946969951</v>
      </c>
      <c r="J124" s="379">
        <f t="shared" si="95"/>
        <v>3457.3895946969951</v>
      </c>
      <c r="K124" s="379">
        <f t="shared" si="95"/>
        <v>3457.3895946969951</v>
      </c>
      <c r="L124" s="379">
        <f t="shared" si="95"/>
        <v>3457.3895946969951</v>
      </c>
      <c r="M124" s="379">
        <f t="shared" si="95"/>
        <v>0</v>
      </c>
      <c r="N124" s="379">
        <f t="shared" si="95"/>
        <v>0</v>
      </c>
      <c r="O124" s="379">
        <f t="shared" si="95"/>
        <v>0</v>
      </c>
      <c r="P124" s="379">
        <f t="shared" si="95"/>
        <v>0</v>
      </c>
      <c r="Q124" s="379">
        <f t="shared" si="95"/>
        <v>0</v>
      </c>
      <c r="R124" s="379">
        <f t="shared" si="95"/>
        <v>0</v>
      </c>
      <c r="S124" s="379">
        <f t="shared" si="94"/>
        <v>0</v>
      </c>
      <c r="T124" s="379">
        <f t="shared" si="94"/>
        <v>0</v>
      </c>
      <c r="U124" s="379">
        <f t="shared" si="94"/>
        <v>0</v>
      </c>
      <c r="V124" s="379">
        <f t="shared" si="94"/>
        <v>0</v>
      </c>
      <c r="W124" s="379">
        <f t="shared" si="94"/>
        <v>0</v>
      </c>
      <c r="X124" s="379">
        <f t="shared" si="94"/>
        <v>0</v>
      </c>
      <c r="Y124" s="5"/>
      <c r="Z124" s="5"/>
      <c r="AA124" s="9"/>
      <c r="AB124" s="9"/>
      <c r="AC124" s="9"/>
      <c r="AD124" s="5"/>
      <c r="AE124" s="5"/>
      <c r="AF124" s="5"/>
      <c r="AG124" s="5"/>
      <c r="AZ124" s="294"/>
      <c r="BA124" s="294"/>
      <c r="BB124" s="294"/>
      <c r="BC124" s="294"/>
      <c r="BD124" s="294"/>
    </row>
    <row r="125" spans="2:56">
      <c r="B125" s="91" t="s">
        <v>594</v>
      </c>
      <c r="C125" s="156">
        <f>C52</f>
        <v>28.785046728971963</v>
      </c>
      <c r="D125" s="156">
        <f t="shared" ref="D125:X125" si="96">D52</f>
        <v>230.28037383177571</v>
      </c>
      <c r="E125" s="379">
        <f t="shared" si="96"/>
        <v>12913.951789627466</v>
      </c>
      <c r="F125" s="379">
        <f t="shared" si="96"/>
        <v>12913.951789627466</v>
      </c>
      <c r="G125" s="379">
        <f t="shared" si="96"/>
        <v>12913.951789627466</v>
      </c>
      <c r="H125" s="379">
        <f t="shared" si="96"/>
        <v>12913.951789627466</v>
      </c>
      <c r="I125" s="379">
        <f t="shared" si="96"/>
        <v>12913.951789627466</v>
      </c>
      <c r="J125" s="379">
        <f t="shared" si="96"/>
        <v>12913.951789627466</v>
      </c>
      <c r="K125" s="379">
        <f t="shared" si="96"/>
        <v>12913.951789627466</v>
      </c>
      <c r="L125" s="379">
        <f t="shared" si="96"/>
        <v>12913.951789627466</v>
      </c>
      <c r="M125" s="379">
        <f t="shared" si="96"/>
        <v>0</v>
      </c>
      <c r="N125" s="379">
        <f t="shared" si="96"/>
        <v>0</v>
      </c>
      <c r="O125" s="379">
        <f t="shared" si="96"/>
        <v>0</v>
      </c>
      <c r="P125" s="379">
        <f t="shared" si="96"/>
        <v>0</v>
      </c>
      <c r="Q125" s="379">
        <f t="shared" si="96"/>
        <v>0</v>
      </c>
      <c r="R125" s="379">
        <f t="shared" si="96"/>
        <v>0</v>
      </c>
      <c r="S125" s="379">
        <f t="shared" si="96"/>
        <v>0</v>
      </c>
      <c r="T125" s="379">
        <f t="shared" si="96"/>
        <v>0</v>
      </c>
      <c r="U125" s="379">
        <f t="shared" si="96"/>
        <v>0</v>
      </c>
      <c r="V125" s="379">
        <f t="shared" si="96"/>
        <v>0</v>
      </c>
      <c r="W125" s="379">
        <f t="shared" si="96"/>
        <v>0</v>
      </c>
      <c r="X125" s="379">
        <f t="shared" si="96"/>
        <v>0</v>
      </c>
      <c r="Y125" s="5"/>
      <c r="Z125" s="5"/>
      <c r="AA125" s="9"/>
      <c r="AB125" s="9"/>
      <c r="AC125" s="9"/>
      <c r="AD125" s="5"/>
      <c r="AE125" s="5"/>
      <c r="AF125" s="5"/>
      <c r="AG125" s="5"/>
      <c r="AZ125" s="294"/>
      <c r="BA125" s="294"/>
      <c r="BB125" s="294"/>
      <c r="BC125" s="294"/>
      <c r="BD125" s="294"/>
    </row>
    <row r="126" spans="2:56">
      <c r="B126" s="173" t="s">
        <v>169</v>
      </c>
      <c r="C126" s="156">
        <f t="shared" ref="C126:L126" si="97">SUM(C122:C125)</f>
        <v>75.140186915887853</v>
      </c>
      <c r="D126" s="156">
        <f t="shared" si="97"/>
        <v>601.12149532710282</v>
      </c>
      <c r="E126" s="380">
        <f t="shared" si="97"/>
        <v>44962.099356239298</v>
      </c>
      <c r="F126" s="380">
        <f t="shared" si="97"/>
        <v>44962.099356239298</v>
      </c>
      <c r="G126" s="380">
        <f t="shared" si="97"/>
        <v>44962.099356239298</v>
      </c>
      <c r="H126" s="380">
        <f t="shared" si="97"/>
        <v>44962.099356239298</v>
      </c>
      <c r="I126" s="380">
        <f t="shared" si="97"/>
        <v>44962.099356239298</v>
      </c>
      <c r="J126" s="380">
        <f t="shared" si="97"/>
        <v>44962.099356239298</v>
      </c>
      <c r="K126" s="380">
        <f t="shared" si="97"/>
        <v>44962.099356239298</v>
      </c>
      <c r="L126" s="380">
        <f t="shared" si="97"/>
        <v>44962.099356239298</v>
      </c>
      <c r="M126" s="380"/>
      <c r="N126" s="380"/>
      <c r="O126" s="380"/>
      <c r="P126" s="380"/>
      <c r="Q126" s="380"/>
      <c r="R126" s="380"/>
      <c r="S126" s="380"/>
      <c r="T126" s="380"/>
      <c r="U126" s="380"/>
      <c r="V126" s="380"/>
      <c r="W126" s="380"/>
      <c r="X126" s="380"/>
      <c r="Y126" s="5"/>
      <c r="Z126" s="5"/>
      <c r="AA126" s="9"/>
      <c r="AB126" s="9"/>
      <c r="AC126" s="9"/>
      <c r="AD126" s="5"/>
      <c r="AE126" s="5"/>
      <c r="AF126" s="5"/>
      <c r="AG126" s="5"/>
      <c r="AZ126" s="294"/>
      <c r="BA126" s="294"/>
      <c r="BB126" s="294"/>
      <c r="BC126" s="294"/>
      <c r="BD126" s="294"/>
    </row>
    <row r="127" spans="2:56">
      <c r="E127" s="379"/>
      <c r="F127" s="379"/>
      <c r="G127" s="379"/>
      <c r="H127" s="379"/>
      <c r="I127" s="379"/>
      <c r="J127" s="379"/>
      <c r="K127" s="379"/>
      <c r="L127" s="379"/>
      <c r="M127" s="379"/>
      <c r="N127" s="379"/>
      <c r="O127" s="379"/>
      <c r="P127" s="379"/>
      <c r="Q127" s="379"/>
      <c r="R127" s="379"/>
      <c r="S127" s="379"/>
      <c r="T127" s="379"/>
      <c r="U127" s="379"/>
      <c r="V127" s="440"/>
      <c r="W127" s="440"/>
      <c r="X127" s="440"/>
      <c r="Y127" s="5"/>
      <c r="Z127" s="5"/>
      <c r="AA127" s="9"/>
      <c r="AB127" s="9"/>
      <c r="AC127" s="9"/>
      <c r="AD127" s="5"/>
      <c r="AE127" s="5"/>
      <c r="AF127" s="5"/>
      <c r="AG127" s="5"/>
      <c r="AZ127" s="294"/>
      <c r="BA127" s="294"/>
      <c r="BB127" s="294"/>
      <c r="BC127" s="294"/>
      <c r="BD127" s="294"/>
    </row>
    <row r="128" spans="2:56">
      <c r="B128" s="84" t="s">
        <v>776</v>
      </c>
      <c r="C128" s="84"/>
      <c r="D128" s="85"/>
      <c r="E128" s="23">
        <f t="shared" ref="E128:X128" si="98">E119-E126</f>
        <v>-44962.099356239298</v>
      </c>
      <c r="F128" s="23">
        <f t="shared" si="98"/>
        <v>-44962.099356239298</v>
      </c>
      <c r="G128" s="23">
        <f t="shared" si="98"/>
        <v>-44962.099356239298</v>
      </c>
      <c r="H128" s="23">
        <f t="shared" si="98"/>
        <v>-44962.099356239298</v>
      </c>
      <c r="I128" s="23">
        <f t="shared" si="98"/>
        <v>-44962.099356239298</v>
      </c>
      <c r="J128" s="23">
        <f t="shared" si="98"/>
        <v>-44495.150973150478</v>
      </c>
      <c r="K128" s="23">
        <f t="shared" si="98"/>
        <v>-44495.150973150478</v>
      </c>
      <c r="L128" s="23">
        <f t="shared" si="98"/>
        <v>-44495.150973150478</v>
      </c>
      <c r="M128" s="23">
        <f t="shared" si="98"/>
        <v>466.94838308882248</v>
      </c>
      <c r="N128" s="23">
        <f t="shared" si="98"/>
        <v>1541.8144084979142</v>
      </c>
      <c r="O128" s="23">
        <f t="shared" si="98"/>
        <v>1541.8144084979142</v>
      </c>
      <c r="P128" s="23">
        <f t="shared" si="98"/>
        <v>1990.0848562631841</v>
      </c>
      <c r="Q128" s="23">
        <f t="shared" si="98"/>
        <v>1990.0848562631841</v>
      </c>
      <c r="R128" s="23">
        <f t="shared" si="98"/>
        <v>1523.1364731743615</v>
      </c>
      <c r="S128" s="23">
        <f t="shared" si="98"/>
        <v>1523.1364731743615</v>
      </c>
      <c r="T128" s="23">
        <f t="shared" si="98"/>
        <v>1523.1364731743615</v>
      </c>
      <c r="U128" s="23">
        <f t="shared" si="98"/>
        <v>1523.1364731743615</v>
      </c>
      <c r="V128" s="23">
        <f t="shared" si="98"/>
        <v>448.27044776526964</v>
      </c>
      <c r="W128" s="23">
        <f t="shared" si="98"/>
        <v>448.27044776526964</v>
      </c>
      <c r="X128" s="23">
        <f t="shared" si="98"/>
        <v>32878.107630236955</v>
      </c>
      <c r="Y128" s="5"/>
      <c r="Z128" s="5"/>
      <c r="AA128" s="9"/>
      <c r="AB128" s="9"/>
      <c r="AC128" s="9"/>
      <c r="AD128" s="5"/>
      <c r="AE128" s="5"/>
      <c r="AF128" s="5"/>
      <c r="AG128" s="5"/>
      <c r="AZ128" s="294"/>
      <c r="BA128" s="294"/>
      <c r="BB128" s="294"/>
      <c r="BC128" s="294"/>
      <c r="BD128" s="294"/>
    </row>
    <row r="129" spans="2:56">
      <c r="D129" s="156"/>
      <c r="U129" s="5"/>
      <c r="V129" s="5"/>
      <c r="W129" s="5"/>
      <c r="X129" s="5"/>
      <c r="Y129" s="5"/>
      <c r="Z129" s="5"/>
      <c r="AA129" s="9"/>
      <c r="AB129" s="9"/>
      <c r="AC129" s="9"/>
      <c r="AD129" s="5"/>
      <c r="AE129" s="5"/>
      <c r="AF129" s="5"/>
      <c r="AG129" s="5"/>
      <c r="AZ129" s="294"/>
      <c r="BA129" s="294"/>
      <c r="BB129" s="294"/>
      <c r="BC129" s="294"/>
      <c r="BD129" s="294"/>
    </row>
    <row r="130" spans="2:56">
      <c r="D130" s="156"/>
      <c r="U130" s="5"/>
      <c r="V130" s="5"/>
      <c r="W130" s="5"/>
      <c r="X130" s="5"/>
      <c r="Y130" s="5"/>
      <c r="Z130" s="5"/>
      <c r="AA130" s="9"/>
      <c r="AB130" s="9"/>
      <c r="AC130" s="9"/>
      <c r="AD130" s="5"/>
      <c r="AE130" s="5"/>
      <c r="AF130" s="5"/>
      <c r="AG130" s="5"/>
      <c r="AZ130" s="294"/>
      <c r="BA130" s="294"/>
      <c r="BB130" s="294"/>
      <c r="BC130" s="294"/>
      <c r="BD130" s="294"/>
    </row>
    <row r="131" spans="2:56">
      <c r="B131" s="488" t="s">
        <v>722</v>
      </c>
      <c r="Y131" s="5"/>
      <c r="Z131" s="5"/>
      <c r="AA131" s="9"/>
      <c r="AB131" s="9"/>
      <c r="AC131" s="9"/>
      <c r="AD131" s="5"/>
      <c r="AE131" s="5"/>
      <c r="AF131" s="5"/>
      <c r="AG131" s="5"/>
      <c r="AZ131" s="294"/>
      <c r="BA131" s="294"/>
      <c r="BB131" s="294"/>
      <c r="BC131" s="294"/>
      <c r="BD131" s="294"/>
    </row>
    <row r="132" spans="2:56" ht="48">
      <c r="B132" s="496" t="s">
        <v>1188</v>
      </c>
      <c r="C132" s="497"/>
      <c r="D132" s="497" t="s">
        <v>778</v>
      </c>
      <c r="E132" s="996" t="s">
        <v>326</v>
      </c>
      <c r="F132" s="996" t="s">
        <v>327</v>
      </c>
      <c r="G132" s="996" t="s">
        <v>328</v>
      </c>
      <c r="H132" s="996" t="s">
        <v>329</v>
      </c>
      <c r="I132" s="996" t="s">
        <v>330</v>
      </c>
      <c r="J132" s="996" t="s">
        <v>331</v>
      </c>
      <c r="K132" s="996" t="s">
        <v>332</v>
      </c>
      <c r="L132" s="996" t="s">
        <v>333</v>
      </c>
      <c r="M132" s="996" t="s">
        <v>334</v>
      </c>
      <c r="N132" s="996" t="s">
        <v>335</v>
      </c>
      <c r="O132" s="996" t="s">
        <v>336</v>
      </c>
      <c r="P132" s="996" t="s">
        <v>337</v>
      </c>
      <c r="Q132" s="996" t="s">
        <v>338</v>
      </c>
      <c r="R132" s="996" t="s">
        <v>339</v>
      </c>
      <c r="S132" s="996" t="s">
        <v>340</v>
      </c>
      <c r="T132" s="996" t="s">
        <v>341</v>
      </c>
      <c r="U132" s="996" t="s">
        <v>342</v>
      </c>
      <c r="V132" s="996" t="s">
        <v>343</v>
      </c>
      <c r="W132" s="996" t="s">
        <v>344</v>
      </c>
      <c r="X132" s="996" t="s">
        <v>345</v>
      </c>
      <c r="Y132" s="5"/>
      <c r="Z132" s="5"/>
      <c r="AA132" s="9"/>
      <c r="AB132" s="9"/>
      <c r="AC132" s="9"/>
      <c r="AD132" s="5"/>
      <c r="AE132" s="5"/>
      <c r="AF132" s="5"/>
      <c r="AG132" s="5"/>
      <c r="AZ132" s="294"/>
      <c r="BA132" s="294"/>
      <c r="BB132" s="294"/>
      <c r="BC132" s="294"/>
      <c r="BD132" s="294"/>
    </row>
    <row r="133" spans="2:56">
      <c r="B133" s="91" t="s">
        <v>62</v>
      </c>
      <c r="D133" s="156">
        <f t="shared" ref="D133:X133" si="99">D60</f>
        <v>607.49</v>
      </c>
      <c r="E133" s="379">
        <f t="shared" si="99"/>
        <v>0</v>
      </c>
      <c r="F133" s="379">
        <f t="shared" si="99"/>
        <v>0</v>
      </c>
      <c r="G133" s="379">
        <f t="shared" si="99"/>
        <v>0</v>
      </c>
      <c r="H133" s="379">
        <f t="shared" si="99"/>
        <v>0</v>
      </c>
      <c r="I133" s="379">
        <f t="shared" si="99"/>
        <v>0</v>
      </c>
      <c r="J133" s="379">
        <f t="shared" si="99"/>
        <v>0</v>
      </c>
      <c r="K133" s="379">
        <f t="shared" si="99"/>
        <v>0</v>
      </c>
      <c r="L133" s="379">
        <f t="shared" si="99"/>
        <v>0</v>
      </c>
      <c r="M133" s="379">
        <f t="shared" si="99"/>
        <v>0</v>
      </c>
      <c r="N133" s="379">
        <f t="shared" si="99"/>
        <v>0</v>
      </c>
      <c r="O133" s="379">
        <f t="shared" si="99"/>
        <v>146.23813002191378</v>
      </c>
      <c r="P133" s="379">
        <f t="shared" si="99"/>
        <v>584.9525200876551</v>
      </c>
      <c r="Q133" s="379">
        <f t="shared" si="99"/>
        <v>731.19065010956899</v>
      </c>
      <c r="R133" s="379">
        <f t="shared" si="99"/>
        <v>731.19065010956899</v>
      </c>
      <c r="S133" s="379">
        <f t="shared" si="99"/>
        <v>731.19065010956899</v>
      </c>
      <c r="T133" s="379">
        <f t="shared" si="99"/>
        <v>0</v>
      </c>
      <c r="U133" s="379">
        <f t="shared" si="99"/>
        <v>0</v>
      </c>
      <c r="V133" s="379">
        <f t="shared" si="99"/>
        <v>0</v>
      </c>
      <c r="W133" s="379">
        <f t="shared" si="99"/>
        <v>0</v>
      </c>
      <c r="X133" s="379">
        <f t="shared" si="99"/>
        <v>0</v>
      </c>
      <c r="Y133" s="5"/>
      <c r="Z133" s="5"/>
      <c r="AA133" s="9"/>
      <c r="AB133" s="9"/>
      <c r="AC133" s="9"/>
      <c r="AD133" s="5"/>
      <c r="AE133" s="5"/>
      <c r="AF133" s="5"/>
      <c r="AG133" s="5"/>
      <c r="AZ133" s="294"/>
      <c r="BA133" s="294"/>
      <c r="BB133" s="294"/>
      <c r="BC133" s="294"/>
      <c r="BD133" s="294"/>
    </row>
    <row r="134" spans="2:56">
      <c r="B134" s="91" t="s">
        <v>94</v>
      </c>
      <c r="D134" s="156">
        <f t="shared" ref="D134:X134" si="100">D61</f>
        <v>373.84</v>
      </c>
      <c r="E134" s="379">
        <f t="shared" si="100"/>
        <v>0</v>
      </c>
      <c r="F134" s="379">
        <f t="shared" si="100"/>
        <v>0</v>
      </c>
      <c r="G134" s="379">
        <f t="shared" si="100"/>
        <v>0</v>
      </c>
      <c r="H134" s="379">
        <f t="shared" si="100"/>
        <v>0</v>
      </c>
      <c r="I134" s="379">
        <f t="shared" si="100"/>
        <v>0</v>
      </c>
      <c r="J134" s="379">
        <f t="shared" si="100"/>
        <v>0</v>
      </c>
      <c r="K134" s="379">
        <f t="shared" si="100"/>
        <v>0</v>
      </c>
      <c r="L134" s="379">
        <f t="shared" si="100"/>
        <v>0</v>
      </c>
      <c r="M134" s="379">
        <f t="shared" si="100"/>
        <v>0</v>
      </c>
      <c r="N134" s="379">
        <f t="shared" si="100"/>
        <v>0</v>
      </c>
      <c r="O134" s="379">
        <f t="shared" si="100"/>
        <v>0</v>
      </c>
      <c r="P134" s="379">
        <f t="shared" si="100"/>
        <v>0</v>
      </c>
      <c r="Q134" s="379">
        <f t="shared" si="100"/>
        <v>0</v>
      </c>
      <c r="R134" s="379">
        <f t="shared" si="100"/>
        <v>0</v>
      </c>
      <c r="S134" s="379">
        <f t="shared" si="100"/>
        <v>0</v>
      </c>
      <c r="T134" s="379">
        <f t="shared" si="100"/>
        <v>0</v>
      </c>
      <c r="U134" s="379">
        <f t="shared" si="100"/>
        <v>0</v>
      </c>
      <c r="V134" s="379">
        <f t="shared" si="100"/>
        <v>0</v>
      </c>
      <c r="W134" s="379">
        <f t="shared" si="100"/>
        <v>0</v>
      </c>
      <c r="X134" s="379">
        <f t="shared" si="100"/>
        <v>0</v>
      </c>
      <c r="Y134" s="5"/>
      <c r="Z134" s="5"/>
      <c r="AA134" s="9"/>
      <c r="AB134" s="9"/>
      <c r="AC134" s="9"/>
      <c r="AD134" s="5"/>
      <c r="AE134" s="5"/>
      <c r="AF134" s="5"/>
      <c r="AG134" s="5"/>
      <c r="AZ134" s="294"/>
      <c r="BA134" s="294"/>
      <c r="BB134" s="294"/>
      <c r="BC134" s="294"/>
      <c r="BD134" s="294"/>
    </row>
    <row r="135" spans="2:56">
      <c r="B135" s="91" t="s">
        <v>65</v>
      </c>
      <c r="D135" s="156">
        <f t="shared" ref="D135:X135" si="101">D62</f>
        <v>177.57399999999998</v>
      </c>
      <c r="E135" s="379">
        <f t="shared" si="101"/>
        <v>0</v>
      </c>
      <c r="F135" s="379">
        <f t="shared" si="101"/>
        <v>0</v>
      </c>
      <c r="G135" s="379">
        <f t="shared" si="101"/>
        <v>0</v>
      </c>
      <c r="H135" s="379">
        <f t="shared" si="101"/>
        <v>0</v>
      </c>
      <c r="I135" s="379">
        <f t="shared" si="101"/>
        <v>0</v>
      </c>
      <c r="J135" s="379">
        <f t="shared" si="101"/>
        <v>0</v>
      </c>
      <c r="K135" s="379">
        <f t="shared" si="101"/>
        <v>986.12125639152657</v>
      </c>
      <c r="L135" s="379">
        <f t="shared" si="101"/>
        <v>3944.4850255661063</v>
      </c>
      <c r="M135" s="379">
        <f t="shared" si="101"/>
        <v>4930.6062819576327</v>
      </c>
      <c r="N135" s="379">
        <f t="shared" si="101"/>
        <v>4930.6062819576327</v>
      </c>
      <c r="O135" s="379">
        <f t="shared" si="101"/>
        <v>4930.6062819576327</v>
      </c>
      <c r="P135" s="379">
        <f t="shared" si="101"/>
        <v>0</v>
      </c>
      <c r="Q135" s="379">
        <f t="shared" si="101"/>
        <v>946.67640613586559</v>
      </c>
      <c r="R135" s="379">
        <f t="shared" si="101"/>
        <v>3786.7056245434624</v>
      </c>
      <c r="S135" s="379">
        <f t="shared" si="101"/>
        <v>4733.3820306793277</v>
      </c>
      <c r="T135" s="379">
        <f t="shared" si="101"/>
        <v>4733.3820306793277</v>
      </c>
      <c r="U135" s="379">
        <f t="shared" si="101"/>
        <v>4733.3820306793277</v>
      </c>
      <c r="V135" s="379">
        <f t="shared" si="101"/>
        <v>0</v>
      </c>
      <c r="W135" s="379">
        <f t="shared" si="101"/>
        <v>0</v>
      </c>
      <c r="X135" s="379">
        <f t="shared" si="101"/>
        <v>0</v>
      </c>
      <c r="Y135" s="5"/>
      <c r="Z135" s="5"/>
      <c r="AA135" s="9"/>
      <c r="AB135" s="9"/>
      <c r="AC135" s="9"/>
      <c r="AD135" s="5"/>
      <c r="AE135" s="5"/>
      <c r="AF135" s="5"/>
      <c r="AG135" s="5"/>
      <c r="AZ135" s="294"/>
      <c r="BA135" s="294"/>
      <c r="BB135" s="294"/>
      <c r="BC135" s="294"/>
      <c r="BD135" s="294"/>
    </row>
    <row r="136" spans="2:56">
      <c r="B136" s="91" t="s">
        <v>594</v>
      </c>
      <c r="D136" s="156">
        <f t="shared" ref="D136:X136" si="102">D65</f>
        <v>719.64199999999994</v>
      </c>
      <c r="E136" s="379">
        <f t="shared" si="102"/>
        <v>0</v>
      </c>
      <c r="F136" s="379">
        <f t="shared" si="102"/>
        <v>0</v>
      </c>
      <c r="G136" s="379">
        <f t="shared" si="102"/>
        <v>0</v>
      </c>
      <c r="H136" s="379">
        <f t="shared" si="102"/>
        <v>0</v>
      </c>
      <c r="I136" s="379">
        <f t="shared" si="102"/>
        <v>0</v>
      </c>
      <c r="J136" s="379">
        <f t="shared" si="102"/>
        <v>0</v>
      </c>
      <c r="K136" s="379">
        <f t="shared" si="102"/>
        <v>0</v>
      </c>
      <c r="L136" s="379">
        <f t="shared" si="102"/>
        <v>0</v>
      </c>
      <c r="M136" s="379">
        <f t="shared" si="102"/>
        <v>0</v>
      </c>
      <c r="N136" s="379">
        <f t="shared" si="102"/>
        <v>0</v>
      </c>
      <c r="O136" s="379">
        <f t="shared" si="102"/>
        <v>2249.8173849525201</v>
      </c>
      <c r="P136" s="379">
        <f t="shared" si="102"/>
        <v>8999.2695398100805</v>
      </c>
      <c r="Q136" s="379">
        <f t="shared" si="102"/>
        <v>11249.0869247626</v>
      </c>
      <c r="R136" s="379">
        <f t="shared" si="102"/>
        <v>11249.0869247626</v>
      </c>
      <c r="S136" s="379">
        <f t="shared" si="102"/>
        <v>11249.0869247626</v>
      </c>
      <c r="T136" s="379">
        <f t="shared" si="102"/>
        <v>0</v>
      </c>
      <c r="U136" s="379">
        <f t="shared" si="102"/>
        <v>0</v>
      </c>
      <c r="V136" s="379">
        <f t="shared" si="102"/>
        <v>0</v>
      </c>
      <c r="W136" s="379">
        <f t="shared" si="102"/>
        <v>0</v>
      </c>
      <c r="X136" s="379">
        <f t="shared" si="102"/>
        <v>0</v>
      </c>
      <c r="Y136" s="5"/>
      <c r="Z136" s="5"/>
      <c r="AA136" s="9"/>
      <c r="AB136" s="9"/>
      <c r="AC136" s="9"/>
      <c r="AD136" s="5"/>
      <c r="AE136" s="5"/>
      <c r="AF136" s="5"/>
      <c r="AG136" s="5"/>
      <c r="AZ136" s="294"/>
      <c r="BA136" s="294"/>
      <c r="BB136" s="294"/>
      <c r="BC136" s="294"/>
      <c r="BD136" s="294"/>
    </row>
    <row r="137" spans="2:56">
      <c r="B137" s="173" t="s">
        <v>1189</v>
      </c>
      <c r="D137" s="156">
        <f t="shared" ref="D137:X137" si="103">SUM(D133:D136)</f>
        <v>1878.5459999999998</v>
      </c>
      <c r="E137" s="380">
        <f t="shared" si="103"/>
        <v>0</v>
      </c>
      <c r="F137" s="380">
        <f t="shared" si="103"/>
        <v>0</v>
      </c>
      <c r="G137" s="380">
        <f t="shared" si="103"/>
        <v>0</v>
      </c>
      <c r="H137" s="380">
        <f t="shared" si="103"/>
        <v>0</v>
      </c>
      <c r="I137" s="380">
        <f t="shared" si="103"/>
        <v>0</v>
      </c>
      <c r="J137" s="380">
        <f t="shared" si="103"/>
        <v>0</v>
      </c>
      <c r="K137" s="380">
        <f t="shared" si="103"/>
        <v>986.12125639152657</v>
      </c>
      <c r="L137" s="380">
        <f t="shared" si="103"/>
        <v>3944.4850255661063</v>
      </c>
      <c r="M137" s="380">
        <f t="shared" si="103"/>
        <v>4930.6062819576327</v>
      </c>
      <c r="N137" s="380">
        <f t="shared" si="103"/>
        <v>4930.6062819576327</v>
      </c>
      <c r="O137" s="380">
        <f t="shared" si="103"/>
        <v>7326.6617969320669</v>
      </c>
      <c r="P137" s="380">
        <f t="shared" si="103"/>
        <v>9584.2220598977365</v>
      </c>
      <c r="Q137" s="380">
        <f t="shared" si="103"/>
        <v>12926.953981008035</v>
      </c>
      <c r="R137" s="380">
        <f t="shared" si="103"/>
        <v>15766.98319941563</v>
      </c>
      <c r="S137" s="380">
        <f t="shared" si="103"/>
        <v>16713.659605551496</v>
      </c>
      <c r="T137" s="380">
        <f t="shared" si="103"/>
        <v>4733.3820306793277</v>
      </c>
      <c r="U137" s="380">
        <f t="shared" si="103"/>
        <v>4733.3820306793277</v>
      </c>
      <c r="V137" s="380">
        <f t="shared" si="103"/>
        <v>0</v>
      </c>
      <c r="W137" s="380">
        <f t="shared" si="103"/>
        <v>0</v>
      </c>
      <c r="X137" s="380">
        <f t="shared" si="103"/>
        <v>0</v>
      </c>
      <c r="Y137" s="5"/>
      <c r="Z137" s="5"/>
      <c r="AA137" s="9"/>
      <c r="AB137" s="9"/>
      <c r="AC137" s="9"/>
      <c r="AD137" s="5"/>
      <c r="AE137" s="5"/>
      <c r="AF137" s="5"/>
      <c r="AG137" s="5"/>
      <c r="AZ137" s="294"/>
      <c r="BA137" s="294"/>
      <c r="BB137" s="294"/>
      <c r="BC137" s="294"/>
      <c r="BD137" s="294"/>
    </row>
    <row r="138" spans="2:56">
      <c r="E138" s="379"/>
      <c r="F138" s="379"/>
      <c r="G138" s="379"/>
      <c r="H138" s="379"/>
      <c r="I138" s="379"/>
      <c r="J138" s="379"/>
      <c r="K138" s="379"/>
      <c r="L138" s="379"/>
      <c r="M138" s="379"/>
      <c r="N138" s="379"/>
      <c r="O138" s="379"/>
      <c r="P138" s="379"/>
      <c r="Q138" s="379"/>
      <c r="R138" s="379"/>
      <c r="S138" s="379"/>
      <c r="T138" s="379"/>
      <c r="U138" s="379"/>
      <c r="V138" s="379"/>
      <c r="W138" s="379"/>
      <c r="X138" s="379"/>
      <c r="Y138" s="5"/>
      <c r="Z138" s="5"/>
      <c r="AA138" s="9"/>
      <c r="AB138" s="9"/>
      <c r="AC138" s="9"/>
      <c r="AD138" s="5"/>
      <c r="AE138" s="5"/>
      <c r="AF138" s="5"/>
      <c r="AG138" s="5"/>
      <c r="AZ138" s="294"/>
      <c r="BA138" s="294"/>
      <c r="BB138" s="294"/>
      <c r="BC138" s="294"/>
      <c r="BD138" s="294"/>
    </row>
    <row r="139" spans="2:56" ht="36">
      <c r="B139" s="173" t="s">
        <v>142</v>
      </c>
      <c r="C139" s="489"/>
      <c r="D139" s="489" t="s">
        <v>780</v>
      </c>
      <c r="E139" s="494"/>
      <c r="F139" s="494"/>
      <c r="G139" s="494"/>
      <c r="H139" s="494"/>
      <c r="I139" s="494"/>
      <c r="J139" s="494"/>
      <c r="K139" s="494"/>
      <c r="L139" s="494"/>
      <c r="M139" s="494"/>
      <c r="N139" s="494"/>
      <c r="O139" s="494"/>
      <c r="P139" s="494"/>
      <c r="Q139" s="494"/>
      <c r="R139" s="494"/>
      <c r="S139" s="494"/>
      <c r="T139" s="494"/>
      <c r="U139" s="494"/>
      <c r="V139" s="494"/>
      <c r="W139" s="494"/>
      <c r="X139" s="494"/>
      <c r="Y139" s="5"/>
      <c r="Z139" s="5"/>
      <c r="AA139" s="9"/>
      <c r="AB139" s="9"/>
      <c r="AC139" s="9"/>
      <c r="AD139" s="5"/>
      <c r="AE139" s="5"/>
      <c r="AF139" s="5"/>
      <c r="AG139" s="5"/>
      <c r="AZ139" s="294"/>
      <c r="BA139" s="294"/>
      <c r="BB139" s="294"/>
      <c r="BC139" s="294"/>
      <c r="BD139" s="294"/>
    </row>
    <row r="140" spans="2:56">
      <c r="B140" s="91" t="s">
        <v>62</v>
      </c>
      <c r="D140" s="156">
        <f t="shared" ref="D140:X140" si="104">D69</f>
        <v>650</v>
      </c>
      <c r="E140" s="379">
        <f t="shared" si="104"/>
        <v>0</v>
      </c>
      <c r="F140" s="379">
        <f t="shared" si="104"/>
        <v>55841.124908692473</v>
      </c>
      <c r="G140" s="379">
        <f t="shared" si="104"/>
        <v>234926.80788897004</v>
      </c>
      <c r="H140" s="379">
        <f t="shared" si="104"/>
        <v>329571.36596055515</v>
      </c>
      <c r="I140" s="379">
        <f t="shared" si="104"/>
        <v>356125.45653761865</v>
      </c>
      <c r="J140" s="379">
        <f t="shared" si="104"/>
        <v>368168.73630387138</v>
      </c>
      <c r="K140" s="379">
        <f t="shared" si="104"/>
        <v>91605.368882395909</v>
      </c>
      <c r="L140" s="379">
        <f t="shared" si="104"/>
        <v>33793.827611395172</v>
      </c>
      <c r="M140" s="379">
        <f t="shared" si="104"/>
        <v>0</v>
      </c>
      <c r="N140" s="379">
        <f t="shared" si="104"/>
        <v>0</v>
      </c>
      <c r="O140" s="379">
        <f t="shared" si="104"/>
        <v>0</v>
      </c>
      <c r="P140" s="379">
        <f t="shared" si="104"/>
        <v>0</v>
      </c>
      <c r="Q140" s="379">
        <f t="shared" si="104"/>
        <v>0</v>
      </c>
      <c r="R140" s="379">
        <f t="shared" si="104"/>
        <v>0</v>
      </c>
      <c r="S140" s="379">
        <f t="shared" si="104"/>
        <v>0</v>
      </c>
      <c r="T140" s="379">
        <f t="shared" si="104"/>
        <v>0</v>
      </c>
      <c r="U140" s="379">
        <f t="shared" si="104"/>
        <v>0</v>
      </c>
      <c r="V140" s="379">
        <f t="shared" si="104"/>
        <v>0</v>
      </c>
      <c r="W140" s="379">
        <f t="shared" si="104"/>
        <v>0</v>
      </c>
      <c r="X140" s="379">
        <f t="shared" si="104"/>
        <v>0</v>
      </c>
      <c r="Y140" s="5"/>
      <c r="Z140" s="5"/>
      <c r="AA140" s="9"/>
      <c r="AB140" s="9"/>
      <c r="AC140" s="9"/>
      <c r="AD140" s="5"/>
      <c r="AE140" s="5"/>
      <c r="AF140" s="5"/>
      <c r="AG140" s="5"/>
      <c r="AZ140" s="294"/>
      <c r="BA140" s="294"/>
      <c r="BB140" s="294"/>
      <c r="BC140" s="294"/>
      <c r="BD140" s="294"/>
    </row>
    <row r="141" spans="2:56">
      <c r="B141" s="91" t="s">
        <v>94</v>
      </c>
      <c r="D141" s="156">
        <f t="shared" ref="D141:X141" si="105">D70</f>
        <v>400</v>
      </c>
      <c r="E141" s="379">
        <f t="shared" si="105"/>
        <v>0</v>
      </c>
      <c r="F141" s="379">
        <f t="shared" si="105"/>
        <v>43421.475529583637</v>
      </c>
      <c r="G141" s="379">
        <f t="shared" si="105"/>
        <v>184603.79839298758</v>
      </c>
      <c r="H141" s="379">
        <f t="shared" si="105"/>
        <v>265001.0226442659</v>
      </c>
      <c r="I141" s="379">
        <f t="shared" si="105"/>
        <v>292807.15850986121</v>
      </c>
      <c r="J141" s="379">
        <f t="shared" si="105"/>
        <v>313026.29656683712</v>
      </c>
      <c r="K141" s="379">
        <f t="shared" si="105"/>
        <v>110133.67421475527</v>
      </c>
      <c r="L141" s="379">
        <f t="shared" si="105"/>
        <v>58875.091307523726</v>
      </c>
      <c r="M141" s="379">
        <f t="shared" si="105"/>
        <v>0</v>
      </c>
      <c r="N141" s="379">
        <f t="shared" si="105"/>
        <v>0</v>
      </c>
      <c r="O141" s="379">
        <f t="shared" si="105"/>
        <v>0</v>
      </c>
      <c r="P141" s="379">
        <f t="shared" si="105"/>
        <v>0</v>
      </c>
      <c r="Q141" s="379">
        <f t="shared" si="105"/>
        <v>0</v>
      </c>
      <c r="R141" s="379">
        <f t="shared" si="105"/>
        <v>0</v>
      </c>
      <c r="S141" s="379">
        <f t="shared" si="105"/>
        <v>0</v>
      </c>
      <c r="T141" s="379">
        <f t="shared" si="105"/>
        <v>0</v>
      </c>
      <c r="U141" s="379">
        <f t="shared" si="105"/>
        <v>0</v>
      </c>
      <c r="V141" s="379">
        <f t="shared" si="105"/>
        <v>0</v>
      </c>
      <c r="W141" s="379">
        <f t="shared" si="105"/>
        <v>0</v>
      </c>
      <c r="X141" s="379">
        <f t="shared" si="105"/>
        <v>0</v>
      </c>
      <c r="Y141" s="5"/>
      <c r="Z141" s="5"/>
      <c r="AA141" s="9"/>
      <c r="AB141" s="9"/>
      <c r="AC141" s="9"/>
      <c r="AD141" s="5"/>
      <c r="AE141" s="5"/>
      <c r="AF141" s="5"/>
      <c r="AG141" s="5"/>
      <c r="AZ141" s="294"/>
      <c r="BA141" s="294"/>
      <c r="BB141" s="294"/>
      <c r="BC141" s="294"/>
      <c r="BD141" s="294"/>
    </row>
    <row r="142" spans="2:56">
      <c r="B142" s="91" t="s">
        <v>65</v>
      </c>
      <c r="D142" s="156">
        <f t="shared" ref="D142:X142" si="106">D71</f>
        <v>190</v>
      </c>
      <c r="E142" s="379">
        <f t="shared" si="106"/>
        <v>0</v>
      </c>
      <c r="F142" s="379">
        <f t="shared" si="106"/>
        <v>17628.780131482832</v>
      </c>
      <c r="G142" s="379">
        <f t="shared" si="106"/>
        <v>75226.398831263694</v>
      </c>
      <c r="H142" s="379">
        <f t="shared" si="106"/>
        <v>107280.46749452155</v>
      </c>
      <c r="I142" s="379">
        <f t="shared" si="106"/>
        <v>113157.56026296566</v>
      </c>
      <c r="J142" s="379">
        <f t="shared" si="106"/>
        <v>114614.82834185536</v>
      </c>
      <c r="K142" s="379">
        <f t="shared" si="106"/>
        <v>27636.742147552955</v>
      </c>
      <c r="L142" s="379">
        <f t="shared" si="106"/>
        <v>4371.8042366691016</v>
      </c>
      <c r="M142" s="379">
        <f t="shared" si="106"/>
        <v>0</v>
      </c>
      <c r="N142" s="379">
        <f t="shared" si="106"/>
        <v>0</v>
      </c>
      <c r="O142" s="379">
        <f t="shared" si="106"/>
        <v>0</v>
      </c>
      <c r="P142" s="379">
        <f t="shared" si="106"/>
        <v>0</v>
      </c>
      <c r="Q142" s="379">
        <f t="shared" si="106"/>
        <v>0</v>
      </c>
      <c r="R142" s="379">
        <f t="shared" si="106"/>
        <v>0</v>
      </c>
      <c r="S142" s="379">
        <f t="shared" si="106"/>
        <v>0</v>
      </c>
      <c r="T142" s="379">
        <f t="shared" si="106"/>
        <v>0</v>
      </c>
      <c r="U142" s="379">
        <f t="shared" si="106"/>
        <v>0</v>
      </c>
      <c r="V142" s="379">
        <f t="shared" si="106"/>
        <v>0</v>
      </c>
      <c r="W142" s="379">
        <f t="shared" si="106"/>
        <v>0</v>
      </c>
      <c r="X142" s="379">
        <f t="shared" si="106"/>
        <v>0</v>
      </c>
      <c r="Y142" s="5"/>
      <c r="Z142" s="5"/>
      <c r="AA142" s="9"/>
      <c r="AB142" s="9"/>
      <c r="AC142" s="9"/>
      <c r="AD142" s="5"/>
      <c r="AE142" s="5"/>
      <c r="AF142" s="5"/>
      <c r="AG142" s="5"/>
      <c r="AZ142" s="294"/>
      <c r="BA142" s="294"/>
      <c r="BB142" s="294"/>
      <c r="BC142" s="294"/>
      <c r="BD142" s="294"/>
    </row>
    <row r="143" spans="2:56">
      <c r="B143" s="91" t="s">
        <v>594</v>
      </c>
      <c r="D143" s="156">
        <f t="shared" ref="D143:X143" si="107">D74</f>
        <v>770</v>
      </c>
      <c r="E143" s="379">
        <f t="shared" si="107"/>
        <v>0</v>
      </c>
      <c r="F143" s="379">
        <f t="shared" si="107"/>
        <v>51605.186267348428</v>
      </c>
      <c r="G143" s="379">
        <f t="shared" si="107"/>
        <v>206420.74506939371</v>
      </c>
      <c r="H143" s="379">
        <f t="shared" si="107"/>
        <v>263444.61650840024</v>
      </c>
      <c r="I143" s="379">
        <f t="shared" si="107"/>
        <v>279700.6720233747</v>
      </c>
      <c r="J143" s="379">
        <f t="shared" si="107"/>
        <v>286725.16435354273</v>
      </c>
      <c r="K143" s="379">
        <f t="shared" si="107"/>
        <v>33516.654492330163</v>
      </c>
      <c r="L143" s="379">
        <f t="shared" si="107"/>
        <v>35122.461650840021</v>
      </c>
      <c r="M143" s="379">
        <f t="shared" si="107"/>
        <v>0</v>
      </c>
      <c r="N143" s="379">
        <f t="shared" si="107"/>
        <v>0</v>
      </c>
      <c r="O143" s="379">
        <f t="shared" si="107"/>
        <v>0</v>
      </c>
      <c r="P143" s="379">
        <f t="shared" si="107"/>
        <v>0</v>
      </c>
      <c r="Q143" s="379">
        <f t="shared" si="107"/>
        <v>0</v>
      </c>
      <c r="R143" s="379">
        <f t="shared" si="107"/>
        <v>0</v>
      </c>
      <c r="S143" s="379">
        <f t="shared" si="107"/>
        <v>0</v>
      </c>
      <c r="T143" s="379">
        <f t="shared" si="107"/>
        <v>0</v>
      </c>
      <c r="U143" s="379">
        <f t="shared" si="107"/>
        <v>0</v>
      </c>
      <c r="V143" s="379">
        <f t="shared" si="107"/>
        <v>0</v>
      </c>
      <c r="W143" s="379">
        <f t="shared" si="107"/>
        <v>0</v>
      </c>
      <c r="X143" s="379">
        <f t="shared" si="107"/>
        <v>0</v>
      </c>
      <c r="Y143" s="5"/>
      <c r="Z143" s="5"/>
      <c r="AA143" s="9"/>
      <c r="AB143" s="9"/>
      <c r="AC143" s="9"/>
      <c r="AD143" s="5"/>
      <c r="AE143" s="5"/>
      <c r="AF143" s="5"/>
      <c r="AG143" s="5"/>
      <c r="AZ143" s="294"/>
      <c r="BA143" s="294"/>
      <c r="BB143" s="294"/>
      <c r="BC143" s="294"/>
      <c r="BD143" s="294"/>
    </row>
    <row r="144" spans="2:56">
      <c r="B144" s="173" t="s">
        <v>169</v>
      </c>
      <c r="D144" s="156">
        <f t="shared" ref="D144:X144" si="108">SUM(D140:D143)</f>
        <v>2010</v>
      </c>
      <c r="E144" s="380">
        <f t="shared" si="108"/>
        <v>0</v>
      </c>
      <c r="F144" s="380">
        <f t="shared" si="108"/>
        <v>168496.56683710736</v>
      </c>
      <c r="G144" s="380">
        <f t="shared" si="108"/>
        <v>701177.75018261501</v>
      </c>
      <c r="H144" s="380">
        <f t="shared" si="108"/>
        <v>965297.47260774276</v>
      </c>
      <c r="I144" s="380">
        <f t="shared" si="108"/>
        <v>1041790.8473338202</v>
      </c>
      <c r="J144" s="380">
        <f t="shared" si="108"/>
        <v>1082535.0255661067</v>
      </c>
      <c r="K144" s="380">
        <f t="shared" si="108"/>
        <v>262892.43973703432</v>
      </c>
      <c r="L144" s="380">
        <f t="shared" si="108"/>
        <v>132163.18480642803</v>
      </c>
      <c r="M144" s="380">
        <f t="shared" si="108"/>
        <v>0</v>
      </c>
      <c r="N144" s="380">
        <f t="shared" si="108"/>
        <v>0</v>
      </c>
      <c r="O144" s="380">
        <f t="shared" si="108"/>
        <v>0</v>
      </c>
      <c r="P144" s="380">
        <f t="shared" si="108"/>
        <v>0</v>
      </c>
      <c r="Q144" s="380">
        <f t="shared" si="108"/>
        <v>0</v>
      </c>
      <c r="R144" s="380">
        <f t="shared" si="108"/>
        <v>0</v>
      </c>
      <c r="S144" s="380">
        <f t="shared" si="108"/>
        <v>0</v>
      </c>
      <c r="T144" s="380">
        <f t="shared" si="108"/>
        <v>0</v>
      </c>
      <c r="U144" s="380">
        <f t="shared" si="108"/>
        <v>0</v>
      </c>
      <c r="V144" s="380">
        <f t="shared" si="108"/>
        <v>0</v>
      </c>
      <c r="W144" s="380">
        <f t="shared" si="108"/>
        <v>0</v>
      </c>
      <c r="X144" s="380">
        <f t="shared" si="108"/>
        <v>0</v>
      </c>
      <c r="Y144" s="5"/>
      <c r="Z144" s="5"/>
      <c r="AA144" s="9"/>
      <c r="AB144" s="9"/>
      <c r="AC144" s="9"/>
      <c r="AD144" s="5"/>
      <c r="AE144" s="5"/>
      <c r="AF144" s="5"/>
      <c r="AG144" s="5"/>
      <c r="AZ144" s="294"/>
      <c r="BA144" s="294"/>
      <c r="BB144" s="294"/>
      <c r="BC144" s="294"/>
      <c r="BD144" s="294"/>
    </row>
    <row r="145" spans="2:56">
      <c r="E145" s="379"/>
      <c r="F145" s="379"/>
      <c r="G145" s="379"/>
      <c r="H145" s="379"/>
      <c r="I145" s="379"/>
      <c r="J145" s="379"/>
      <c r="K145" s="379"/>
      <c r="L145" s="379"/>
      <c r="M145" s="379"/>
      <c r="N145" s="379"/>
      <c r="O145" s="379"/>
      <c r="P145" s="379"/>
      <c r="Q145" s="379"/>
      <c r="R145" s="379"/>
      <c r="S145" s="379"/>
      <c r="T145" s="379"/>
      <c r="U145" s="379"/>
      <c r="V145" s="440"/>
      <c r="W145" s="440"/>
      <c r="X145" s="440"/>
      <c r="Y145" s="5"/>
      <c r="Z145" s="5"/>
      <c r="AA145" s="9"/>
      <c r="AB145" s="9"/>
      <c r="AC145" s="9"/>
      <c r="AD145" s="5"/>
      <c r="AE145" s="5"/>
      <c r="AF145" s="5"/>
      <c r="AG145" s="5"/>
      <c r="AZ145" s="294"/>
      <c r="BA145" s="294"/>
      <c r="BB145" s="294"/>
      <c r="BC145" s="294"/>
      <c r="BD145" s="294"/>
    </row>
    <row r="146" spans="2:56">
      <c r="B146" s="84" t="s">
        <v>776</v>
      </c>
      <c r="C146" s="84"/>
      <c r="D146" s="85"/>
      <c r="E146" s="23">
        <f t="shared" ref="E146:X146" si="109">E137-E144</f>
        <v>0</v>
      </c>
      <c r="F146" s="23">
        <f t="shared" si="109"/>
        <v>-168496.56683710736</v>
      </c>
      <c r="G146" s="23">
        <f t="shared" si="109"/>
        <v>-701177.75018261501</v>
      </c>
      <c r="H146" s="23">
        <f t="shared" si="109"/>
        <v>-965297.47260774276</v>
      </c>
      <c r="I146" s="23">
        <f t="shared" si="109"/>
        <v>-1041790.8473338202</v>
      </c>
      <c r="J146" s="23">
        <f t="shared" si="109"/>
        <v>-1082535.0255661067</v>
      </c>
      <c r="K146" s="23">
        <f t="shared" si="109"/>
        <v>-261906.3184806428</v>
      </c>
      <c r="L146" s="23">
        <f t="shared" si="109"/>
        <v>-128218.69978086193</v>
      </c>
      <c r="M146" s="23">
        <f t="shared" si="109"/>
        <v>4930.6062819576327</v>
      </c>
      <c r="N146" s="23">
        <f t="shared" si="109"/>
        <v>4930.6062819576327</v>
      </c>
      <c r="O146" s="23">
        <f t="shared" si="109"/>
        <v>7326.6617969320669</v>
      </c>
      <c r="P146" s="23">
        <f t="shared" si="109"/>
        <v>9584.2220598977365</v>
      </c>
      <c r="Q146" s="23">
        <f t="shared" si="109"/>
        <v>12926.953981008035</v>
      </c>
      <c r="R146" s="23">
        <f t="shared" si="109"/>
        <v>15766.98319941563</v>
      </c>
      <c r="S146" s="23">
        <f t="shared" si="109"/>
        <v>16713.659605551496</v>
      </c>
      <c r="T146" s="23">
        <f t="shared" si="109"/>
        <v>4733.3820306793277</v>
      </c>
      <c r="U146" s="23">
        <f t="shared" si="109"/>
        <v>4733.3820306793277</v>
      </c>
      <c r="V146" s="23">
        <f t="shared" si="109"/>
        <v>0</v>
      </c>
      <c r="W146" s="23">
        <f t="shared" si="109"/>
        <v>0</v>
      </c>
      <c r="X146" s="23">
        <f t="shared" si="109"/>
        <v>0</v>
      </c>
      <c r="Y146" s="5"/>
      <c r="Z146" s="5"/>
      <c r="AA146" s="9"/>
      <c r="AB146" s="9"/>
      <c r="AC146" s="9"/>
      <c r="AD146" s="5"/>
      <c r="AE146" s="5"/>
      <c r="AF146" s="5"/>
      <c r="AG146" s="5"/>
      <c r="AZ146" s="294"/>
      <c r="BA146" s="294"/>
      <c r="BB146" s="294"/>
      <c r="BC146" s="294"/>
      <c r="BD146" s="294"/>
    </row>
    <row r="147" spans="2:56">
      <c r="B147" s="173"/>
      <c r="C147" s="173"/>
      <c r="D147" s="380"/>
      <c r="E147" s="380"/>
      <c r="F147" s="380"/>
      <c r="G147" s="380"/>
      <c r="H147" s="380"/>
      <c r="I147" s="380"/>
      <c r="J147" s="380"/>
      <c r="K147" s="380"/>
      <c r="L147" s="380"/>
      <c r="M147" s="380"/>
      <c r="N147" s="380"/>
      <c r="O147" s="380"/>
      <c r="P147" s="380"/>
      <c r="Q147" s="380"/>
      <c r="R147" s="380"/>
      <c r="S147" s="380"/>
      <c r="T147" s="380"/>
      <c r="U147" s="380"/>
      <c r="V147" s="380"/>
      <c r="W147" s="380"/>
      <c r="X147" s="380"/>
      <c r="Y147" s="5"/>
      <c r="Z147" s="5"/>
      <c r="AA147" s="9"/>
      <c r="AB147" s="9"/>
      <c r="AC147" s="9"/>
      <c r="AD147" s="5"/>
      <c r="AE147" s="5"/>
      <c r="AF147" s="5"/>
      <c r="AG147" s="5"/>
      <c r="AZ147" s="294"/>
      <c r="BA147" s="294"/>
      <c r="BB147" s="294"/>
      <c r="BC147" s="294"/>
      <c r="BD147" s="294"/>
    </row>
    <row r="148" spans="2:56">
      <c r="B148" s="476" t="s">
        <v>786</v>
      </c>
      <c r="C148" s="405"/>
      <c r="D148" s="405"/>
      <c r="E148" s="405"/>
      <c r="F148" s="405"/>
      <c r="G148" s="405"/>
      <c r="H148" s="405"/>
      <c r="I148" s="405"/>
      <c r="J148" s="405"/>
      <c r="K148" s="405"/>
      <c r="L148" s="405"/>
      <c r="M148" s="405"/>
      <c r="N148" s="405"/>
      <c r="O148" s="405"/>
      <c r="P148" s="405"/>
      <c r="Q148" s="405"/>
      <c r="R148" s="405"/>
      <c r="S148" s="405"/>
      <c r="T148" s="405"/>
      <c r="U148" s="405"/>
      <c r="V148" s="405"/>
      <c r="W148" s="405"/>
      <c r="X148" s="405"/>
      <c r="Y148" s="5"/>
      <c r="Z148" s="5"/>
      <c r="AA148" s="9"/>
      <c r="AB148" s="9"/>
      <c r="AC148" s="9"/>
      <c r="AD148" s="5"/>
      <c r="AE148" s="5"/>
      <c r="AF148" s="5"/>
      <c r="AG148" s="5"/>
      <c r="AZ148" s="294"/>
      <c r="BA148" s="294"/>
      <c r="BB148" s="294"/>
      <c r="BC148" s="294"/>
      <c r="BD148" s="294"/>
    </row>
    <row r="149" spans="2:56">
      <c r="B149" s="17" t="s">
        <v>1187</v>
      </c>
      <c r="C149" s="17"/>
      <c r="D149" s="17"/>
      <c r="E149" s="18">
        <f t="shared" ref="E149:X149" si="110">+E137-E119</f>
        <v>0</v>
      </c>
      <c r="F149" s="18">
        <f t="shared" si="110"/>
        <v>0</v>
      </c>
      <c r="G149" s="18">
        <f t="shared" si="110"/>
        <v>0</v>
      </c>
      <c r="H149" s="18">
        <f t="shared" si="110"/>
        <v>0</v>
      </c>
      <c r="I149" s="18">
        <f t="shared" si="110"/>
        <v>0</v>
      </c>
      <c r="J149" s="18">
        <f t="shared" si="110"/>
        <v>-466.94838308882248</v>
      </c>
      <c r="K149" s="18">
        <f t="shared" si="110"/>
        <v>519.17287330270415</v>
      </c>
      <c r="L149" s="18">
        <f t="shared" si="110"/>
        <v>3477.5366424772837</v>
      </c>
      <c r="M149" s="18">
        <f t="shared" si="110"/>
        <v>4463.6578988688107</v>
      </c>
      <c r="N149" s="18">
        <f t="shared" si="110"/>
        <v>3388.7918734597188</v>
      </c>
      <c r="O149" s="18">
        <f t="shared" si="110"/>
        <v>5784.8473884341529</v>
      </c>
      <c r="P149" s="18">
        <f t="shared" si="110"/>
        <v>7594.1372036345529</v>
      </c>
      <c r="Q149" s="18">
        <f t="shared" si="110"/>
        <v>10936.869124744851</v>
      </c>
      <c r="R149" s="18">
        <f t="shared" si="110"/>
        <v>14243.846726241269</v>
      </c>
      <c r="S149" s="18">
        <f t="shared" si="110"/>
        <v>15190.523132377135</v>
      </c>
      <c r="T149" s="18">
        <f t="shared" si="110"/>
        <v>3210.2455575049662</v>
      </c>
      <c r="U149" s="18">
        <f t="shared" si="110"/>
        <v>3210.2455575049662</v>
      </c>
      <c r="V149" s="18">
        <f t="shared" si="110"/>
        <v>-448.27044776526964</v>
      </c>
      <c r="W149" s="18">
        <f t="shared" si="110"/>
        <v>-448.27044776526964</v>
      </c>
      <c r="X149" s="18">
        <f t="shared" si="110"/>
        <v>-32878.107630236955</v>
      </c>
      <c r="Y149" s="5"/>
      <c r="Z149" s="5"/>
      <c r="AA149" s="9"/>
      <c r="AB149" s="9"/>
      <c r="AC149" s="9"/>
      <c r="AD149" s="5"/>
      <c r="AE149" s="5"/>
      <c r="AF149" s="5"/>
      <c r="AG149" s="5"/>
      <c r="AZ149" s="294"/>
      <c r="BA149" s="294"/>
      <c r="BB149" s="294"/>
      <c r="BC149" s="294"/>
      <c r="BD149" s="294"/>
    </row>
    <row r="150" spans="2:56">
      <c r="B150" s="407" t="s">
        <v>785</v>
      </c>
      <c r="C150" s="407"/>
      <c r="D150" s="407"/>
      <c r="E150" s="19">
        <f>E144</f>
        <v>0</v>
      </c>
      <c r="F150" s="19">
        <f>F144</f>
        <v>168496.56683710736</v>
      </c>
      <c r="G150" s="19">
        <f>G144</f>
        <v>701177.75018261501</v>
      </c>
      <c r="H150" s="19">
        <f t="shared" ref="H150:X150" si="111">H144</f>
        <v>965297.47260774276</v>
      </c>
      <c r="I150" s="19">
        <f t="shared" si="111"/>
        <v>1041790.8473338202</v>
      </c>
      <c r="J150" s="19">
        <f t="shared" si="111"/>
        <v>1082535.0255661067</v>
      </c>
      <c r="K150" s="19">
        <f t="shared" si="111"/>
        <v>262892.43973703432</v>
      </c>
      <c r="L150" s="19">
        <f t="shared" si="111"/>
        <v>132163.18480642803</v>
      </c>
      <c r="M150" s="19">
        <f t="shared" si="111"/>
        <v>0</v>
      </c>
      <c r="N150" s="19">
        <f t="shared" si="111"/>
        <v>0</v>
      </c>
      <c r="O150" s="19">
        <f t="shared" si="111"/>
        <v>0</v>
      </c>
      <c r="P150" s="19">
        <f t="shared" si="111"/>
        <v>0</v>
      </c>
      <c r="Q150" s="19">
        <f t="shared" si="111"/>
        <v>0</v>
      </c>
      <c r="R150" s="19">
        <f t="shared" si="111"/>
        <v>0</v>
      </c>
      <c r="S150" s="19">
        <f t="shared" si="111"/>
        <v>0</v>
      </c>
      <c r="T150" s="19">
        <f t="shared" si="111"/>
        <v>0</v>
      </c>
      <c r="U150" s="19">
        <f t="shared" si="111"/>
        <v>0</v>
      </c>
      <c r="V150" s="19">
        <f t="shared" si="111"/>
        <v>0</v>
      </c>
      <c r="W150" s="19">
        <f t="shared" si="111"/>
        <v>0</v>
      </c>
      <c r="X150" s="19">
        <f t="shared" si="111"/>
        <v>0</v>
      </c>
      <c r="Y150" s="5"/>
      <c r="Z150" s="5"/>
      <c r="AA150" s="9"/>
      <c r="AB150" s="9"/>
      <c r="AC150" s="9"/>
      <c r="AD150" s="5"/>
      <c r="AE150" s="5"/>
      <c r="AF150" s="5"/>
      <c r="AG150" s="5"/>
      <c r="AZ150" s="294"/>
      <c r="BA150" s="294"/>
      <c r="BB150" s="294"/>
      <c r="BC150" s="294"/>
      <c r="BD150" s="294"/>
    </row>
    <row r="151" spans="2:56">
      <c r="B151" s="15" t="s">
        <v>419</v>
      </c>
      <c r="C151" s="15"/>
      <c r="D151" s="15"/>
      <c r="E151" s="21">
        <f>E149-E150</f>
        <v>0</v>
      </c>
      <c r="F151" s="21">
        <f t="shared" ref="F151" si="112">F149-F150</f>
        <v>-168496.56683710736</v>
      </c>
      <c r="G151" s="21">
        <f t="shared" ref="G151" si="113">G149-G150</f>
        <v>-701177.75018261501</v>
      </c>
      <c r="H151" s="21">
        <f t="shared" ref="H151" si="114">H149-H150</f>
        <v>-965297.47260774276</v>
      </c>
      <c r="I151" s="21">
        <f t="shared" ref="I151" si="115">I149-I150</f>
        <v>-1041790.8473338202</v>
      </c>
      <c r="J151" s="21">
        <f t="shared" ref="J151" si="116">J149-J150</f>
        <v>-1083001.9739491956</v>
      </c>
      <c r="K151" s="21">
        <f t="shared" ref="K151" si="117">K149-K150</f>
        <v>-262373.26686373161</v>
      </c>
      <c r="L151" s="21">
        <f t="shared" ref="L151" si="118">L149-L150</f>
        <v>-128685.64816395075</v>
      </c>
      <c r="M151" s="21">
        <f t="shared" ref="M151" si="119">M149-M150</f>
        <v>4463.6578988688107</v>
      </c>
      <c r="N151" s="21">
        <f t="shared" ref="N151" si="120">N149-N150</f>
        <v>3388.7918734597188</v>
      </c>
      <c r="O151" s="21">
        <f t="shared" ref="O151" si="121">O149-O150</f>
        <v>5784.8473884341529</v>
      </c>
      <c r="P151" s="21">
        <f t="shared" ref="P151" si="122">P149-P150</f>
        <v>7594.1372036345529</v>
      </c>
      <c r="Q151" s="21">
        <f t="shared" ref="Q151" si="123">Q149-Q150</f>
        <v>10936.869124744851</v>
      </c>
      <c r="R151" s="21">
        <f t="shared" ref="R151" si="124">R149-R150</f>
        <v>14243.846726241269</v>
      </c>
      <c r="S151" s="21">
        <f t="shared" ref="S151" si="125">S149-S150</f>
        <v>15190.523132377135</v>
      </c>
      <c r="T151" s="21">
        <f t="shared" ref="T151" si="126">T149-T150</f>
        <v>3210.2455575049662</v>
      </c>
      <c r="U151" s="21">
        <f t="shared" ref="U151" si="127">U149-U150</f>
        <v>3210.2455575049662</v>
      </c>
      <c r="V151" s="21">
        <f t="shared" ref="V151" si="128">V149-V150</f>
        <v>-448.27044776526964</v>
      </c>
      <c r="W151" s="21">
        <f t="shared" ref="W151" si="129">W149-W150</f>
        <v>-448.27044776526964</v>
      </c>
      <c r="X151" s="21">
        <f t="shared" ref="X151" si="130">X149-X150</f>
        <v>-32878.107630236955</v>
      </c>
      <c r="Y151" s="5"/>
      <c r="Z151" s="5"/>
      <c r="AA151" s="9"/>
      <c r="AB151" s="9"/>
      <c r="AC151" s="9"/>
      <c r="AD151" s="5"/>
      <c r="AE151" s="5"/>
      <c r="AF151" s="5"/>
      <c r="AG151" s="5"/>
      <c r="AZ151" s="294"/>
      <c r="BA151" s="294"/>
      <c r="BB151" s="294"/>
      <c r="BC151" s="294"/>
      <c r="BD151" s="294"/>
    </row>
    <row r="152" spans="2:56">
      <c r="B152" s="1021"/>
      <c r="C152" s="15"/>
      <c r="D152" s="15"/>
      <c r="E152" s="19"/>
      <c r="F152" s="19"/>
      <c r="G152" s="19"/>
      <c r="H152" s="19"/>
      <c r="I152" s="19"/>
      <c r="J152" s="19"/>
      <c r="K152" s="19"/>
      <c r="L152" s="19"/>
      <c r="M152" s="19"/>
      <c r="N152" s="19"/>
      <c r="O152" s="19"/>
      <c r="P152" s="19"/>
      <c r="Q152" s="19"/>
      <c r="R152" s="19"/>
      <c r="S152" s="19"/>
      <c r="T152" s="19"/>
      <c r="U152" s="19"/>
      <c r="V152" s="19"/>
      <c r="W152" s="19"/>
      <c r="X152" s="19"/>
      <c r="Y152" s="5"/>
      <c r="Z152" s="5"/>
      <c r="AA152" s="9"/>
      <c r="AB152" s="9"/>
      <c r="AC152" s="9"/>
      <c r="AD152" s="5"/>
      <c r="AE152" s="5"/>
      <c r="AF152" s="5"/>
      <c r="AG152" s="5"/>
      <c r="AZ152" s="294"/>
      <c r="BA152" s="294"/>
      <c r="BB152" s="294"/>
      <c r="BC152" s="294"/>
      <c r="BD152" s="294"/>
    </row>
    <row r="153" spans="2:56">
      <c r="B153" s="405"/>
      <c r="C153" s="1043" t="s">
        <v>1247</v>
      </c>
      <c r="D153" s="1044" t="s">
        <v>1248</v>
      </c>
      <c r="E153" s="405"/>
      <c r="F153" s="405"/>
      <c r="G153" s="405"/>
      <c r="H153" s="405"/>
      <c r="I153" s="405"/>
      <c r="J153" s="405"/>
      <c r="K153" s="405"/>
      <c r="L153" s="405"/>
      <c r="M153" s="405"/>
      <c r="N153" s="405"/>
      <c r="O153" s="405"/>
      <c r="P153" s="405"/>
      <c r="Q153" s="405"/>
      <c r="R153" s="405"/>
      <c r="S153" s="405"/>
      <c r="T153" s="405"/>
      <c r="U153" s="405"/>
      <c r="V153" s="405"/>
      <c r="W153" s="405"/>
      <c r="X153" s="405"/>
      <c r="Y153" s="5"/>
      <c r="Z153" s="5"/>
      <c r="AA153" s="9"/>
      <c r="AB153" s="9"/>
      <c r="AC153" s="9"/>
      <c r="AD153" s="5"/>
      <c r="AE153" s="5"/>
      <c r="AF153" s="5"/>
      <c r="AG153" s="5"/>
      <c r="AZ153" s="294"/>
      <c r="BA153" s="294"/>
      <c r="BB153" s="294"/>
      <c r="BC153" s="294"/>
      <c r="BD153" s="294"/>
    </row>
    <row r="154" spans="2:56">
      <c r="B154" s="1035" t="s">
        <v>53</v>
      </c>
      <c r="C154" s="1036" t="e">
        <f>IRR(E151:N151)</f>
        <v>#NUM!</v>
      </c>
      <c r="D154" s="1037" t="e">
        <f>IRR(E151:X151)</f>
        <v>#NUM!</v>
      </c>
      <c r="E154" s="405"/>
      <c r="F154" s="405"/>
      <c r="G154" s="405"/>
      <c r="H154" s="405"/>
      <c r="I154" s="405"/>
      <c r="J154" s="405"/>
      <c r="K154" s="405"/>
      <c r="L154" s="405"/>
      <c r="M154" s="405"/>
      <c r="N154" s="405"/>
      <c r="O154" s="405"/>
      <c r="P154" s="405"/>
      <c r="Q154" s="405"/>
      <c r="R154" s="405"/>
      <c r="S154" s="405"/>
      <c r="T154" s="405"/>
      <c r="U154" s="405"/>
      <c r="V154" s="405"/>
      <c r="W154" s="405"/>
      <c r="X154" s="405"/>
      <c r="Y154" s="5"/>
      <c r="Z154" s="5"/>
      <c r="AA154" s="9"/>
      <c r="AB154" s="9"/>
      <c r="AC154" s="9"/>
      <c r="AD154" s="5"/>
      <c r="AE154" s="5"/>
      <c r="AF154" s="5"/>
      <c r="AG154" s="5"/>
      <c r="AZ154" s="294"/>
      <c r="BA154" s="294"/>
      <c r="BB154" s="294"/>
      <c r="BC154" s="294"/>
      <c r="BD154" s="294"/>
    </row>
    <row r="155" spans="2:56">
      <c r="B155" s="1038" t="s">
        <v>81</v>
      </c>
      <c r="C155" s="1039">
        <f>NPV(D9,E151:N151)</f>
        <v>-3020913.4333615028</v>
      </c>
      <c r="D155" s="1040">
        <f>NPV(D9,E151:X151)</f>
        <v>-3007222.3679159679</v>
      </c>
      <c r="E155" s="405"/>
      <c r="F155" s="405"/>
      <c r="G155" s="405"/>
      <c r="H155" s="405"/>
      <c r="I155" s="405"/>
      <c r="J155" s="405"/>
      <c r="K155" s="405"/>
      <c r="L155" s="405"/>
      <c r="M155" s="405"/>
      <c r="N155" s="405"/>
      <c r="O155" s="405"/>
      <c r="P155" s="405"/>
      <c r="Q155" s="405"/>
      <c r="R155" s="405"/>
      <c r="S155" s="405"/>
      <c r="T155" s="405"/>
      <c r="U155" s="405"/>
      <c r="V155" s="405"/>
      <c r="W155" s="405"/>
      <c r="X155" s="405"/>
      <c r="Y155" s="5"/>
      <c r="Z155" s="5"/>
      <c r="AA155" s="9"/>
      <c r="AB155" s="9"/>
      <c r="AC155" s="9"/>
      <c r="AD155" s="5"/>
      <c r="AE155" s="5"/>
      <c r="AF155" s="5"/>
      <c r="AG155" s="5"/>
      <c r="AZ155" s="294"/>
      <c r="BA155" s="294"/>
      <c r="BB155" s="294"/>
      <c r="BC155" s="294"/>
      <c r="BD155" s="294"/>
    </row>
    <row r="156" spans="2:56">
      <c r="B156" s="173"/>
      <c r="C156" s="173"/>
      <c r="D156" s="380"/>
      <c r="E156" s="380"/>
      <c r="F156" s="380"/>
      <c r="G156" s="380"/>
      <c r="H156" s="380"/>
      <c r="I156" s="380"/>
      <c r="J156" s="380"/>
      <c r="K156" s="380"/>
      <c r="L156" s="380"/>
      <c r="M156" s="380"/>
      <c r="N156" s="380"/>
      <c r="O156" s="380"/>
      <c r="P156" s="380"/>
      <c r="Q156" s="380"/>
      <c r="R156" s="380"/>
      <c r="S156" s="380"/>
      <c r="T156" s="380"/>
      <c r="U156" s="380"/>
      <c r="V156" s="380"/>
      <c r="W156" s="380"/>
      <c r="X156" s="380"/>
      <c r="Y156" s="5"/>
      <c r="Z156" s="5"/>
      <c r="AA156" s="9"/>
      <c r="AB156" s="9"/>
      <c r="AC156" s="9"/>
      <c r="AD156" s="5"/>
      <c r="AE156" s="5"/>
      <c r="AF156" s="5"/>
      <c r="AG156" s="5"/>
      <c r="AZ156" s="294"/>
      <c r="BA156" s="294"/>
      <c r="BB156" s="294"/>
      <c r="BC156" s="294"/>
      <c r="BD156" s="294"/>
    </row>
    <row r="157" spans="2:56">
      <c r="B157" s="173"/>
      <c r="C157" s="173"/>
      <c r="D157" s="380"/>
      <c r="E157" s="380"/>
      <c r="F157" s="380"/>
      <c r="G157" s="380"/>
      <c r="H157" s="380"/>
      <c r="I157" s="380"/>
      <c r="J157" s="380"/>
      <c r="K157" s="380"/>
      <c r="L157" s="380"/>
      <c r="M157" s="380"/>
      <c r="N157" s="380"/>
      <c r="O157" s="380"/>
      <c r="P157" s="380"/>
      <c r="Q157" s="380"/>
      <c r="R157" s="380"/>
      <c r="S157" s="380"/>
      <c r="T157" s="380"/>
      <c r="U157" s="380"/>
      <c r="V157" s="380"/>
      <c r="W157" s="380"/>
      <c r="X157" s="380"/>
      <c r="Y157" s="5"/>
      <c r="Z157" s="5"/>
      <c r="AA157" s="9"/>
      <c r="AB157" s="9"/>
      <c r="AC157" s="9"/>
      <c r="AD157" s="5"/>
      <c r="AE157" s="5"/>
      <c r="AF157" s="5"/>
      <c r="AG157" s="5"/>
      <c r="AZ157" s="294"/>
      <c r="BA157" s="294"/>
      <c r="BB157" s="294"/>
      <c r="BC157" s="294"/>
      <c r="BD157" s="294"/>
    </row>
    <row r="158" spans="2:56">
      <c r="B158" s="890" t="s">
        <v>1171</v>
      </c>
      <c r="C158" s="890"/>
      <c r="D158" s="995"/>
      <c r="E158" s="995"/>
      <c r="F158" s="995"/>
      <c r="G158" s="995"/>
      <c r="H158" s="995"/>
      <c r="I158" s="995"/>
      <c r="J158" s="995"/>
      <c r="K158" s="995"/>
      <c r="L158" s="995"/>
      <c r="M158" s="995"/>
      <c r="N158" s="995"/>
      <c r="O158" s="995"/>
      <c r="P158" s="995"/>
      <c r="Q158" s="995"/>
      <c r="R158" s="995"/>
      <c r="S158" s="995"/>
      <c r="T158" s="995"/>
      <c r="U158" s="995"/>
      <c r="V158" s="995"/>
      <c r="W158" s="995"/>
      <c r="X158" s="995"/>
      <c r="Y158" s="5"/>
      <c r="Z158" s="5"/>
      <c r="AA158" s="9"/>
      <c r="AB158" s="9"/>
      <c r="AC158" s="9"/>
      <c r="AD158" s="5"/>
      <c r="AE158" s="5"/>
      <c r="AF158" s="5"/>
      <c r="AG158" s="5"/>
      <c r="AZ158" s="294"/>
      <c r="BA158" s="294"/>
      <c r="BB158" s="294"/>
      <c r="BC158" s="294"/>
      <c r="BD158" s="294"/>
    </row>
    <row r="159" spans="2:56">
      <c r="B159" s="488" t="s">
        <v>711</v>
      </c>
      <c r="AZ159" s="294"/>
      <c r="BA159" s="294"/>
      <c r="BB159" s="294"/>
      <c r="BC159" s="294"/>
      <c r="BD159" s="294"/>
    </row>
    <row r="160" spans="2:56" ht="32.1" customHeight="1">
      <c r="B160" s="496" t="s">
        <v>1188</v>
      </c>
      <c r="C160" s="497" t="s">
        <v>777</v>
      </c>
      <c r="D160" s="497" t="s">
        <v>778</v>
      </c>
      <c r="E160" s="957" t="s">
        <v>326</v>
      </c>
      <c r="F160" s="957" t="s">
        <v>327</v>
      </c>
      <c r="G160" s="957" t="s">
        <v>328</v>
      </c>
      <c r="H160" s="957" t="s">
        <v>329</v>
      </c>
      <c r="I160" s="957" t="s">
        <v>330</v>
      </c>
      <c r="J160" s="957" t="s">
        <v>331</v>
      </c>
      <c r="K160" s="957" t="s">
        <v>332</v>
      </c>
      <c r="L160" s="957" t="s">
        <v>333</v>
      </c>
      <c r="M160" s="957" t="s">
        <v>334</v>
      </c>
      <c r="N160" s="957" t="s">
        <v>335</v>
      </c>
      <c r="O160" s="957" t="s">
        <v>336</v>
      </c>
      <c r="P160" s="957" t="s">
        <v>337</v>
      </c>
      <c r="Q160" s="957" t="s">
        <v>338</v>
      </c>
      <c r="R160" s="957" t="s">
        <v>339</v>
      </c>
      <c r="S160" s="957" t="s">
        <v>340</v>
      </c>
      <c r="T160" s="957" t="s">
        <v>341</v>
      </c>
      <c r="U160" s="957" t="s">
        <v>342</v>
      </c>
      <c r="V160" s="957" t="s">
        <v>343</v>
      </c>
      <c r="W160" s="957" t="s">
        <v>344</v>
      </c>
      <c r="X160" s="957" t="s">
        <v>345</v>
      </c>
      <c r="Y160" s="5"/>
      <c r="AZ160" s="294"/>
      <c r="BA160" s="294"/>
      <c r="BB160" s="294"/>
      <c r="BC160" s="294"/>
      <c r="BD160" s="294"/>
    </row>
    <row r="161" spans="2:56">
      <c r="B161" s="91" t="s">
        <v>58</v>
      </c>
      <c r="C161" s="156">
        <f t="shared" ref="C161:X161" si="131">+C41</f>
        <v>22.429906542056074</v>
      </c>
      <c r="D161" s="156">
        <f t="shared" si="131"/>
        <v>179.43925233644859</v>
      </c>
      <c r="E161" s="156">
        <f t="shared" si="131"/>
        <v>0</v>
      </c>
      <c r="F161" s="156">
        <f t="shared" si="131"/>
        <v>0</v>
      </c>
      <c r="G161" s="156">
        <f t="shared" si="131"/>
        <v>0</v>
      </c>
      <c r="H161" s="156">
        <f t="shared" si="131"/>
        <v>0</v>
      </c>
      <c r="I161" s="156">
        <f t="shared" si="131"/>
        <v>0</v>
      </c>
      <c r="J161" s="156">
        <f t="shared" si="131"/>
        <v>0</v>
      </c>
      <c r="K161" s="156">
        <f t="shared" si="131"/>
        <v>15941.781640190327</v>
      </c>
      <c r="L161" s="156">
        <f t="shared" si="131"/>
        <v>28695.206952342589</v>
      </c>
      <c r="M161" s="156">
        <f t="shared" si="131"/>
        <v>44636.988592532914</v>
      </c>
      <c r="N161" s="156">
        <f t="shared" si="131"/>
        <v>76520.55187291358</v>
      </c>
      <c r="O161" s="156">
        <f t="shared" si="131"/>
        <v>108404.11515329423</v>
      </c>
      <c r="P161" s="156">
        <f t="shared" si="131"/>
        <v>133910.96577759876</v>
      </c>
      <c r="Q161" s="156">
        <f t="shared" si="131"/>
        <v>181736.31069816975</v>
      </c>
      <c r="R161" s="156">
        <f t="shared" si="131"/>
        <v>229561.65561874077</v>
      </c>
      <c r="S161" s="156">
        <f t="shared" si="131"/>
        <v>261445.21889912139</v>
      </c>
      <c r="T161" s="156">
        <f t="shared" si="131"/>
        <v>286952.06952342595</v>
      </c>
      <c r="U161" s="156">
        <f t="shared" si="131"/>
        <v>318835.63280380663</v>
      </c>
      <c r="V161" s="156">
        <f t="shared" si="131"/>
        <v>334777.41444399697</v>
      </c>
      <c r="W161" s="156">
        <f t="shared" si="131"/>
        <v>350719.19608418725</v>
      </c>
      <c r="X161" s="156">
        <f t="shared" si="131"/>
        <v>363472.62139633944</v>
      </c>
      <c r="Y161" s="440"/>
      <c r="AZ161" s="294"/>
      <c r="BA161" s="294"/>
      <c r="BB161" s="294"/>
      <c r="BC161" s="294"/>
      <c r="BD161" s="294"/>
    </row>
    <row r="162" spans="2:56">
      <c r="B162" s="91" t="s">
        <v>59</v>
      </c>
      <c r="C162" s="156">
        <f t="shared" ref="C162:X162" si="132">+C42</f>
        <v>4.4859813084112146</v>
      </c>
      <c r="D162" s="156">
        <f t="shared" si="132"/>
        <v>35.887850467289717</v>
      </c>
      <c r="E162" s="156">
        <f t="shared" si="132"/>
        <v>0</v>
      </c>
      <c r="F162" s="156">
        <f t="shared" si="132"/>
        <v>0</v>
      </c>
      <c r="G162" s="156">
        <f t="shared" si="132"/>
        <v>0</v>
      </c>
      <c r="H162" s="156">
        <f t="shared" si="132"/>
        <v>0</v>
      </c>
      <c r="I162" s="156">
        <f t="shared" si="132"/>
        <v>0</v>
      </c>
      <c r="J162" s="156">
        <f t="shared" si="132"/>
        <v>0</v>
      </c>
      <c r="K162" s="156">
        <f t="shared" si="132"/>
        <v>983.04922755541588</v>
      </c>
      <c r="L162" s="156">
        <f t="shared" si="132"/>
        <v>1769.4886095997485</v>
      </c>
      <c r="M162" s="156">
        <f t="shared" si="132"/>
        <v>2752.5378371551642</v>
      </c>
      <c r="N162" s="156">
        <f t="shared" si="132"/>
        <v>4128.8067557327468</v>
      </c>
      <c r="O162" s="156">
        <f t="shared" si="132"/>
        <v>5505.0756743103293</v>
      </c>
      <c r="P162" s="156">
        <f t="shared" si="132"/>
        <v>6606.0908091723959</v>
      </c>
      <c r="Q162" s="156">
        <f t="shared" si="132"/>
        <v>8572.1892642832281</v>
      </c>
      <c r="R162" s="156">
        <f t="shared" si="132"/>
        <v>10538.287719394059</v>
      </c>
      <c r="S162" s="156">
        <f t="shared" si="132"/>
        <v>11521.336946949472</v>
      </c>
      <c r="T162" s="156">
        <f t="shared" si="132"/>
        <v>12307.776328993805</v>
      </c>
      <c r="U162" s="156">
        <f t="shared" si="132"/>
        <v>13290.825556549222</v>
      </c>
      <c r="V162" s="156">
        <f t="shared" si="132"/>
        <v>13880.655093082472</v>
      </c>
      <c r="W162" s="156">
        <f t="shared" si="132"/>
        <v>14470.484629615723</v>
      </c>
      <c r="X162" s="156">
        <f t="shared" si="132"/>
        <v>14942.348258842323</v>
      </c>
      <c r="Y162" s="440"/>
      <c r="AZ162" s="294"/>
      <c r="BA162" s="294"/>
      <c r="BB162" s="294"/>
      <c r="BC162" s="294"/>
      <c r="BD162" s="294"/>
    </row>
    <row r="163" spans="2:56">
      <c r="B163" s="173" t="s">
        <v>1189</v>
      </c>
      <c r="C163" s="156">
        <f>SUM(C161:C162)</f>
        <v>26.915887850467289</v>
      </c>
      <c r="D163" s="156">
        <f>SUM(D161:D162)</f>
        <v>215.32710280373831</v>
      </c>
      <c r="E163" s="380">
        <f>SUM(E161:E162)</f>
        <v>0</v>
      </c>
      <c r="F163" s="380">
        <f>SUM(F161:F162)</f>
        <v>0</v>
      </c>
      <c r="G163" s="380">
        <f t="shared" ref="G163:X163" si="133">SUM(G161:G162)</f>
        <v>0</v>
      </c>
      <c r="H163" s="380">
        <f t="shared" si="133"/>
        <v>0</v>
      </c>
      <c r="I163" s="380">
        <f t="shared" si="133"/>
        <v>0</v>
      </c>
      <c r="J163" s="380">
        <f t="shared" si="133"/>
        <v>0</v>
      </c>
      <c r="K163" s="380">
        <f t="shared" si="133"/>
        <v>16924.830867745743</v>
      </c>
      <c r="L163" s="380">
        <f t="shared" si="133"/>
        <v>30464.695561942339</v>
      </c>
      <c r="M163" s="380">
        <f t="shared" si="133"/>
        <v>47389.526429688078</v>
      </c>
      <c r="N163" s="380">
        <f t="shared" si="133"/>
        <v>80649.358628646325</v>
      </c>
      <c r="O163" s="380">
        <f t="shared" si="133"/>
        <v>113909.19082760456</v>
      </c>
      <c r="P163" s="380">
        <f t="shared" si="133"/>
        <v>140517.05658677116</v>
      </c>
      <c r="Q163" s="380">
        <f t="shared" si="133"/>
        <v>190308.49996245297</v>
      </c>
      <c r="R163" s="380">
        <f t="shared" si="133"/>
        <v>240099.94333813482</v>
      </c>
      <c r="S163" s="380">
        <f t="shared" si="133"/>
        <v>272966.55584607087</v>
      </c>
      <c r="T163" s="380">
        <f t="shared" si="133"/>
        <v>299259.84585241973</v>
      </c>
      <c r="U163" s="380">
        <f t="shared" si="133"/>
        <v>332126.45836035587</v>
      </c>
      <c r="V163" s="380">
        <f t="shared" si="133"/>
        <v>348658.06953707943</v>
      </c>
      <c r="W163" s="380">
        <f t="shared" si="133"/>
        <v>365189.68071380298</v>
      </c>
      <c r="X163" s="380">
        <f t="shared" si="133"/>
        <v>378414.96965518175</v>
      </c>
      <c r="Y163" s="24"/>
      <c r="AZ163" s="294"/>
      <c r="BA163" s="294"/>
      <c r="BB163" s="294"/>
      <c r="BC163" s="294"/>
      <c r="BD163" s="294"/>
    </row>
    <row r="164" spans="2:56" ht="26.1" customHeight="1">
      <c r="B164" s="173" t="s">
        <v>142</v>
      </c>
      <c r="C164" s="489" t="s">
        <v>779</v>
      </c>
      <c r="D164" s="489" t="s">
        <v>780</v>
      </c>
      <c r="E164" s="494">
        <v>1</v>
      </c>
      <c r="F164" s="494">
        <v>2</v>
      </c>
      <c r="G164" s="494">
        <v>3</v>
      </c>
      <c r="H164" s="494">
        <v>4</v>
      </c>
      <c r="I164" s="494">
        <v>5</v>
      </c>
      <c r="J164" s="494">
        <v>6</v>
      </c>
      <c r="K164" s="494">
        <v>7</v>
      </c>
      <c r="L164" s="494">
        <v>8</v>
      </c>
      <c r="M164" s="494">
        <v>9</v>
      </c>
      <c r="N164" s="494">
        <v>10</v>
      </c>
      <c r="O164" s="494">
        <v>11</v>
      </c>
      <c r="P164" s="494">
        <v>12</v>
      </c>
      <c r="Q164" s="494">
        <v>13</v>
      </c>
      <c r="R164" s="494">
        <v>14</v>
      </c>
      <c r="S164" s="494">
        <v>15</v>
      </c>
      <c r="T164" s="494">
        <v>16</v>
      </c>
      <c r="U164" s="494">
        <v>17</v>
      </c>
      <c r="V164" s="494">
        <v>18</v>
      </c>
      <c r="W164" s="494">
        <v>19</v>
      </c>
      <c r="X164" s="494">
        <v>20</v>
      </c>
      <c r="Y164" s="440"/>
      <c r="AZ164" s="294"/>
      <c r="BA164" s="294"/>
      <c r="BB164" s="294"/>
      <c r="BC164" s="294"/>
      <c r="BD164" s="294"/>
    </row>
    <row r="165" spans="2:56">
      <c r="B165" s="91" t="s">
        <v>58</v>
      </c>
      <c r="C165" s="156">
        <f>+C50</f>
        <v>37.383177570093459</v>
      </c>
      <c r="D165" s="156">
        <f>+D50</f>
        <v>299.06542056074767</v>
      </c>
      <c r="E165" s="379">
        <f>E50</f>
        <v>29743.79279506837</v>
      </c>
      <c r="F165" s="379">
        <f t="shared" ref="F165:X165" si="134">F50</f>
        <v>29743.79279506837</v>
      </c>
      <c r="G165" s="379">
        <f t="shared" si="134"/>
        <v>29743.79279506837</v>
      </c>
      <c r="H165" s="379">
        <f t="shared" si="134"/>
        <v>29743.79279506837</v>
      </c>
      <c r="I165" s="379">
        <f t="shared" si="134"/>
        <v>29743.79279506837</v>
      </c>
      <c r="J165" s="379">
        <f t="shared" si="134"/>
        <v>29743.79279506837</v>
      </c>
      <c r="K165" s="379">
        <f t="shared" si="134"/>
        <v>29743.79279506837</v>
      </c>
      <c r="L165" s="379">
        <f t="shared" si="134"/>
        <v>29743.79279506837</v>
      </c>
      <c r="M165" s="379">
        <f t="shared" si="134"/>
        <v>0</v>
      </c>
      <c r="N165" s="379">
        <f t="shared" si="134"/>
        <v>0</v>
      </c>
      <c r="O165" s="379">
        <f t="shared" si="134"/>
        <v>0</v>
      </c>
      <c r="P165" s="379">
        <f t="shared" si="134"/>
        <v>0</v>
      </c>
      <c r="Q165" s="379">
        <f t="shared" si="134"/>
        <v>0</v>
      </c>
      <c r="R165" s="379">
        <f t="shared" si="134"/>
        <v>0</v>
      </c>
      <c r="S165" s="379">
        <f t="shared" si="134"/>
        <v>0</v>
      </c>
      <c r="T165" s="379">
        <f t="shared" si="134"/>
        <v>0</v>
      </c>
      <c r="U165" s="379">
        <f t="shared" si="134"/>
        <v>0</v>
      </c>
      <c r="V165" s="379">
        <f t="shared" si="134"/>
        <v>0</v>
      </c>
      <c r="W165" s="379">
        <f t="shared" si="134"/>
        <v>0</v>
      </c>
      <c r="X165" s="379">
        <f t="shared" si="134"/>
        <v>0</v>
      </c>
      <c r="Y165" s="440"/>
      <c r="Z165" s="5"/>
      <c r="AA165" s="5"/>
      <c r="AB165" s="5"/>
      <c r="AC165" s="5"/>
      <c r="AD165" s="5"/>
      <c r="AE165" s="5"/>
      <c r="AF165" s="5"/>
      <c r="AG165" s="5"/>
      <c r="AZ165" s="294"/>
      <c r="BA165" s="294"/>
      <c r="BB165" s="294"/>
      <c r="BC165" s="294"/>
      <c r="BD165" s="294"/>
    </row>
    <row r="166" spans="2:56">
      <c r="B166" s="91" t="s">
        <v>59</v>
      </c>
      <c r="C166" s="156">
        <f>+C51</f>
        <v>7.4766355140186915</v>
      </c>
      <c r="D166" s="156">
        <f>+D51</f>
        <v>59.813084112149532</v>
      </c>
      <c r="E166" s="379">
        <f>E51</f>
        <v>2070.8478116914589</v>
      </c>
      <c r="F166" s="379">
        <f t="shared" ref="F166:X166" si="135">F51</f>
        <v>2070.8478116914589</v>
      </c>
      <c r="G166" s="379">
        <f t="shared" si="135"/>
        <v>2070.8478116914589</v>
      </c>
      <c r="H166" s="379">
        <f t="shared" si="135"/>
        <v>2070.8478116914589</v>
      </c>
      <c r="I166" s="379">
        <f t="shared" si="135"/>
        <v>2070.8478116914589</v>
      </c>
      <c r="J166" s="379">
        <f t="shared" si="135"/>
        <v>2070.8478116914589</v>
      </c>
      <c r="K166" s="379">
        <f t="shared" si="135"/>
        <v>2070.8478116914589</v>
      </c>
      <c r="L166" s="379">
        <f t="shared" si="135"/>
        <v>2070.8478116914589</v>
      </c>
      <c r="M166" s="379">
        <f t="shared" si="135"/>
        <v>0</v>
      </c>
      <c r="N166" s="379">
        <f t="shared" si="135"/>
        <v>0</v>
      </c>
      <c r="O166" s="379">
        <f t="shared" si="135"/>
        <v>0</v>
      </c>
      <c r="P166" s="379">
        <f t="shared" si="135"/>
        <v>0</v>
      </c>
      <c r="Q166" s="379">
        <f t="shared" si="135"/>
        <v>0</v>
      </c>
      <c r="R166" s="379">
        <f t="shared" si="135"/>
        <v>0</v>
      </c>
      <c r="S166" s="379">
        <f t="shared" si="135"/>
        <v>0</v>
      </c>
      <c r="T166" s="379">
        <f t="shared" si="135"/>
        <v>0</v>
      </c>
      <c r="U166" s="379">
        <f t="shared" si="135"/>
        <v>0</v>
      </c>
      <c r="V166" s="379">
        <f t="shared" si="135"/>
        <v>0</v>
      </c>
      <c r="W166" s="379">
        <f t="shared" si="135"/>
        <v>0</v>
      </c>
      <c r="X166" s="379">
        <f t="shared" si="135"/>
        <v>0</v>
      </c>
      <c r="Y166" s="440"/>
      <c r="Z166" s="5"/>
      <c r="AA166" s="5"/>
      <c r="AB166" s="5"/>
      <c r="AC166" s="5"/>
      <c r="AD166" s="5"/>
      <c r="AE166" s="5"/>
      <c r="AF166" s="5"/>
      <c r="AG166" s="5"/>
      <c r="AZ166" s="294"/>
      <c r="BA166" s="294"/>
      <c r="BB166" s="294"/>
      <c r="BC166" s="294"/>
      <c r="BD166" s="294"/>
    </row>
    <row r="167" spans="2:56">
      <c r="B167" s="173" t="s">
        <v>169</v>
      </c>
      <c r="C167" s="156">
        <f>SUM(C165:C166)</f>
        <v>44.859813084112147</v>
      </c>
      <c r="D167" s="156">
        <f t="shared" ref="D167:X167" si="136">SUM(D165:D166)</f>
        <v>358.87850467289718</v>
      </c>
      <c r="E167" s="379">
        <f t="shared" si="136"/>
        <v>31814.640606759829</v>
      </c>
      <c r="F167" s="379">
        <f t="shared" si="136"/>
        <v>31814.640606759829</v>
      </c>
      <c r="G167" s="379">
        <f t="shared" si="136"/>
        <v>31814.640606759829</v>
      </c>
      <c r="H167" s="379">
        <f t="shared" si="136"/>
        <v>31814.640606759829</v>
      </c>
      <c r="I167" s="379">
        <f t="shared" si="136"/>
        <v>31814.640606759829</v>
      </c>
      <c r="J167" s="379">
        <f t="shared" si="136"/>
        <v>31814.640606759829</v>
      </c>
      <c r="K167" s="379">
        <f t="shared" si="136"/>
        <v>31814.640606759829</v>
      </c>
      <c r="L167" s="379">
        <f t="shared" si="136"/>
        <v>31814.640606759829</v>
      </c>
      <c r="M167" s="379">
        <f t="shared" si="136"/>
        <v>0</v>
      </c>
      <c r="N167" s="379">
        <f t="shared" si="136"/>
        <v>0</v>
      </c>
      <c r="O167" s="379">
        <f t="shared" si="136"/>
        <v>0</v>
      </c>
      <c r="P167" s="379">
        <f t="shared" si="136"/>
        <v>0</v>
      </c>
      <c r="Q167" s="379">
        <f t="shared" si="136"/>
        <v>0</v>
      </c>
      <c r="R167" s="379">
        <f t="shared" si="136"/>
        <v>0</v>
      </c>
      <c r="S167" s="379">
        <f t="shared" si="136"/>
        <v>0</v>
      </c>
      <c r="T167" s="379">
        <f t="shared" si="136"/>
        <v>0</v>
      </c>
      <c r="U167" s="379">
        <f t="shared" si="136"/>
        <v>0</v>
      </c>
      <c r="V167" s="379">
        <f t="shared" si="136"/>
        <v>0</v>
      </c>
      <c r="W167" s="379">
        <f t="shared" si="136"/>
        <v>0</v>
      </c>
      <c r="X167" s="379">
        <f t="shared" si="136"/>
        <v>0</v>
      </c>
      <c r="Y167" s="24"/>
      <c r="Z167" s="5"/>
      <c r="AA167" s="5"/>
      <c r="AB167" s="5"/>
      <c r="AC167" s="5"/>
      <c r="AD167" s="5"/>
      <c r="AE167" s="5"/>
      <c r="AF167" s="5"/>
      <c r="AG167" s="5"/>
      <c r="AZ167" s="294"/>
      <c r="BA167" s="294"/>
      <c r="BB167" s="294"/>
      <c r="BC167" s="294"/>
      <c r="BD167" s="294"/>
    </row>
    <row r="168" spans="2:56">
      <c r="E168" s="379"/>
      <c r="F168" s="379"/>
      <c r="G168" s="379"/>
      <c r="H168" s="379"/>
      <c r="I168" s="379"/>
      <c r="J168" s="379"/>
      <c r="K168" s="379"/>
      <c r="L168" s="379"/>
      <c r="M168" s="379"/>
      <c r="N168" s="379"/>
      <c r="O168" s="379"/>
      <c r="P168" s="379"/>
      <c r="Q168" s="379"/>
      <c r="R168" s="379"/>
      <c r="S168" s="379"/>
      <c r="T168" s="379"/>
      <c r="U168" s="379"/>
      <c r="V168" s="440"/>
      <c r="W168" s="440"/>
      <c r="X168" s="440"/>
      <c r="Y168" s="440"/>
      <c r="Z168" s="5"/>
      <c r="AA168" s="5"/>
      <c r="AB168" s="5"/>
      <c r="AC168" s="5"/>
      <c r="AD168" s="5"/>
      <c r="AE168" s="5"/>
      <c r="AF168" s="5"/>
      <c r="AG168" s="5"/>
      <c r="AZ168" s="294"/>
      <c r="BA168" s="294"/>
      <c r="BB168" s="294"/>
      <c r="BC168" s="294"/>
      <c r="BD168" s="294"/>
    </row>
    <row r="169" spans="2:56">
      <c r="B169" s="84" t="s">
        <v>776</v>
      </c>
      <c r="C169" s="84"/>
      <c r="D169" s="85"/>
      <c r="E169" s="23">
        <f>E163-E167</f>
        <v>-31814.640606759829</v>
      </c>
      <c r="F169" s="23">
        <f t="shared" ref="F169:X169" si="137">F163-F167</f>
        <v>-31814.640606759829</v>
      </c>
      <c r="G169" s="23">
        <f t="shared" si="137"/>
        <v>-31814.640606759829</v>
      </c>
      <c r="H169" s="23">
        <f t="shared" si="137"/>
        <v>-31814.640606759829</v>
      </c>
      <c r="I169" s="23">
        <f t="shared" si="137"/>
        <v>-31814.640606759829</v>
      </c>
      <c r="J169" s="23">
        <f t="shared" si="137"/>
        <v>-31814.640606759829</v>
      </c>
      <c r="K169" s="23">
        <f t="shared" si="137"/>
        <v>-14889.809739014087</v>
      </c>
      <c r="L169" s="23">
        <f t="shared" si="137"/>
        <v>-1349.9450448174903</v>
      </c>
      <c r="M169" s="23">
        <f t="shared" si="137"/>
        <v>47389.526429688078</v>
      </c>
      <c r="N169" s="23">
        <f t="shared" si="137"/>
        <v>80649.358628646325</v>
      </c>
      <c r="O169" s="23">
        <f t="shared" si="137"/>
        <v>113909.19082760456</v>
      </c>
      <c r="P169" s="23">
        <f t="shared" si="137"/>
        <v>140517.05658677116</v>
      </c>
      <c r="Q169" s="23">
        <f t="shared" si="137"/>
        <v>190308.49996245297</v>
      </c>
      <c r="R169" s="23">
        <f t="shared" si="137"/>
        <v>240099.94333813482</v>
      </c>
      <c r="S169" s="23">
        <f t="shared" si="137"/>
        <v>272966.55584607087</v>
      </c>
      <c r="T169" s="23">
        <f t="shared" si="137"/>
        <v>299259.84585241973</v>
      </c>
      <c r="U169" s="23">
        <f t="shared" si="137"/>
        <v>332126.45836035587</v>
      </c>
      <c r="V169" s="23">
        <f t="shared" si="137"/>
        <v>348658.06953707943</v>
      </c>
      <c r="W169" s="23">
        <f t="shared" si="137"/>
        <v>365189.68071380298</v>
      </c>
      <c r="X169" s="23">
        <f t="shared" si="137"/>
        <v>378414.96965518175</v>
      </c>
      <c r="Y169" s="24"/>
      <c r="Z169" s="5"/>
      <c r="AA169" s="5"/>
      <c r="AB169" s="5"/>
      <c r="AC169" s="5"/>
      <c r="AD169" s="5"/>
      <c r="AE169" s="5"/>
      <c r="AF169" s="5"/>
      <c r="AG169" s="5"/>
      <c r="AZ169" s="294"/>
      <c r="BA169" s="294"/>
      <c r="BB169" s="294"/>
      <c r="BC169" s="294"/>
      <c r="BD169" s="294"/>
    </row>
    <row r="170" spans="2:56">
      <c r="D170" s="156"/>
      <c r="U170" s="5"/>
      <c r="V170" s="5"/>
      <c r="W170" s="5"/>
      <c r="X170" s="5"/>
      <c r="Y170" s="5"/>
      <c r="Z170" s="5"/>
      <c r="AA170" s="5"/>
      <c r="AB170" s="5"/>
      <c r="AC170" s="5"/>
      <c r="AD170" s="5"/>
      <c r="AE170" s="5"/>
      <c r="AF170" s="5"/>
      <c r="AG170" s="5"/>
      <c r="AZ170" s="294"/>
      <c r="BA170" s="294"/>
      <c r="BB170" s="294"/>
      <c r="BC170" s="294"/>
      <c r="BD170" s="294"/>
    </row>
    <row r="171" spans="2:56">
      <c r="D171" s="156"/>
      <c r="U171" s="5"/>
      <c r="V171" s="5"/>
      <c r="W171" s="5"/>
      <c r="X171" s="5"/>
      <c r="Y171" s="5"/>
      <c r="Z171" s="5"/>
      <c r="AA171" s="5"/>
      <c r="AB171" s="5"/>
      <c r="AC171" s="5"/>
      <c r="AD171" s="5"/>
      <c r="AE171" s="5"/>
      <c r="AF171" s="5"/>
      <c r="AG171" s="5"/>
      <c r="AZ171" s="294"/>
      <c r="BA171" s="294"/>
      <c r="BB171" s="294"/>
      <c r="BC171" s="294"/>
      <c r="BD171" s="294"/>
    </row>
    <row r="172" spans="2:56">
      <c r="B172" s="488" t="s">
        <v>722</v>
      </c>
      <c r="Y172" s="5"/>
      <c r="Z172" s="5"/>
      <c r="AA172" s="5"/>
      <c r="AB172" s="5"/>
      <c r="AC172" s="5"/>
      <c r="AD172" s="5"/>
      <c r="AE172" s="5"/>
      <c r="AF172" s="5"/>
      <c r="AG172" s="5"/>
      <c r="AZ172" s="294"/>
      <c r="BA172" s="294"/>
      <c r="BB172" s="294"/>
      <c r="BC172" s="294"/>
      <c r="BD172" s="294"/>
    </row>
    <row r="173" spans="2:56" ht="33.6" customHeight="1">
      <c r="B173" s="496" t="s">
        <v>1188</v>
      </c>
      <c r="C173" s="497"/>
      <c r="D173" s="497" t="s">
        <v>778</v>
      </c>
      <c r="E173" s="996" t="s">
        <v>326</v>
      </c>
      <c r="F173" s="996" t="s">
        <v>327</v>
      </c>
      <c r="G173" s="996" t="s">
        <v>328</v>
      </c>
      <c r="H173" s="996" t="s">
        <v>329</v>
      </c>
      <c r="I173" s="996" t="s">
        <v>330</v>
      </c>
      <c r="J173" s="996" t="s">
        <v>331</v>
      </c>
      <c r="K173" s="996" t="s">
        <v>332</v>
      </c>
      <c r="L173" s="996" t="s">
        <v>333</v>
      </c>
      <c r="M173" s="996" t="s">
        <v>334</v>
      </c>
      <c r="N173" s="996" t="s">
        <v>335</v>
      </c>
      <c r="O173" s="996" t="s">
        <v>336</v>
      </c>
      <c r="P173" s="996" t="s">
        <v>337</v>
      </c>
      <c r="Q173" s="996" t="s">
        <v>338</v>
      </c>
      <c r="R173" s="996" t="s">
        <v>339</v>
      </c>
      <c r="S173" s="996" t="s">
        <v>340</v>
      </c>
      <c r="T173" s="996" t="s">
        <v>341</v>
      </c>
      <c r="U173" s="996" t="s">
        <v>342</v>
      </c>
      <c r="V173" s="996" t="s">
        <v>343</v>
      </c>
      <c r="W173" s="996" t="s">
        <v>344</v>
      </c>
      <c r="X173" s="996" t="s">
        <v>345</v>
      </c>
      <c r="Y173" s="5"/>
      <c r="Z173" s="5"/>
      <c r="AA173" s="5"/>
      <c r="AB173" s="5"/>
      <c r="AC173" s="5"/>
      <c r="AD173" s="5"/>
      <c r="AE173" s="5"/>
      <c r="AF173" s="5"/>
      <c r="AG173" s="5"/>
      <c r="AZ173" s="294"/>
      <c r="BA173" s="294"/>
      <c r="BB173" s="294"/>
      <c r="BC173" s="294"/>
      <c r="BD173" s="294"/>
    </row>
    <row r="174" spans="2:56">
      <c r="B174" s="91" t="s">
        <v>58</v>
      </c>
      <c r="D174" s="156">
        <f>D63</f>
        <v>934.6</v>
      </c>
      <c r="E174" s="379">
        <f t="shared" ref="E174:X174" si="138">+E63</f>
        <v>0</v>
      </c>
      <c r="F174" s="379">
        <f t="shared" si="138"/>
        <v>0</v>
      </c>
      <c r="G174" s="379">
        <f t="shared" si="138"/>
        <v>0</v>
      </c>
      <c r="H174" s="379">
        <f t="shared" si="138"/>
        <v>0</v>
      </c>
      <c r="I174" s="379">
        <f t="shared" si="138"/>
        <v>0</v>
      </c>
      <c r="J174" s="379">
        <f t="shared" si="138"/>
        <v>0</v>
      </c>
      <c r="K174" s="379">
        <f t="shared" si="138"/>
        <v>0</v>
      </c>
      <c r="L174" s="379">
        <f t="shared" si="138"/>
        <v>35536.888239590939</v>
      </c>
      <c r="M174" s="379">
        <f t="shared" si="138"/>
        <v>170577.06355003652</v>
      </c>
      <c r="N174" s="379">
        <f t="shared" si="138"/>
        <v>326939.37180423667</v>
      </c>
      <c r="O174" s="379">
        <f t="shared" si="138"/>
        <v>533053.3235938641</v>
      </c>
      <c r="P174" s="379">
        <f t="shared" si="138"/>
        <v>852885.31775018258</v>
      </c>
      <c r="Q174" s="379">
        <f t="shared" si="138"/>
        <v>1016355.0036523009</v>
      </c>
      <c r="R174" s="379">
        <f t="shared" si="138"/>
        <v>1222468.9554419285</v>
      </c>
      <c r="S174" s="379">
        <f t="shared" si="138"/>
        <v>1528086.1943024106</v>
      </c>
      <c r="T174" s="379">
        <f t="shared" si="138"/>
        <v>1705770.6355003652</v>
      </c>
      <c r="U174" s="379">
        <f t="shared" si="138"/>
        <v>1862132.9437545652</v>
      </c>
      <c r="V174" s="379">
        <f t="shared" si="138"/>
        <v>2046924.7626004382</v>
      </c>
      <c r="W174" s="379">
        <f t="shared" si="138"/>
        <v>2025602.6296566837</v>
      </c>
      <c r="X174" s="379">
        <f t="shared" si="138"/>
        <v>2025602.6296566837</v>
      </c>
      <c r="Y174" s="440"/>
      <c r="Z174" s="5"/>
      <c r="AA174" s="9"/>
      <c r="AB174" s="9"/>
      <c r="AC174" s="9"/>
      <c r="AD174" s="5"/>
      <c r="AE174" s="5"/>
      <c r="AF174" s="5"/>
      <c r="AG174" s="5"/>
      <c r="AZ174" s="294"/>
      <c r="BA174" s="294"/>
      <c r="BB174" s="294"/>
      <c r="BC174" s="294"/>
      <c r="BD174" s="294"/>
    </row>
    <row r="175" spans="2:56">
      <c r="B175" s="91" t="s">
        <v>59</v>
      </c>
      <c r="D175" s="156">
        <f>D64</f>
        <v>186.92</v>
      </c>
      <c r="E175" s="379">
        <f t="shared" ref="E175:X175" si="139">+E64</f>
        <v>0</v>
      </c>
      <c r="F175" s="379">
        <f t="shared" si="139"/>
        <v>0</v>
      </c>
      <c r="G175" s="379">
        <f t="shared" si="139"/>
        <v>0</v>
      </c>
      <c r="H175" s="379">
        <f t="shared" si="139"/>
        <v>0</v>
      </c>
      <c r="I175" s="379">
        <f t="shared" si="139"/>
        <v>0</v>
      </c>
      <c r="J175" s="379">
        <f t="shared" si="139"/>
        <v>0</v>
      </c>
      <c r="K175" s="379">
        <f t="shared" si="139"/>
        <v>0</v>
      </c>
      <c r="L175" s="379">
        <f t="shared" si="139"/>
        <v>2191.3805697589482</v>
      </c>
      <c r="M175" s="379">
        <f t="shared" si="139"/>
        <v>10518.626734842952</v>
      </c>
      <c r="N175" s="379">
        <f t="shared" si="139"/>
        <v>20160.701241782321</v>
      </c>
      <c r="O175" s="379">
        <f t="shared" si="139"/>
        <v>31555.88020452885</v>
      </c>
      <c r="P175" s="379">
        <f t="shared" si="139"/>
        <v>46018.991964937915</v>
      </c>
      <c r="Q175" s="379">
        <f t="shared" si="139"/>
        <v>49788.166544923297</v>
      </c>
      <c r="R175" s="379">
        <f t="shared" si="139"/>
        <v>55836.376917457994</v>
      </c>
      <c r="S175" s="379">
        <f t="shared" si="139"/>
        <v>64864.864864864867</v>
      </c>
      <c r="T175" s="379">
        <f t="shared" si="139"/>
        <v>71439.006574141706</v>
      </c>
      <c r="U175" s="379">
        <f t="shared" si="139"/>
        <v>77136.596055514965</v>
      </c>
      <c r="V175" s="379">
        <f t="shared" si="139"/>
        <v>84149.013878743601</v>
      </c>
      <c r="W175" s="379">
        <f t="shared" si="139"/>
        <v>83272.461650840036</v>
      </c>
      <c r="X175" s="379">
        <f t="shared" si="139"/>
        <v>83272.461650840036</v>
      </c>
      <c r="Y175" s="440"/>
      <c r="Z175" s="5"/>
      <c r="AA175" s="9"/>
      <c r="AB175" s="9"/>
      <c r="AC175" s="9"/>
      <c r="AD175" s="5"/>
      <c r="AE175" s="5"/>
      <c r="AF175" s="5"/>
      <c r="AG175" s="5"/>
      <c r="AZ175" s="294"/>
      <c r="BA175" s="294"/>
      <c r="BB175" s="294"/>
      <c r="BC175" s="294"/>
      <c r="BD175" s="294"/>
    </row>
    <row r="176" spans="2:56">
      <c r="B176" s="173" t="s">
        <v>1189</v>
      </c>
      <c r="D176" s="156">
        <f t="shared" ref="D176:X176" si="140">SUM(D174:D175)</f>
        <v>1121.52</v>
      </c>
      <c r="E176" s="380">
        <f t="shared" si="140"/>
        <v>0</v>
      </c>
      <c r="F176" s="380">
        <f t="shared" si="140"/>
        <v>0</v>
      </c>
      <c r="G176" s="380">
        <f t="shared" si="140"/>
        <v>0</v>
      </c>
      <c r="H176" s="380">
        <f t="shared" si="140"/>
        <v>0</v>
      </c>
      <c r="I176" s="380">
        <f t="shared" si="140"/>
        <v>0</v>
      </c>
      <c r="J176" s="380">
        <f t="shared" si="140"/>
        <v>0</v>
      </c>
      <c r="K176" s="380">
        <f t="shared" si="140"/>
        <v>0</v>
      </c>
      <c r="L176" s="380">
        <f t="shared" si="140"/>
        <v>37728.268809349887</v>
      </c>
      <c r="M176" s="380">
        <f t="shared" si="140"/>
        <v>181095.69028487947</v>
      </c>
      <c r="N176" s="380">
        <f t="shared" si="140"/>
        <v>347100.07304601901</v>
      </c>
      <c r="O176" s="380">
        <f t="shared" si="140"/>
        <v>564609.2037983929</v>
      </c>
      <c r="P176" s="380">
        <f t="shared" si="140"/>
        <v>898904.30971512047</v>
      </c>
      <c r="Q176" s="380">
        <f t="shared" si="140"/>
        <v>1066143.1701972242</v>
      </c>
      <c r="R176" s="380">
        <f t="shared" si="140"/>
        <v>1278305.3323593864</v>
      </c>
      <c r="S176" s="380">
        <f t="shared" si="140"/>
        <v>1592951.0591672754</v>
      </c>
      <c r="T176" s="380">
        <f t="shared" si="140"/>
        <v>1777209.642074507</v>
      </c>
      <c r="U176" s="380">
        <f t="shared" si="140"/>
        <v>1939269.5398100801</v>
      </c>
      <c r="V176" s="380">
        <f t="shared" si="140"/>
        <v>2131073.7764791818</v>
      </c>
      <c r="W176" s="380">
        <f t="shared" si="140"/>
        <v>2108875.0913075237</v>
      </c>
      <c r="X176" s="380">
        <f t="shared" si="140"/>
        <v>2108875.0913075237</v>
      </c>
      <c r="Y176" s="24"/>
      <c r="Z176" s="5"/>
      <c r="AA176" s="9"/>
      <c r="AB176" s="9"/>
      <c r="AC176" s="9"/>
      <c r="AD176" s="5"/>
      <c r="AE176" s="5"/>
      <c r="AF176" s="5"/>
      <c r="AG176" s="5"/>
      <c r="AZ176" s="294"/>
      <c r="BA176" s="294"/>
      <c r="BB176" s="294"/>
      <c r="BC176" s="294"/>
      <c r="BD176" s="294"/>
    </row>
    <row r="177" spans="2:56" ht="36">
      <c r="B177" s="173" t="s">
        <v>142</v>
      </c>
      <c r="C177" s="489"/>
      <c r="D177" s="489" t="s">
        <v>780</v>
      </c>
      <c r="E177" s="494"/>
      <c r="F177" s="494"/>
      <c r="G177" s="494"/>
      <c r="H177" s="494"/>
      <c r="I177" s="494"/>
      <c r="J177" s="494"/>
      <c r="K177" s="494"/>
      <c r="L177" s="494"/>
      <c r="M177" s="494"/>
      <c r="N177" s="494"/>
      <c r="O177" s="494"/>
      <c r="P177" s="494"/>
      <c r="Q177" s="494"/>
      <c r="R177" s="494"/>
      <c r="S177" s="494"/>
      <c r="T177" s="494"/>
      <c r="U177" s="494"/>
      <c r="V177" s="494"/>
      <c r="W177" s="494"/>
      <c r="X177" s="494"/>
      <c r="Y177" s="440"/>
      <c r="Z177" s="5"/>
      <c r="AA177" s="9"/>
      <c r="AB177" s="9"/>
      <c r="AC177" s="9"/>
      <c r="AD177" s="5"/>
      <c r="AE177" s="5"/>
      <c r="AF177" s="5"/>
      <c r="AG177" s="5"/>
      <c r="AZ177" s="294"/>
      <c r="BA177" s="294"/>
      <c r="BB177" s="294"/>
      <c r="BC177" s="294"/>
      <c r="BD177" s="294"/>
    </row>
    <row r="178" spans="2:56">
      <c r="B178" s="91" t="s">
        <v>58</v>
      </c>
      <c r="D178" s="156">
        <f>D72</f>
        <v>1000</v>
      </c>
      <c r="E178" s="379">
        <f t="shared" ref="E178:X178" si="141">+E72</f>
        <v>0</v>
      </c>
      <c r="F178" s="379">
        <f t="shared" si="141"/>
        <v>99978.086194302407</v>
      </c>
      <c r="G178" s="379">
        <f t="shared" si="141"/>
        <v>422677.86705624539</v>
      </c>
      <c r="H178" s="379">
        <f t="shared" si="141"/>
        <v>598366.69101533969</v>
      </c>
      <c r="I178" s="379">
        <f t="shared" si="141"/>
        <v>643374.72607742879</v>
      </c>
      <c r="J178" s="379">
        <f t="shared" si="141"/>
        <v>650788.89700511319</v>
      </c>
      <c r="K178" s="379">
        <f t="shared" si="141"/>
        <v>150898.46603360114</v>
      </c>
      <c r="L178" s="379">
        <f t="shared" si="141"/>
        <v>37070.854638422199</v>
      </c>
      <c r="M178" s="379">
        <f t="shared" si="141"/>
        <v>0</v>
      </c>
      <c r="N178" s="379">
        <f t="shared" si="141"/>
        <v>0</v>
      </c>
      <c r="O178" s="379">
        <f t="shared" si="141"/>
        <v>0</v>
      </c>
      <c r="P178" s="379">
        <f t="shared" si="141"/>
        <v>0</v>
      </c>
      <c r="Q178" s="379">
        <f t="shared" si="141"/>
        <v>0</v>
      </c>
      <c r="R178" s="379">
        <f t="shared" si="141"/>
        <v>0</v>
      </c>
      <c r="S178" s="379">
        <f t="shared" si="141"/>
        <v>0</v>
      </c>
      <c r="T178" s="379">
        <f t="shared" si="141"/>
        <v>0</v>
      </c>
      <c r="U178" s="379">
        <f t="shared" si="141"/>
        <v>0</v>
      </c>
      <c r="V178" s="379">
        <f t="shared" si="141"/>
        <v>0</v>
      </c>
      <c r="W178" s="379">
        <f t="shared" si="141"/>
        <v>0</v>
      </c>
      <c r="X178" s="379">
        <f t="shared" si="141"/>
        <v>0</v>
      </c>
      <c r="Y178" s="440"/>
      <c r="Z178" s="5"/>
      <c r="AA178" s="9"/>
      <c r="AB178" s="9"/>
      <c r="AC178" s="9"/>
      <c r="AD178" s="5"/>
      <c r="AE178" s="5"/>
      <c r="AF178" s="5"/>
      <c r="AG178" s="5"/>
      <c r="AZ178" s="294"/>
      <c r="BA178" s="294"/>
      <c r="BB178" s="294"/>
      <c r="BC178" s="294"/>
      <c r="BD178" s="294"/>
    </row>
    <row r="179" spans="2:56">
      <c r="B179" s="91" t="s">
        <v>59</v>
      </c>
      <c r="D179" s="156">
        <f>D73</f>
        <v>200</v>
      </c>
      <c r="E179" s="379">
        <f t="shared" ref="E179:X179" si="142">+E73</f>
        <v>0</v>
      </c>
      <c r="F179" s="379">
        <f t="shared" si="142"/>
        <v>15044.558071585097</v>
      </c>
      <c r="G179" s="379">
        <f t="shared" si="142"/>
        <v>63163.184806428042</v>
      </c>
      <c r="H179" s="379">
        <f t="shared" si="142"/>
        <v>88988.75091307523</v>
      </c>
      <c r="I179" s="379">
        <f t="shared" si="142"/>
        <v>99278.305332359392</v>
      </c>
      <c r="J179" s="379">
        <f t="shared" si="142"/>
        <v>108409.057706355</v>
      </c>
      <c r="K179" s="379">
        <f t="shared" si="142"/>
        <v>40490.869247626004</v>
      </c>
      <c r="L179" s="379">
        <f t="shared" si="142"/>
        <v>27392.257121986848</v>
      </c>
      <c r="M179" s="379">
        <f t="shared" si="142"/>
        <v>0</v>
      </c>
      <c r="N179" s="379">
        <f t="shared" si="142"/>
        <v>0</v>
      </c>
      <c r="O179" s="379">
        <f t="shared" si="142"/>
        <v>0</v>
      </c>
      <c r="P179" s="379">
        <f t="shared" si="142"/>
        <v>0</v>
      </c>
      <c r="Q179" s="379">
        <f t="shared" si="142"/>
        <v>0</v>
      </c>
      <c r="R179" s="379">
        <f t="shared" si="142"/>
        <v>0</v>
      </c>
      <c r="S179" s="379">
        <f t="shared" si="142"/>
        <v>0</v>
      </c>
      <c r="T179" s="379">
        <f t="shared" si="142"/>
        <v>0</v>
      </c>
      <c r="U179" s="379">
        <f t="shared" si="142"/>
        <v>0</v>
      </c>
      <c r="V179" s="379">
        <f t="shared" si="142"/>
        <v>0</v>
      </c>
      <c r="W179" s="379">
        <f t="shared" si="142"/>
        <v>0</v>
      </c>
      <c r="X179" s="379">
        <f t="shared" si="142"/>
        <v>0</v>
      </c>
      <c r="Y179" s="440"/>
      <c r="Z179" s="5"/>
      <c r="AA179" s="9"/>
      <c r="AB179" s="9"/>
      <c r="AC179" s="9"/>
      <c r="AD179" s="5"/>
      <c r="AE179" s="5"/>
      <c r="AF179" s="5"/>
      <c r="AG179" s="5"/>
      <c r="AZ179" s="294"/>
      <c r="BA179" s="294"/>
      <c r="BB179" s="294"/>
      <c r="BC179" s="294"/>
      <c r="BD179" s="294"/>
    </row>
    <row r="180" spans="2:56">
      <c r="B180" s="173" t="s">
        <v>169</v>
      </c>
      <c r="D180" s="156">
        <f t="shared" ref="D180:X180" si="143">SUM(D178:D179)</f>
        <v>1200</v>
      </c>
      <c r="E180" s="380">
        <f t="shared" si="143"/>
        <v>0</v>
      </c>
      <c r="F180" s="380">
        <f t="shared" si="143"/>
        <v>115022.6442658875</v>
      </c>
      <c r="G180" s="380">
        <f t="shared" si="143"/>
        <v>485841.05186267343</v>
      </c>
      <c r="H180" s="380">
        <f t="shared" si="143"/>
        <v>687355.44192841486</v>
      </c>
      <c r="I180" s="380">
        <f t="shared" si="143"/>
        <v>742653.03140978818</v>
      </c>
      <c r="J180" s="380">
        <f t="shared" si="143"/>
        <v>759197.95471146819</v>
      </c>
      <c r="K180" s="380">
        <f t="shared" si="143"/>
        <v>191389.33528122713</v>
      </c>
      <c r="L180" s="380">
        <f t="shared" si="143"/>
        <v>64463.111760409047</v>
      </c>
      <c r="M180" s="380">
        <f t="shared" si="143"/>
        <v>0</v>
      </c>
      <c r="N180" s="380">
        <f t="shared" si="143"/>
        <v>0</v>
      </c>
      <c r="O180" s="380">
        <f t="shared" si="143"/>
        <v>0</v>
      </c>
      <c r="P180" s="380">
        <f t="shared" si="143"/>
        <v>0</v>
      </c>
      <c r="Q180" s="380">
        <f t="shared" si="143"/>
        <v>0</v>
      </c>
      <c r="R180" s="380">
        <f t="shared" si="143"/>
        <v>0</v>
      </c>
      <c r="S180" s="380">
        <f t="shared" si="143"/>
        <v>0</v>
      </c>
      <c r="T180" s="380">
        <f t="shared" si="143"/>
        <v>0</v>
      </c>
      <c r="U180" s="380">
        <f t="shared" si="143"/>
        <v>0</v>
      </c>
      <c r="V180" s="380">
        <f t="shared" si="143"/>
        <v>0</v>
      </c>
      <c r="W180" s="380">
        <f t="shared" si="143"/>
        <v>0</v>
      </c>
      <c r="X180" s="380">
        <f t="shared" si="143"/>
        <v>0</v>
      </c>
      <c r="Y180" s="24"/>
      <c r="Z180" s="5"/>
      <c r="AA180" s="5"/>
      <c r="AB180" s="5"/>
      <c r="AC180" s="9"/>
      <c r="AD180" s="5"/>
      <c r="AE180" s="5"/>
      <c r="AF180" s="5"/>
      <c r="AG180" s="5"/>
      <c r="AZ180" s="294"/>
      <c r="BA180" s="294"/>
      <c r="BB180" s="294"/>
      <c r="BC180" s="294"/>
      <c r="BD180" s="294"/>
    </row>
    <row r="181" spans="2:56">
      <c r="E181" s="379"/>
      <c r="F181" s="379"/>
      <c r="G181" s="379"/>
      <c r="H181" s="379"/>
      <c r="I181" s="379"/>
      <c r="J181" s="379"/>
      <c r="K181" s="379"/>
      <c r="L181" s="379"/>
      <c r="M181" s="379"/>
      <c r="N181" s="379"/>
      <c r="O181" s="379"/>
      <c r="P181" s="379"/>
      <c r="Q181" s="379"/>
      <c r="R181" s="379"/>
      <c r="S181" s="379"/>
      <c r="T181" s="379"/>
      <c r="U181" s="379"/>
      <c r="V181" s="440"/>
      <c r="W181" s="440"/>
      <c r="X181" s="440"/>
      <c r="Y181" s="440"/>
      <c r="Z181" s="5"/>
      <c r="AA181" s="9"/>
      <c r="AB181" s="9"/>
      <c r="AC181" s="9"/>
      <c r="AD181" s="5"/>
      <c r="AE181" s="5"/>
      <c r="AF181" s="5"/>
      <c r="AG181" s="5"/>
      <c r="AZ181" s="294"/>
      <c r="BA181" s="294"/>
      <c r="BB181" s="294"/>
      <c r="BC181" s="294"/>
      <c r="BD181" s="294"/>
    </row>
    <row r="182" spans="2:56">
      <c r="B182" s="84" t="s">
        <v>776</v>
      </c>
      <c r="C182" s="84"/>
      <c r="D182" s="85"/>
      <c r="E182" s="23">
        <f>E176-E180</f>
        <v>0</v>
      </c>
      <c r="F182" s="23">
        <f t="shared" ref="F182:X182" si="144">F176-F180</f>
        <v>-115022.6442658875</v>
      </c>
      <c r="G182" s="23">
        <f t="shared" si="144"/>
        <v>-485841.05186267343</v>
      </c>
      <c r="H182" s="23">
        <f t="shared" si="144"/>
        <v>-687355.44192841486</v>
      </c>
      <c r="I182" s="23">
        <f t="shared" si="144"/>
        <v>-742653.03140978818</v>
      </c>
      <c r="J182" s="23">
        <f t="shared" si="144"/>
        <v>-759197.95471146819</v>
      </c>
      <c r="K182" s="23">
        <f t="shared" si="144"/>
        <v>-191389.33528122713</v>
      </c>
      <c r="L182" s="23">
        <f t="shared" si="144"/>
        <v>-26734.84295105916</v>
      </c>
      <c r="M182" s="23">
        <f t="shared" si="144"/>
        <v>181095.69028487947</v>
      </c>
      <c r="N182" s="23">
        <f t="shared" si="144"/>
        <v>347100.07304601901</v>
      </c>
      <c r="O182" s="23">
        <f t="shared" si="144"/>
        <v>564609.2037983929</v>
      </c>
      <c r="P182" s="23">
        <f t="shared" si="144"/>
        <v>898904.30971512047</v>
      </c>
      <c r="Q182" s="23">
        <f t="shared" si="144"/>
        <v>1066143.1701972242</v>
      </c>
      <c r="R182" s="23">
        <f t="shared" si="144"/>
        <v>1278305.3323593864</v>
      </c>
      <c r="S182" s="23">
        <f t="shared" si="144"/>
        <v>1592951.0591672754</v>
      </c>
      <c r="T182" s="23">
        <f t="shared" si="144"/>
        <v>1777209.642074507</v>
      </c>
      <c r="U182" s="23">
        <f t="shared" si="144"/>
        <v>1939269.5398100801</v>
      </c>
      <c r="V182" s="23">
        <f t="shared" si="144"/>
        <v>2131073.7764791818</v>
      </c>
      <c r="W182" s="23">
        <f t="shared" si="144"/>
        <v>2108875.0913075237</v>
      </c>
      <c r="X182" s="23">
        <f t="shared" si="144"/>
        <v>2108875.0913075237</v>
      </c>
      <c r="Y182" s="24"/>
      <c r="Z182" s="5"/>
      <c r="AA182" s="9"/>
      <c r="AB182" s="9"/>
      <c r="AC182" s="9"/>
      <c r="AD182" s="5"/>
      <c r="AE182" s="5"/>
      <c r="AF182" s="5"/>
      <c r="AG182" s="5"/>
      <c r="AZ182" s="294"/>
      <c r="BA182" s="294"/>
      <c r="BB182" s="294"/>
      <c r="BC182" s="294"/>
      <c r="BD182" s="294"/>
    </row>
    <row r="183" spans="2:56">
      <c r="B183" s="173"/>
      <c r="C183" s="173"/>
      <c r="D183" s="380"/>
      <c r="E183" s="380"/>
      <c r="F183" s="380"/>
      <c r="G183" s="380"/>
      <c r="H183" s="380"/>
      <c r="I183" s="380"/>
      <c r="J183" s="380"/>
      <c r="K183" s="380"/>
      <c r="L183" s="380"/>
      <c r="M183" s="380"/>
      <c r="N183" s="380"/>
      <c r="O183" s="380"/>
      <c r="P183" s="380"/>
      <c r="Q183" s="380"/>
      <c r="R183" s="380"/>
      <c r="S183" s="380"/>
      <c r="T183" s="380"/>
      <c r="U183" s="380"/>
      <c r="V183" s="380"/>
      <c r="W183" s="380"/>
      <c r="X183" s="380"/>
      <c r="Y183" s="5"/>
      <c r="Z183" s="5"/>
      <c r="AA183" s="9"/>
      <c r="AB183" s="9"/>
      <c r="AC183" s="9"/>
      <c r="AD183" s="5"/>
      <c r="AE183" s="5"/>
      <c r="AF183" s="5"/>
      <c r="AG183" s="5"/>
      <c r="AZ183" s="294"/>
      <c r="BA183" s="294"/>
      <c r="BB183" s="294"/>
      <c r="BC183" s="294"/>
      <c r="BD183" s="294"/>
    </row>
    <row r="184" spans="2:56">
      <c r="B184" s="476" t="s">
        <v>786</v>
      </c>
      <c r="C184" s="405"/>
      <c r="D184" s="405"/>
      <c r="E184" s="405"/>
      <c r="F184" s="405"/>
      <c r="G184" s="405"/>
      <c r="H184" s="405"/>
      <c r="I184" s="405"/>
      <c r="J184" s="405"/>
      <c r="K184" s="405"/>
      <c r="L184" s="405"/>
      <c r="M184" s="405"/>
      <c r="N184" s="405"/>
      <c r="O184" s="405"/>
      <c r="P184" s="405"/>
      <c r="Q184" s="405"/>
      <c r="R184" s="405"/>
      <c r="S184" s="405"/>
      <c r="T184" s="405"/>
      <c r="U184" s="405"/>
      <c r="V184" s="405"/>
      <c r="W184" s="405"/>
      <c r="X184" s="405"/>
      <c r="Z184" s="5"/>
      <c r="AA184" s="9"/>
      <c r="AB184" s="9"/>
      <c r="AC184" s="9"/>
      <c r="AD184" s="5"/>
      <c r="AE184" s="5"/>
      <c r="AF184" s="5"/>
      <c r="AG184" s="5"/>
      <c r="AZ184" s="294"/>
      <c r="BA184" s="294"/>
      <c r="BB184" s="294"/>
      <c r="BC184" s="294"/>
      <c r="BD184" s="294"/>
    </row>
    <row r="185" spans="2:56">
      <c r="B185" s="17" t="s">
        <v>1187</v>
      </c>
      <c r="C185" s="17"/>
      <c r="D185" s="17"/>
      <c r="E185" s="443">
        <f>E176-E163</f>
        <v>0</v>
      </c>
      <c r="F185" s="443">
        <f t="shared" ref="F185:X185" si="145">F176-F163</f>
        <v>0</v>
      </c>
      <c r="G185" s="443">
        <f t="shared" si="145"/>
        <v>0</v>
      </c>
      <c r="H185" s="443">
        <f t="shared" si="145"/>
        <v>0</v>
      </c>
      <c r="I185" s="443">
        <f t="shared" si="145"/>
        <v>0</v>
      </c>
      <c r="J185" s="443">
        <f t="shared" si="145"/>
        <v>0</v>
      </c>
      <c r="K185" s="443">
        <f t="shared" si="145"/>
        <v>-16924.830867745743</v>
      </c>
      <c r="L185" s="443">
        <f t="shared" si="145"/>
        <v>7263.5732474075485</v>
      </c>
      <c r="M185" s="443">
        <f t="shared" si="145"/>
        <v>133706.16385519138</v>
      </c>
      <c r="N185" s="443">
        <f t="shared" si="145"/>
        <v>266450.71441737271</v>
      </c>
      <c r="O185" s="443">
        <f t="shared" si="145"/>
        <v>450700.01297078835</v>
      </c>
      <c r="P185" s="443">
        <f t="shared" si="145"/>
        <v>758387.25312834932</v>
      </c>
      <c r="Q185" s="443">
        <f t="shared" si="145"/>
        <v>875834.67023477121</v>
      </c>
      <c r="R185" s="443">
        <f t="shared" si="145"/>
        <v>1038205.3890212516</v>
      </c>
      <c r="S185" s="443">
        <f t="shared" si="145"/>
        <v>1319984.5033212046</v>
      </c>
      <c r="T185" s="443">
        <f t="shared" si="145"/>
        <v>1477949.7962220872</v>
      </c>
      <c r="U185" s="443">
        <f t="shared" si="145"/>
        <v>1607143.0814497243</v>
      </c>
      <c r="V185" s="443">
        <f t="shared" si="145"/>
        <v>1782415.7069421024</v>
      </c>
      <c r="W185" s="443">
        <f t="shared" si="145"/>
        <v>1743685.4105937206</v>
      </c>
      <c r="X185" s="443">
        <f t="shared" si="145"/>
        <v>1730460.1216523419</v>
      </c>
      <c r="Z185" s="5"/>
      <c r="AA185" s="9"/>
      <c r="AB185" s="9"/>
      <c r="AC185" s="9"/>
      <c r="AD185" s="5"/>
      <c r="AE185" s="5"/>
      <c r="AF185" s="5"/>
      <c r="AG185" s="5"/>
      <c r="AZ185" s="294"/>
      <c r="BA185" s="294"/>
      <c r="BB185" s="294"/>
      <c r="BC185" s="294"/>
      <c r="BD185" s="294"/>
    </row>
    <row r="186" spans="2:56">
      <c r="B186" s="407" t="s">
        <v>785</v>
      </c>
      <c r="C186" s="407"/>
      <c r="D186" s="407"/>
      <c r="E186" s="442">
        <f>E180</f>
        <v>0</v>
      </c>
      <c r="F186" s="442">
        <f t="shared" ref="F186:X186" si="146">F180</f>
        <v>115022.6442658875</v>
      </c>
      <c r="G186" s="442">
        <f t="shared" si="146"/>
        <v>485841.05186267343</v>
      </c>
      <c r="H186" s="442">
        <f t="shared" si="146"/>
        <v>687355.44192841486</v>
      </c>
      <c r="I186" s="442">
        <f t="shared" si="146"/>
        <v>742653.03140978818</v>
      </c>
      <c r="J186" s="442">
        <f t="shared" si="146"/>
        <v>759197.95471146819</v>
      </c>
      <c r="K186" s="442">
        <f t="shared" si="146"/>
        <v>191389.33528122713</v>
      </c>
      <c r="L186" s="442">
        <f t="shared" si="146"/>
        <v>64463.111760409047</v>
      </c>
      <c r="M186" s="442">
        <f t="shared" si="146"/>
        <v>0</v>
      </c>
      <c r="N186" s="442">
        <f t="shared" si="146"/>
        <v>0</v>
      </c>
      <c r="O186" s="442">
        <f t="shared" si="146"/>
        <v>0</v>
      </c>
      <c r="P186" s="442">
        <f t="shared" si="146"/>
        <v>0</v>
      </c>
      <c r="Q186" s="442">
        <f t="shared" si="146"/>
        <v>0</v>
      </c>
      <c r="R186" s="442">
        <f t="shared" si="146"/>
        <v>0</v>
      </c>
      <c r="S186" s="442">
        <f t="shared" si="146"/>
        <v>0</v>
      </c>
      <c r="T186" s="442">
        <f t="shared" si="146"/>
        <v>0</v>
      </c>
      <c r="U186" s="442">
        <f t="shared" si="146"/>
        <v>0</v>
      </c>
      <c r="V186" s="442">
        <f t="shared" si="146"/>
        <v>0</v>
      </c>
      <c r="W186" s="442">
        <f t="shared" si="146"/>
        <v>0</v>
      </c>
      <c r="X186" s="442">
        <f t="shared" si="146"/>
        <v>0</v>
      </c>
      <c r="Z186" s="5"/>
      <c r="AA186" s="9"/>
      <c r="AB186" s="9"/>
      <c r="AC186" s="9"/>
      <c r="AD186" s="5"/>
      <c r="AE186" s="5"/>
      <c r="AF186" s="5"/>
      <c r="AG186" s="5"/>
      <c r="AZ186" s="294"/>
      <c r="BA186" s="294"/>
      <c r="BB186" s="294"/>
      <c r="BC186" s="294"/>
      <c r="BD186" s="294"/>
    </row>
    <row r="187" spans="2:56">
      <c r="B187" s="15" t="s">
        <v>419</v>
      </c>
      <c r="C187" s="15"/>
      <c r="D187" s="15"/>
      <c r="E187" s="16">
        <f>E185-E186</f>
        <v>0</v>
      </c>
      <c r="F187" s="16">
        <f>F185-F186</f>
        <v>-115022.6442658875</v>
      </c>
      <c r="G187" s="16">
        <f t="shared" ref="G187:X187" si="147">G185-G186</f>
        <v>-485841.05186267343</v>
      </c>
      <c r="H187" s="16">
        <f t="shared" si="147"/>
        <v>-687355.44192841486</v>
      </c>
      <c r="I187" s="16">
        <f t="shared" si="147"/>
        <v>-742653.03140978818</v>
      </c>
      <c r="J187" s="16">
        <f t="shared" si="147"/>
        <v>-759197.95471146819</v>
      </c>
      <c r="K187" s="16">
        <f t="shared" si="147"/>
        <v>-208314.16614897287</v>
      </c>
      <c r="L187" s="16">
        <f t="shared" si="147"/>
        <v>-57199.538513001498</v>
      </c>
      <c r="M187" s="16">
        <f t="shared" si="147"/>
        <v>133706.16385519138</v>
      </c>
      <c r="N187" s="16">
        <f t="shared" si="147"/>
        <v>266450.71441737271</v>
      </c>
      <c r="O187" s="16">
        <f t="shared" si="147"/>
        <v>450700.01297078835</v>
      </c>
      <c r="P187" s="16">
        <f t="shared" si="147"/>
        <v>758387.25312834932</v>
      </c>
      <c r="Q187" s="16">
        <f t="shared" si="147"/>
        <v>875834.67023477121</v>
      </c>
      <c r="R187" s="16">
        <f t="shared" si="147"/>
        <v>1038205.3890212516</v>
      </c>
      <c r="S187" s="16">
        <f t="shared" si="147"/>
        <v>1319984.5033212046</v>
      </c>
      <c r="T187" s="16">
        <f t="shared" si="147"/>
        <v>1477949.7962220872</v>
      </c>
      <c r="U187" s="16">
        <f t="shared" si="147"/>
        <v>1607143.0814497243</v>
      </c>
      <c r="V187" s="16">
        <f t="shared" si="147"/>
        <v>1782415.7069421024</v>
      </c>
      <c r="W187" s="16">
        <f t="shared" si="147"/>
        <v>1743685.4105937206</v>
      </c>
      <c r="X187" s="16">
        <f t="shared" si="147"/>
        <v>1730460.1216523419</v>
      </c>
      <c r="Z187" s="5"/>
      <c r="AA187" s="9"/>
      <c r="AB187" s="9"/>
      <c r="AC187" s="9"/>
      <c r="AD187" s="5"/>
      <c r="AE187" s="5"/>
      <c r="AF187" s="5"/>
      <c r="AG187" s="5"/>
      <c r="AZ187" s="294"/>
      <c r="BA187" s="294"/>
      <c r="BB187" s="294"/>
      <c r="BC187" s="294"/>
      <c r="BD187" s="294"/>
    </row>
    <row r="188" spans="2:56">
      <c r="B188" s="405"/>
      <c r="C188" s="405"/>
      <c r="D188" s="405"/>
      <c r="E188" s="405"/>
      <c r="F188" s="405"/>
      <c r="G188" s="1010"/>
      <c r="H188" s="1010"/>
      <c r="I188" s="1010"/>
      <c r="J188" s="1010"/>
      <c r="K188" s="1010"/>
      <c r="L188" s="1010"/>
      <c r="M188" s="1010"/>
      <c r="N188" s="1010"/>
      <c r="O188" s="405"/>
      <c r="P188" s="405"/>
      <c r="Q188" s="405"/>
      <c r="R188" s="405"/>
      <c r="S188" s="405"/>
      <c r="T188" s="405"/>
      <c r="U188" s="405"/>
      <c r="V188" s="405"/>
      <c r="W188" s="405"/>
      <c r="X188" s="405"/>
      <c r="Y188" s="405"/>
      <c r="Z188" s="5"/>
      <c r="AA188" s="9"/>
      <c r="AB188" s="9"/>
      <c r="AC188" s="9"/>
      <c r="AD188" s="5"/>
      <c r="AE188" s="5"/>
      <c r="AF188" s="5"/>
      <c r="AG188" s="5"/>
      <c r="AZ188" s="294"/>
      <c r="BA188" s="294"/>
      <c r="BB188" s="294"/>
      <c r="BC188" s="294"/>
      <c r="BD188" s="294"/>
    </row>
    <row r="189" spans="2:56">
      <c r="B189" s="1010"/>
      <c r="C189" s="1043" t="s">
        <v>1247</v>
      </c>
      <c r="D189" s="1044" t="s">
        <v>1248</v>
      </c>
      <c r="E189" s="1010"/>
      <c r="F189" s="1010"/>
      <c r="G189" s="1010"/>
      <c r="H189" s="1010"/>
      <c r="I189" s="1010"/>
      <c r="J189" s="1010"/>
      <c r="K189" s="1010"/>
      <c r="L189" s="1010"/>
      <c r="M189" s="1010"/>
      <c r="N189" s="1010"/>
      <c r="O189" s="1010"/>
      <c r="P189" s="1010"/>
      <c r="Q189" s="1010"/>
      <c r="R189" s="1010"/>
      <c r="S189" s="1010"/>
      <c r="T189" s="1010"/>
      <c r="U189" s="1010"/>
      <c r="V189" s="1010"/>
      <c r="W189" s="1010"/>
      <c r="X189" s="1010"/>
      <c r="Y189" s="1010"/>
      <c r="Z189" s="5"/>
      <c r="AA189" s="9"/>
      <c r="AB189" s="9"/>
      <c r="AC189" s="9"/>
      <c r="AD189" s="5"/>
      <c r="AE189" s="5"/>
      <c r="AF189" s="5"/>
      <c r="AG189" s="5"/>
      <c r="AZ189" s="294"/>
      <c r="BA189" s="294"/>
      <c r="BB189" s="294"/>
      <c r="BC189" s="294"/>
      <c r="BD189" s="294"/>
    </row>
    <row r="190" spans="2:56">
      <c r="B190" s="1035" t="s">
        <v>53</v>
      </c>
      <c r="C190" s="1036" t="e">
        <f>IRR(E187:N187)</f>
        <v>#NUM!</v>
      </c>
      <c r="D190" s="1037">
        <f>IRR(E187:X187)</f>
        <v>0.14147682372056236</v>
      </c>
      <c r="E190" s="405"/>
      <c r="F190" s="405"/>
      <c r="G190" s="405"/>
      <c r="H190" s="405"/>
      <c r="I190" s="405"/>
      <c r="J190" s="405"/>
      <c r="K190" s="405"/>
      <c r="L190" s="405"/>
      <c r="M190" s="405"/>
      <c r="N190" s="405"/>
      <c r="O190" s="405"/>
      <c r="P190" s="405"/>
      <c r="Q190" s="405"/>
      <c r="R190" s="405"/>
      <c r="S190" s="405"/>
      <c r="T190" s="405"/>
      <c r="U190" s="405"/>
      <c r="V190" s="405"/>
      <c r="W190" s="405"/>
      <c r="X190" s="405"/>
      <c r="Y190" s="405"/>
      <c r="Z190" s="5"/>
      <c r="AA190" s="9"/>
      <c r="AB190" s="9"/>
      <c r="AC190" s="9"/>
      <c r="AD190" s="5"/>
      <c r="AE190" s="5"/>
      <c r="AF190" s="5"/>
      <c r="AG190" s="5"/>
      <c r="AZ190" s="294"/>
      <c r="BA190" s="294"/>
      <c r="BB190" s="294"/>
      <c r="BC190" s="294"/>
      <c r="BD190" s="294"/>
    </row>
    <row r="191" spans="2:56">
      <c r="B191" s="1038" t="s">
        <v>81</v>
      </c>
      <c r="C191" s="1039">
        <f>NPV(D9,E187:N187)</f>
        <v>-1935524.9445068629</v>
      </c>
      <c r="D191" s="1040">
        <f>NPV(D9,E187:X187)</f>
        <v>1737672.0173848029</v>
      </c>
      <c r="E191" s="405"/>
      <c r="F191" s="405"/>
      <c r="G191" s="405"/>
      <c r="H191" s="405"/>
      <c r="I191" s="405"/>
      <c r="J191" s="405"/>
      <c r="K191" s="405"/>
      <c r="L191" s="405"/>
      <c r="M191" s="405"/>
      <c r="N191" s="405"/>
      <c r="O191" s="405"/>
      <c r="P191" s="405"/>
      <c r="Q191" s="405"/>
      <c r="R191" s="405"/>
      <c r="S191" s="405"/>
      <c r="T191" s="405"/>
      <c r="U191" s="405"/>
      <c r="V191" s="405"/>
      <c r="W191" s="405"/>
      <c r="X191" s="405"/>
      <c r="Y191" s="405"/>
      <c r="Z191" s="5"/>
      <c r="AA191" s="9"/>
      <c r="AB191" s="9"/>
      <c r="AC191" s="9"/>
      <c r="AD191" s="5"/>
      <c r="AE191" s="5"/>
      <c r="AF191" s="5"/>
      <c r="AG191" s="5"/>
      <c r="AZ191" s="294"/>
      <c r="BA191" s="294"/>
      <c r="BB191" s="294"/>
      <c r="BC191" s="294"/>
      <c r="BD191" s="294"/>
    </row>
    <row r="192" spans="2:56">
      <c r="B192" s="173"/>
      <c r="C192" s="156"/>
      <c r="D192" s="156"/>
      <c r="E192" s="380"/>
      <c r="F192" s="380"/>
      <c r="G192" s="380"/>
      <c r="H192" s="380"/>
      <c r="I192" s="380"/>
      <c r="J192" s="380"/>
      <c r="K192" s="380"/>
      <c r="L192" s="380"/>
      <c r="M192" s="380"/>
      <c r="N192" s="380"/>
      <c r="O192" s="380"/>
      <c r="P192" s="380"/>
      <c r="Q192" s="380"/>
      <c r="R192" s="380"/>
      <c r="S192" s="380"/>
      <c r="T192" s="380"/>
      <c r="U192" s="380"/>
      <c r="V192" s="380"/>
      <c r="W192" s="380"/>
      <c r="X192" s="380"/>
      <c r="Y192" s="24"/>
      <c r="AZ192" s="294"/>
      <c r="BA192" s="294"/>
      <c r="BB192" s="294"/>
      <c r="BC192" s="294"/>
      <c r="BD192" s="294"/>
    </row>
    <row r="193" spans="1:56" ht="12.75" thickBot="1">
      <c r="A193" s="946"/>
      <c r="B193" s="640"/>
      <c r="C193" s="640"/>
      <c r="D193" s="947"/>
      <c r="E193" s="947"/>
      <c r="F193" s="947"/>
      <c r="G193" s="947"/>
      <c r="H193" s="947"/>
      <c r="I193" s="947"/>
      <c r="J193" s="947"/>
      <c r="K193" s="947"/>
      <c r="L193" s="947"/>
      <c r="M193" s="947"/>
      <c r="N193" s="947"/>
      <c r="O193" s="947"/>
      <c r="P193" s="947"/>
      <c r="Q193" s="947"/>
      <c r="R193" s="947"/>
      <c r="S193" s="947"/>
      <c r="T193" s="947"/>
      <c r="U193" s="947"/>
      <c r="V193" s="947"/>
      <c r="W193" s="947"/>
      <c r="X193" s="947"/>
      <c r="Y193" s="946"/>
      <c r="Z193" s="946"/>
      <c r="AA193" s="948"/>
      <c r="AB193" s="948"/>
      <c r="AC193" s="948"/>
      <c r="AD193" s="946"/>
      <c r="AE193" s="946"/>
      <c r="AF193" s="946"/>
      <c r="AG193" s="946"/>
      <c r="AH193" s="946"/>
      <c r="AI193" s="946"/>
      <c r="AJ193" s="946"/>
      <c r="AK193" s="946"/>
      <c r="AL193" s="946"/>
      <c r="AM193" s="946"/>
      <c r="AN193" s="946"/>
      <c r="AO193" s="946"/>
      <c r="AP193" s="946"/>
      <c r="AQ193" s="946"/>
      <c r="AR193" s="946"/>
      <c r="AS193" s="946"/>
      <c r="AT193" s="946"/>
      <c r="AU193" s="946"/>
      <c r="AV193" s="946"/>
      <c r="AW193" s="946"/>
      <c r="AX193" s="946"/>
      <c r="AZ193" s="294"/>
      <c r="BA193" s="294"/>
      <c r="BB193" s="294"/>
      <c r="BC193" s="294"/>
      <c r="BD193" s="294"/>
    </row>
    <row r="194" spans="1:56" ht="12.75" thickBot="1">
      <c r="B194" s="173"/>
      <c r="C194" s="173"/>
      <c r="D194" s="380"/>
      <c r="E194" s="380"/>
      <c r="F194" s="380"/>
      <c r="G194" s="380"/>
      <c r="H194" s="380"/>
      <c r="I194" s="380"/>
      <c r="J194" s="380"/>
      <c r="K194" s="380"/>
      <c r="L194" s="380"/>
      <c r="M194" s="380"/>
      <c r="N194" s="380"/>
      <c r="O194" s="380"/>
      <c r="P194" s="380"/>
      <c r="Q194" s="380"/>
      <c r="R194" s="380"/>
      <c r="S194" s="380"/>
      <c r="T194" s="380"/>
      <c r="U194" s="380"/>
      <c r="V194" s="380"/>
      <c r="W194" s="380"/>
      <c r="X194" s="380"/>
      <c r="Y194" s="5"/>
      <c r="Z194" s="5"/>
      <c r="AA194" s="9"/>
      <c r="AB194" s="9"/>
      <c r="AC194" s="9"/>
      <c r="AD194" s="5"/>
      <c r="AE194" s="5"/>
      <c r="AF194" s="5"/>
      <c r="AG194" s="5"/>
      <c r="AZ194" s="294"/>
      <c r="BA194" s="294"/>
      <c r="BB194" s="294"/>
      <c r="BC194" s="294"/>
      <c r="BD194" s="294"/>
    </row>
    <row r="195" spans="1:56" ht="13.5" thickBot="1">
      <c r="A195" s="954" t="s">
        <v>1168</v>
      </c>
      <c r="B195" s="949" t="s">
        <v>299</v>
      </c>
      <c r="C195" s="891"/>
      <c r="D195" s="891"/>
      <c r="E195" s="891"/>
      <c r="F195" s="891"/>
      <c r="G195" s="891"/>
      <c r="H195" s="891"/>
      <c r="I195" s="891"/>
      <c r="J195" s="891"/>
      <c r="K195" s="891"/>
      <c r="L195" s="891"/>
      <c r="M195" s="891"/>
      <c r="N195" s="891"/>
      <c r="O195" s="891"/>
      <c r="P195" s="891"/>
      <c r="Q195" s="891"/>
      <c r="R195" s="891"/>
      <c r="S195" s="891"/>
      <c r="T195" s="891"/>
      <c r="U195" s="892"/>
      <c r="V195" s="893"/>
      <c r="W195" s="894"/>
      <c r="X195" s="895"/>
      <c r="Y195" s="893"/>
      <c r="Z195" s="893"/>
      <c r="AA195" s="894"/>
      <c r="AB195" s="894"/>
      <c r="AC195" s="894"/>
      <c r="AD195" s="893"/>
      <c r="AE195" s="893"/>
      <c r="AF195" s="893"/>
      <c r="AG195" s="893"/>
      <c r="AH195" s="891"/>
      <c r="AI195" s="891"/>
      <c r="AJ195" s="891"/>
      <c r="AK195" s="891"/>
      <c r="AL195" s="891"/>
      <c r="AM195" s="891"/>
      <c r="AN195" s="891"/>
      <c r="AO195" s="891"/>
      <c r="AP195" s="891"/>
      <c r="AQ195" s="891"/>
      <c r="AR195" s="891"/>
      <c r="AS195" s="891"/>
      <c r="AT195" s="891"/>
      <c r="AU195" s="891"/>
      <c r="AV195" s="891"/>
      <c r="AW195" s="891"/>
      <c r="AX195" s="891"/>
      <c r="AZ195" s="294"/>
      <c r="BA195" s="294"/>
      <c r="BB195" s="294"/>
      <c r="BC195" s="294"/>
      <c r="BD195" s="294"/>
    </row>
    <row r="196" spans="1:56">
      <c r="U196" s="5"/>
      <c r="V196" s="5"/>
      <c r="W196" s="9"/>
      <c r="X196" s="146"/>
      <c r="Y196" s="5"/>
      <c r="Z196" s="5"/>
      <c r="AA196" s="9"/>
      <c r="AB196" s="9"/>
      <c r="AC196" s="9"/>
      <c r="AD196" s="5"/>
      <c r="AE196" s="5"/>
      <c r="AF196" s="5"/>
      <c r="AG196" s="5"/>
      <c r="AZ196" s="294"/>
      <c r="BA196" s="294"/>
      <c r="BB196" s="294"/>
      <c r="BC196" s="294"/>
      <c r="BD196" s="294"/>
    </row>
    <row r="197" spans="1:56">
      <c r="B197" s="498" t="s">
        <v>66</v>
      </c>
      <c r="C197" s="498"/>
      <c r="D197" s="498"/>
      <c r="E197" s="498"/>
      <c r="F197" s="498"/>
      <c r="G197" s="498"/>
      <c r="H197" s="498"/>
      <c r="I197" s="498"/>
      <c r="J197" s="498"/>
      <c r="K197" s="498"/>
      <c r="L197" s="498"/>
      <c r="M197" s="499"/>
      <c r="N197" s="499"/>
      <c r="O197" s="499"/>
      <c r="P197" s="499"/>
      <c r="Q197" s="499"/>
      <c r="R197" s="499"/>
      <c r="S197" s="499"/>
      <c r="T197" s="499"/>
      <c r="U197" s="500"/>
      <c r="V197" s="501"/>
      <c r="W197" s="502"/>
      <c r="X197" s="503"/>
      <c r="Y197" s="501"/>
      <c r="Z197" s="501"/>
      <c r="AA197" s="502"/>
      <c r="AB197" s="502"/>
      <c r="AC197" s="502"/>
      <c r="AD197" s="501"/>
      <c r="AE197" s="501"/>
      <c r="AF197" s="501"/>
      <c r="AG197" s="501"/>
      <c r="AH197" s="499"/>
      <c r="AI197" s="499"/>
      <c r="AJ197" s="499"/>
      <c r="AK197" s="499"/>
      <c r="AL197" s="499"/>
      <c r="AM197" s="499"/>
      <c r="AN197" s="499"/>
      <c r="AO197" s="499"/>
      <c r="AP197" s="499"/>
      <c r="AQ197" s="499"/>
      <c r="AR197" s="499"/>
      <c r="AS197" s="499"/>
      <c r="AT197" s="499"/>
      <c r="AU197" s="499"/>
      <c r="AV197" s="499"/>
      <c r="AW197" s="499"/>
      <c r="AX197" s="499"/>
    </row>
    <row r="198" spans="1:56" ht="12.75" thickBot="1">
      <c r="B198" s="173"/>
      <c r="U198" s="5"/>
      <c r="V198" s="5"/>
      <c r="W198" s="9"/>
      <c r="X198" s="146"/>
      <c r="Y198" s="5"/>
      <c r="Z198" s="5"/>
      <c r="AA198" s="9"/>
      <c r="AB198" s="9"/>
      <c r="AC198" s="9"/>
      <c r="AD198" s="5"/>
      <c r="AE198" s="5"/>
      <c r="AF198" s="5"/>
      <c r="AG198" s="5"/>
    </row>
    <row r="199" spans="1:56" ht="12.75" thickBot="1">
      <c r="B199" s="834" t="s">
        <v>0</v>
      </c>
      <c r="C199" s="835" t="s">
        <v>25</v>
      </c>
      <c r="D199" s="836" t="s">
        <v>151</v>
      </c>
      <c r="G199" s="92"/>
      <c r="H199" s="849"/>
      <c r="I199" s="849"/>
      <c r="J199" s="849"/>
      <c r="K199" s="849"/>
      <c r="L199" s="849"/>
      <c r="M199" s="5"/>
      <c r="U199" s="5"/>
      <c r="V199" s="5"/>
      <c r="W199" s="5"/>
      <c r="X199" s="5"/>
      <c r="Y199" s="5"/>
      <c r="Z199" s="5"/>
      <c r="AA199" s="46"/>
      <c r="AB199" s="46"/>
      <c r="AC199" s="9"/>
      <c r="AD199" s="5"/>
      <c r="AE199" s="5"/>
      <c r="AF199" s="5"/>
      <c r="AG199" s="5"/>
    </row>
    <row r="200" spans="1:56">
      <c r="B200" s="91" t="s">
        <v>130</v>
      </c>
      <c r="C200" s="852" t="s">
        <v>599</v>
      </c>
      <c r="D200" s="174" t="s">
        <v>1015</v>
      </c>
      <c r="G200" s="5"/>
      <c r="H200" s="440"/>
      <c r="I200" s="440"/>
      <c r="J200" s="440"/>
      <c r="K200" s="440"/>
      <c r="L200" s="440"/>
      <c r="M200" s="5"/>
      <c r="U200" s="5"/>
      <c r="V200" s="5"/>
      <c r="W200" s="5"/>
      <c r="X200" s="5"/>
      <c r="Y200" s="5"/>
      <c r="Z200" s="5"/>
      <c r="AA200" s="5"/>
      <c r="AB200" s="5"/>
      <c r="AC200" s="5"/>
      <c r="AD200" s="5"/>
      <c r="AE200" s="5"/>
      <c r="AF200" s="5"/>
      <c r="AG200" s="5"/>
    </row>
    <row r="201" spans="1:56">
      <c r="B201" s="91" t="s">
        <v>67</v>
      </c>
      <c r="C201" s="852" t="s">
        <v>599</v>
      </c>
      <c r="D201" s="174" t="s">
        <v>1016</v>
      </c>
      <c r="G201" s="5"/>
      <c r="H201" s="440"/>
      <c r="I201" s="440"/>
      <c r="J201" s="440"/>
      <c r="K201" s="440"/>
      <c r="L201" s="440"/>
      <c r="M201" s="5"/>
    </row>
    <row r="202" spans="1:56">
      <c r="B202" s="91" t="s">
        <v>68</v>
      </c>
      <c r="C202" s="852" t="s">
        <v>1017</v>
      </c>
      <c r="D202" s="175">
        <v>650</v>
      </c>
      <c r="G202" s="5"/>
      <c r="H202" s="440"/>
      <c r="I202" s="440"/>
      <c r="J202" s="440"/>
      <c r="K202" s="440"/>
      <c r="L202" s="440"/>
      <c r="M202" s="5"/>
    </row>
    <row r="203" spans="1:56">
      <c r="B203" s="91" t="s">
        <v>70</v>
      </c>
      <c r="C203" s="852" t="s">
        <v>1018</v>
      </c>
      <c r="D203" s="175">
        <v>8</v>
      </c>
      <c r="G203" s="5"/>
      <c r="H203" s="24"/>
      <c r="I203" s="24"/>
      <c r="J203" s="24"/>
      <c r="K203" s="24"/>
      <c r="L203" s="24"/>
      <c r="M203" s="5"/>
    </row>
    <row r="204" spans="1:56" ht="12.75" thickBot="1">
      <c r="B204" s="91" t="s">
        <v>69</v>
      </c>
      <c r="C204" s="852" t="s">
        <v>601</v>
      </c>
      <c r="D204" s="175">
        <f>D202*D203</f>
        <v>5200</v>
      </c>
      <c r="E204" s="91" t="s">
        <v>116</v>
      </c>
    </row>
    <row r="205" spans="1:56" ht="12.75" thickBot="1">
      <c r="B205" s="91" t="s">
        <v>3</v>
      </c>
      <c r="C205" s="852" t="s">
        <v>148</v>
      </c>
      <c r="D205" s="176">
        <v>0.3</v>
      </c>
      <c r="K205" s="1289" t="s">
        <v>247</v>
      </c>
      <c r="L205" s="1290"/>
      <c r="M205" s="1290"/>
      <c r="N205" s="1290"/>
      <c r="O205" s="1290"/>
      <c r="P205" s="1290"/>
      <c r="Q205" s="1290"/>
      <c r="R205" s="1290"/>
      <c r="S205" s="1290"/>
      <c r="T205" s="1290"/>
      <c r="U205" s="1290"/>
      <c r="V205" s="1290"/>
      <c r="W205" s="1290"/>
      <c r="X205" s="1290"/>
      <c r="Y205" s="1290"/>
      <c r="Z205" s="1290"/>
      <c r="AA205" s="1290"/>
      <c r="AB205" s="1290"/>
      <c r="AC205" s="1290"/>
      <c r="AD205" s="1290"/>
      <c r="AE205" s="1290"/>
      <c r="AF205" s="1290"/>
      <c r="AG205" s="1290"/>
      <c r="AH205" s="1290"/>
      <c r="AI205" s="1290"/>
      <c r="AJ205" s="1290"/>
      <c r="AK205" s="1290"/>
      <c r="AL205" s="1290"/>
      <c r="AM205" s="1290"/>
      <c r="AN205" s="1290"/>
      <c r="AO205" s="1290"/>
      <c r="AP205" s="1290"/>
      <c r="AQ205" s="1290"/>
      <c r="AR205" s="1290"/>
      <c r="AS205" s="1290"/>
      <c r="AT205" s="1290"/>
      <c r="AU205" s="1290"/>
      <c r="AV205" s="1290"/>
      <c r="AW205" s="1290"/>
      <c r="AX205" s="1291"/>
    </row>
    <row r="206" spans="1:56" ht="12.75" thickBot="1">
      <c r="B206" s="178"/>
      <c r="I206" s="1292" t="s">
        <v>248</v>
      </c>
      <c r="J206" s="1288"/>
      <c r="K206" s="1292" t="s">
        <v>4</v>
      </c>
      <c r="L206" s="1288"/>
      <c r="M206" s="842" t="s">
        <v>5</v>
      </c>
      <c r="N206" s="843"/>
      <c r="O206" s="842" t="s">
        <v>6</v>
      </c>
      <c r="P206" s="843"/>
      <c r="Q206" s="842" t="s">
        <v>7</v>
      </c>
      <c r="R206" s="847"/>
      <c r="S206" s="278" t="s">
        <v>8</v>
      </c>
      <c r="T206" s="279"/>
      <c r="U206" s="278" t="s">
        <v>9</v>
      </c>
      <c r="V206" s="279"/>
      <c r="W206" s="278" t="s">
        <v>10</v>
      </c>
      <c r="X206" s="279"/>
      <c r="Y206" s="842" t="s">
        <v>11</v>
      </c>
      <c r="Z206" s="843"/>
      <c r="AA206" s="842" t="s">
        <v>12</v>
      </c>
      <c r="AB206" s="843"/>
      <c r="AC206" s="842" t="s">
        <v>13</v>
      </c>
      <c r="AD206" s="843"/>
      <c r="AE206" s="842" t="s">
        <v>14</v>
      </c>
      <c r="AF206" s="843"/>
      <c r="AG206" s="842" t="s">
        <v>15</v>
      </c>
      <c r="AH206" s="843"/>
      <c r="AI206" s="842" t="s">
        <v>16</v>
      </c>
      <c r="AJ206" s="843"/>
      <c r="AK206" s="842" t="s">
        <v>17</v>
      </c>
      <c r="AL206" s="843"/>
      <c r="AM206" s="842" t="s">
        <v>18</v>
      </c>
      <c r="AN206" s="843"/>
      <c r="AO206" s="842" t="s">
        <v>19</v>
      </c>
      <c r="AP206" s="843"/>
      <c r="AQ206" s="842" t="s">
        <v>20</v>
      </c>
      <c r="AR206" s="843"/>
      <c r="AS206" s="842" t="s">
        <v>21</v>
      </c>
      <c r="AT206" s="843"/>
      <c r="AU206" s="842" t="s">
        <v>22</v>
      </c>
      <c r="AV206" s="843"/>
      <c r="AW206" s="842" t="s">
        <v>23</v>
      </c>
      <c r="AX206" s="843"/>
      <c r="AZ206" s="1295"/>
      <c r="BA206" s="1295"/>
      <c r="BB206" s="1295"/>
      <c r="BC206" s="1295"/>
      <c r="BD206" s="1295"/>
    </row>
    <row r="207" spans="1:56">
      <c r="B207" s="179" t="s">
        <v>24</v>
      </c>
      <c r="C207" s="180" t="s">
        <v>25</v>
      </c>
      <c r="D207" s="180" t="s">
        <v>26</v>
      </c>
      <c r="E207" s="844" t="s">
        <v>77</v>
      </c>
      <c r="F207" s="1281" t="s">
        <v>28</v>
      </c>
      <c r="G207" s="1282"/>
      <c r="H207" s="181" t="s">
        <v>29</v>
      </c>
      <c r="I207" s="182" t="s">
        <v>30</v>
      </c>
      <c r="J207" s="183" t="s">
        <v>31</v>
      </c>
      <c r="K207" s="182" t="s">
        <v>30</v>
      </c>
      <c r="L207" s="183" t="s">
        <v>31</v>
      </c>
      <c r="M207" s="182" t="s">
        <v>30</v>
      </c>
      <c r="N207" s="183" t="s">
        <v>31</v>
      </c>
      <c r="O207" s="182" t="s">
        <v>30</v>
      </c>
      <c r="P207" s="183" t="s">
        <v>31</v>
      </c>
      <c r="Q207" s="182" t="s">
        <v>30</v>
      </c>
      <c r="R207" s="184" t="s">
        <v>31</v>
      </c>
      <c r="S207" s="182" t="s">
        <v>30</v>
      </c>
      <c r="T207" s="185" t="s">
        <v>31</v>
      </c>
      <c r="U207" s="182" t="s">
        <v>30</v>
      </c>
      <c r="V207" s="183" t="s">
        <v>31</v>
      </c>
      <c r="W207" s="182" t="s">
        <v>30</v>
      </c>
      <c r="X207" s="183" t="s">
        <v>31</v>
      </c>
      <c r="Y207" s="182" t="s">
        <v>30</v>
      </c>
      <c r="Z207" s="183" t="s">
        <v>31</v>
      </c>
      <c r="AA207" s="182" t="s">
        <v>30</v>
      </c>
      <c r="AB207" s="183" t="s">
        <v>31</v>
      </c>
      <c r="AC207" s="182" t="s">
        <v>30</v>
      </c>
      <c r="AD207" s="183" t="s">
        <v>31</v>
      </c>
      <c r="AE207" s="182" t="s">
        <v>30</v>
      </c>
      <c r="AF207" s="183" t="s">
        <v>31</v>
      </c>
      <c r="AG207" s="182" t="s">
        <v>30</v>
      </c>
      <c r="AH207" s="183" t="s">
        <v>31</v>
      </c>
      <c r="AI207" s="182" t="s">
        <v>30</v>
      </c>
      <c r="AJ207" s="183" t="s">
        <v>31</v>
      </c>
      <c r="AK207" s="182" t="s">
        <v>30</v>
      </c>
      <c r="AL207" s="183" t="s">
        <v>31</v>
      </c>
      <c r="AM207" s="182" t="s">
        <v>30</v>
      </c>
      <c r="AN207" s="183" t="s">
        <v>31</v>
      </c>
      <c r="AO207" s="182" t="s">
        <v>30</v>
      </c>
      <c r="AP207" s="183" t="s">
        <v>31</v>
      </c>
      <c r="AQ207" s="182" t="s">
        <v>30</v>
      </c>
      <c r="AR207" s="183" t="s">
        <v>31</v>
      </c>
      <c r="AS207" s="182" t="s">
        <v>30</v>
      </c>
      <c r="AT207" s="183" t="s">
        <v>31</v>
      </c>
      <c r="AU207" s="182" t="s">
        <v>30</v>
      </c>
      <c r="AV207" s="183" t="s">
        <v>31</v>
      </c>
      <c r="AW207" s="182" t="s">
        <v>30</v>
      </c>
      <c r="AX207" s="183" t="s">
        <v>31</v>
      </c>
    </row>
    <row r="208" spans="1:56">
      <c r="B208" s="186" t="s">
        <v>71</v>
      </c>
      <c r="C208" s="187" t="s">
        <v>32</v>
      </c>
      <c r="D208" s="188">
        <v>1</v>
      </c>
      <c r="E208" s="187">
        <f>Prices!I119</f>
        <v>7.3046018991964932</v>
      </c>
      <c r="F208" s="1271">
        <v>34.39</v>
      </c>
      <c r="G208" s="1274"/>
      <c r="H208" s="197">
        <f>D208*F208*E208</f>
        <v>251.20525931336741</v>
      </c>
      <c r="I208" s="190">
        <v>0</v>
      </c>
      <c r="J208" s="191">
        <f>I208*H208</f>
        <v>0</v>
      </c>
      <c r="K208" s="190">
        <v>1</v>
      </c>
      <c r="L208" s="191">
        <f>H208*K208</f>
        <v>251.20525931336741</v>
      </c>
      <c r="M208" s="195">
        <f>D205</f>
        <v>0.3</v>
      </c>
      <c r="N208" s="191">
        <f t="shared" ref="N208:N213" si="148">M208*H208</f>
        <v>75.361577794010216</v>
      </c>
      <c r="O208" s="190">
        <v>0</v>
      </c>
      <c r="P208" s="191">
        <f t="shared" ref="P208:P213" si="149">O208*H208</f>
        <v>0</v>
      </c>
      <c r="Q208" s="190">
        <v>0</v>
      </c>
      <c r="R208" s="191">
        <f t="shared" ref="R208:R213" si="150">Q208*H208</f>
        <v>0</v>
      </c>
      <c r="S208" s="190">
        <v>0</v>
      </c>
      <c r="T208" s="191">
        <f t="shared" ref="T208:T213" si="151">S208*H208</f>
        <v>0</v>
      </c>
      <c r="U208" s="190">
        <v>0</v>
      </c>
      <c r="V208" s="191">
        <f t="shared" ref="V208:V213" si="152">U208*H208</f>
        <v>0</v>
      </c>
      <c r="W208" s="190">
        <v>0</v>
      </c>
      <c r="X208" s="191">
        <f t="shared" ref="X208:X213" si="153">W208*H208</f>
        <v>0</v>
      </c>
      <c r="Y208" s="190">
        <v>0</v>
      </c>
      <c r="Z208" s="191">
        <f t="shared" ref="Z208:Z213" si="154">Y208*H208</f>
        <v>0</v>
      </c>
      <c r="AA208" s="190">
        <v>0</v>
      </c>
      <c r="AB208" s="191">
        <f t="shared" ref="AB208:AB213" si="155">AA208*H208</f>
        <v>0</v>
      </c>
      <c r="AC208" s="190">
        <v>0</v>
      </c>
      <c r="AD208" s="191">
        <f t="shared" ref="AD208:AD213" si="156">AC208*H208</f>
        <v>0</v>
      </c>
      <c r="AE208" s="190">
        <v>0</v>
      </c>
      <c r="AF208" s="191">
        <f t="shared" ref="AF208:AF213" si="157">AE208*H208</f>
        <v>0</v>
      </c>
      <c r="AG208" s="190">
        <v>0</v>
      </c>
      <c r="AH208" s="191">
        <f t="shared" ref="AH208:AH213" si="158">AG208*H208</f>
        <v>0</v>
      </c>
      <c r="AI208" s="190">
        <v>0</v>
      </c>
      <c r="AJ208" s="191">
        <f t="shared" ref="AJ208:AJ213" si="159">AI208*H208</f>
        <v>0</v>
      </c>
      <c r="AK208" s="190">
        <v>0</v>
      </c>
      <c r="AL208" s="191">
        <f t="shared" ref="AL208:AL213" si="160">AK208*H208</f>
        <v>0</v>
      </c>
      <c r="AM208" s="190">
        <v>0</v>
      </c>
      <c r="AN208" s="191">
        <f t="shared" ref="AN208:AN213" si="161">AM208*H208</f>
        <v>0</v>
      </c>
      <c r="AO208" s="190">
        <v>0</v>
      </c>
      <c r="AP208" s="191">
        <f t="shared" ref="AP208:AP213" si="162">AO208*H208</f>
        <v>0</v>
      </c>
      <c r="AQ208" s="190">
        <v>0</v>
      </c>
      <c r="AR208" s="191">
        <f t="shared" ref="AR208:AR213" si="163">AQ208*H208</f>
        <v>0</v>
      </c>
      <c r="AS208" s="190">
        <v>0</v>
      </c>
      <c r="AT208" s="191">
        <f t="shared" ref="AT208:AT213" si="164">AS208*H208</f>
        <v>0</v>
      </c>
      <c r="AU208" s="190">
        <v>0</v>
      </c>
      <c r="AV208" s="191">
        <f t="shared" ref="AV208:AV213" si="165">AU208*H208</f>
        <v>0</v>
      </c>
      <c r="AW208" s="190">
        <v>0</v>
      </c>
      <c r="AX208" s="191">
        <f t="shared" ref="AX208:AX213" si="166">AW208*H208</f>
        <v>0</v>
      </c>
    </row>
    <row r="209" spans="2:50">
      <c r="B209" s="192" t="s">
        <v>72</v>
      </c>
      <c r="C209" s="193" t="s">
        <v>32</v>
      </c>
      <c r="D209" s="194">
        <v>1</v>
      </c>
      <c r="E209" s="187">
        <f>Prices!I119</f>
        <v>7.3046018991964932</v>
      </c>
      <c r="F209" s="1271">
        <v>9.25</v>
      </c>
      <c r="G209" s="1274"/>
      <c r="H209" s="197">
        <f t="shared" ref="H209:H213" si="167">D209*F209*E209</f>
        <v>67.567567567567565</v>
      </c>
      <c r="I209" s="190">
        <v>0</v>
      </c>
      <c r="J209" s="191">
        <f t="shared" ref="J209:J212" si="168">I209*H209</f>
        <v>0</v>
      </c>
      <c r="K209" s="190">
        <v>1</v>
      </c>
      <c r="L209" s="191">
        <f>H209*K209</f>
        <v>67.567567567567565</v>
      </c>
      <c r="M209" s="195">
        <f>D205</f>
        <v>0.3</v>
      </c>
      <c r="N209" s="191">
        <f t="shared" si="148"/>
        <v>20.27027027027027</v>
      </c>
      <c r="O209" s="190">
        <v>0</v>
      </c>
      <c r="P209" s="191">
        <f t="shared" si="149"/>
        <v>0</v>
      </c>
      <c r="Q209" s="190">
        <v>0</v>
      </c>
      <c r="R209" s="191">
        <f t="shared" si="150"/>
        <v>0</v>
      </c>
      <c r="S209" s="190">
        <v>0</v>
      </c>
      <c r="T209" s="191">
        <f t="shared" si="151"/>
        <v>0</v>
      </c>
      <c r="U209" s="190">
        <v>0</v>
      </c>
      <c r="V209" s="191">
        <f t="shared" si="152"/>
        <v>0</v>
      </c>
      <c r="W209" s="190">
        <v>0</v>
      </c>
      <c r="X209" s="191">
        <f t="shared" si="153"/>
        <v>0</v>
      </c>
      <c r="Y209" s="190">
        <v>0</v>
      </c>
      <c r="Z209" s="191">
        <f t="shared" si="154"/>
        <v>0</v>
      </c>
      <c r="AA209" s="190">
        <v>0</v>
      </c>
      <c r="AB209" s="191">
        <f t="shared" si="155"/>
        <v>0</v>
      </c>
      <c r="AC209" s="190">
        <v>0</v>
      </c>
      <c r="AD209" s="191">
        <f t="shared" si="156"/>
        <v>0</v>
      </c>
      <c r="AE209" s="190">
        <v>0</v>
      </c>
      <c r="AF209" s="191">
        <f t="shared" si="157"/>
        <v>0</v>
      </c>
      <c r="AG209" s="190">
        <v>0</v>
      </c>
      <c r="AH209" s="191">
        <f t="shared" si="158"/>
        <v>0</v>
      </c>
      <c r="AI209" s="190">
        <v>0</v>
      </c>
      <c r="AJ209" s="191">
        <f t="shared" si="159"/>
        <v>0</v>
      </c>
      <c r="AK209" s="190">
        <v>0</v>
      </c>
      <c r="AL209" s="191">
        <f t="shared" si="160"/>
        <v>0</v>
      </c>
      <c r="AM209" s="190">
        <v>0</v>
      </c>
      <c r="AN209" s="191">
        <f t="shared" si="161"/>
        <v>0</v>
      </c>
      <c r="AO209" s="190">
        <v>0</v>
      </c>
      <c r="AP209" s="191">
        <f t="shared" si="162"/>
        <v>0</v>
      </c>
      <c r="AQ209" s="190">
        <v>0</v>
      </c>
      <c r="AR209" s="191">
        <f t="shared" si="163"/>
        <v>0</v>
      </c>
      <c r="AS209" s="190">
        <v>0</v>
      </c>
      <c r="AT209" s="191">
        <f t="shared" si="164"/>
        <v>0</v>
      </c>
      <c r="AU209" s="190">
        <v>0</v>
      </c>
      <c r="AV209" s="191">
        <f t="shared" si="165"/>
        <v>0</v>
      </c>
      <c r="AW209" s="190">
        <v>0</v>
      </c>
      <c r="AX209" s="191">
        <f t="shared" si="166"/>
        <v>0</v>
      </c>
    </row>
    <row r="210" spans="2:50">
      <c r="B210" s="192" t="s">
        <v>80</v>
      </c>
      <c r="C210" s="193" t="s">
        <v>32</v>
      </c>
      <c r="D210" s="194">
        <v>1</v>
      </c>
      <c r="E210" s="187">
        <f>Prices!I119</f>
        <v>7.3046018991964932</v>
      </c>
      <c r="F210" s="1271">
        <f>3.71*3</f>
        <v>11.129999999999999</v>
      </c>
      <c r="G210" s="1274"/>
      <c r="H210" s="197">
        <f t="shared" si="167"/>
        <v>81.30021913805696</v>
      </c>
      <c r="I210" s="190">
        <v>0</v>
      </c>
      <c r="J210" s="191">
        <f t="shared" si="168"/>
        <v>0</v>
      </c>
      <c r="K210" s="190">
        <v>1</v>
      </c>
      <c r="L210" s="191">
        <f>H210*K210</f>
        <v>81.30021913805696</v>
      </c>
      <c r="M210" s="190">
        <v>1</v>
      </c>
      <c r="N210" s="191">
        <f t="shared" si="148"/>
        <v>81.30021913805696</v>
      </c>
      <c r="O210" s="190">
        <v>1</v>
      </c>
      <c r="P210" s="191">
        <f t="shared" si="149"/>
        <v>81.30021913805696</v>
      </c>
      <c r="Q210" s="190">
        <v>1</v>
      </c>
      <c r="R210" s="191">
        <f t="shared" si="150"/>
        <v>81.30021913805696</v>
      </c>
      <c r="S210" s="190">
        <v>0</v>
      </c>
      <c r="T210" s="191">
        <f t="shared" si="151"/>
        <v>0</v>
      </c>
      <c r="U210" s="190">
        <v>0</v>
      </c>
      <c r="V210" s="191">
        <f t="shared" si="152"/>
        <v>0</v>
      </c>
      <c r="W210" s="190">
        <v>0</v>
      </c>
      <c r="X210" s="191">
        <f t="shared" si="153"/>
        <v>0</v>
      </c>
      <c r="Y210" s="190">
        <v>0</v>
      </c>
      <c r="Z210" s="191">
        <f t="shared" si="154"/>
        <v>0</v>
      </c>
      <c r="AA210" s="190">
        <v>0</v>
      </c>
      <c r="AB210" s="191">
        <f t="shared" si="155"/>
        <v>0</v>
      </c>
      <c r="AC210" s="190">
        <v>0</v>
      </c>
      <c r="AD210" s="191">
        <f t="shared" si="156"/>
        <v>0</v>
      </c>
      <c r="AE210" s="190">
        <v>0</v>
      </c>
      <c r="AF210" s="191">
        <f t="shared" si="157"/>
        <v>0</v>
      </c>
      <c r="AG210" s="190">
        <v>0</v>
      </c>
      <c r="AH210" s="191">
        <f t="shared" si="158"/>
        <v>0</v>
      </c>
      <c r="AI210" s="190">
        <v>0</v>
      </c>
      <c r="AJ210" s="191">
        <f t="shared" si="159"/>
        <v>0</v>
      </c>
      <c r="AK210" s="190">
        <v>0</v>
      </c>
      <c r="AL210" s="191">
        <f t="shared" si="160"/>
        <v>0</v>
      </c>
      <c r="AM210" s="190">
        <v>0</v>
      </c>
      <c r="AN210" s="191">
        <f t="shared" si="161"/>
        <v>0</v>
      </c>
      <c r="AO210" s="190">
        <v>0</v>
      </c>
      <c r="AP210" s="191">
        <f t="shared" si="162"/>
        <v>0</v>
      </c>
      <c r="AQ210" s="190">
        <v>0</v>
      </c>
      <c r="AR210" s="191">
        <f t="shared" si="163"/>
        <v>0</v>
      </c>
      <c r="AS210" s="190">
        <v>0</v>
      </c>
      <c r="AT210" s="191">
        <f t="shared" si="164"/>
        <v>0</v>
      </c>
      <c r="AU210" s="190">
        <v>0</v>
      </c>
      <c r="AV210" s="191">
        <f t="shared" si="165"/>
        <v>0</v>
      </c>
      <c r="AW210" s="190">
        <v>0</v>
      </c>
      <c r="AX210" s="191">
        <f t="shared" si="166"/>
        <v>0</v>
      </c>
    </row>
    <row r="211" spans="2:50">
      <c r="B211" s="192" t="s">
        <v>73</v>
      </c>
      <c r="C211" s="193" t="s">
        <v>32</v>
      </c>
      <c r="D211" s="194">
        <v>1</v>
      </c>
      <c r="E211" s="187">
        <f>Prices!I119</f>
        <v>7.3046018991964932</v>
      </c>
      <c r="F211" s="1271">
        <v>6.21</v>
      </c>
      <c r="G211" s="1274"/>
      <c r="H211" s="197">
        <f t="shared" si="167"/>
        <v>45.361577794010223</v>
      </c>
      <c r="I211" s="190">
        <v>0</v>
      </c>
      <c r="J211" s="191">
        <f t="shared" si="168"/>
        <v>0</v>
      </c>
      <c r="K211" s="190">
        <v>1</v>
      </c>
      <c r="L211" s="191">
        <f>H211*K211</f>
        <v>45.361577794010223</v>
      </c>
      <c r="M211" s="190">
        <v>1</v>
      </c>
      <c r="N211" s="191">
        <f t="shared" si="148"/>
        <v>45.361577794010223</v>
      </c>
      <c r="O211" s="190">
        <v>1</v>
      </c>
      <c r="P211" s="191">
        <f t="shared" si="149"/>
        <v>45.361577794010223</v>
      </c>
      <c r="Q211" s="190">
        <v>0</v>
      </c>
      <c r="R211" s="191">
        <f t="shared" si="150"/>
        <v>0</v>
      </c>
      <c r="S211" s="190">
        <v>0</v>
      </c>
      <c r="T211" s="191">
        <f t="shared" si="151"/>
        <v>0</v>
      </c>
      <c r="U211" s="190">
        <v>0</v>
      </c>
      <c r="V211" s="191">
        <f t="shared" si="152"/>
        <v>0</v>
      </c>
      <c r="W211" s="190">
        <v>0</v>
      </c>
      <c r="X211" s="191">
        <f t="shared" si="153"/>
        <v>0</v>
      </c>
      <c r="Y211" s="190">
        <v>0</v>
      </c>
      <c r="Z211" s="191">
        <f t="shared" si="154"/>
        <v>0</v>
      </c>
      <c r="AA211" s="190">
        <v>0</v>
      </c>
      <c r="AB211" s="191">
        <f t="shared" si="155"/>
        <v>0</v>
      </c>
      <c r="AC211" s="190">
        <v>0</v>
      </c>
      <c r="AD211" s="191">
        <f t="shared" si="156"/>
        <v>0</v>
      </c>
      <c r="AE211" s="190">
        <v>0</v>
      </c>
      <c r="AF211" s="191">
        <f t="shared" si="157"/>
        <v>0</v>
      </c>
      <c r="AG211" s="190">
        <v>0</v>
      </c>
      <c r="AH211" s="191">
        <f t="shared" si="158"/>
        <v>0</v>
      </c>
      <c r="AI211" s="190">
        <v>0</v>
      </c>
      <c r="AJ211" s="191">
        <f t="shared" si="159"/>
        <v>0</v>
      </c>
      <c r="AK211" s="190">
        <v>0</v>
      </c>
      <c r="AL211" s="191">
        <f t="shared" si="160"/>
        <v>0</v>
      </c>
      <c r="AM211" s="190">
        <v>0</v>
      </c>
      <c r="AN211" s="191">
        <f t="shared" si="161"/>
        <v>0</v>
      </c>
      <c r="AO211" s="190">
        <v>0</v>
      </c>
      <c r="AP211" s="191">
        <f t="shared" si="162"/>
        <v>0</v>
      </c>
      <c r="AQ211" s="190">
        <v>0</v>
      </c>
      <c r="AR211" s="191">
        <f t="shared" si="163"/>
        <v>0</v>
      </c>
      <c r="AS211" s="190">
        <v>0</v>
      </c>
      <c r="AT211" s="191">
        <f t="shared" si="164"/>
        <v>0</v>
      </c>
      <c r="AU211" s="190">
        <v>0</v>
      </c>
      <c r="AV211" s="191">
        <f t="shared" si="165"/>
        <v>0</v>
      </c>
      <c r="AW211" s="190">
        <v>0</v>
      </c>
      <c r="AX211" s="191">
        <f t="shared" si="166"/>
        <v>0</v>
      </c>
    </row>
    <row r="212" spans="2:50">
      <c r="B212" s="192" t="s">
        <v>75</v>
      </c>
      <c r="C212" s="193" t="s">
        <v>32</v>
      </c>
      <c r="D212" s="194">
        <v>1</v>
      </c>
      <c r="E212" s="187">
        <f>Prices!I119</f>
        <v>7.3046018991964932</v>
      </c>
      <c r="F212" s="1271">
        <v>2.2400000000000002</v>
      </c>
      <c r="G212" s="1274"/>
      <c r="H212" s="197">
        <f t="shared" si="167"/>
        <v>16.362308254200148</v>
      </c>
      <c r="I212" s="190">
        <v>0</v>
      </c>
      <c r="J212" s="191">
        <f t="shared" si="168"/>
        <v>0</v>
      </c>
      <c r="K212" s="190">
        <v>1</v>
      </c>
      <c r="L212" s="191">
        <f>H212*K212</f>
        <v>16.362308254200148</v>
      </c>
      <c r="M212" s="190">
        <f>$D$205</f>
        <v>0.3</v>
      </c>
      <c r="N212" s="191">
        <f t="shared" si="148"/>
        <v>4.9086924762600441</v>
      </c>
      <c r="O212" s="190">
        <v>0</v>
      </c>
      <c r="P212" s="191">
        <f t="shared" si="149"/>
        <v>0</v>
      </c>
      <c r="Q212" s="190">
        <v>0</v>
      </c>
      <c r="R212" s="191">
        <f t="shared" si="150"/>
        <v>0</v>
      </c>
      <c r="S212" s="190">
        <v>0</v>
      </c>
      <c r="T212" s="191">
        <f t="shared" si="151"/>
        <v>0</v>
      </c>
      <c r="U212" s="190">
        <v>0</v>
      </c>
      <c r="V212" s="191">
        <f t="shared" si="152"/>
        <v>0</v>
      </c>
      <c r="W212" s="190">
        <v>0</v>
      </c>
      <c r="X212" s="191">
        <f t="shared" si="153"/>
        <v>0</v>
      </c>
      <c r="Y212" s="190">
        <v>0</v>
      </c>
      <c r="Z212" s="191">
        <f t="shared" si="154"/>
        <v>0</v>
      </c>
      <c r="AA212" s="190">
        <v>0</v>
      </c>
      <c r="AB212" s="191">
        <f t="shared" si="155"/>
        <v>0</v>
      </c>
      <c r="AC212" s="190">
        <v>0</v>
      </c>
      <c r="AD212" s="191">
        <f t="shared" si="156"/>
        <v>0</v>
      </c>
      <c r="AE212" s="190">
        <v>0</v>
      </c>
      <c r="AF212" s="191">
        <f t="shared" si="157"/>
        <v>0</v>
      </c>
      <c r="AG212" s="190">
        <v>0</v>
      </c>
      <c r="AH212" s="191">
        <f t="shared" si="158"/>
        <v>0</v>
      </c>
      <c r="AI212" s="190">
        <v>0</v>
      </c>
      <c r="AJ212" s="191">
        <f t="shared" si="159"/>
        <v>0</v>
      </c>
      <c r="AK212" s="190">
        <v>0</v>
      </c>
      <c r="AL212" s="191">
        <f t="shared" si="160"/>
        <v>0</v>
      </c>
      <c r="AM212" s="190">
        <v>0</v>
      </c>
      <c r="AN212" s="191">
        <f t="shared" si="161"/>
        <v>0</v>
      </c>
      <c r="AO212" s="190">
        <v>0</v>
      </c>
      <c r="AP212" s="191">
        <f t="shared" si="162"/>
        <v>0</v>
      </c>
      <c r="AQ212" s="190">
        <v>0</v>
      </c>
      <c r="AR212" s="191">
        <f t="shared" si="163"/>
        <v>0</v>
      </c>
      <c r="AS212" s="190">
        <v>0</v>
      </c>
      <c r="AT212" s="191">
        <f t="shared" si="164"/>
        <v>0</v>
      </c>
      <c r="AU212" s="190">
        <v>0</v>
      </c>
      <c r="AV212" s="191">
        <f t="shared" si="165"/>
        <v>0</v>
      </c>
      <c r="AW212" s="190">
        <v>0</v>
      </c>
      <c r="AX212" s="191">
        <f t="shared" si="166"/>
        <v>0</v>
      </c>
    </row>
    <row r="213" spans="2:50">
      <c r="B213" s="192" t="s">
        <v>448</v>
      </c>
      <c r="C213" s="193" t="s">
        <v>32</v>
      </c>
      <c r="D213" s="194">
        <v>1</v>
      </c>
      <c r="E213" s="196">
        <f>Prices!I119</f>
        <v>7.3046018991964932</v>
      </c>
      <c r="F213" s="1271">
        <v>6</v>
      </c>
      <c r="G213" s="1274"/>
      <c r="H213" s="197">
        <f t="shared" si="167"/>
        <v>43.827611395178963</v>
      </c>
      <c r="I213" s="198">
        <v>0</v>
      </c>
      <c r="J213" s="199">
        <f>10%*SUM(J210:J212)</f>
        <v>0</v>
      </c>
      <c r="K213" s="198">
        <v>1</v>
      </c>
      <c r="L213" s="199">
        <f>K213*H213</f>
        <v>43.827611395178963</v>
      </c>
      <c r="M213" s="198">
        <v>0</v>
      </c>
      <c r="N213" s="191">
        <f t="shared" si="148"/>
        <v>0</v>
      </c>
      <c r="O213" s="198">
        <v>0</v>
      </c>
      <c r="P213" s="191">
        <f t="shared" si="149"/>
        <v>0</v>
      </c>
      <c r="Q213" s="198">
        <v>0</v>
      </c>
      <c r="R213" s="191">
        <f t="shared" si="150"/>
        <v>0</v>
      </c>
      <c r="S213" s="198">
        <v>0</v>
      </c>
      <c r="T213" s="191">
        <f t="shared" si="151"/>
        <v>0</v>
      </c>
      <c r="U213" s="190">
        <v>0</v>
      </c>
      <c r="V213" s="191">
        <f t="shared" si="152"/>
        <v>0</v>
      </c>
      <c r="W213" s="190">
        <v>0</v>
      </c>
      <c r="X213" s="191">
        <f t="shared" si="153"/>
        <v>0</v>
      </c>
      <c r="Y213" s="198">
        <v>0</v>
      </c>
      <c r="Z213" s="191">
        <f t="shared" si="154"/>
        <v>0</v>
      </c>
      <c r="AA213" s="198">
        <v>0</v>
      </c>
      <c r="AB213" s="191">
        <f t="shared" si="155"/>
        <v>0</v>
      </c>
      <c r="AC213" s="198">
        <v>0</v>
      </c>
      <c r="AD213" s="191">
        <f t="shared" si="156"/>
        <v>0</v>
      </c>
      <c r="AE213" s="198">
        <v>0</v>
      </c>
      <c r="AF213" s="191">
        <f t="shared" si="157"/>
        <v>0</v>
      </c>
      <c r="AG213" s="198">
        <v>0</v>
      </c>
      <c r="AH213" s="191">
        <f t="shared" si="158"/>
        <v>0</v>
      </c>
      <c r="AI213" s="198">
        <v>0</v>
      </c>
      <c r="AJ213" s="191">
        <f t="shared" si="159"/>
        <v>0</v>
      </c>
      <c r="AK213" s="198">
        <v>0</v>
      </c>
      <c r="AL213" s="191">
        <f t="shared" si="160"/>
        <v>0</v>
      </c>
      <c r="AM213" s="198">
        <v>0</v>
      </c>
      <c r="AN213" s="191">
        <f t="shared" si="161"/>
        <v>0</v>
      </c>
      <c r="AO213" s="198">
        <v>0</v>
      </c>
      <c r="AP213" s="191">
        <f t="shared" si="162"/>
        <v>0</v>
      </c>
      <c r="AQ213" s="198">
        <v>0</v>
      </c>
      <c r="AR213" s="191">
        <f t="shared" si="163"/>
        <v>0</v>
      </c>
      <c r="AS213" s="198">
        <v>0</v>
      </c>
      <c r="AT213" s="191">
        <f t="shared" si="164"/>
        <v>0</v>
      </c>
      <c r="AU213" s="198">
        <v>0</v>
      </c>
      <c r="AV213" s="191">
        <f t="shared" si="165"/>
        <v>0</v>
      </c>
      <c r="AW213" s="198">
        <v>0</v>
      </c>
      <c r="AX213" s="191">
        <f t="shared" si="166"/>
        <v>0</v>
      </c>
    </row>
    <row r="214" spans="2:50" ht="12.75" thickBot="1">
      <c r="B214" s="202" t="s">
        <v>33</v>
      </c>
      <c r="C214" s="203"/>
      <c r="D214" s="203"/>
      <c r="E214" s="204"/>
      <c r="F214" s="295">
        <f>SUM(F208:G213)</f>
        <v>69.22</v>
      </c>
      <c r="G214" s="296"/>
      <c r="H214" s="207"/>
      <c r="I214" s="208"/>
      <c r="J214" s="209">
        <f>SUM(J208:J213)</f>
        <v>0</v>
      </c>
      <c r="K214" s="208"/>
      <c r="L214" s="209">
        <f>SUM(L208:L213)</f>
        <v>505.62454346238127</v>
      </c>
      <c r="M214" s="208"/>
      <c r="N214" s="209">
        <f>SUM(N208:N213)</f>
        <v>227.20233747260775</v>
      </c>
      <c r="O214" s="208"/>
      <c r="P214" s="209">
        <f>SUM(P208:P213)</f>
        <v>126.66179693206718</v>
      </c>
      <c r="Q214" s="208"/>
      <c r="R214" s="209">
        <f>SUM(R208:R213)</f>
        <v>81.30021913805696</v>
      </c>
      <c r="S214" s="208"/>
      <c r="T214" s="209">
        <f>SUM(T208:T213)</f>
        <v>0</v>
      </c>
      <c r="U214" s="208"/>
      <c r="V214" s="209">
        <f>SUM(V208:V213)</f>
        <v>0</v>
      </c>
      <c r="W214" s="208"/>
      <c r="X214" s="209">
        <f>SUM(X208:X213)</f>
        <v>0</v>
      </c>
      <c r="Y214" s="208"/>
      <c r="Z214" s="209">
        <f>SUM(Z208:Z213)</f>
        <v>0</v>
      </c>
      <c r="AA214" s="208"/>
      <c r="AB214" s="209">
        <f>SUM(AB208:AB213)</f>
        <v>0</v>
      </c>
      <c r="AC214" s="208"/>
      <c r="AD214" s="209">
        <f>SUM(AD208:AD213)</f>
        <v>0</v>
      </c>
      <c r="AE214" s="208"/>
      <c r="AF214" s="209">
        <f>SUM(AF208:AF213)</f>
        <v>0</v>
      </c>
      <c r="AG214" s="208"/>
      <c r="AH214" s="209">
        <f>SUM(AH208:AH213)</f>
        <v>0</v>
      </c>
      <c r="AI214" s="208"/>
      <c r="AJ214" s="209">
        <f>SUM(AJ208:AJ213)</f>
        <v>0</v>
      </c>
      <c r="AK214" s="208"/>
      <c r="AL214" s="209">
        <f>SUM(AL208:AL213)</f>
        <v>0</v>
      </c>
      <c r="AM214" s="208"/>
      <c r="AN214" s="209">
        <f>SUM(AN208:AN213)</f>
        <v>0</v>
      </c>
      <c r="AO214" s="208"/>
      <c r="AP214" s="209">
        <f>SUM(AP208:AP213)</f>
        <v>0</v>
      </c>
      <c r="AQ214" s="208"/>
      <c r="AR214" s="209">
        <f>SUM(AR208:AR213)</f>
        <v>0</v>
      </c>
      <c r="AS214" s="208"/>
      <c r="AT214" s="209">
        <f>SUM(AT208:AT213)</f>
        <v>0</v>
      </c>
      <c r="AU214" s="208"/>
      <c r="AV214" s="209">
        <f>SUM(AV208:AV213)</f>
        <v>0</v>
      </c>
      <c r="AW214" s="208"/>
      <c r="AX214" s="209">
        <f>SUM(AX208:AX213)</f>
        <v>0</v>
      </c>
    </row>
    <row r="215" spans="2:50" ht="12.75" thickBot="1">
      <c r="B215" s="178"/>
      <c r="I215" s="1292"/>
      <c r="J215" s="1288"/>
      <c r="K215" s="1292" t="s">
        <v>4</v>
      </c>
      <c r="L215" s="1288"/>
      <c r="M215" s="847" t="s">
        <v>5</v>
      </c>
      <c r="N215" s="847"/>
      <c r="O215" s="842" t="s">
        <v>6</v>
      </c>
      <c r="P215" s="843"/>
      <c r="Q215" s="847" t="s">
        <v>7</v>
      </c>
      <c r="R215" s="843"/>
      <c r="S215" s="847" t="s">
        <v>8</v>
      </c>
      <c r="T215" s="843"/>
      <c r="U215" s="842" t="s">
        <v>9</v>
      </c>
      <c r="V215" s="847"/>
      <c r="W215" s="842" t="s">
        <v>10</v>
      </c>
      <c r="X215" s="843"/>
      <c r="Y215" s="842" t="s">
        <v>11</v>
      </c>
      <c r="Z215" s="843"/>
      <c r="AA215" s="842" t="s">
        <v>12</v>
      </c>
      <c r="AB215" s="843"/>
      <c r="AC215" s="842" t="s">
        <v>13</v>
      </c>
      <c r="AD215" s="843"/>
      <c r="AE215" s="842" t="s">
        <v>14</v>
      </c>
      <c r="AF215" s="847"/>
      <c r="AG215" s="842" t="s">
        <v>15</v>
      </c>
      <c r="AH215" s="843"/>
      <c r="AI215" s="842" t="s">
        <v>16</v>
      </c>
      <c r="AJ215" s="843"/>
      <c r="AK215" s="842" t="s">
        <v>17</v>
      </c>
      <c r="AL215" s="843"/>
      <c r="AM215" s="842" t="s">
        <v>18</v>
      </c>
      <c r="AN215" s="843"/>
      <c r="AO215" s="842" t="s">
        <v>19</v>
      </c>
      <c r="AP215" s="843"/>
      <c r="AQ215" s="842" t="s">
        <v>20</v>
      </c>
      <c r="AR215" s="843"/>
      <c r="AS215" s="842" t="s">
        <v>21</v>
      </c>
      <c r="AT215" s="843"/>
      <c r="AU215" s="842" t="s">
        <v>22</v>
      </c>
      <c r="AV215" s="843"/>
      <c r="AW215" s="842" t="s">
        <v>23</v>
      </c>
      <c r="AX215" s="843"/>
    </row>
    <row r="216" spans="2:50">
      <c r="B216" s="210" t="s">
        <v>34</v>
      </c>
      <c r="C216" s="211" t="s">
        <v>25</v>
      </c>
      <c r="D216" s="211" t="s">
        <v>26</v>
      </c>
      <c r="E216" s="844" t="s">
        <v>27</v>
      </c>
      <c r="F216" s="1286" t="s">
        <v>29</v>
      </c>
      <c r="G216" s="1287"/>
      <c r="H216" s="1288"/>
      <c r="I216" s="182" t="s">
        <v>30</v>
      </c>
      <c r="J216" s="183" t="s">
        <v>31</v>
      </c>
      <c r="K216" s="182" t="s">
        <v>30</v>
      </c>
      <c r="L216" s="183" t="s">
        <v>31</v>
      </c>
      <c r="M216" s="212" t="s">
        <v>30</v>
      </c>
      <c r="N216" s="184" t="s">
        <v>31</v>
      </c>
      <c r="O216" s="182" t="s">
        <v>30</v>
      </c>
      <c r="P216" s="183" t="s">
        <v>31</v>
      </c>
      <c r="Q216" s="212" t="s">
        <v>30</v>
      </c>
      <c r="R216" s="184" t="s">
        <v>31</v>
      </c>
      <c r="S216" s="182" t="s">
        <v>30</v>
      </c>
      <c r="T216" s="185" t="s">
        <v>31</v>
      </c>
      <c r="U216" s="182" t="s">
        <v>30</v>
      </c>
      <c r="V216" s="183" t="s">
        <v>31</v>
      </c>
      <c r="W216" s="182" t="s">
        <v>30</v>
      </c>
      <c r="X216" s="183" t="s">
        <v>31</v>
      </c>
      <c r="Y216" s="182" t="s">
        <v>30</v>
      </c>
      <c r="Z216" s="183" t="s">
        <v>31</v>
      </c>
      <c r="AA216" s="182" t="s">
        <v>30</v>
      </c>
      <c r="AB216" s="183" t="s">
        <v>31</v>
      </c>
      <c r="AC216" s="182" t="s">
        <v>30</v>
      </c>
      <c r="AD216" s="183" t="s">
        <v>31</v>
      </c>
      <c r="AE216" s="182" t="s">
        <v>30</v>
      </c>
      <c r="AF216" s="183" t="s">
        <v>31</v>
      </c>
      <c r="AG216" s="182" t="s">
        <v>30</v>
      </c>
      <c r="AH216" s="183" t="s">
        <v>31</v>
      </c>
      <c r="AI216" s="182" t="s">
        <v>30</v>
      </c>
      <c r="AJ216" s="183" t="s">
        <v>31</v>
      </c>
      <c r="AK216" s="182" t="s">
        <v>30</v>
      </c>
      <c r="AL216" s="183" t="s">
        <v>31</v>
      </c>
      <c r="AM216" s="182" t="s">
        <v>30</v>
      </c>
      <c r="AN216" s="183" t="s">
        <v>31</v>
      </c>
      <c r="AO216" s="182" t="s">
        <v>30</v>
      </c>
      <c r="AP216" s="183" t="s">
        <v>31</v>
      </c>
      <c r="AQ216" s="182" t="s">
        <v>30</v>
      </c>
      <c r="AR216" s="183" t="s">
        <v>31</v>
      </c>
      <c r="AS216" s="182" t="s">
        <v>30</v>
      </c>
      <c r="AT216" s="183" t="s">
        <v>31</v>
      </c>
      <c r="AU216" s="182" t="s">
        <v>30</v>
      </c>
      <c r="AV216" s="183" t="s">
        <v>31</v>
      </c>
      <c r="AW216" s="182" t="s">
        <v>30</v>
      </c>
      <c r="AX216" s="183" t="s">
        <v>31</v>
      </c>
    </row>
    <row r="217" spans="2:50">
      <c r="B217" s="186" t="s">
        <v>168</v>
      </c>
      <c r="C217" s="187"/>
      <c r="D217" s="188">
        <f>D204</f>
        <v>5200</v>
      </c>
      <c r="E217" s="187">
        <f>Prices!I78</f>
        <v>7.3046018991964931E-2</v>
      </c>
      <c r="F217" s="1271">
        <f>D217*E217</f>
        <v>379.83929875821764</v>
      </c>
      <c r="G217" s="1272"/>
      <c r="H217" s="1273"/>
      <c r="I217" s="190">
        <v>0</v>
      </c>
      <c r="J217" s="213">
        <f>F217*I217</f>
        <v>0</v>
      </c>
      <c r="K217" s="190">
        <v>1</v>
      </c>
      <c r="L217" s="213">
        <f>K217*F217</f>
        <v>379.83929875821764</v>
      </c>
      <c r="M217" s="853">
        <f>D205</f>
        <v>0.3</v>
      </c>
      <c r="N217" s="251">
        <f>M217*F217</f>
        <v>113.95178962746529</v>
      </c>
      <c r="O217" s="190">
        <v>0</v>
      </c>
      <c r="P217" s="213">
        <f>O217*F217</f>
        <v>0</v>
      </c>
      <c r="Q217" s="853">
        <v>0</v>
      </c>
      <c r="R217" s="213">
        <f>Q217*F217</f>
        <v>0</v>
      </c>
      <c r="S217" s="190">
        <v>0</v>
      </c>
      <c r="T217" s="213">
        <f>S217*F217</f>
        <v>0</v>
      </c>
      <c r="U217" s="281"/>
      <c r="V217" s="213"/>
      <c r="W217" s="282"/>
      <c r="X217" s="213"/>
      <c r="Y217" s="282"/>
      <c r="Z217" s="213"/>
      <c r="AA217" s="282"/>
      <c r="AB217" s="213"/>
      <c r="AC217" s="282"/>
      <c r="AD217" s="213"/>
      <c r="AE217" s="281"/>
      <c r="AF217" s="251"/>
      <c r="AG217" s="282"/>
      <c r="AH217" s="213"/>
      <c r="AI217" s="282"/>
      <c r="AJ217" s="213"/>
      <c r="AK217" s="282"/>
      <c r="AL217" s="213"/>
      <c r="AM217" s="282"/>
      <c r="AN217" s="213"/>
      <c r="AO217" s="282"/>
      <c r="AP217" s="213"/>
      <c r="AQ217" s="282"/>
      <c r="AR217" s="213"/>
      <c r="AS217" s="282"/>
      <c r="AT217" s="213"/>
      <c r="AU217" s="282"/>
      <c r="AV217" s="213"/>
      <c r="AW217" s="282"/>
      <c r="AX217" s="213"/>
    </row>
    <row r="218" spans="2:50">
      <c r="B218" s="186" t="s">
        <v>54</v>
      </c>
      <c r="C218" s="187" t="s">
        <v>35</v>
      </c>
      <c r="D218" s="188">
        <v>25</v>
      </c>
      <c r="E218" s="187">
        <f>Prices!I112</f>
        <v>0.58436815193571945</v>
      </c>
      <c r="F218" s="1271">
        <f t="shared" ref="F218:F219" si="169">D218*E218</f>
        <v>14.609203798392986</v>
      </c>
      <c r="G218" s="1272"/>
      <c r="H218" s="1273"/>
      <c r="I218" s="190">
        <v>0</v>
      </c>
      <c r="J218" s="213">
        <f>F218*I218</f>
        <v>0</v>
      </c>
      <c r="K218" s="190">
        <v>1</v>
      </c>
      <c r="L218" s="213">
        <f>K218*F218</f>
        <v>14.609203798392986</v>
      </c>
      <c r="M218" s="853">
        <f>K218</f>
        <v>1</v>
      </c>
      <c r="N218" s="251">
        <f>M218*F218</f>
        <v>14.609203798392986</v>
      </c>
      <c r="O218" s="190">
        <v>0</v>
      </c>
      <c r="P218" s="213">
        <f>O218*F218</f>
        <v>0</v>
      </c>
      <c r="Q218" s="853">
        <v>0</v>
      </c>
      <c r="R218" s="213">
        <f>Q218*F218</f>
        <v>0</v>
      </c>
      <c r="S218" s="190">
        <v>0</v>
      </c>
      <c r="T218" s="213">
        <f>S218*F218</f>
        <v>0</v>
      </c>
      <c r="U218" s="281"/>
      <c r="V218" s="213"/>
      <c r="W218" s="282"/>
      <c r="X218" s="213"/>
      <c r="Y218" s="282"/>
      <c r="Z218" s="213"/>
      <c r="AA218" s="282"/>
      <c r="AB218" s="213"/>
      <c r="AC218" s="282"/>
      <c r="AD218" s="213"/>
      <c r="AE218" s="281"/>
      <c r="AF218" s="251"/>
      <c r="AG218" s="282"/>
      <c r="AH218" s="213"/>
      <c r="AI218" s="282"/>
      <c r="AJ218" s="213"/>
      <c r="AK218" s="282"/>
      <c r="AL218" s="213"/>
      <c r="AM218" s="282"/>
      <c r="AN218" s="213"/>
      <c r="AO218" s="282"/>
      <c r="AP218" s="213"/>
      <c r="AQ218" s="282"/>
      <c r="AR218" s="213"/>
      <c r="AS218" s="282"/>
      <c r="AT218" s="213"/>
      <c r="AU218" s="282"/>
      <c r="AV218" s="213"/>
      <c r="AW218" s="282"/>
      <c r="AX218" s="213"/>
    </row>
    <row r="219" spans="2:50">
      <c r="B219" s="192" t="s">
        <v>264</v>
      </c>
      <c r="C219" s="193" t="s">
        <v>32</v>
      </c>
      <c r="D219" s="194">
        <v>1</v>
      </c>
      <c r="E219" s="188">
        <f>Prices!I140</f>
        <v>818.11541271000726</v>
      </c>
      <c r="F219" s="1271">
        <f t="shared" si="169"/>
        <v>818.11541271000726</v>
      </c>
      <c r="G219" s="1272"/>
      <c r="H219" s="1273"/>
      <c r="I219" s="190">
        <v>0</v>
      </c>
      <c r="J219" s="213">
        <f t="shared" ref="J219" si="170">F219*I219</f>
        <v>0</v>
      </c>
      <c r="K219" s="190">
        <v>1</v>
      </c>
      <c r="L219" s="213">
        <f>K219*F219</f>
        <v>818.11541271000726</v>
      </c>
      <c r="M219" s="853">
        <v>0</v>
      </c>
      <c r="N219" s="213">
        <f>M219*F219</f>
        <v>0</v>
      </c>
      <c r="O219" s="853">
        <v>0</v>
      </c>
      <c r="P219" s="213">
        <f>O219*F219</f>
        <v>0</v>
      </c>
      <c r="Q219" s="853">
        <v>0</v>
      </c>
      <c r="R219" s="213">
        <f>Q219*F219</f>
        <v>0</v>
      </c>
      <c r="S219" s="853">
        <v>0</v>
      </c>
      <c r="T219" s="213">
        <f>S219*F219</f>
        <v>0</v>
      </c>
      <c r="U219" s="853">
        <v>0</v>
      </c>
      <c r="V219" s="213">
        <f>U219*F219</f>
        <v>0</v>
      </c>
      <c r="W219" s="853">
        <v>0</v>
      </c>
      <c r="X219" s="213">
        <f>W219*F219</f>
        <v>0</v>
      </c>
      <c r="Y219" s="853">
        <v>0</v>
      </c>
      <c r="Z219" s="213">
        <f>Y219*F219</f>
        <v>0</v>
      </c>
      <c r="AA219" s="853">
        <v>0</v>
      </c>
      <c r="AB219" s="213">
        <f>AA219*F219</f>
        <v>0</v>
      </c>
      <c r="AC219" s="853">
        <v>0</v>
      </c>
      <c r="AD219" s="213">
        <f>AC219*F219</f>
        <v>0</v>
      </c>
      <c r="AE219" s="853">
        <v>0</v>
      </c>
      <c r="AF219" s="213">
        <f>AE219*F219</f>
        <v>0</v>
      </c>
      <c r="AG219" s="853">
        <v>0</v>
      </c>
      <c r="AH219" s="213">
        <f>AG219*F219</f>
        <v>0</v>
      </c>
      <c r="AI219" s="853">
        <v>0</v>
      </c>
      <c r="AJ219" s="213">
        <f>AI219*F219</f>
        <v>0</v>
      </c>
      <c r="AK219" s="853">
        <v>0</v>
      </c>
      <c r="AL219" s="213">
        <f>AK219*F219</f>
        <v>0</v>
      </c>
      <c r="AM219" s="853">
        <v>0</v>
      </c>
      <c r="AN219" s="213">
        <f>AM219*F219</f>
        <v>0</v>
      </c>
      <c r="AO219" s="853">
        <v>0</v>
      </c>
      <c r="AP219" s="213">
        <f>AO219*F219</f>
        <v>0</v>
      </c>
      <c r="AQ219" s="853">
        <v>0</v>
      </c>
      <c r="AR219" s="213">
        <f>AQ219*F219</f>
        <v>0</v>
      </c>
      <c r="AS219" s="853">
        <v>0</v>
      </c>
      <c r="AT219" s="213">
        <f>AS219*F219</f>
        <v>0</v>
      </c>
      <c r="AU219" s="853">
        <v>0</v>
      </c>
      <c r="AV219" s="213">
        <f>AU219*F219</f>
        <v>0</v>
      </c>
      <c r="AW219" s="853">
        <v>0</v>
      </c>
      <c r="AX219" s="213">
        <f>AW219*F219</f>
        <v>0</v>
      </c>
    </row>
    <row r="220" spans="2:50" ht="12.75" thickBot="1">
      <c r="B220" s="202" t="s">
        <v>55</v>
      </c>
      <c r="C220" s="203"/>
      <c r="D220" s="222"/>
      <c r="E220" s="203"/>
      <c r="F220" s="1278"/>
      <c r="G220" s="1279"/>
      <c r="H220" s="1280"/>
      <c r="I220" s="198"/>
      <c r="J220" s="223">
        <f>SUM(J217:J218)</f>
        <v>0</v>
      </c>
      <c r="K220" s="198"/>
      <c r="L220" s="223">
        <f>SUM(L217:L219)</f>
        <v>1212.5639152666179</v>
      </c>
      <c r="M220" s="224"/>
      <c r="N220" s="223">
        <f>SUM(N217:N219)</f>
        <v>128.56099342585827</v>
      </c>
      <c r="O220" s="225"/>
      <c r="P220" s="223">
        <f>SUM(P217:P219)</f>
        <v>0</v>
      </c>
      <c r="Q220" s="224"/>
      <c r="R220" s="223">
        <f>SUM(R217:R219)</f>
        <v>0</v>
      </c>
      <c r="S220" s="224"/>
      <c r="T220" s="223">
        <f>SUM(T217:T219)</f>
        <v>0</v>
      </c>
      <c r="U220" s="225"/>
      <c r="V220" s="223">
        <f>SUM(V217:V219)</f>
        <v>0</v>
      </c>
      <c r="W220" s="225"/>
      <c r="X220" s="223">
        <f>SUM(X217:X219)</f>
        <v>0</v>
      </c>
      <c r="Y220" s="225"/>
      <c r="Z220" s="223">
        <f>SUM(Z217:Z219)</f>
        <v>0</v>
      </c>
      <c r="AA220" s="225"/>
      <c r="AB220" s="223">
        <f>SUM(AB217:AB219)</f>
        <v>0</v>
      </c>
      <c r="AC220" s="225"/>
      <c r="AD220" s="223">
        <f>SUM(AD217:AD219)</f>
        <v>0</v>
      </c>
      <c r="AE220" s="225"/>
      <c r="AF220" s="223">
        <f>SUM(AF217:AF219)</f>
        <v>0</v>
      </c>
      <c r="AG220" s="225"/>
      <c r="AH220" s="223">
        <f>SUM(AH217:AH219)</f>
        <v>0</v>
      </c>
      <c r="AI220" s="225"/>
      <c r="AJ220" s="223">
        <f>SUM(AJ217:AJ219)</f>
        <v>0</v>
      </c>
      <c r="AK220" s="225"/>
      <c r="AL220" s="223">
        <f>SUM(AL217:AL219)</f>
        <v>0</v>
      </c>
      <c r="AM220" s="225"/>
      <c r="AN220" s="223">
        <f>SUM(AN217:AN219)</f>
        <v>0</v>
      </c>
      <c r="AO220" s="225"/>
      <c r="AP220" s="223">
        <f>SUM(AP217:AP219)</f>
        <v>0</v>
      </c>
      <c r="AQ220" s="225"/>
      <c r="AR220" s="223">
        <f>SUM(AR217:AR219)</f>
        <v>0</v>
      </c>
      <c r="AS220" s="225"/>
      <c r="AT220" s="223">
        <f>SUM(AT217:AT219)</f>
        <v>0</v>
      </c>
      <c r="AU220" s="225"/>
      <c r="AV220" s="223">
        <f>SUM(AV217:AV219)</f>
        <v>0</v>
      </c>
      <c r="AW220" s="225"/>
      <c r="AX220" s="223">
        <f>SUM(AX217:AX219)</f>
        <v>0</v>
      </c>
    </row>
    <row r="221" spans="2:50" ht="12.75" thickBot="1">
      <c r="B221" s="226" t="s">
        <v>43</v>
      </c>
      <c r="C221" s="227"/>
      <c r="D221" s="227"/>
      <c r="E221" s="227"/>
      <c r="F221" s="1296"/>
      <c r="G221" s="1290"/>
      <c r="H221" s="1291"/>
      <c r="I221" s="228"/>
      <c r="J221" s="229">
        <f>SUM(J220,J214)</f>
        <v>0</v>
      </c>
      <c r="K221" s="228"/>
      <c r="L221" s="229">
        <f>SUM(L220,L214)</f>
        <v>1718.1884587289992</v>
      </c>
      <c r="M221" s="228"/>
      <c r="N221" s="229">
        <f>SUM(N220,N214)</f>
        <v>355.76333089846605</v>
      </c>
      <c r="O221" s="228"/>
      <c r="P221" s="229">
        <f>SUM(P220,P214)</f>
        <v>126.66179693206718</v>
      </c>
      <c r="Q221" s="228"/>
      <c r="R221" s="229">
        <f>SUM(R220,R214)</f>
        <v>81.30021913805696</v>
      </c>
      <c r="S221" s="228"/>
      <c r="T221" s="229">
        <f>SUM(T220,T214)</f>
        <v>0</v>
      </c>
      <c r="U221" s="228"/>
      <c r="V221" s="229">
        <f>SUM(V220,V214)</f>
        <v>0</v>
      </c>
      <c r="W221" s="228"/>
      <c r="X221" s="229">
        <f>SUM(X220,X214)</f>
        <v>0</v>
      </c>
      <c r="Y221" s="228"/>
      <c r="Z221" s="229">
        <f>SUM(Z220,Z214)</f>
        <v>0</v>
      </c>
      <c r="AA221" s="228"/>
      <c r="AB221" s="229">
        <f>SUM(AB220,AB214)</f>
        <v>0</v>
      </c>
      <c r="AC221" s="228"/>
      <c r="AD221" s="229">
        <f>SUM(AD220,AD214)</f>
        <v>0</v>
      </c>
      <c r="AE221" s="228"/>
      <c r="AF221" s="229">
        <f>SUM(AF220,AF214)</f>
        <v>0</v>
      </c>
      <c r="AG221" s="228"/>
      <c r="AH221" s="229">
        <f>SUM(AH220,AH214)</f>
        <v>0</v>
      </c>
      <c r="AI221" s="228"/>
      <c r="AJ221" s="229">
        <f>SUM(AJ220,AJ214)</f>
        <v>0</v>
      </c>
      <c r="AK221" s="228"/>
      <c r="AL221" s="229">
        <f>SUM(AL220,AL214)</f>
        <v>0</v>
      </c>
      <c r="AM221" s="228"/>
      <c r="AN221" s="229">
        <f>SUM(AN220,AN214)</f>
        <v>0</v>
      </c>
      <c r="AO221" s="228"/>
      <c r="AP221" s="229">
        <f>SUM(AP220,AP214)</f>
        <v>0</v>
      </c>
      <c r="AQ221" s="228"/>
      <c r="AR221" s="229">
        <f>SUM(AR220,AR214)</f>
        <v>0</v>
      </c>
      <c r="AS221" s="228"/>
      <c r="AT221" s="229">
        <f>SUM(AT220,AT214)</f>
        <v>0</v>
      </c>
      <c r="AU221" s="228"/>
      <c r="AV221" s="229">
        <f>SUM(AV220,AV214)</f>
        <v>0</v>
      </c>
      <c r="AW221" s="228"/>
      <c r="AX221" s="229">
        <f>SUM(AX220,AX214)</f>
        <v>0</v>
      </c>
    </row>
    <row r="222" spans="2:50" ht="12.75" thickBot="1"/>
    <row r="223" spans="2:50" ht="12.75" thickBot="1">
      <c r="B223" s="230" t="s">
        <v>56</v>
      </c>
      <c r="C223" s="231">
        <f>SUM(L221,N221,P221,R221,T221,V221,X221,Z221,AB221,AD221,AF221,AH221,AJ221,AL221,AN221,AP221,AR221,AT221,AV221,AX221)</f>
        <v>2281.9138056975894</v>
      </c>
    </row>
    <row r="225" spans="2:23" ht="12.75" thickBot="1"/>
    <row r="226" spans="2:23" ht="12.75" thickBot="1">
      <c r="B226" s="834" t="s">
        <v>37</v>
      </c>
      <c r="C226" s="835" t="s">
        <v>25</v>
      </c>
      <c r="D226" s="836" t="s">
        <v>151</v>
      </c>
    </row>
    <row r="227" spans="2:23">
      <c r="B227" s="91" t="s">
        <v>123</v>
      </c>
      <c r="C227" s="852" t="s">
        <v>148</v>
      </c>
      <c r="D227" s="176">
        <v>0.7</v>
      </c>
    </row>
    <row r="228" spans="2:23">
      <c r="B228" s="91" t="s">
        <v>124</v>
      </c>
      <c r="C228" s="852" t="s">
        <v>601</v>
      </c>
      <c r="D228" s="255">
        <f>D204*D227</f>
        <v>3639.9999999999995</v>
      </c>
    </row>
    <row r="229" spans="2:23">
      <c r="B229" s="91" t="s">
        <v>1025</v>
      </c>
      <c r="C229" s="852" t="s">
        <v>602</v>
      </c>
      <c r="D229" s="175">
        <v>10</v>
      </c>
    </row>
    <row r="230" spans="2:23">
      <c r="B230" s="91" t="s">
        <v>1026</v>
      </c>
      <c r="C230" s="852" t="s">
        <v>602</v>
      </c>
      <c r="D230" s="175">
        <v>20</v>
      </c>
    </row>
    <row r="231" spans="2:23">
      <c r="B231" s="91" t="s">
        <v>603</v>
      </c>
      <c r="C231" s="852" t="s">
        <v>244</v>
      </c>
      <c r="D231" s="286">
        <v>0.308</v>
      </c>
    </row>
    <row r="232" spans="2:23">
      <c r="B232" s="91" t="s">
        <v>604</v>
      </c>
      <c r="C232" s="852" t="s">
        <v>244</v>
      </c>
      <c r="D232" s="286">
        <v>3.4289999999999998</v>
      </c>
    </row>
    <row r="233" spans="2:23">
      <c r="B233" s="91" t="s">
        <v>49</v>
      </c>
      <c r="C233" s="852" t="s">
        <v>602</v>
      </c>
      <c r="D233" s="286">
        <v>50</v>
      </c>
    </row>
    <row r="234" spans="2:23">
      <c r="B234" s="91" t="s">
        <v>1151</v>
      </c>
      <c r="C234" s="837" t="s">
        <v>1150</v>
      </c>
      <c r="D234" s="932">
        <v>0.44651464000000002</v>
      </c>
      <c r="L234" s="5"/>
      <c r="M234" s="5"/>
      <c r="N234" s="5"/>
      <c r="O234" s="5"/>
      <c r="P234" s="5"/>
      <c r="Q234" s="5"/>
      <c r="R234" s="5"/>
      <c r="S234" s="5"/>
      <c r="T234" s="5"/>
      <c r="U234" s="5"/>
      <c r="V234" s="5"/>
      <c r="W234" s="5"/>
    </row>
    <row r="235" spans="2:23">
      <c r="B235" s="91" t="s">
        <v>1152</v>
      </c>
      <c r="C235" s="837" t="s">
        <v>1150</v>
      </c>
      <c r="D235" s="932">
        <v>1.7860585600000001</v>
      </c>
      <c r="L235" s="5"/>
      <c r="M235" s="5"/>
      <c r="N235" s="5"/>
      <c r="O235" s="5"/>
      <c r="P235" s="5"/>
      <c r="Q235" s="5"/>
      <c r="R235" s="5"/>
      <c r="S235" s="5"/>
      <c r="T235" s="5"/>
      <c r="U235" s="5"/>
      <c r="V235" s="5"/>
      <c r="W235" s="5"/>
    </row>
    <row r="236" spans="2:23">
      <c r="B236" s="91" t="s">
        <v>1153</v>
      </c>
      <c r="C236" s="837" t="s">
        <v>1150</v>
      </c>
      <c r="D236" s="932">
        <v>4.4651464000000001</v>
      </c>
      <c r="L236" s="5"/>
      <c r="M236" s="5"/>
      <c r="N236" s="5"/>
      <c r="O236" s="5"/>
      <c r="P236" s="5"/>
      <c r="Q236" s="5"/>
      <c r="R236" s="5"/>
      <c r="S236" s="5"/>
      <c r="T236" s="5"/>
      <c r="U236" s="5"/>
      <c r="V236" s="5"/>
      <c r="W236" s="5"/>
    </row>
    <row r="237" spans="2:23">
      <c r="B237" s="91" t="s">
        <v>1154</v>
      </c>
      <c r="C237" s="837" t="s">
        <v>1150</v>
      </c>
      <c r="D237" s="932">
        <v>8.0372635199999998</v>
      </c>
      <c r="L237" s="5"/>
      <c r="M237" s="5"/>
      <c r="N237" s="5"/>
      <c r="O237" s="5"/>
      <c r="P237" s="5"/>
      <c r="Q237" s="5"/>
      <c r="R237" s="5"/>
      <c r="S237" s="5"/>
      <c r="T237" s="5"/>
      <c r="U237" s="5"/>
      <c r="V237" s="5"/>
      <c r="W237" s="5"/>
    </row>
    <row r="238" spans="2:23">
      <c r="C238" s="837"/>
      <c r="L238" s="5"/>
      <c r="M238" s="5"/>
      <c r="N238" s="5"/>
      <c r="O238" s="5"/>
      <c r="P238" s="5"/>
      <c r="Q238" s="5"/>
      <c r="R238" s="5"/>
      <c r="S238" s="5"/>
      <c r="T238" s="5"/>
      <c r="U238" s="5"/>
      <c r="V238" s="5"/>
      <c r="W238" s="5"/>
    </row>
    <row r="239" spans="2:23">
      <c r="B239" s="145" t="s">
        <v>1218</v>
      </c>
      <c r="C239" s="90"/>
      <c r="D239" s="176">
        <v>1</v>
      </c>
      <c r="E239" s="176">
        <v>1</v>
      </c>
      <c r="F239" s="176">
        <v>1</v>
      </c>
      <c r="G239" s="176">
        <v>0.8</v>
      </c>
      <c r="H239" s="176">
        <v>1</v>
      </c>
      <c r="I239" s="176">
        <v>1</v>
      </c>
      <c r="J239" s="176">
        <v>1</v>
      </c>
      <c r="K239" s="176">
        <v>0.8</v>
      </c>
      <c r="L239" s="176">
        <v>1</v>
      </c>
      <c r="M239" s="176">
        <v>1</v>
      </c>
      <c r="N239" s="176">
        <v>1</v>
      </c>
      <c r="O239" s="176">
        <v>0.8</v>
      </c>
      <c r="P239" s="176">
        <v>1</v>
      </c>
      <c r="Q239" s="176">
        <v>1</v>
      </c>
      <c r="R239" s="176">
        <v>1</v>
      </c>
      <c r="S239" s="176">
        <v>0.8</v>
      </c>
      <c r="T239" s="176">
        <v>1</v>
      </c>
      <c r="U239" s="176">
        <v>1</v>
      </c>
      <c r="V239" s="176">
        <v>1</v>
      </c>
      <c r="W239" s="176">
        <v>0.8</v>
      </c>
    </row>
    <row r="240" spans="2:23" ht="12.75" thickBot="1">
      <c r="C240" s="90"/>
    </row>
    <row r="241" spans="2:23" ht="12.75" thickBot="1">
      <c r="D241" s="1289" t="s">
        <v>247</v>
      </c>
      <c r="E241" s="1290"/>
      <c r="F241" s="1290"/>
      <c r="G241" s="1290"/>
      <c r="H241" s="1290"/>
      <c r="I241" s="1290"/>
      <c r="J241" s="1290"/>
      <c r="K241" s="1290"/>
      <c r="L241" s="1290"/>
      <c r="M241" s="1290"/>
      <c r="N241" s="1290"/>
      <c r="O241" s="1290"/>
      <c r="P241" s="1290"/>
      <c r="Q241" s="1290"/>
      <c r="R241" s="1290"/>
      <c r="S241" s="1290"/>
      <c r="T241" s="1290"/>
      <c r="U241" s="1290"/>
      <c r="V241" s="1290"/>
      <c r="W241" s="1291"/>
    </row>
    <row r="242" spans="2:23">
      <c r="B242" s="233" t="s">
        <v>39</v>
      </c>
      <c r="C242" s="234" t="s">
        <v>248</v>
      </c>
      <c r="D242" s="234" t="s">
        <v>4</v>
      </c>
      <c r="E242" s="234" t="s">
        <v>5</v>
      </c>
      <c r="F242" s="234" t="s">
        <v>6</v>
      </c>
      <c r="G242" s="234" t="s">
        <v>7</v>
      </c>
      <c r="H242" s="234" t="s">
        <v>8</v>
      </c>
      <c r="I242" s="234" t="s">
        <v>9</v>
      </c>
      <c r="J242" s="234" t="s">
        <v>10</v>
      </c>
      <c r="K242" s="234" t="s">
        <v>11</v>
      </c>
      <c r="L242" s="234" t="s">
        <v>12</v>
      </c>
      <c r="M242" s="234" t="s">
        <v>13</v>
      </c>
      <c r="N242" s="234" t="s">
        <v>14</v>
      </c>
      <c r="O242" s="234" t="s">
        <v>15</v>
      </c>
      <c r="P242" s="234" t="s">
        <v>16</v>
      </c>
      <c r="Q242" s="234" t="s">
        <v>17</v>
      </c>
      <c r="R242" s="234" t="s">
        <v>18</v>
      </c>
      <c r="S242" s="234" t="s">
        <v>19</v>
      </c>
      <c r="T242" s="234" t="s">
        <v>20</v>
      </c>
      <c r="U242" s="234" t="s">
        <v>21</v>
      </c>
      <c r="V242" s="234" t="s">
        <v>22</v>
      </c>
      <c r="W242" s="234" t="s">
        <v>23</v>
      </c>
    </row>
    <row r="243" spans="2:23">
      <c r="B243" s="237" t="s">
        <v>51</v>
      </c>
      <c r="C243" s="250">
        <v>0</v>
      </c>
      <c r="D243" s="250">
        <v>0</v>
      </c>
      <c r="E243" s="250">
        <v>0</v>
      </c>
      <c r="F243" s="250">
        <v>0</v>
      </c>
      <c r="G243" s="250">
        <v>0</v>
      </c>
      <c r="H243" s="250">
        <v>0</v>
      </c>
      <c r="I243" s="250">
        <v>0</v>
      </c>
      <c r="J243" s="250">
        <v>0</v>
      </c>
      <c r="K243" s="250">
        <v>0</v>
      </c>
      <c r="L243" s="250">
        <v>0</v>
      </c>
      <c r="M243" s="250">
        <f>D231</f>
        <v>0.308</v>
      </c>
      <c r="N243" s="250">
        <v>0</v>
      </c>
      <c r="O243" s="250">
        <v>0</v>
      </c>
      <c r="P243" s="250">
        <v>0</v>
      </c>
      <c r="Q243" s="250">
        <v>0</v>
      </c>
      <c r="R243" s="250">
        <v>0</v>
      </c>
      <c r="S243" s="250">
        <v>0</v>
      </c>
      <c r="T243" s="250">
        <v>0</v>
      </c>
      <c r="U243" s="250">
        <v>0</v>
      </c>
      <c r="V243" s="250">
        <v>0</v>
      </c>
      <c r="W243" s="250">
        <f>D232</f>
        <v>3.4289999999999998</v>
      </c>
    </row>
    <row r="244" spans="2:23">
      <c r="B244" s="237" t="s">
        <v>93</v>
      </c>
      <c r="C244" s="250">
        <f>Prices!I19</f>
        <v>14.609203798392986</v>
      </c>
      <c r="D244" s="250">
        <f>Prices!$I$19</f>
        <v>14.609203798392986</v>
      </c>
      <c r="E244" s="250">
        <f>Prices!$I$19</f>
        <v>14.609203798392986</v>
      </c>
      <c r="F244" s="250">
        <f>Prices!$I$19</f>
        <v>14.609203798392986</v>
      </c>
      <c r="G244" s="250">
        <f>Prices!$I$19</f>
        <v>14.609203798392986</v>
      </c>
      <c r="H244" s="250">
        <f>Prices!$I$19</f>
        <v>14.609203798392986</v>
      </c>
      <c r="I244" s="250">
        <f>Prices!$I$19</f>
        <v>14.609203798392986</v>
      </c>
      <c r="J244" s="250">
        <f>Prices!$I$19</f>
        <v>14.609203798392986</v>
      </c>
      <c r="K244" s="250">
        <f>Prices!$I$19</f>
        <v>14.609203798392986</v>
      </c>
      <c r="L244" s="250">
        <f>Prices!$I$19</f>
        <v>14.609203798392986</v>
      </c>
      <c r="M244" s="250">
        <f>Prices!$I$19</f>
        <v>14.609203798392986</v>
      </c>
      <c r="N244" s="250">
        <f>Prices!$I$19</f>
        <v>14.609203798392986</v>
      </c>
      <c r="O244" s="250">
        <f>Prices!$I$19</f>
        <v>14.609203798392986</v>
      </c>
      <c r="P244" s="250">
        <f>Prices!$I$19</f>
        <v>14.609203798392986</v>
      </c>
      <c r="Q244" s="250">
        <f>Prices!$I$19</f>
        <v>14.609203798392986</v>
      </c>
      <c r="R244" s="250">
        <f>Prices!$I$19</f>
        <v>14.609203798392986</v>
      </c>
      <c r="S244" s="250">
        <f>Prices!$I$19</f>
        <v>14.609203798392986</v>
      </c>
      <c r="T244" s="250">
        <f>Prices!$I$19</f>
        <v>14.609203798392986</v>
      </c>
      <c r="U244" s="250">
        <f>Prices!$I$19</f>
        <v>14.609203798392986</v>
      </c>
      <c r="V244" s="250">
        <f>Prices!$I$19</f>
        <v>14.609203798392986</v>
      </c>
      <c r="W244" s="250">
        <f>Prices!$I$19</f>
        <v>14.609203798392986</v>
      </c>
    </row>
    <row r="245" spans="2:23">
      <c r="B245" s="287" t="s">
        <v>1198</v>
      </c>
      <c r="C245" s="250">
        <f>C243*C244</f>
        <v>0</v>
      </c>
      <c r="D245" s="250">
        <f>D243*D244</f>
        <v>0</v>
      </c>
      <c r="E245" s="250">
        <f t="shared" ref="E245:W245" si="171">E243*E244</f>
        <v>0</v>
      </c>
      <c r="F245" s="250">
        <f t="shared" si="171"/>
        <v>0</v>
      </c>
      <c r="G245" s="250">
        <f t="shared" si="171"/>
        <v>0</v>
      </c>
      <c r="H245" s="250">
        <f t="shared" si="171"/>
        <v>0</v>
      </c>
      <c r="I245" s="250">
        <f t="shared" si="171"/>
        <v>0</v>
      </c>
      <c r="J245" s="250">
        <f t="shared" si="171"/>
        <v>0</v>
      </c>
      <c r="K245" s="250">
        <f t="shared" si="171"/>
        <v>0</v>
      </c>
      <c r="L245" s="250">
        <f t="shared" si="171"/>
        <v>0</v>
      </c>
      <c r="M245" s="250">
        <f t="shared" si="171"/>
        <v>4.4996347699050396</v>
      </c>
      <c r="N245" s="250">
        <f t="shared" si="171"/>
        <v>0</v>
      </c>
      <c r="O245" s="250">
        <f t="shared" si="171"/>
        <v>0</v>
      </c>
      <c r="P245" s="250">
        <f t="shared" si="171"/>
        <v>0</v>
      </c>
      <c r="Q245" s="250">
        <f t="shared" si="171"/>
        <v>0</v>
      </c>
      <c r="R245" s="250">
        <f t="shared" si="171"/>
        <v>0</v>
      </c>
      <c r="S245" s="250">
        <f t="shared" si="171"/>
        <v>0</v>
      </c>
      <c r="T245" s="250">
        <f t="shared" si="171"/>
        <v>0</v>
      </c>
      <c r="U245" s="250">
        <f t="shared" si="171"/>
        <v>0</v>
      </c>
      <c r="V245" s="250">
        <f t="shared" si="171"/>
        <v>0</v>
      </c>
      <c r="W245" s="250">
        <f t="shared" si="171"/>
        <v>50.094959824689546</v>
      </c>
    </row>
    <row r="246" spans="2:23">
      <c r="B246" s="237" t="s">
        <v>52</v>
      </c>
      <c r="C246" s="250">
        <v>0</v>
      </c>
      <c r="D246" s="250">
        <v>0</v>
      </c>
      <c r="E246" s="250">
        <v>0</v>
      </c>
      <c r="F246" s="250">
        <v>0</v>
      </c>
      <c r="G246" s="250">
        <v>0</v>
      </c>
      <c r="H246" s="250">
        <v>0</v>
      </c>
      <c r="I246" s="250">
        <v>0</v>
      </c>
      <c r="J246" s="250">
        <v>0</v>
      </c>
      <c r="K246" s="250">
        <v>0</v>
      </c>
      <c r="L246" s="250">
        <v>0</v>
      </c>
      <c r="M246" s="250">
        <v>0</v>
      </c>
      <c r="N246" s="250">
        <v>0</v>
      </c>
      <c r="O246" s="250">
        <v>0</v>
      </c>
      <c r="P246" s="250">
        <v>0</v>
      </c>
      <c r="Q246" s="250">
        <v>0</v>
      </c>
      <c r="R246" s="250">
        <v>0</v>
      </c>
      <c r="S246" s="250">
        <v>0</v>
      </c>
      <c r="T246" s="250">
        <v>0</v>
      </c>
      <c r="U246" s="250">
        <v>0</v>
      </c>
      <c r="V246" s="250">
        <v>0</v>
      </c>
      <c r="W246" s="250">
        <v>0</v>
      </c>
    </row>
    <row r="247" spans="2:23">
      <c r="B247" s="237" t="s">
        <v>93</v>
      </c>
      <c r="C247" s="250">
        <v>0</v>
      </c>
      <c r="D247" s="250">
        <v>0</v>
      </c>
      <c r="E247" s="250">
        <f>D247</f>
        <v>0</v>
      </c>
      <c r="F247" s="250">
        <f t="shared" ref="F247:W247" si="172">E247</f>
        <v>0</v>
      </c>
      <c r="G247" s="250">
        <f t="shared" si="172"/>
        <v>0</v>
      </c>
      <c r="H247" s="250">
        <f t="shared" si="172"/>
        <v>0</v>
      </c>
      <c r="I247" s="250">
        <f t="shared" si="172"/>
        <v>0</v>
      </c>
      <c r="J247" s="250">
        <f t="shared" si="172"/>
        <v>0</v>
      </c>
      <c r="K247" s="250">
        <f t="shared" si="172"/>
        <v>0</v>
      </c>
      <c r="L247" s="250">
        <f t="shared" si="172"/>
        <v>0</v>
      </c>
      <c r="M247" s="250">
        <f>L247</f>
        <v>0</v>
      </c>
      <c r="N247" s="250">
        <f t="shared" si="172"/>
        <v>0</v>
      </c>
      <c r="O247" s="250">
        <f t="shared" si="172"/>
        <v>0</v>
      </c>
      <c r="P247" s="250">
        <f>O247</f>
        <v>0</v>
      </c>
      <c r="Q247" s="250">
        <f t="shared" si="172"/>
        <v>0</v>
      </c>
      <c r="R247" s="250">
        <f t="shared" si="172"/>
        <v>0</v>
      </c>
      <c r="S247" s="250">
        <f t="shared" si="172"/>
        <v>0</v>
      </c>
      <c r="T247" s="250">
        <f t="shared" si="172"/>
        <v>0</v>
      </c>
      <c r="U247" s="250">
        <f t="shared" si="172"/>
        <v>0</v>
      </c>
      <c r="V247" s="250">
        <f t="shared" si="172"/>
        <v>0</v>
      </c>
      <c r="W247" s="250">
        <f t="shared" si="172"/>
        <v>0</v>
      </c>
    </row>
    <row r="248" spans="2:23">
      <c r="B248" s="287" t="s">
        <v>1198</v>
      </c>
      <c r="C248" s="250">
        <f>C246*C247</f>
        <v>0</v>
      </c>
      <c r="D248" s="250">
        <f>D246*D247</f>
        <v>0</v>
      </c>
      <c r="E248" s="250">
        <f t="shared" ref="E248:W248" si="173">E246*E247</f>
        <v>0</v>
      </c>
      <c r="F248" s="250">
        <f t="shared" si="173"/>
        <v>0</v>
      </c>
      <c r="G248" s="250">
        <f t="shared" si="173"/>
        <v>0</v>
      </c>
      <c r="H248" s="250">
        <f t="shared" si="173"/>
        <v>0</v>
      </c>
      <c r="I248" s="250">
        <f t="shared" si="173"/>
        <v>0</v>
      </c>
      <c r="J248" s="250">
        <f t="shared" si="173"/>
        <v>0</v>
      </c>
      <c r="K248" s="250">
        <f t="shared" si="173"/>
        <v>0</v>
      </c>
      <c r="L248" s="250">
        <f t="shared" si="173"/>
        <v>0</v>
      </c>
      <c r="M248" s="250">
        <f t="shared" si="173"/>
        <v>0</v>
      </c>
      <c r="N248" s="250">
        <f t="shared" si="173"/>
        <v>0</v>
      </c>
      <c r="O248" s="250">
        <f t="shared" si="173"/>
        <v>0</v>
      </c>
      <c r="P248" s="250">
        <f t="shared" si="173"/>
        <v>0</v>
      </c>
      <c r="Q248" s="250">
        <f t="shared" si="173"/>
        <v>0</v>
      </c>
      <c r="R248" s="250">
        <f t="shared" si="173"/>
        <v>0</v>
      </c>
      <c r="S248" s="250">
        <f t="shared" si="173"/>
        <v>0</v>
      </c>
      <c r="T248" s="250">
        <f t="shared" si="173"/>
        <v>0</v>
      </c>
      <c r="U248" s="250">
        <f t="shared" si="173"/>
        <v>0</v>
      </c>
      <c r="V248" s="250">
        <f t="shared" si="173"/>
        <v>0</v>
      </c>
      <c r="W248" s="250">
        <f t="shared" si="173"/>
        <v>0</v>
      </c>
    </row>
    <row r="249" spans="2:23">
      <c r="B249" s="240" t="s">
        <v>499</v>
      </c>
      <c r="C249" s="879">
        <f>Prices!I203</f>
        <v>1.4609203798392987</v>
      </c>
      <c r="D249" s="297"/>
      <c r="E249" s="297"/>
      <c r="F249" s="297"/>
      <c r="G249" s="297"/>
      <c r="H249" s="297"/>
      <c r="I249" s="297"/>
      <c r="J249" s="297"/>
      <c r="K249" s="297"/>
      <c r="L249" s="297"/>
      <c r="M249" s="297"/>
      <c r="N249" s="297"/>
      <c r="O249" s="297"/>
      <c r="P249" s="297"/>
      <c r="Q249" s="297"/>
      <c r="R249" s="297"/>
      <c r="S249" s="297"/>
      <c r="T249" s="297"/>
      <c r="U249" s="297"/>
      <c r="V249" s="297"/>
      <c r="W249" s="297"/>
    </row>
    <row r="250" spans="2:23">
      <c r="B250" s="240" t="s">
        <v>1155</v>
      </c>
      <c r="C250" s="879"/>
      <c r="D250" s="297">
        <f>$D234*Prices!$I$205</f>
        <v>0</v>
      </c>
      <c r="E250" s="297">
        <f>$D234*Prices!$I$205</f>
        <v>0</v>
      </c>
      <c r="F250" s="297">
        <f>$D234*Prices!$I$205</f>
        <v>0</v>
      </c>
      <c r="G250" s="297">
        <f>$D234*Prices!$I$205</f>
        <v>0</v>
      </c>
      <c r="H250" s="297">
        <f>$D234*Prices!$I$205</f>
        <v>0</v>
      </c>
      <c r="I250" s="297">
        <f>$D235*Prices!$I$205</f>
        <v>0</v>
      </c>
      <c r="J250" s="297">
        <f>$D235*Prices!$I$205</f>
        <v>0</v>
      </c>
      <c r="K250" s="297">
        <f>$D235*Prices!$I$205</f>
        <v>0</v>
      </c>
      <c r="L250" s="297">
        <f>$D235*Prices!$I$205</f>
        <v>0</v>
      </c>
      <c r="M250" s="297">
        <f>$D235*Prices!$I$205</f>
        <v>0</v>
      </c>
      <c r="N250" s="297">
        <f>$D236*Prices!$I$205</f>
        <v>0</v>
      </c>
      <c r="O250" s="297">
        <f>$D236*Prices!$I$205</f>
        <v>0</v>
      </c>
      <c r="P250" s="297">
        <f>$D236*Prices!$I$205</f>
        <v>0</v>
      </c>
      <c r="Q250" s="297">
        <f>$D236*Prices!$I$205</f>
        <v>0</v>
      </c>
      <c r="R250" s="297">
        <f>$D236*Prices!$I$205</f>
        <v>0</v>
      </c>
      <c r="S250" s="297">
        <f>$D237*Prices!$I$205</f>
        <v>0</v>
      </c>
      <c r="T250" s="297">
        <f>$D237*Prices!$I$205</f>
        <v>0</v>
      </c>
      <c r="U250" s="297">
        <f>$D237*Prices!$I$205</f>
        <v>0</v>
      </c>
      <c r="V250" s="297">
        <f>$D237*Prices!$I$205</f>
        <v>0</v>
      </c>
      <c r="W250" s="297">
        <f>$D237*Prices!$I$205</f>
        <v>0</v>
      </c>
    </row>
    <row r="251" spans="2:23">
      <c r="B251" s="240" t="s">
        <v>1156</v>
      </c>
      <c r="C251" s="879"/>
      <c r="D251" s="297">
        <f>Prices!$I$206</f>
        <v>0</v>
      </c>
      <c r="E251" s="297">
        <f>Prices!$I$206</f>
        <v>0</v>
      </c>
      <c r="F251" s="297">
        <f>Prices!$I$206</f>
        <v>0</v>
      </c>
      <c r="G251" s="297">
        <f>Prices!$I$206</f>
        <v>0</v>
      </c>
      <c r="H251" s="297">
        <f>Prices!$I$206</f>
        <v>0</v>
      </c>
      <c r="I251" s="297">
        <f>Prices!$I$206</f>
        <v>0</v>
      </c>
      <c r="J251" s="297">
        <f>Prices!$I$206</f>
        <v>0</v>
      </c>
      <c r="K251" s="297">
        <f>Prices!$I$206</f>
        <v>0</v>
      </c>
      <c r="L251" s="297">
        <f>Prices!$I$206</f>
        <v>0</v>
      </c>
      <c r="M251" s="297">
        <f>Prices!$I$206</f>
        <v>0</v>
      </c>
      <c r="N251" s="297">
        <f>Prices!$I$206</f>
        <v>0</v>
      </c>
      <c r="O251" s="297">
        <f>Prices!$I$206</f>
        <v>0</v>
      </c>
      <c r="P251" s="297">
        <f>Prices!$I$206</f>
        <v>0</v>
      </c>
      <c r="Q251" s="297">
        <f>Prices!$I$206</f>
        <v>0</v>
      </c>
      <c r="R251" s="297">
        <f>Prices!$I$206</f>
        <v>0</v>
      </c>
      <c r="S251" s="297">
        <f>Prices!$I$206</f>
        <v>0</v>
      </c>
      <c r="T251" s="297">
        <f>Prices!$I$206</f>
        <v>0</v>
      </c>
      <c r="U251" s="297">
        <f>Prices!$I$206</f>
        <v>0</v>
      </c>
      <c r="V251" s="297">
        <f>Prices!$I$206</f>
        <v>0</v>
      </c>
      <c r="W251" s="297">
        <f>Prices!$I$206</f>
        <v>0</v>
      </c>
    </row>
    <row r="252" spans="2:23">
      <c r="B252" s="242" t="s">
        <v>1197</v>
      </c>
      <c r="C252" s="243">
        <f>C249</f>
        <v>1.4609203798392987</v>
      </c>
      <c r="D252" s="243">
        <f>(D245+D248+D250+D251)*D239</f>
        <v>0</v>
      </c>
      <c r="E252" s="243">
        <f t="shared" ref="E252:W252" si="174">(E245+E248+E250+E251)*E239</f>
        <v>0</v>
      </c>
      <c r="F252" s="243">
        <f t="shared" si="174"/>
        <v>0</v>
      </c>
      <c r="G252" s="243">
        <f t="shared" si="174"/>
        <v>0</v>
      </c>
      <c r="H252" s="243">
        <f t="shared" si="174"/>
        <v>0</v>
      </c>
      <c r="I252" s="243">
        <f t="shared" si="174"/>
        <v>0</v>
      </c>
      <c r="J252" s="243">
        <f t="shared" si="174"/>
        <v>0</v>
      </c>
      <c r="K252" s="243">
        <f t="shared" si="174"/>
        <v>0</v>
      </c>
      <c r="L252" s="243">
        <f t="shared" si="174"/>
        <v>0</v>
      </c>
      <c r="M252" s="243">
        <f t="shared" si="174"/>
        <v>4.4996347699050396</v>
      </c>
      <c r="N252" s="243">
        <f t="shared" si="174"/>
        <v>0</v>
      </c>
      <c r="O252" s="243">
        <f t="shared" si="174"/>
        <v>0</v>
      </c>
      <c r="P252" s="243">
        <f t="shared" si="174"/>
        <v>0</v>
      </c>
      <c r="Q252" s="243">
        <f t="shared" si="174"/>
        <v>0</v>
      </c>
      <c r="R252" s="243">
        <f t="shared" si="174"/>
        <v>0</v>
      </c>
      <c r="S252" s="243">
        <f t="shared" si="174"/>
        <v>0</v>
      </c>
      <c r="T252" s="243">
        <f t="shared" si="174"/>
        <v>0</v>
      </c>
      <c r="U252" s="243">
        <f t="shared" si="174"/>
        <v>0</v>
      </c>
      <c r="V252" s="243">
        <f t="shared" si="174"/>
        <v>0</v>
      </c>
      <c r="W252" s="243">
        <f t="shared" si="174"/>
        <v>40.075967859751643</v>
      </c>
    </row>
    <row r="253" spans="2:23" ht="12.75" thickBot="1">
      <c r="B253" s="242" t="s">
        <v>43</v>
      </c>
      <c r="C253" s="243">
        <f>J221</f>
        <v>0</v>
      </c>
      <c r="D253" s="243">
        <f>L221</f>
        <v>1718.1884587289992</v>
      </c>
      <c r="E253" s="243">
        <f>N221</f>
        <v>355.76333089846605</v>
      </c>
      <c r="F253" s="243">
        <f>P221</f>
        <v>126.66179693206718</v>
      </c>
      <c r="G253" s="243">
        <f>R221</f>
        <v>81.30021913805696</v>
      </c>
      <c r="H253" s="243">
        <f>T221</f>
        <v>0</v>
      </c>
      <c r="I253" s="243">
        <f>V221</f>
        <v>0</v>
      </c>
      <c r="J253" s="243">
        <f>X221</f>
        <v>0</v>
      </c>
      <c r="K253" s="243">
        <f>Z221</f>
        <v>0</v>
      </c>
      <c r="L253" s="243">
        <f>AB221</f>
        <v>0</v>
      </c>
      <c r="M253" s="243">
        <f>AD221</f>
        <v>0</v>
      </c>
      <c r="N253" s="243">
        <f>AF221</f>
        <v>0</v>
      </c>
      <c r="O253" s="243">
        <f>AH221</f>
        <v>0</v>
      </c>
      <c r="P253" s="243">
        <f>AJ221</f>
        <v>0</v>
      </c>
      <c r="Q253" s="243">
        <f>AL221</f>
        <v>0</v>
      </c>
      <c r="R253" s="243">
        <f>AN221</f>
        <v>0</v>
      </c>
      <c r="S253" s="243">
        <f>AP221</f>
        <v>0</v>
      </c>
      <c r="T253" s="243">
        <f>AR221</f>
        <v>0</v>
      </c>
      <c r="U253" s="243">
        <f>AT221</f>
        <v>0</v>
      </c>
      <c r="V253" s="243">
        <f>AV221</f>
        <v>0</v>
      </c>
      <c r="W253" s="243">
        <f>AX221</f>
        <v>0</v>
      </c>
    </row>
    <row r="254" spans="2:23" ht="12.75" thickBot="1">
      <c r="B254" s="244" t="s">
        <v>824</v>
      </c>
      <c r="C254" s="245">
        <f>C252-C253</f>
        <v>1.4609203798392987</v>
      </c>
      <c r="D254" s="245">
        <f t="shared" ref="D254:W254" si="175">D252-D253</f>
        <v>-1718.1884587289992</v>
      </c>
      <c r="E254" s="245">
        <f t="shared" si="175"/>
        <v>-355.76333089846605</v>
      </c>
      <c r="F254" s="245">
        <f t="shared" si="175"/>
        <v>-126.66179693206718</v>
      </c>
      <c r="G254" s="245">
        <f t="shared" si="175"/>
        <v>-81.30021913805696</v>
      </c>
      <c r="H254" s="245">
        <f t="shared" si="175"/>
        <v>0</v>
      </c>
      <c r="I254" s="245">
        <f t="shared" si="175"/>
        <v>0</v>
      </c>
      <c r="J254" s="245">
        <f t="shared" si="175"/>
        <v>0</v>
      </c>
      <c r="K254" s="245">
        <f t="shared" si="175"/>
        <v>0</v>
      </c>
      <c r="L254" s="245">
        <f t="shared" si="175"/>
        <v>0</v>
      </c>
      <c r="M254" s="245">
        <f t="shared" si="175"/>
        <v>4.4996347699050396</v>
      </c>
      <c r="N254" s="245">
        <f t="shared" si="175"/>
        <v>0</v>
      </c>
      <c r="O254" s="245">
        <f t="shared" si="175"/>
        <v>0</v>
      </c>
      <c r="P254" s="245">
        <f t="shared" si="175"/>
        <v>0</v>
      </c>
      <c r="Q254" s="245">
        <f t="shared" si="175"/>
        <v>0</v>
      </c>
      <c r="R254" s="245">
        <f t="shared" si="175"/>
        <v>0</v>
      </c>
      <c r="S254" s="245">
        <f t="shared" si="175"/>
        <v>0</v>
      </c>
      <c r="T254" s="245">
        <f t="shared" si="175"/>
        <v>0</v>
      </c>
      <c r="U254" s="245">
        <f t="shared" si="175"/>
        <v>0</v>
      </c>
      <c r="V254" s="245">
        <f t="shared" si="175"/>
        <v>0</v>
      </c>
      <c r="W254" s="245">
        <f t="shared" si="175"/>
        <v>40.075967859751643</v>
      </c>
    </row>
    <row r="255" spans="2:23" ht="12.75" thickBot="1">
      <c r="B255" s="244" t="s">
        <v>975</v>
      </c>
      <c r="C255" s="245"/>
      <c r="D255" s="245">
        <f>D254-$C$254</f>
        <v>-1719.6493791088385</v>
      </c>
      <c r="E255" s="245">
        <f t="shared" ref="E255:W255" si="176">E254-$C$254</f>
        <v>-357.22425127830536</v>
      </c>
      <c r="F255" s="245">
        <f t="shared" si="176"/>
        <v>-128.12271731190648</v>
      </c>
      <c r="G255" s="245">
        <f t="shared" si="176"/>
        <v>-82.761139517896254</v>
      </c>
      <c r="H255" s="245">
        <f t="shared" si="176"/>
        <v>-1.4609203798392987</v>
      </c>
      <c r="I255" s="245">
        <f t="shared" si="176"/>
        <v>-1.4609203798392987</v>
      </c>
      <c r="J255" s="245">
        <f t="shared" si="176"/>
        <v>-1.4609203798392987</v>
      </c>
      <c r="K255" s="245">
        <f t="shared" si="176"/>
        <v>-1.4609203798392987</v>
      </c>
      <c r="L255" s="245">
        <f t="shared" si="176"/>
        <v>-1.4609203798392987</v>
      </c>
      <c r="M255" s="245">
        <f t="shared" si="176"/>
        <v>3.0387143900657412</v>
      </c>
      <c r="N255" s="245">
        <f t="shared" si="176"/>
        <v>-1.4609203798392987</v>
      </c>
      <c r="O255" s="245">
        <f t="shared" si="176"/>
        <v>-1.4609203798392987</v>
      </c>
      <c r="P255" s="245">
        <f t="shared" si="176"/>
        <v>-1.4609203798392987</v>
      </c>
      <c r="Q255" s="245">
        <f t="shared" si="176"/>
        <v>-1.4609203798392987</v>
      </c>
      <c r="R255" s="245">
        <f t="shared" si="176"/>
        <v>-1.4609203798392987</v>
      </c>
      <c r="S255" s="245">
        <f t="shared" si="176"/>
        <v>-1.4609203798392987</v>
      </c>
      <c r="T255" s="245">
        <f t="shared" si="176"/>
        <v>-1.4609203798392987</v>
      </c>
      <c r="U255" s="245">
        <f t="shared" si="176"/>
        <v>-1.4609203798392987</v>
      </c>
      <c r="V255" s="245">
        <f t="shared" si="176"/>
        <v>-1.4609203798392987</v>
      </c>
      <c r="W255" s="245">
        <f t="shared" si="176"/>
        <v>38.615047479912342</v>
      </c>
    </row>
    <row r="256" spans="2:23" ht="12.75" thickBot="1">
      <c r="B256" s="244" t="s">
        <v>976</v>
      </c>
      <c r="C256" s="245"/>
      <c r="D256" s="245">
        <f>D255</f>
        <v>-1719.6493791088385</v>
      </c>
      <c r="E256" s="245">
        <f>D256+E255</f>
        <v>-2076.8736303871437</v>
      </c>
      <c r="F256" s="245">
        <f t="shared" ref="F256:W256" si="177">E256+F255</f>
        <v>-2204.9963476990501</v>
      </c>
      <c r="G256" s="245">
        <f t="shared" si="177"/>
        <v>-2287.7574872169462</v>
      </c>
      <c r="H256" s="245">
        <f>G256+H255</f>
        <v>-2289.2184075967853</v>
      </c>
      <c r="I256" s="245">
        <f>H256+I255</f>
        <v>-2290.6793279766243</v>
      </c>
      <c r="J256" s="245">
        <f t="shared" si="177"/>
        <v>-2292.1402483564634</v>
      </c>
      <c r="K256" s="245">
        <f t="shared" si="177"/>
        <v>-2293.6011687363025</v>
      </c>
      <c r="L256" s="245">
        <f t="shared" si="177"/>
        <v>-2295.0620891161416</v>
      </c>
      <c r="M256" s="245">
        <f>L256+M255</f>
        <v>-2292.0233747260759</v>
      </c>
      <c r="N256" s="245">
        <f t="shared" si="177"/>
        <v>-2293.484295105915</v>
      </c>
      <c r="O256" s="245">
        <f>N256+O255</f>
        <v>-2294.945215485754</v>
      </c>
      <c r="P256" s="245">
        <f>O256+P255</f>
        <v>-2296.4061358655931</v>
      </c>
      <c r="Q256" s="245">
        <f t="shared" si="177"/>
        <v>-2297.8670562454322</v>
      </c>
      <c r="R256" s="245">
        <f t="shared" si="177"/>
        <v>-2299.3279766252713</v>
      </c>
      <c r="S256" s="245">
        <f t="shared" si="177"/>
        <v>-2300.7888970051104</v>
      </c>
      <c r="T256" s="245">
        <f t="shared" si="177"/>
        <v>-2302.2498173849494</v>
      </c>
      <c r="U256" s="245">
        <f t="shared" si="177"/>
        <v>-2303.7107377647885</v>
      </c>
      <c r="V256" s="245">
        <f t="shared" si="177"/>
        <v>-2305.1716581446276</v>
      </c>
      <c r="W256" s="245">
        <f t="shared" si="177"/>
        <v>-2266.5566106647152</v>
      </c>
    </row>
    <row r="257" spans="2:23">
      <c r="B257" s="92"/>
      <c r="C257" s="92"/>
      <c r="D257" s="92"/>
      <c r="E257" s="92"/>
      <c r="F257" s="92"/>
      <c r="G257" s="92"/>
      <c r="H257" s="92"/>
      <c r="I257" s="92"/>
      <c r="J257" s="92"/>
      <c r="K257" s="92"/>
      <c r="L257" s="92"/>
      <c r="M257" s="92"/>
      <c r="N257" s="92"/>
      <c r="O257" s="92"/>
      <c r="P257" s="92"/>
      <c r="Q257" s="92"/>
      <c r="R257" s="92"/>
      <c r="S257" s="92"/>
      <c r="T257" s="92"/>
      <c r="U257" s="92"/>
      <c r="V257" s="92"/>
    </row>
    <row r="258" spans="2:23">
      <c r="B258" s="92"/>
      <c r="C258" s="1043" t="s">
        <v>1247</v>
      </c>
      <c r="D258" s="1044" t="s">
        <v>1248</v>
      </c>
      <c r="E258" s="92"/>
      <c r="F258" s="92"/>
      <c r="G258" s="92"/>
      <c r="H258" s="92"/>
      <c r="I258" s="92"/>
      <c r="J258" s="92"/>
      <c r="K258" s="92"/>
      <c r="L258" s="92"/>
      <c r="M258" s="92"/>
      <c r="N258" s="92"/>
      <c r="O258" s="92"/>
      <c r="P258" s="92"/>
      <c r="Q258" s="92"/>
      <c r="R258" s="92"/>
      <c r="S258" s="92"/>
      <c r="T258" s="92"/>
      <c r="U258" s="92"/>
      <c r="V258" s="92"/>
    </row>
    <row r="259" spans="2:23">
      <c r="B259" s="1056" t="s">
        <v>82</v>
      </c>
      <c r="C259" s="1049">
        <f>IRR(D255:M255)</f>
        <v>-0.57482219265115075</v>
      </c>
      <c r="D259" s="1050">
        <f>IRR(D255:W255)</f>
        <v>-0.20356273004820513</v>
      </c>
      <c r="E259" s="92"/>
      <c r="F259" s="92"/>
      <c r="G259" s="92"/>
      <c r="H259" s="92"/>
      <c r="I259" s="92"/>
      <c r="J259" s="92"/>
      <c r="K259" s="92"/>
      <c r="L259" s="92"/>
      <c r="M259" s="92"/>
      <c r="N259" s="92"/>
      <c r="O259" s="92"/>
      <c r="P259" s="92"/>
      <c r="Q259" s="92"/>
      <c r="R259" s="92"/>
      <c r="S259" s="92"/>
      <c r="T259" s="92"/>
      <c r="U259" s="92"/>
      <c r="V259" s="92"/>
    </row>
    <row r="260" spans="2:23">
      <c r="B260" s="1057" t="s">
        <v>81</v>
      </c>
      <c r="C260" s="1039">
        <f>NPV($D$9,D255:M255)</f>
        <v>-2063.9499533405169</v>
      </c>
      <c r="D260" s="1040">
        <f>NPV($D$9,D255:W255)</f>
        <v>-2059.8923632499395</v>
      </c>
      <c r="E260" s="92"/>
      <c r="F260" s="92"/>
      <c r="G260" s="92"/>
      <c r="H260" s="92"/>
      <c r="I260" s="92"/>
      <c r="J260" s="92"/>
      <c r="K260" s="92"/>
      <c r="L260" s="92"/>
      <c r="M260" s="92"/>
      <c r="N260" s="92"/>
      <c r="O260" s="92"/>
      <c r="P260" s="92"/>
      <c r="Q260" s="92"/>
      <c r="R260" s="92"/>
      <c r="S260" s="92"/>
      <c r="T260" s="92"/>
      <c r="U260" s="92"/>
      <c r="V260" s="92"/>
    </row>
    <row r="261" spans="2:23" ht="12.75" thickBot="1">
      <c r="B261" s="92"/>
      <c r="C261" s="92"/>
      <c r="D261" s="92"/>
      <c r="E261" s="92"/>
      <c r="F261" s="92"/>
      <c r="G261" s="92"/>
      <c r="H261" s="92"/>
      <c r="I261" s="92"/>
      <c r="J261" s="92"/>
      <c r="K261" s="92"/>
      <c r="L261" s="92"/>
      <c r="M261" s="92"/>
      <c r="N261" s="92"/>
      <c r="O261" s="92"/>
      <c r="P261" s="92"/>
      <c r="Q261" s="92"/>
      <c r="R261" s="92"/>
      <c r="S261" s="92"/>
      <c r="T261" s="92"/>
      <c r="U261" s="92"/>
      <c r="V261" s="92"/>
    </row>
    <row r="262" spans="2:23" ht="12.75" thickBot="1">
      <c r="B262" s="69" t="s">
        <v>489</v>
      </c>
      <c r="C262" s="92"/>
      <c r="D262" s="92"/>
      <c r="E262" s="92"/>
      <c r="F262" s="92"/>
      <c r="G262" s="92"/>
      <c r="H262" s="92"/>
      <c r="I262" s="92"/>
      <c r="J262" s="92"/>
      <c r="K262" s="92"/>
      <c r="L262" s="92"/>
      <c r="M262" s="92"/>
      <c r="N262" s="92"/>
      <c r="O262" s="92"/>
      <c r="P262" s="92"/>
      <c r="Q262" s="92"/>
      <c r="R262" s="92"/>
      <c r="S262" s="92"/>
      <c r="T262" s="92"/>
      <c r="U262" s="92"/>
      <c r="V262" s="92"/>
    </row>
    <row r="263" spans="2:23">
      <c r="B263" s="70"/>
      <c r="C263" s="92"/>
      <c r="D263" s="39" t="s">
        <v>326</v>
      </c>
      <c r="E263" s="39" t="s">
        <v>327</v>
      </c>
      <c r="F263" s="39" t="s">
        <v>328</v>
      </c>
      <c r="G263" s="39" t="s">
        <v>329</v>
      </c>
      <c r="H263" s="39" t="s">
        <v>330</v>
      </c>
      <c r="I263" s="39" t="s">
        <v>331</v>
      </c>
      <c r="J263" s="39" t="s">
        <v>332</v>
      </c>
      <c r="K263" s="39" t="s">
        <v>333</v>
      </c>
      <c r="L263" s="39" t="s">
        <v>334</v>
      </c>
      <c r="M263" s="39" t="s">
        <v>335</v>
      </c>
      <c r="N263" s="39" t="s">
        <v>336</v>
      </c>
      <c r="O263" s="39" t="s">
        <v>337</v>
      </c>
      <c r="P263" s="39" t="s">
        <v>338</v>
      </c>
      <c r="Q263" s="39" t="s">
        <v>339</v>
      </c>
      <c r="R263" s="39" t="s">
        <v>340</v>
      </c>
      <c r="S263" s="39" t="s">
        <v>341</v>
      </c>
      <c r="T263" s="39" t="s">
        <v>342</v>
      </c>
      <c r="U263" s="39" t="s">
        <v>343</v>
      </c>
      <c r="V263" s="39" t="s">
        <v>344</v>
      </c>
      <c r="W263" s="39" t="s">
        <v>345</v>
      </c>
    </row>
    <row r="264" spans="2:23">
      <c r="B264" s="405" t="s">
        <v>381</v>
      </c>
      <c r="C264" s="68">
        <f>'Inv-Sum'!G17</f>
        <v>0.9</v>
      </c>
      <c r="E264" s="92"/>
      <c r="F264" s="92"/>
      <c r="G264" s="92"/>
      <c r="H264" s="92"/>
      <c r="I264" s="92"/>
      <c r="J264" s="92"/>
      <c r="K264" s="92"/>
      <c r="L264" s="92"/>
      <c r="M264" s="92"/>
      <c r="N264" s="92"/>
      <c r="O264" s="92"/>
      <c r="P264" s="92"/>
      <c r="Q264" s="92"/>
      <c r="R264" s="92"/>
      <c r="S264" s="92"/>
      <c r="T264" s="92"/>
      <c r="U264" s="92"/>
      <c r="V264" s="92"/>
    </row>
    <row r="265" spans="2:23">
      <c r="B265" s="405" t="s">
        <v>294</v>
      </c>
      <c r="C265" s="405"/>
      <c r="D265" s="74">
        <f t="shared" ref="D265:W265" si="178">D253</f>
        <v>1718.1884587289992</v>
      </c>
      <c r="E265" s="74">
        <f t="shared" si="178"/>
        <v>355.76333089846605</v>
      </c>
      <c r="F265" s="74">
        <f t="shared" si="178"/>
        <v>126.66179693206718</v>
      </c>
      <c r="G265" s="74">
        <f t="shared" si="178"/>
        <v>81.30021913805696</v>
      </c>
      <c r="H265" s="74">
        <f t="shared" si="178"/>
        <v>0</v>
      </c>
      <c r="I265" s="74">
        <f t="shared" si="178"/>
        <v>0</v>
      </c>
      <c r="J265" s="74">
        <f t="shared" si="178"/>
        <v>0</v>
      </c>
      <c r="K265" s="74">
        <f t="shared" si="178"/>
        <v>0</v>
      </c>
      <c r="L265" s="74">
        <f t="shared" si="178"/>
        <v>0</v>
      </c>
      <c r="M265" s="74">
        <f t="shared" si="178"/>
        <v>0</v>
      </c>
      <c r="N265" s="74">
        <f t="shared" si="178"/>
        <v>0</v>
      </c>
      <c r="O265" s="74">
        <f t="shared" si="178"/>
        <v>0</v>
      </c>
      <c r="P265" s="74">
        <f t="shared" si="178"/>
        <v>0</v>
      </c>
      <c r="Q265" s="74">
        <f t="shared" si="178"/>
        <v>0</v>
      </c>
      <c r="R265" s="74">
        <f t="shared" si="178"/>
        <v>0</v>
      </c>
      <c r="S265" s="74">
        <f t="shared" si="178"/>
        <v>0</v>
      </c>
      <c r="T265" s="74">
        <f t="shared" si="178"/>
        <v>0</v>
      </c>
      <c r="U265" s="74">
        <f t="shared" si="178"/>
        <v>0</v>
      </c>
      <c r="V265" s="74">
        <f t="shared" si="178"/>
        <v>0</v>
      </c>
      <c r="W265" s="74">
        <f t="shared" si="178"/>
        <v>0</v>
      </c>
    </row>
    <row r="266" spans="2:23">
      <c r="B266" s="405" t="s">
        <v>490</v>
      </c>
      <c r="C266" s="405"/>
      <c r="D266" s="74">
        <f>D265-D267</f>
        <v>171.81884587289983</v>
      </c>
      <c r="E266" s="74">
        <f t="shared" ref="E266:W266" si="179">E265-E267</f>
        <v>35.576333089846571</v>
      </c>
      <c r="F266" s="74">
        <f t="shared" si="179"/>
        <v>12.666179693206715</v>
      </c>
      <c r="G266" s="74">
        <f t="shared" si="179"/>
        <v>8.1300219138056917</v>
      </c>
      <c r="H266" s="74">
        <f t="shared" si="179"/>
        <v>0</v>
      </c>
      <c r="I266" s="74">
        <f t="shared" si="179"/>
        <v>0</v>
      </c>
      <c r="J266" s="74">
        <f t="shared" si="179"/>
        <v>0</v>
      </c>
      <c r="K266" s="74">
        <f t="shared" si="179"/>
        <v>0</v>
      </c>
      <c r="L266" s="74">
        <f t="shared" si="179"/>
        <v>0</v>
      </c>
      <c r="M266" s="74">
        <f t="shared" si="179"/>
        <v>0</v>
      </c>
      <c r="N266" s="74">
        <f t="shared" si="179"/>
        <v>0</v>
      </c>
      <c r="O266" s="74">
        <f t="shared" si="179"/>
        <v>0</v>
      </c>
      <c r="P266" s="74">
        <f t="shared" si="179"/>
        <v>0</v>
      </c>
      <c r="Q266" s="74">
        <f t="shared" si="179"/>
        <v>0</v>
      </c>
      <c r="R266" s="74">
        <f t="shared" si="179"/>
        <v>0</v>
      </c>
      <c r="S266" s="74">
        <f t="shared" si="179"/>
        <v>0</v>
      </c>
      <c r="T266" s="74">
        <f t="shared" si="179"/>
        <v>0</v>
      </c>
      <c r="U266" s="74">
        <f t="shared" si="179"/>
        <v>0</v>
      </c>
      <c r="V266" s="74">
        <f t="shared" si="179"/>
        <v>0</v>
      </c>
      <c r="W266" s="74">
        <f t="shared" si="179"/>
        <v>0</v>
      </c>
    </row>
    <row r="267" spans="2:23">
      <c r="B267" s="405" t="s">
        <v>314</v>
      </c>
      <c r="C267" s="405"/>
      <c r="D267" s="74">
        <f>D265*$C$264</f>
        <v>1546.3696128560994</v>
      </c>
      <c r="E267" s="74">
        <f t="shared" ref="E267:W267" si="180">E265*$C$264</f>
        <v>320.18699780861948</v>
      </c>
      <c r="F267" s="74">
        <f t="shared" si="180"/>
        <v>113.99561723886046</v>
      </c>
      <c r="G267" s="74">
        <f t="shared" si="180"/>
        <v>73.170197224251268</v>
      </c>
      <c r="H267" s="74">
        <f t="shared" si="180"/>
        <v>0</v>
      </c>
      <c r="I267" s="74">
        <f t="shared" si="180"/>
        <v>0</v>
      </c>
      <c r="J267" s="74">
        <f t="shared" si="180"/>
        <v>0</v>
      </c>
      <c r="K267" s="74">
        <f t="shared" si="180"/>
        <v>0</v>
      </c>
      <c r="L267" s="74">
        <f t="shared" si="180"/>
        <v>0</v>
      </c>
      <c r="M267" s="74">
        <f t="shared" si="180"/>
        <v>0</v>
      </c>
      <c r="N267" s="74">
        <f t="shared" si="180"/>
        <v>0</v>
      </c>
      <c r="O267" s="74">
        <f t="shared" si="180"/>
        <v>0</v>
      </c>
      <c r="P267" s="74">
        <f t="shared" si="180"/>
        <v>0</v>
      </c>
      <c r="Q267" s="74">
        <f t="shared" si="180"/>
        <v>0</v>
      </c>
      <c r="R267" s="74">
        <f t="shared" si="180"/>
        <v>0</v>
      </c>
      <c r="S267" s="74">
        <f t="shared" si="180"/>
        <v>0</v>
      </c>
      <c r="T267" s="74">
        <f t="shared" si="180"/>
        <v>0</v>
      </c>
      <c r="U267" s="74">
        <f t="shared" si="180"/>
        <v>0</v>
      </c>
      <c r="V267" s="74">
        <f t="shared" si="180"/>
        <v>0</v>
      </c>
      <c r="W267" s="74">
        <f t="shared" si="180"/>
        <v>0</v>
      </c>
    </row>
    <row r="268" spans="2:23">
      <c r="B268" s="405" t="s">
        <v>793</v>
      </c>
      <c r="C268" s="74"/>
      <c r="D268" s="77">
        <f>D255+D267</f>
        <v>-173.27976625273914</v>
      </c>
      <c r="E268" s="77">
        <f t="shared" ref="E268:W268" si="181">E255+E267</f>
        <v>-37.037253469685879</v>
      </c>
      <c r="F268" s="77">
        <f t="shared" si="181"/>
        <v>-14.127100073046023</v>
      </c>
      <c r="G268" s="77">
        <f t="shared" si="181"/>
        <v>-9.5909422936449857</v>
      </c>
      <c r="H268" s="77">
        <f t="shared" si="181"/>
        <v>-1.4609203798392987</v>
      </c>
      <c r="I268" s="77">
        <f t="shared" si="181"/>
        <v>-1.4609203798392987</v>
      </c>
      <c r="J268" s="77">
        <f t="shared" si="181"/>
        <v>-1.4609203798392987</v>
      </c>
      <c r="K268" s="77">
        <f t="shared" si="181"/>
        <v>-1.4609203798392987</v>
      </c>
      <c r="L268" s="77">
        <f t="shared" si="181"/>
        <v>-1.4609203798392987</v>
      </c>
      <c r="M268" s="77">
        <f t="shared" si="181"/>
        <v>3.0387143900657412</v>
      </c>
      <c r="N268" s="77">
        <f t="shared" si="181"/>
        <v>-1.4609203798392987</v>
      </c>
      <c r="O268" s="77">
        <f t="shared" si="181"/>
        <v>-1.4609203798392987</v>
      </c>
      <c r="P268" s="77">
        <f t="shared" si="181"/>
        <v>-1.4609203798392987</v>
      </c>
      <c r="Q268" s="77">
        <f t="shared" si="181"/>
        <v>-1.4609203798392987</v>
      </c>
      <c r="R268" s="77">
        <f t="shared" si="181"/>
        <v>-1.4609203798392987</v>
      </c>
      <c r="S268" s="77">
        <f t="shared" si="181"/>
        <v>-1.4609203798392987</v>
      </c>
      <c r="T268" s="77">
        <f t="shared" si="181"/>
        <v>-1.4609203798392987</v>
      </c>
      <c r="U268" s="77">
        <f t="shared" si="181"/>
        <v>-1.4609203798392987</v>
      </c>
      <c r="V268" s="77">
        <f t="shared" si="181"/>
        <v>-1.4609203798392987</v>
      </c>
      <c r="W268" s="77">
        <f t="shared" si="181"/>
        <v>38.615047479912342</v>
      </c>
    </row>
    <row r="269" spans="2:23">
      <c r="B269" s="405" t="s">
        <v>1013</v>
      </c>
      <c r="C269" s="78"/>
      <c r="D269" s="78">
        <f>D268</f>
        <v>-173.27976625273914</v>
      </c>
      <c r="E269" s="78">
        <f t="shared" ref="E269:W269" si="182">D269+E268</f>
        <v>-210.31701972242502</v>
      </c>
      <c r="F269" s="78">
        <f t="shared" si="182"/>
        <v>-224.44411979547104</v>
      </c>
      <c r="G269" s="78">
        <f t="shared" si="182"/>
        <v>-234.03506208911602</v>
      </c>
      <c r="H269" s="78">
        <f t="shared" si="182"/>
        <v>-235.49598246895533</v>
      </c>
      <c r="I269" s="78">
        <f t="shared" si="182"/>
        <v>-236.95690284879464</v>
      </c>
      <c r="J269" s="78">
        <f t="shared" si="182"/>
        <v>-238.41782322863395</v>
      </c>
      <c r="K269" s="78">
        <f t="shared" si="182"/>
        <v>-239.87874360847326</v>
      </c>
      <c r="L269" s="78">
        <f t="shared" si="182"/>
        <v>-241.33966398831257</v>
      </c>
      <c r="M269" s="78">
        <f>L269+M268</f>
        <v>-238.30094959824683</v>
      </c>
      <c r="N269" s="78">
        <f t="shared" si="182"/>
        <v>-239.76186997808614</v>
      </c>
      <c r="O269" s="78">
        <f t="shared" si="182"/>
        <v>-241.22279035792545</v>
      </c>
      <c r="P269" s="78">
        <f>O269+P268</f>
        <v>-242.68371073776476</v>
      </c>
      <c r="Q269" s="78">
        <f t="shared" si="182"/>
        <v>-244.14463111760406</v>
      </c>
      <c r="R269" s="78">
        <f t="shared" si="182"/>
        <v>-245.60555149744337</v>
      </c>
      <c r="S269" s="78">
        <f t="shared" si="182"/>
        <v>-247.06647187728268</v>
      </c>
      <c r="T269" s="78">
        <f t="shared" si="182"/>
        <v>-248.52739225712199</v>
      </c>
      <c r="U269" s="78">
        <f t="shared" si="182"/>
        <v>-249.9883126369613</v>
      </c>
      <c r="V269" s="78">
        <f t="shared" si="182"/>
        <v>-251.4492330168006</v>
      </c>
      <c r="W269" s="78">
        <f t="shared" si="182"/>
        <v>-212.83418553688827</v>
      </c>
    </row>
    <row r="270" spans="2:23">
      <c r="B270" s="92"/>
      <c r="C270" s="92"/>
      <c r="D270" s="92"/>
      <c r="E270" s="92"/>
      <c r="F270" s="92"/>
      <c r="G270" s="92"/>
      <c r="H270" s="92"/>
      <c r="I270" s="92"/>
      <c r="J270" s="92"/>
      <c r="K270" s="92"/>
      <c r="L270" s="92"/>
      <c r="M270" s="92"/>
      <c r="N270" s="92"/>
      <c r="O270" s="92"/>
      <c r="P270" s="92"/>
      <c r="Q270" s="92"/>
      <c r="R270" s="92"/>
      <c r="S270" s="92"/>
      <c r="T270" s="92"/>
      <c r="U270" s="92"/>
      <c r="V270" s="92"/>
      <c r="W270" s="92"/>
    </row>
    <row r="271" spans="2:23">
      <c r="B271" s="92"/>
      <c r="C271" s="1043" t="s">
        <v>1247</v>
      </c>
      <c r="D271" s="1044" t="s">
        <v>1248</v>
      </c>
      <c r="E271" s="92"/>
      <c r="F271" s="92"/>
      <c r="G271" s="92"/>
      <c r="H271" s="92"/>
      <c r="I271" s="92"/>
      <c r="J271" s="92"/>
      <c r="K271" s="92"/>
      <c r="L271" s="92"/>
      <c r="M271" s="92"/>
      <c r="N271" s="92"/>
      <c r="O271" s="92"/>
      <c r="P271" s="92"/>
      <c r="Q271" s="92"/>
      <c r="R271" s="92"/>
      <c r="S271" s="92"/>
      <c r="T271" s="92"/>
      <c r="U271" s="92"/>
      <c r="V271" s="92"/>
    </row>
    <row r="272" spans="2:23">
      <c r="B272" s="1058" t="s">
        <v>53</v>
      </c>
      <c r="C272" s="1047">
        <f>IRR(D268:M268)</f>
        <v>-0.45881719562011358</v>
      </c>
      <c r="D272" s="1048">
        <f>IRR(D268:W268)</f>
        <v>-0.10477517577421602</v>
      </c>
      <c r="E272" s="92"/>
      <c r="F272" s="92"/>
      <c r="G272" s="92"/>
      <c r="H272" s="92"/>
      <c r="I272" s="92"/>
      <c r="J272" s="92"/>
      <c r="K272" s="92"/>
      <c r="L272" s="92"/>
      <c r="M272" s="92"/>
      <c r="N272" s="92"/>
      <c r="O272" s="92"/>
      <c r="P272" s="92"/>
      <c r="Q272" s="92"/>
      <c r="R272" s="92"/>
      <c r="S272" s="92"/>
      <c r="T272" s="92"/>
      <c r="U272" s="92"/>
      <c r="V272" s="92"/>
    </row>
    <row r="273" spans="2:28">
      <c r="B273" s="1059" t="s">
        <v>81</v>
      </c>
      <c r="C273" s="1039">
        <f>NPV(D9,D268:M268)</f>
        <v>-213.34181916177479</v>
      </c>
      <c r="D273" s="1040">
        <f>NPV(D9,D268:W268)</f>
        <v>-209.28422907119736</v>
      </c>
      <c r="E273" s="92"/>
      <c r="F273" s="92"/>
      <c r="G273" s="92"/>
      <c r="H273" s="92"/>
      <c r="I273" s="92"/>
      <c r="J273" s="92"/>
      <c r="K273" s="92"/>
      <c r="L273" s="92"/>
      <c r="M273" s="92"/>
      <c r="N273" s="92"/>
      <c r="O273" s="92"/>
      <c r="P273" s="92"/>
      <c r="Q273" s="92"/>
      <c r="R273" s="92"/>
      <c r="S273" s="92"/>
      <c r="T273" s="92"/>
      <c r="U273" s="92"/>
      <c r="V273" s="92"/>
    </row>
    <row r="274" spans="2:28" ht="12.75" thickBot="1">
      <c r="B274" s="92"/>
      <c r="C274" s="92"/>
      <c r="D274" s="92"/>
      <c r="E274" s="92"/>
      <c r="F274" s="92"/>
      <c r="G274" s="92"/>
      <c r="H274" s="92"/>
      <c r="I274" s="92"/>
      <c r="J274" s="92"/>
      <c r="K274" s="92"/>
      <c r="L274" s="92"/>
      <c r="M274" s="92"/>
      <c r="N274" s="92"/>
      <c r="O274" s="92"/>
      <c r="P274" s="92"/>
      <c r="Q274" s="92"/>
      <c r="R274" s="92"/>
      <c r="S274" s="92"/>
      <c r="T274" s="92"/>
      <c r="U274" s="92"/>
      <c r="V274" s="92"/>
    </row>
    <row r="275" spans="2:28" ht="12.75" thickBot="1">
      <c r="B275" s="958" t="s">
        <v>1173</v>
      </c>
      <c r="C275" s="959"/>
      <c r="D275" s="92"/>
      <c r="E275" s="92"/>
      <c r="F275" s="92"/>
      <c r="G275" s="92"/>
      <c r="H275" s="92"/>
      <c r="I275" s="92"/>
      <c r="J275" s="92"/>
      <c r="K275" s="92"/>
      <c r="L275" s="92"/>
      <c r="M275" s="92"/>
      <c r="N275" s="92"/>
      <c r="O275" s="92"/>
      <c r="P275" s="92"/>
      <c r="Q275" s="92"/>
      <c r="R275" s="92"/>
      <c r="S275" s="92"/>
      <c r="T275" s="92"/>
      <c r="U275" s="92"/>
      <c r="V275" s="92"/>
    </row>
    <row r="276" spans="2:28">
      <c r="B276" s="92"/>
      <c r="C276" s="92"/>
      <c r="D276" s="92"/>
      <c r="E276" s="92"/>
      <c r="F276" s="92"/>
      <c r="G276" s="92"/>
      <c r="H276" s="92"/>
      <c r="I276" s="92"/>
      <c r="J276" s="92"/>
      <c r="K276" s="92"/>
      <c r="L276" s="92"/>
      <c r="M276" s="92"/>
      <c r="N276" s="92"/>
      <c r="O276" s="92"/>
      <c r="P276" s="92"/>
      <c r="Q276" s="92"/>
      <c r="R276" s="92"/>
      <c r="S276" s="92"/>
      <c r="T276" s="92"/>
      <c r="U276" s="92"/>
      <c r="V276" s="92"/>
    </row>
    <row r="277" spans="2:28">
      <c r="B277" s="246" t="s">
        <v>325</v>
      </c>
      <c r="C277" s="41"/>
      <c r="D277" s="247"/>
      <c r="E277" s="42"/>
      <c r="F277" s="42"/>
      <c r="G277" s="42"/>
      <c r="H277" s="42"/>
      <c r="I277" s="42"/>
      <c r="J277" s="42"/>
      <c r="K277" s="42"/>
      <c r="L277" s="42"/>
      <c r="M277" s="42"/>
      <c r="N277" s="42"/>
      <c r="O277" s="42"/>
      <c r="P277" s="42"/>
      <c r="Q277" s="42"/>
      <c r="R277" s="42"/>
      <c r="S277" s="42"/>
      <c r="T277" s="42"/>
      <c r="U277" s="42"/>
      <c r="V277" s="42"/>
      <c r="W277" s="42"/>
      <c r="X277" s="5"/>
      <c r="Y277" s="5"/>
      <c r="Z277" s="5"/>
      <c r="AA277" s="5"/>
      <c r="AB277" s="5"/>
    </row>
    <row r="278" spans="2:28">
      <c r="B278" s="81"/>
      <c r="C278" s="41" t="s">
        <v>248</v>
      </c>
      <c r="D278" s="248" t="s">
        <v>326</v>
      </c>
      <c r="E278" s="41" t="s">
        <v>327</v>
      </c>
      <c r="F278" s="248" t="s">
        <v>328</v>
      </c>
      <c r="G278" s="41" t="s">
        <v>329</v>
      </c>
      <c r="H278" s="248" t="s">
        <v>330</v>
      </c>
      <c r="I278" s="41" t="s">
        <v>331</v>
      </c>
      <c r="J278" s="248" t="s">
        <v>332</v>
      </c>
      <c r="K278" s="41" t="s">
        <v>333</v>
      </c>
      <c r="L278" s="248" t="s">
        <v>334</v>
      </c>
      <c r="M278" s="41" t="s">
        <v>335</v>
      </c>
      <c r="N278" s="248" t="s">
        <v>336</v>
      </c>
      <c r="O278" s="41" t="s">
        <v>337</v>
      </c>
      <c r="P278" s="248" t="s">
        <v>338</v>
      </c>
      <c r="Q278" s="41" t="s">
        <v>339</v>
      </c>
      <c r="R278" s="248" t="s">
        <v>340</v>
      </c>
      <c r="S278" s="41" t="s">
        <v>341</v>
      </c>
      <c r="T278" s="248" t="s">
        <v>342</v>
      </c>
      <c r="U278" s="41" t="s">
        <v>343</v>
      </c>
      <c r="V278" s="248" t="s">
        <v>344</v>
      </c>
      <c r="W278" s="41" t="s">
        <v>345</v>
      </c>
      <c r="X278" s="5"/>
      <c r="Y278" s="5"/>
      <c r="Z278" s="5"/>
      <c r="AA278" s="5"/>
      <c r="AB278" s="5"/>
    </row>
    <row r="279" spans="2:28">
      <c r="B279" s="92"/>
      <c r="C279" s="155"/>
      <c r="D279" s="46"/>
      <c r="E279" s="5"/>
      <c r="F279" s="5"/>
      <c r="G279" s="5"/>
      <c r="H279" s="5"/>
      <c r="I279" s="5"/>
      <c r="J279" s="5"/>
      <c r="K279" s="5"/>
      <c r="L279" s="5"/>
      <c r="M279" s="5"/>
      <c r="N279" s="5"/>
      <c r="O279" s="5"/>
      <c r="P279" s="5"/>
      <c r="Q279" s="5"/>
      <c r="R279" s="5"/>
      <c r="S279" s="5"/>
      <c r="T279" s="5"/>
      <c r="U279" s="5"/>
      <c r="V279" s="5"/>
      <c r="W279" s="5"/>
      <c r="X279" s="5"/>
      <c r="Y279" s="5"/>
      <c r="Z279" s="5"/>
      <c r="AA279" s="5"/>
      <c r="AB279" s="5"/>
    </row>
    <row r="280" spans="2:28">
      <c r="B280" s="5" t="s">
        <v>39</v>
      </c>
      <c r="C280" s="288">
        <f t="shared" ref="C280:W280" si="183">C252</f>
        <v>1.4609203798392987</v>
      </c>
      <c r="D280" s="5">
        <f>D252</f>
        <v>0</v>
      </c>
      <c r="E280" s="5">
        <f t="shared" si="183"/>
        <v>0</v>
      </c>
      <c r="F280" s="5">
        <f t="shared" si="183"/>
        <v>0</v>
      </c>
      <c r="G280" s="5">
        <f t="shared" si="183"/>
        <v>0</v>
      </c>
      <c r="H280" s="5">
        <f t="shared" si="183"/>
        <v>0</v>
      </c>
      <c r="I280" s="5">
        <f t="shared" si="183"/>
        <v>0</v>
      </c>
      <c r="J280" s="5">
        <f t="shared" si="183"/>
        <v>0</v>
      </c>
      <c r="K280" s="5">
        <f t="shared" si="183"/>
        <v>0</v>
      </c>
      <c r="L280" s="5">
        <f t="shared" si="183"/>
        <v>0</v>
      </c>
      <c r="M280" s="5">
        <f t="shared" si="183"/>
        <v>4.4996347699050396</v>
      </c>
      <c r="N280" s="5">
        <f t="shared" si="183"/>
        <v>0</v>
      </c>
      <c r="O280" s="5">
        <f t="shared" si="183"/>
        <v>0</v>
      </c>
      <c r="P280" s="5">
        <f t="shared" si="183"/>
        <v>0</v>
      </c>
      <c r="Q280" s="5">
        <f t="shared" si="183"/>
        <v>0</v>
      </c>
      <c r="R280" s="5">
        <f t="shared" si="183"/>
        <v>0</v>
      </c>
      <c r="S280" s="5">
        <f t="shared" si="183"/>
        <v>0</v>
      </c>
      <c r="T280" s="5">
        <f t="shared" si="183"/>
        <v>0</v>
      </c>
      <c r="U280" s="5">
        <f t="shared" si="183"/>
        <v>0</v>
      </c>
      <c r="V280" s="5">
        <f t="shared" si="183"/>
        <v>0</v>
      </c>
      <c r="W280" s="5">
        <f t="shared" si="183"/>
        <v>40.075967859751643</v>
      </c>
      <c r="X280" s="5"/>
      <c r="Y280" s="5"/>
      <c r="Z280" s="5"/>
      <c r="AA280" s="5"/>
      <c r="AB280" s="5"/>
    </row>
    <row r="281" spans="2:28">
      <c r="B281" s="85" t="s">
        <v>360</v>
      </c>
      <c r="C281" s="289">
        <f t="shared" ref="C281:W281" si="184">C253</f>
        <v>0</v>
      </c>
      <c r="D281" s="85">
        <f t="shared" si="184"/>
        <v>1718.1884587289992</v>
      </c>
      <c r="E281" s="85">
        <f t="shared" si="184"/>
        <v>355.76333089846605</v>
      </c>
      <c r="F281" s="85">
        <f t="shared" si="184"/>
        <v>126.66179693206718</v>
      </c>
      <c r="G281" s="85">
        <f t="shared" si="184"/>
        <v>81.30021913805696</v>
      </c>
      <c r="H281" s="85">
        <f t="shared" si="184"/>
        <v>0</v>
      </c>
      <c r="I281" s="85">
        <f t="shared" si="184"/>
        <v>0</v>
      </c>
      <c r="J281" s="85">
        <f t="shared" si="184"/>
        <v>0</v>
      </c>
      <c r="K281" s="85">
        <f t="shared" si="184"/>
        <v>0</v>
      </c>
      <c r="L281" s="85">
        <f t="shared" si="184"/>
        <v>0</v>
      </c>
      <c r="M281" s="85">
        <f t="shared" si="184"/>
        <v>0</v>
      </c>
      <c r="N281" s="85">
        <f t="shared" si="184"/>
        <v>0</v>
      </c>
      <c r="O281" s="85">
        <f t="shared" si="184"/>
        <v>0</v>
      </c>
      <c r="P281" s="85">
        <f t="shared" si="184"/>
        <v>0</v>
      </c>
      <c r="Q281" s="85">
        <f t="shared" si="184"/>
        <v>0</v>
      </c>
      <c r="R281" s="85">
        <f t="shared" si="184"/>
        <v>0</v>
      </c>
      <c r="S281" s="85">
        <f t="shared" si="184"/>
        <v>0</v>
      </c>
      <c r="T281" s="85">
        <f t="shared" si="184"/>
        <v>0</v>
      </c>
      <c r="U281" s="85">
        <f t="shared" si="184"/>
        <v>0</v>
      </c>
      <c r="V281" s="85">
        <f t="shared" si="184"/>
        <v>0</v>
      </c>
      <c r="W281" s="85">
        <f t="shared" si="184"/>
        <v>0</v>
      </c>
      <c r="X281" s="5"/>
      <c r="Y281" s="5"/>
      <c r="Z281" s="5"/>
      <c r="AA281" s="5"/>
      <c r="AB281" s="5"/>
    </row>
    <row r="282" spans="2:28">
      <c r="B282" s="5" t="s">
        <v>1014</v>
      </c>
      <c r="C282" s="288">
        <f>C280-C281</f>
        <v>1.4609203798392987</v>
      </c>
      <c r="D282" s="5">
        <f t="shared" ref="D282:W282" si="185">D280-D281-$C282</f>
        <v>-1719.6493791088385</v>
      </c>
      <c r="E282" s="5">
        <f t="shared" si="185"/>
        <v>-357.22425127830536</v>
      </c>
      <c r="F282" s="5">
        <f t="shared" si="185"/>
        <v>-128.12271731190648</v>
      </c>
      <c r="G282" s="5">
        <f t="shared" si="185"/>
        <v>-82.761139517896254</v>
      </c>
      <c r="H282" s="5">
        <f>H280-H281-$C282</f>
        <v>-1.4609203798392987</v>
      </c>
      <c r="I282" s="5">
        <f t="shared" si="185"/>
        <v>-1.4609203798392987</v>
      </c>
      <c r="J282" s="5">
        <f t="shared" si="185"/>
        <v>-1.4609203798392987</v>
      </c>
      <c r="K282" s="5">
        <f t="shared" si="185"/>
        <v>-1.4609203798392987</v>
      </c>
      <c r="L282" s="5">
        <f t="shared" si="185"/>
        <v>-1.4609203798392987</v>
      </c>
      <c r="M282" s="5">
        <f t="shared" si="185"/>
        <v>3.0387143900657412</v>
      </c>
      <c r="N282" s="5">
        <f t="shared" si="185"/>
        <v>-1.4609203798392987</v>
      </c>
      <c r="O282" s="5">
        <f t="shared" si="185"/>
        <v>-1.4609203798392987</v>
      </c>
      <c r="P282" s="5">
        <f t="shared" si="185"/>
        <v>-1.4609203798392987</v>
      </c>
      <c r="Q282" s="5">
        <f t="shared" si="185"/>
        <v>-1.4609203798392987</v>
      </c>
      <c r="R282" s="5">
        <f t="shared" si="185"/>
        <v>-1.4609203798392987</v>
      </c>
      <c r="S282" s="5">
        <f t="shared" si="185"/>
        <v>-1.4609203798392987</v>
      </c>
      <c r="T282" s="5">
        <f t="shared" si="185"/>
        <v>-1.4609203798392987</v>
      </c>
      <c r="U282" s="5">
        <f t="shared" si="185"/>
        <v>-1.4609203798392987</v>
      </c>
      <c r="V282" s="5">
        <f t="shared" si="185"/>
        <v>-1.4609203798392987</v>
      </c>
      <c r="W282" s="5">
        <f t="shared" si="185"/>
        <v>38.615047479912342</v>
      </c>
      <c r="X282" s="5"/>
      <c r="Y282" s="5"/>
      <c r="Z282" s="5"/>
      <c r="AA282" s="5"/>
      <c r="AB282" s="5"/>
    </row>
    <row r="283" spans="2:28">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row>
    <row r="284" spans="2:28">
      <c r="B284" s="81" t="s">
        <v>361</v>
      </c>
      <c r="C284" s="82" t="s">
        <v>346</v>
      </c>
      <c r="D284" s="42"/>
      <c r="E284" s="42"/>
      <c r="F284" s="42"/>
      <c r="G284" s="42"/>
      <c r="H284" s="42"/>
      <c r="I284" s="42"/>
      <c r="J284" s="42"/>
      <c r="K284" s="42"/>
      <c r="L284" s="42"/>
      <c r="M284" s="42"/>
      <c r="N284" s="42"/>
      <c r="O284" s="42"/>
      <c r="P284" s="42"/>
      <c r="Q284" s="42"/>
      <c r="R284" s="42"/>
      <c r="S284" s="42"/>
      <c r="T284" s="42"/>
      <c r="U284" s="42"/>
      <c r="V284" s="42"/>
      <c r="W284" s="42"/>
      <c r="X284" s="5"/>
      <c r="Y284" s="5"/>
      <c r="Z284" s="5"/>
      <c r="AA284" s="5"/>
      <c r="AB284" s="5"/>
    </row>
    <row r="285" spans="2:28">
      <c r="B285" s="83" t="s">
        <v>326</v>
      </c>
      <c r="C285" s="440">
        <f>$D13*E$12</f>
        <v>0</v>
      </c>
      <c r="D285" s="5"/>
      <c r="E285" s="5"/>
      <c r="F285" s="5"/>
      <c r="G285" s="5"/>
      <c r="H285" s="5"/>
      <c r="I285" s="5"/>
      <c r="J285" s="5"/>
      <c r="K285" s="5"/>
      <c r="L285" s="5"/>
      <c r="M285" s="5"/>
      <c r="N285" s="5"/>
      <c r="O285" s="5"/>
      <c r="P285" s="5"/>
      <c r="Q285" s="5"/>
      <c r="R285" s="5"/>
      <c r="S285" s="5"/>
      <c r="T285" s="5"/>
      <c r="U285" s="5"/>
      <c r="V285" s="5"/>
      <c r="W285" s="5"/>
      <c r="X285" s="5"/>
      <c r="Y285" s="5"/>
      <c r="Z285" s="5"/>
      <c r="AA285" s="5"/>
      <c r="AB285" s="5"/>
    </row>
    <row r="286" spans="2:28">
      <c r="B286" s="83" t="s">
        <v>327</v>
      </c>
      <c r="C286" s="440">
        <f>$D13*F$12</f>
        <v>32.5</v>
      </c>
      <c r="D286" s="5"/>
      <c r="E286" s="440">
        <f t="shared" ref="E286:K286" si="186">D281*$C286</f>
        <v>55841.124908692473</v>
      </c>
      <c r="F286" s="440">
        <f>E281*$C286</f>
        <v>11562.308254200147</v>
      </c>
      <c r="G286" s="440">
        <f t="shared" si="186"/>
        <v>4116.5084002921831</v>
      </c>
      <c r="H286" s="440">
        <f t="shared" si="186"/>
        <v>2642.2571219868514</v>
      </c>
      <c r="I286" s="440">
        <f t="shared" si="186"/>
        <v>0</v>
      </c>
      <c r="J286" s="440">
        <f t="shared" si="186"/>
        <v>0</v>
      </c>
      <c r="K286" s="440">
        <f t="shared" si="186"/>
        <v>0</v>
      </c>
      <c r="L286" s="440"/>
      <c r="M286" s="440"/>
      <c r="N286" s="440"/>
      <c r="O286" s="440"/>
      <c r="P286" s="440"/>
      <c r="Q286" s="440"/>
      <c r="R286" s="440"/>
      <c r="S286" s="440"/>
      <c r="T286" s="440"/>
      <c r="U286" s="440"/>
      <c r="V286" s="440"/>
      <c r="W286" s="440"/>
      <c r="X286" s="440"/>
      <c r="Y286" s="299"/>
      <c r="Z286" s="299"/>
      <c r="AA286" s="299"/>
      <c r="AB286" s="299"/>
    </row>
    <row r="287" spans="2:28">
      <c r="B287" s="83" t="s">
        <v>328</v>
      </c>
      <c r="C287" s="440">
        <f>$D13*G$12</f>
        <v>130</v>
      </c>
      <c r="D287" s="5"/>
      <c r="E287" s="440"/>
      <c r="F287" s="440">
        <f t="shared" ref="F287:K287" si="187">D281*$C287</f>
        <v>223364.49963476989</v>
      </c>
      <c r="G287" s="440">
        <f t="shared" si="187"/>
        <v>46249.233016800586</v>
      </c>
      <c r="H287" s="440">
        <f t="shared" si="187"/>
        <v>16466.033601168732</v>
      </c>
      <c r="I287" s="440">
        <f t="shared" si="187"/>
        <v>10569.028487947406</v>
      </c>
      <c r="J287" s="440">
        <f t="shared" si="187"/>
        <v>0</v>
      </c>
      <c r="K287" s="440">
        <f t="shared" si="187"/>
        <v>0</v>
      </c>
      <c r="L287" s="440"/>
      <c r="M287" s="440"/>
      <c r="N287" s="440"/>
      <c r="O287" s="440"/>
      <c r="P287" s="440"/>
      <c r="Q287" s="440"/>
      <c r="R287" s="440"/>
      <c r="S287" s="440"/>
      <c r="T287" s="440"/>
      <c r="U287" s="440"/>
      <c r="V287" s="440"/>
      <c r="W287" s="440"/>
      <c r="X287" s="440"/>
      <c r="Y287" s="300"/>
      <c r="Z287" s="300"/>
      <c r="AA287" s="300"/>
      <c r="AB287" s="300"/>
    </row>
    <row r="288" spans="2:28">
      <c r="B288" s="83" t="s">
        <v>329</v>
      </c>
      <c r="C288" s="440">
        <f>$D13*H$12</f>
        <v>162.5</v>
      </c>
      <c r="D288" s="5"/>
      <c r="E288" s="440"/>
      <c r="F288" s="440"/>
      <c r="G288" s="440">
        <f>D281*$C288</f>
        <v>279205.62454346236</v>
      </c>
      <c r="H288" s="440">
        <f t="shared" ref="H288:K288" si="188">E281*$C288</f>
        <v>57811.541271000737</v>
      </c>
      <c r="I288" s="440">
        <f t="shared" si="188"/>
        <v>20582.542001460915</v>
      </c>
      <c r="J288" s="440">
        <f t="shared" si="188"/>
        <v>13211.285609934255</v>
      </c>
      <c r="K288" s="440">
        <f t="shared" si="188"/>
        <v>0</v>
      </c>
      <c r="L288" s="440"/>
      <c r="M288" s="440"/>
      <c r="N288" s="440"/>
      <c r="O288" s="440"/>
      <c r="P288" s="440"/>
      <c r="Q288" s="440"/>
      <c r="R288" s="440"/>
      <c r="S288" s="440"/>
      <c r="T288" s="440"/>
      <c r="U288" s="440"/>
      <c r="V288" s="440"/>
      <c r="W288" s="440"/>
      <c r="X288" s="440"/>
      <c r="Y288" s="440"/>
      <c r="Z288" s="301"/>
      <c r="AA288" s="302"/>
      <c r="AB288" s="301"/>
    </row>
    <row r="289" spans="2:48">
      <c r="B289" s="83" t="s">
        <v>330</v>
      </c>
      <c r="C289" s="440">
        <f>$D13*I$12</f>
        <v>162.5</v>
      </c>
      <c r="D289" s="5"/>
      <c r="E289" s="440"/>
      <c r="F289" s="440"/>
      <c r="G289" s="440"/>
      <c r="H289" s="440">
        <f>D281*$C289</f>
        <v>279205.62454346236</v>
      </c>
      <c r="I289" s="440">
        <f t="shared" ref="I289:K289" si="189">E281*$C289</f>
        <v>57811.541271000737</v>
      </c>
      <c r="J289" s="440">
        <f t="shared" si="189"/>
        <v>20582.542001460915</v>
      </c>
      <c r="K289" s="440">
        <f t="shared" si="189"/>
        <v>13211.285609934255</v>
      </c>
      <c r="L289" s="440"/>
      <c r="M289" s="440"/>
      <c r="N289" s="440"/>
      <c r="O289" s="440"/>
      <c r="P289" s="440"/>
      <c r="Q289" s="440"/>
      <c r="R289" s="440"/>
      <c r="S289" s="440"/>
      <c r="T289" s="440"/>
      <c r="U289" s="440"/>
      <c r="V289" s="440"/>
      <c r="W289" s="440"/>
      <c r="X289" s="440"/>
      <c r="Y289" s="440"/>
      <c r="Z289" s="440"/>
      <c r="AA289" s="302"/>
      <c r="AB289" s="301"/>
    </row>
    <row r="290" spans="2:48">
      <c r="B290" s="83" t="s">
        <v>331</v>
      </c>
      <c r="C290" s="440">
        <f>$D13*J$12</f>
        <v>162.5</v>
      </c>
      <c r="D290" s="5"/>
      <c r="E290" s="440"/>
      <c r="F290" s="440"/>
      <c r="G290" s="440"/>
      <c r="H290" s="440"/>
      <c r="I290" s="440">
        <f>D281*$C290</f>
        <v>279205.62454346236</v>
      </c>
      <c r="J290" s="440">
        <f t="shared" ref="J290:K290" si="190">E281*$C290</f>
        <v>57811.541271000737</v>
      </c>
      <c r="K290" s="440">
        <f t="shared" si="190"/>
        <v>20582.542001460915</v>
      </c>
      <c r="L290" s="440"/>
      <c r="M290" s="440"/>
      <c r="N290" s="440"/>
      <c r="O290" s="440"/>
      <c r="P290" s="440"/>
      <c r="Q290" s="440"/>
      <c r="R290" s="440"/>
      <c r="S290" s="440"/>
      <c r="T290" s="440"/>
      <c r="U290" s="440"/>
      <c r="V290" s="440"/>
      <c r="W290" s="440"/>
      <c r="X290" s="440"/>
      <c r="Y290" s="440"/>
      <c r="Z290" s="440"/>
      <c r="AA290" s="440"/>
      <c r="AB290" s="301"/>
    </row>
    <row r="291" spans="2:48">
      <c r="B291" s="83" t="s">
        <v>332</v>
      </c>
      <c r="C291" s="440">
        <f>$D13*K$12</f>
        <v>0</v>
      </c>
      <c r="D291" s="5"/>
      <c r="E291" s="440"/>
      <c r="F291" s="440"/>
      <c r="G291" s="440"/>
      <c r="H291" s="440"/>
      <c r="I291" s="440"/>
      <c r="J291" s="440">
        <f>D281*$C291</f>
        <v>0</v>
      </c>
      <c r="K291" s="440">
        <f t="shared" ref="K291" si="191">E281*$C291</f>
        <v>0</v>
      </c>
      <c r="L291" s="440"/>
      <c r="M291" s="440"/>
      <c r="N291" s="440"/>
      <c r="O291" s="440"/>
      <c r="P291" s="440"/>
      <c r="Q291" s="440"/>
      <c r="R291" s="440"/>
      <c r="S291" s="440"/>
      <c r="T291" s="440"/>
      <c r="U291" s="440"/>
      <c r="V291" s="440"/>
      <c r="W291" s="440"/>
      <c r="X291" s="440"/>
      <c r="Y291" s="440"/>
      <c r="Z291" s="440"/>
      <c r="AA291" s="440"/>
      <c r="AB291" s="440"/>
    </row>
    <row r="292" spans="2:48">
      <c r="B292" s="84"/>
      <c r="C292" s="22">
        <f>$D13*L$12</f>
        <v>0</v>
      </c>
      <c r="D292" s="85"/>
      <c r="E292" s="85"/>
      <c r="F292" s="85"/>
      <c r="G292" s="85"/>
      <c r="H292" s="85"/>
      <c r="I292" s="85"/>
      <c r="J292" s="85"/>
      <c r="K292" s="85"/>
      <c r="L292" s="85"/>
      <c r="M292" s="85"/>
      <c r="N292" s="85"/>
      <c r="O292" s="85"/>
      <c r="P292" s="85"/>
      <c r="Q292" s="85"/>
      <c r="R292" s="85"/>
      <c r="S292" s="85"/>
      <c r="T292" s="85"/>
      <c r="U292" s="85"/>
      <c r="V292" s="85"/>
      <c r="W292" s="85"/>
      <c r="X292" s="5"/>
      <c r="Y292" s="848"/>
      <c r="Z292" s="232"/>
      <c r="AA292" s="848"/>
      <c r="AB292" s="232"/>
    </row>
    <row r="293" spans="2:48">
      <c r="B293" s="81" t="s">
        <v>362</v>
      </c>
      <c r="C293" s="290">
        <f>+SUM(D293:W293)</f>
        <v>1470032.6880934988</v>
      </c>
      <c r="D293" s="87">
        <f>SUM(D285:D292)</f>
        <v>0</v>
      </c>
      <c r="E293" s="87">
        <f>SUM(E285:E292)</f>
        <v>55841.124908692473</v>
      </c>
      <c r="F293" s="87">
        <f t="shared" ref="F293:W293" si="192">SUM(F285:F292)</f>
        <v>234926.80788897004</v>
      </c>
      <c r="G293" s="87">
        <f t="shared" si="192"/>
        <v>329571.36596055515</v>
      </c>
      <c r="H293" s="87">
        <f t="shared" si="192"/>
        <v>356125.45653761865</v>
      </c>
      <c r="I293" s="87">
        <f t="shared" si="192"/>
        <v>368168.73630387138</v>
      </c>
      <c r="J293" s="87">
        <f t="shared" si="192"/>
        <v>91605.368882395909</v>
      </c>
      <c r="K293" s="87">
        <f t="shared" si="192"/>
        <v>33793.827611395172</v>
      </c>
      <c r="L293" s="87">
        <f t="shared" si="192"/>
        <v>0</v>
      </c>
      <c r="M293" s="87">
        <f t="shared" si="192"/>
        <v>0</v>
      </c>
      <c r="N293" s="87">
        <f t="shared" si="192"/>
        <v>0</v>
      </c>
      <c r="O293" s="87">
        <f t="shared" si="192"/>
        <v>0</v>
      </c>
      <c r="P293" s="87">
        <f t="shared" si="192"/>
        <v>0</v>
      </c>
      <c r="Q293" s="87">
        <f t="shared" si="192"/>
        <v>0</v>
      </c>
      <c r="R293" s="87">
        <f t="shared" si="192"/>
        <v>0</v>
      </c>
      <c r="S293" s="87">
        <f t="shared" si="192"/>
        <v>0</v>
      </c>
      <c r="T293" s="87">
        <f t="shared" si="192"/>
        <v>0</v>
      </c>
      <c r="U293" s="87">
        <f t="shared" si="192"/>
        <v>0</v>
      </c>
      <c r="V293" s="87">
        <f t="shared" si="192"/>
        <v>0</v>
      </c>
      <c r="W293" s="87">
        <f t="shared" si="192"/>
        <v>0</v>
      </c>
      <c r="X293" s="440">
        <f t="shared" ref="X293:AB293" si="193">SUM(X285:X292)</f>
        <v>0</v>
      </c>
      <c r="Y293" s="440">
        <f t="shared" si="193"/>
        <v>0</v>
      </c>
      <c r="Z293" s="440">
        <f t="shared" si="193"/>
        <v>0</v>
      </c>
      <c r="AA293" s="440">
        <f t="shared" si="193"/>
        <v>0</v>
      </c>
      <c r="AB293" s="440">
        <f t="shared" si="193"/>
        <v>0</v>
      </c>
    </row>
    <row r="294" spans="2:48" s="5" customFormat="1">
      <c r="X294" s="848"/>
      <c r="Y294" s="232"/>
      <c r="Z294" s="848"/>
      <c r="AA294" s="232"/>
      <c r="AB294" s="848"/>
      <c r="AC294" s="232"/>
      <c r="AD294" s="848"/>
      <c r="AE294" s="232"/>
      <c r="AF294" s="848"/>
      <c r="AG294" s="232"/>
      <c r="AH294" s="848"/>
      <c r="AI294" s="232"/>
      <c r="AJ294" s="848"/>
      <c r="AK294" s="232"/>
      <c r="AL294" s="848"/>
      <c r="AM294" s="232"/>
      <c r="AN294" s="848"/>
      <c r="AO294" s="232"/>
      <c r="AP294" s="848"/>
      <c r="AQ294" s="232"/>
      <c r="AR294" s="848"/>
      <c r="AS294" s="232"/>
      <c r="AT294" s="848"/>
      <c r="AU294" s="232"/>
    </row>
    <row r="295" spans="2:48" s="5" customFormat="1">
      <c r="B295" s="490" t="s">
        <v>1200</v>
      </c>
      <c r="C295" s="506" t="s">
        <v>346</v>
      </c>
      <c r="D295" s="507"/>
      <c r="E295" s="507"/>
      <c r="F295" s="507"/>
      <c r="G295" s="507"/>
      <c r="H295" s="507"/>
      <c r="I295" s="507"/>
      <c r="J295" s="507"/>
      <c r="K295" s="507"/>
      <c r="L295" s="507"/>
      <c r="M295" s="507"/>
      <c r="N295" s="507"/>
      <c r="O295" s="507"/>
      <c r="P295" s="507"/>
      <c r="Q295" s="507"/>
      <c r="R295" s="507"/>
      <c r="S295" s="507"/>
      <c r="T295" s="507"/>
      <c r="U295" s="507"/>
      <c r="V295" s="507"/>
      <c r="W295" s="507"/>
    </row>
    <row r="296" spans="2:48" s="5" customFormat="1">
      <c r="B296" s="83" t="s">
        <v>326</v>
      </c>
      <c r="C296" s="440">
        <f>$D13*E$12</f>
        <v>0</v>
      </c>
    </row>
    <row r="297" spans="2:48" s="5" customFormat="1">
      <c r="B297" s="83" t="s">
        <v>327</v>
      </c>
      <c r="C297" s="440">
        <f>$D13*F$12</f>
        <v>32.5</v>
      </c>
      <c r="E297" s="440">
        <f>D280*$C297</f>
        <v>0</v>
      </c>
      <c r="F297" s="440">
        <f>E280*$C297</f>
        <v>0</v>
      </c>
      <c r="G297" s="440">
        <f t="shared" ref="G297:U297" si="194">F280*$C297</f>
        <v>0</v>
      </c>
      <c r="H297" s="440">
        <f t="shared" si="194"/>
        <v>0</v>
      </c>
      <c r="I297" s="440">
        <f t="shared" si="194"/>
        <v>0</v>
      </c>
      <c r="J297" s="440">
        <f t="shared" si="194"/>
        <v>0</v>
      </c>
      <c r="K297" s="440">
        <f t="shared" si="194"/>
        <v>0</v>
      </c>
      <c r="L297" s="440">
        <f t="shared" si="194"/>
        <v>0</v>
      </c>
      <c r="M297" s="440">
        <f t="shared" si="194"/>
        <v>0</v>
      </c>
      <c r="N297" s="440">
        <f>M280*$C297</f>
        <v>146.23813002191378</v>
      </c>
      <c r="O297" s="440">
        <f t="shared" si="194"/>
        <v>0</v>
      </c>
      <c r="P297" s="440">
        <f t="shared" si="194"/>
        <v>0</v>
      </c>
      <c r="Q297" s="440">
        <f t="shared" si="194"/>
        <v>0</v>
      </c>
      <c r="R297" s="440">
        <f t="shared" si="194"/>
        <v>0</v>
      </c>
      <c r="S297" s="440">
        <f t="shared" si="194"/>
        <v>0</v>
      </c>
      <c r="T297" s="440">
        <f t="shared" si="194"/>
        <v>0</v>
      </c>
      <c r="U297" s="440">
        <f t="shared" si="194"/>
        <v>0</v>
      </c>
      <c r="V297" s="440">
        <f>U280*$C297</f>
        <v>0</v>
      </c>
      <c r="W297" s="440">
        <f>V280*$C297</f>
        <v>0</v>
      </c>
      <c r="X297" s="440"/>
      <c r="Y297" s="299"/>
      <c r="Z297" s="299"/>
      <c r="AA297" s="299"/>
      <c r="AB297" s="299"/>
      <c r="AC297" s="149"/>
      <c r="AD297" s="149"/>
      <c r="AE297" s="149"/>
      <c r="AF297" s="149"/>
      <c r="AG297" s="149"/>
      <c r="AH297" s="149"/>
      <c r="AI297" s="149"/>
      <c r="AJ297" s="149"/>
      <c r="AK297" s="149"/>
      <c r="AL297" s="149"/>
      <c r="AM297" s="149"/>
      <c r="AN297" s="149"/>
      <c r="AO297" s="149"/>
      <c r="AP297" s="149"/>
      <c r="AQ297" s="149"/>
      <c r="AR297" s="149"/>
      <c r="AS297" s="149"/>
      <c r="AT297" s="149"/>
      <c r="AU297" s="149"/>
      <c r="AV297" s="149"/>
    </row>
    <row r="298" spans="2:48" s="5" customFormat="1">
      <c r="B298" s="83" t="s">
        <v>328</v>
      </c>
      <c r="C298" s="440">
        <f>$D13*G$12</f>
        <v>130</v>
      </c>
      <c r="E298" s="440"/>
      <c r="F298" s="440">
        <f>D280*$C298</f>
        <v>0</v>
      </c>
      <c r="G298" s="440">
        <f t="shared" ref="G298:X298" si="195">E280*$C298</f>
        <v>0</v>
      </c>
      <c r="H298" s="440">
        <f t="shared" si="195"/>
        <v>0</v>
      </c>
      <c r="I298" s="440">
        <f t="shared" si="195"/>
        <v>0</v>
      </c>
      <c r="J298" s="440">
        <f t="shared" si="195"/>
        <v>0</v>
      </c>
      <c r="K298" s="440">
        <f t="shared" si="195"/>
        <v>0</v>
      </c>
      <c r="L298" s="440">
        <f t="shared" si="195"/>
        <v>0</v>
      </c>
      <c r="M298" s="440">
        <f t="shared" si="195"/>
        <v>0</v>
      </c>
      <c r="N298" s="440">
        <f t="shared" si="195"/>
        <v>0</v>
      </c>
      <c r="O298" s="440">
        <f t="shared" si="195"/>
        <v>584.9525200876551</v>
      </c>
      <c r="P298" s="440">
        <f t="shared" si="195"/>
        <v>0</v>
      </c>
      <c r="Q298" s="440">
        <f t="shared" si="195"/>
        <v>0</v>
      </c>
      <c r="R298" s="440">
        <f t="shared" si="195"/>
        <v>0</v>
      </c>
      <c r="S298" s="440">
        <f t="shared" si="195"/>
        <v>0</v>
      </c>
      <c r="T298" s="440">
        <f t="shared" si="195"/>
        <v>0</v>
      </c>
      <c r="U298" s="440">
        <f t="shared" si="195"/>
        <v>0</v>
      </c>
      <c r="V298" s="440">
        <f t="shared" si="195"/>
        <v>0</v>
      </c>
      <c r="W298" s="440">
        <f t="shared" si="195"/>
        <v>0</v>
      </c>
      <c r="X298" s="440">
        <f t="shared" si="195"/>
        <v>0</v>
      </c>
      <c r="Y298" s="300"/>
      <c r="Z298" s="300"/>
      <c r="AA298" s="300"/>
      <c r="AB298" s="300"/>
      <c r="AC298" s="95"/>
      <c r="AD298" s="95"/>
      <c r="AE298" s="95"/>
      <c r="AF298" s="95"/>
      <c r="AG298" s="95"/>
      <c r="AH298" s="95"/>
      <c r="AI298" s="95"/>
      <c r="AJ298" s="95"/>
      <c r="AK298" s="95"/>
      <c r="AL298" s="95"/>
      <c r="AM298" s="95"/>
      <c r="AN298" s="95"/>
      <c r="AO298" s="95"/>
      <c r="AP298" s="95"/>
      <c r="AQ298" s="95"/>
      <c r="AR298" s="95"/>
      <c r="AS298" s="95"/>
      <c r="AT298" s="95"/>
      <c r="AU298" s="95"/>
      <c r="AV298" s="95"/>
    </row>
    <row r="299" spans="2:48" s="5" customFormat="1">
      <c r="B299" s="83" t="s">
        <v>329</v>
      </c>
      <c r="C299" s="440">
        <f>$D13*H$12</f>
        <v>162.5</v>
      </c>
      <c r="E299" s="440"/>
      <c r="F299" s="440"/>
      <c r="G299" s="440">
        <f>D280*$C299</f>
        <v>0</v>
      </c>
      <c r="H299" s="440">
        <f t="shared" ref="H299:Y299" si="196">E280*$C299</f>
        <v>0</v>
      </c>
      <c r="I299" s="440">
        <f t="shared" si="196"/>
        <v>0</v>
      </c>
      <c r="J299" s="440">
        <f>G280*$C299</f>
        <v>0</v>
      </c>
      <c r="K299" s="440">
        <f t="shared" si="196"/>
        <v>0</v>
      </c>
      <c r="L299" s="440">
        <f t="shared" si="196"/>
        <v>0</v>
      </c>
      <c r="M299" s="440">
        <f t="shared" si="196"/>
        <v>0</v>
      </c>
      <c r="N299" s="440">
        <f t="shared" si="196"/>
        <v>0</v>
      </c>
      <c r="O299" s="440">
        <f t="shared" si="196"/>
        <v>0</v>
      </c>
      <c r="P299" s="440">
        <f t="shared" si="196"/>
        <v>731.19065010956899</v>
      </c>
      <c r="Q299" s="440">
        <f t="shared" si="196"/>
        <v>0</v>
      </c>
      <c r="R299" s="440">
        <f t="shared" si="196"/>
        <v>0</v>
      </c>
      <c r="S299" s="440">
        <f t="shared" si="196"/>
        <v>0</v>
      </c>
      <c r="T299" s="440">
        <f t="shared" si="196"/>
        <v>0</v>
      </c>
      <c r="U299" s="440">
        <f t="shared" si="196"/>
        <v>0</v>
      </c>
      <c r="V299" s="440">
        <f t="shared" si="196"/>
        <v>0</v>
      </c>
      <c r="W299" s="440">
        <f t="shared" si="196"/>
        <v>0</v>
      </c>
      <c r="X299" s="440">
        <f t="shared" si="196"/>
        <v>0</v>
      </c>
      <c r="Y299" s="440">
        <f t="shared" si="196"/>
        <v>0</v>
      </c>
      <c r="Z299" s="301"/>
      <c r="AA299" s="302"/>
      <c r="AB299" s="301"/>
      <c r="AC299" s="848"/>
      <c r="AD299" s="232"/>
      <c r="AE299" s="848"/>
      <c r="AF299" s="232"/>
      <c r="AG299" s="848"/>
      <c r="AH299" s="232"/>
      <c r="AI299" s="848"/>
      <c r="AJ299" s="232"/>
      <c r="AK299" s="848"/>
      <c r="AL299" s="232"/>
      <c r="AM299" s="848"/>
      <c r="AN299" s="232"/>
      <c r="AO299" s="848"/>
      <c r="AP299" s="232"/>
      <c r="AQ299" s="848"/>
      <c r="AR299" s="232"/>
      <c r="AS299" s="848"/>
      <c r="AT299" s="232"/>
      <c r="AU299" s="848"/>
      <c r="AV299" s="232"/>
    </row>
    <row r="300" spans="2:48" s="5" customFormat="1">
      <c r="B300" s="83" t="s">
        <v>330</v>
      </c>
      <c r="C300" s="440">
        <f>$D13*I$12</f>
        <v>162.5</v>
      </c>
      <c r="E300" s="440"/>
      <c r="F300" s="440"/>
      <c r="G300" s="440"/>
      <c r="H300" s="440">
        <f>D280*$C300</f>
        <v>0</v>
      </c>
      <c r="I300" s="440">
        <f t="shared" ref="I300:Z300" si="197">E280*$C300</f>
        <v>0</v>
      </c>
      <c r="J300" s="440">
        <f t="shared" si="197"/>
        <v>0</v>
      </c>
      <c r="K300" s="440">
        <f t="shared" si="197"/>
        <v>0</v>
      </c>
      <c r="L300" s="440">
        <f t="shared" si="197"/>
        <v>0</v>
      </c>
      <c r="M300" s="440">
        <f t="shared" si="197"/>
        <v>0</v>
      </c>
      <c r="N300" s="440">
        <f t="shared" si="197"/>
        <v>0</v>
      </c>
      <c r="O300" s="440">
        <f t="shared" si="197"/>
        <v>0</v>
      </c>
      <c r="P300" s="440">
        <f t="shared" si="197"/>
        <v>0</v>
      </c>
      <c r="Q300" s="440">
        <f t="shared" si="197"/>
        <v>731.19065010956899</v>
      </c>
      <c r="R300" s="440">
        <f t="shared" si="197"/>
        <v>0</v>
      </c>
      <c r="S300" s="440">
        <f t="shared" si="197"/>
        <v>0</v>
      </c>
      <c r="T300" s="440">
        <f t="shared" si="197"/>
        <v>0</v>
      </c>
      <c r="U300" s="440">
        <f t="shared" si="197"/>
        <v>0</v>
      </c>
      <c r="V300" s="440">
        <f t="shared" si="197"/>
        <v>0</v>
      </c>
      <c r="W300" s="440">
        <f t="shared" si="197"/>
        <v>0</v>
      </c>
      <c r="X300" s="440">
        <f t="shared" si="197"/>
        <v>0</v>
      </c>
      <c r="Y300" s="440">
        <f t="shared" si="197"/>
        <v>0</v>
      </c>
      <c r="Z300" s="440">
        <f t="shared" si="197"/>
        <v>0</v>
      </c>
      <c r="AA300" s="302"/>
      <c r="AB300" s="301"/>
      <c r="AC300" s="848"/>
      <c r="AD300" s="232"/>
      <c r="AE300" s="848"/>
      <c r="AF300" s="232"/>
      <c r="AG300" s="848"/>
      <c r="AH300" s="232"/>
      <c r="AI300" s="848"/>
      <c r="AJ300" s="232"/>
      <c r="AK300" s="848"/>
      <c r="AL300" s="232"/>
      <c r="AM300" s="848"/>
      <c r="AN300" s="232"/>
      <c r="AO300" s="848"/>
      <c r="AP300" s="232"/>
      <c r="AQ300" s="848"/>
      <c r="AR300" s="232"/>
      <c r="AS300" s="848"/>
      <c r="AT300" s="232"/>
      <c r="AU300" s="848"/>
      <c r="AV300" s="232"/>
    </row>
    <row r="301" spans="2:48" s="5" customFormat="1">
      <c r="B301" s="83" t="s">
        <v>331</v>
      </c>
      <c r="C301" s="440">
        <f>$D13*J$12</f>
        <v>162.5</v>
      </c>
      <c r="E301" s="440"/>
      <c r="F301" s="440"/>
      <c r="G301" s="440"/>
      <c r="H301" s="440"/>
      <c r="I301" s="440">
        <f>D280*$C301</f>
        <v>0</v>
      </c>
      <c r="J301" s="440">
        <f t="shared" ref="J301:AA301" si="198">E280*$C301</f>
        <v>0</v>
      </c>
      <c r="K301" s="440">
        <f t="shared" si="198"/>
        <v>0</v>
      </c>
      <c r="L301" s="440">
        <f t="shared" si="198"/>
        <v>0</v>
      </c>
      <c r="M301" s="440">
        <f t="shared" si="198"/>
        <v>0</v>
      </c>
      <c r="N301" s="440">
        <f t="shared" si="198"/>
        <v>0</v>
      </c>
      <c r="O301" s="440">
        <f t="shared" si="198"/>
        <v>0</v>
      </c>
      <c r="P301" s="440">
        <f t="shared" si="198"/>
        <v>0</v>
      </c>
      <c r="Q301" s="440">
        <f t="shared" si="198"/>
        <v>0</v>
      </c>
      <c r="R301" s="440">
        <f t="shared" si="198"/>
        <v>731.19065010956899</v>
      </c>
      <c r="S301" s="440">
        <f t="shared" si="198"/>
        <v>0</v>
      </c>
      <c r="T301" s="440">
        <f t="shared" si="198"/>
        <v>0</v>
      </c>
      <c r="U301" s="440">
        <f t="shared" si="198"/>
        <v>0</v>
      </c>
      <c r="V301" s="440">
        <f t="shared" si="198"/>
        <v>0</v>
      </c>
      <c r="W301" s="440">
        <f t="shared" si="198"/>
        <v>0</v>
      </c>
      <c r="X301" s="440">
        <f t="shared" si="198"/>
        <v>0</v>
      </c>
      <c r="Y301" s="440">
        <f t="shared" si="198"/>
        <v>0</v>
      </c>
      <c r="Z301" s="440">
        <f t="shared" si="198"/>
        <v>0</v>
      </c>
      <c r="AA301" s="440">
        <f t="shared" si="198"/>
        <v>0</v>
      </c>
      <c r="AB301" s="301"/>
      <c r="AC301" s="848"/>
      <c r="AD301" s="232"/>
      <c r="AE301" s="848"/>
      <c r="AF301" s="232"/>
      <c r="AG301" s="848"/>
      <c r="AH301" s="232"/>
      <c r="AI301" s="848"/>
      <c r="AJ301" s="232"/>
      <c r="AK301" s="848"/>
      <c r="AL301" s="232"/>
      <c r="AM301" s="848"/>
      <c r="AN301" s="232"/>
      <c r="AO301" s="848"/>
      <c r="AP301" s="232"/>
      <c r="AQ301" s="848"/>
      <c r="AR301" s="232"/>
      <c r="AS301" s="848"/>
      <c r="AT301" s="232"/>
      <c r="AU301" s="848"/>
      <c r="AV301" s="232"/>
    </row>
    <row r="302" spans="2:48" s="5" customFormat="1">
      <c r="B302" s="83" t="s">
        <v>332</v>
      </c>
      <c r="C302" s="440">
        <f>$D13*K$12</f>
        <v>0</v>
      </c>
      <c r="E302" s="440"/>
      <c r="F302" s="440"/>
      <c r="G302" s="440"/>
      <c r="H302" s="440"/>
      <c r="I302" s="440"/>
      <c r="J302" s="440">
        <f>D280*$C302</f>
        <v>0</v>
      </c>
      <c r="K302" s="440">
        <f t="shared" ref="K302:AB302" si="199">E280*$C302</f>
        <v>0</v>
      </c>
      <c r="L302" s="440">
        <f t="shared" si="199"/>
        <v>0</v>
      </c>
      <c r="M302" s="440">
        <f t="shared" si="199"/>
        <v>0</v>
      </c>
      <c r="N302" s="440">
        <f t="shared" si="199"/>
        <v>0</v>
      </c>
      <c r="O302" s="440">
        <f t="shared" si="199"/>
        <v>0</v>
      </c>
      <c r="P302" s="440">
        <f t="shared" si="199"/>
        <v>0</v>
      </c>
      <c r="Q302" s="440">
        <f t="shared" si="199"/>
        <v>0</v>
      </c>
      <c r="R302" s="440">
        <f t="shared" si="199"/>
        <v>0</v>
      </c>
      <c r="S302" s="440">
        <f t="shared" si="199"/>
        <v>0</v>
      </c>
      <c r="T302" s="440">
        <f t="shared" si="199"/>
        <v>0</v>
      </c>
      <c r="U302" s="440">
        <f t="shared" si="199"/>
        <v>0</v>
      </c>
      <c r="V302" s="440">
        <f t="shared" si="199"/>
        <v>0</v>
      </c>
      <c r="W302" s="440">
        <f t="shared" si="199"/>
        <v>0</v>
      </c>
      <c r="X302" s="440">
        <f t="shared" si="199"/>
        <v>0</v>
      </c>
      <c r="Y302" s="440">
        <f t="shared" si="199"/>
        <v>0</v>
      </c>
      <c r="Z302" s="440">
        <f t="shared" si="199"/>
        <v>0</v>
      </c>
      <c r="AA302" s="440">
        <f t="shared" si="199"/>
        <v>0</v>
      </c>
      <c r="AB302" s="440">
        <f t="shared" si="199"/>
        <v>0</v>
      </c>
      <c r="AC302" s="848"/>
      <c r="AD302" s="232"/>
      <c r="AE302" s="848"/>
      <c r="AF302" s="232"/>
      <c r="AG302" s="848"/>
      <c r="AH302" s="232"/>
      <c r="AI302" s="848"/>
      <c r="AJ302" s="232"/>
      <c r="AK302" s="848"/>
      <c r="AL302" s="232"/>
      <c r="AM302" s="848"/>
      <c r="AN302" s="232"/>
      <c r="AO302" s="848"/>
      <c r="AP302" s="232"/>
      <c r="AQ302" s="848"/>
      <c r="AR302" s="232"/>
      <c r="AS302" s="848"/>
      <c r="AT302" s="232"/>
      <c r="AU302" s="848"/>
      <c r="AV302" s="232"/>
    </row>
    <row r="303" spans="2:48" s="5" customFormat="1">
      <c r="B303" s="84"/>
      <c r="C303" s="22">
        <f>$D13*L$12</f>
        <v>0</v>
      </c>
      <c r="D303" s="85"/>
      <c r="E303" s="85"/>
      <c r="F303" s="85"/>
      <c r="G303" s="85"/>
      <c r="H303" s="85"/>
      <c r="I303" s="85"/>
      <c r="J303" s="85"/>
      <c r="K303" s="85"/>
      <c r="L303" s="85"/>
      <c r="M303" s="85"/>
      <c r="N303" s="85"/>
      <c r="O303" s="85"/>
      <c r="P303" s="85"/>
      <c r="Q303" s="85"/>
      <c r="R303" s="85"/>
      <c r="S303" s="85"/>
      <c r="T303" s="85"/>
      <c r="U303" s="85"/>
      <c r="V303" s="85"/>
      <c r="W303" s="85"/>
      <c r="Y303" s="848"/>
      <c r="Z303" s="232"/>
      <c r="AA303" s="848"/>
      <c r="AB303" s="232"/>
      <c r="AC303" s="848"/>
      <c r="AD303" s="232"/>
      <c r="AE303" s="848"/>
      <c r="AF303" s="232"/>
      <c r="AG303" s="848"/>
      <c r="AH303" s="232"/>
      <c r="AI303" s="848"/>
      <c r="AJ303" s="232"/>
      <c r="AK303" s="848"/>
      <c r="AL303" s="232"/>
      <c r="AM303" s="848"/>
      <c r="AN303" s="232"/>
      <c r="AO303" s="848"/>
      <c r="AP303" s="232"/>
      <c r="AQ303" s="848"/>
      <c r="AR303" s="232"/>
      <c r="AS303" s="848"/>
      <c r="AT303" s="232"/>
      <c r="AU303" s="848"/>
      <c r="AV303" s="232"/>
    </row>
    <row r="304" spans="2:48" s="5" customFormat="1">
      <c r="B304" s="490" t="s">
        <v>1205</v>
      </c>
      <c r="C304" s="508">
        <f>+SUM(D304:W304)</f>
        <v>2924.762600438276</v>
      </c>
      <c r="D304" s="509">
        <f>SUM(D296:D303)</f>
        <v>0</v>
      </c>
      <c r="E304" s="509">
        <f>SUM(E296:E303)</f>
        <v>0</v>
      </c>
      <c r="F304" s="509">
        <f t="shared" ref="F304:O304" si="200">SUM(F296:F303)</f>
        <v>0</v>
      </c>
      <c r="G304" s="509">
        <f t="shared" si="200"/>
        <v>0</v>
      </c>
      <c r="H304" s="509">
        <f t="shared" si="200"/>
        <v>0</v>
      </c>
      <c r="I304" s="509">
        <f t="shared" si="200"/>
        <v>0</v>
      </c>
      <c r="J304" s="509">
        <f t="shared" si="200"/>
        <v>0</v>
      </c>
      <c r="K304" s="509">
        <f t="shared" si="200"/>
        <v>0</v>
      </c>
      <c r="L304" s="509">
        <f t="shared" si="200"/>
        <v>0</v>
      </c>
      <c r="M304" s="509">
        <f t="shared" si="200"/>
        <v>0</v>
      </c>
      <c r="N304" s="509">
        <f t="shared" si="200"/>
        <v>146.23813002191378</v>
      </c>
      <c r="O304" s="509">
        <f t="shared" si="200"/>
        <v>584.9525200876551</v>
      </c>
      <c r="P304" s="509">
        <f t="shared" ref="P304:AB304" si="201">SUM(P296:P303)</f>
        <v>731.19065010956899</v>
      </c>
      <c r="Q304" s="509">
        <f>SUM(Q296:Q303)</f>
        <v>731.19065010956899</v>
      </c>
      <c r="R304" s="509">
        <f t="shared" si="201"/>
        <v>731.19065010956899</v>
      </c>
      <c r="S304" s="509">
        <f t="shared" si="201"/>
        <v>0</v>
      </c>
      <c r="T304" s="509">
        <f t="shared" si="201"/>
        <v>0</v>
      </c>
      <c r="U304" s="509">
        <f t="shared" si="201"/>
        <v>0</v>
      </c>
      <c r="V304" s="509">
        <f t="shared" si="201"/>
        <v>0</v>
      </c>
      <c r="W304" s="509">
        <f t="shared" si="201"/>
        <v>0</v>
      </c>
      <c r="X304" s="440">
        <f t="shared" si="201"/>
        <v>0</v>
      </c>
      <c r="Y304" s="440">
        <f t="shared" si="201"/>
        <v>0</v>
      </c>
      <c r="Z304" s="440">
        <f t="shared" si="201"/>
        <v>0</v>
      </c>
      <c r="AA304" s="440">
        <f t="shared" si="201"/>
        <v>0</v>
      </c>
      <c r="AB304" s="440">
        <f t="shared" si="201"/>
        <v>0</v>
      </c>
      <c r="AC304" s="848"/>
      <c r="AD304" s="232"/>
      <c r="AE304" s="848"/>
      <c r="AF304" s="232"/>
      <c r="AG304" s="848"/>
      <c r="AH304" s="232"/>
      <c r="AI304" s="848"/>
      <c r="AJ304" s="232"/>
      <c r="AK304" s="848"/>
      <c r="AL304" s="232"/>
      <c r="AM304" s="848"/>
      <c r="AN304" s="232"/>
      <c r="AO304" s="848"/>
      <c r="AP304" s="232"/>
      <c r="AQ304" s="848"/>
      <c r="AR304" s="232"/>
      <c r="AS304" s="848"/>
      <c r="AT304" s="232"/>
      <c r="AU304" s="848"/>
      <c r="AV304" s="232"/>
    </row>
    <row r="305" spans="2:29">
      <c r="B305" s="92"/>
      <c r="C305" s="92"/>
      <c r="D305" s="92"/>
      <c r="E305" s="92"/>
      <c r="F305" s="92"/>
      <c r="G305" s="92"/>
      <c r="H305" s="92"/>
      <c r="I305" s="92"/>
      <c r="J305" s="92"/>
      <c r="K305" s="92"/>
      <c r="L305" s="92"/>
      <c r="M305" s="92"/>
      <c r="N305" s="92"/>
      <c r="O305" s="92"/>
      <c r="P305" s="92"/>
      <c r="Q305" s="92"/>
      <c r="R305" s="92"/>
      <c r="S305" s="92"/>
      <c r="T305" s="92"/>
      <c r="U305" s="92"/>
      <c r="V305" s="92"/>
    </row>
    <row r="306" spans="2:29">
      <c r="B306" s="493" t="s">
        <v>1199</v>
      </c>
      <c r="C306" s="510" t="s">
        <v>346</v>
      </c>
      <c r="D306" s="511"/>
      <c r="E306" s="511"/>
      <c r="F306" s="511"/>
      <c r="G306" s="511"/>
      <c r="H306" s="511"/>
      <c r="I306" s="511"/>
      <c r="J306" s="511"/>
      <c r="K306" s="511"/>
      <c r="L306" s="511"/>
      <c r="M306" s="511"/>
      <c r="N306" s="511"/>
      <c r="O306" s="511"/>
      <c r="P306" s="511"/>
      <c r="Q306" s="511"/>
      <c r="R306" s="511"/>
      <c r="S306" s="511"/>
      <c r="T306" s="511"/>
      <c r="U306" s="511"/>
      <c r="V306" s="511"/>
      <c r="W306" s="511"/>
      <c r="X306" s="5"/>
      <c r="Y306" s="5"/>
      <c r="Z306" s="5"/>
      <c r="AA306" s="5"/>
      <c r="AB306" s="5"/>
      <c r="AC306" s="5"/>
    </row>
    <row r="307" spans="2:29">
      <c r="B307" s="83" t="s">
        <v>326</v>
      </c>
      <c r="C307" s="440">
        <f t="shared" ref="C307:C314" si="202">$C$38</f>
        <v>14.579439252336448</v>
      </c>
      <c r="D307" s="440">
        <f>$C307*D280</f>
        <v>0</v>
      </c>
      <c r="E307" s="440">
        <f t="shared" ref="E307:W307" si="203">$C307*E280</f>
        <v>0</v>
      </c>
      <c r="F307" s="440">
        <f t="shared" si="203"/>
        <v>0</v>
      </c>
      <c r="G307" s="440">
        <f t="shared" si="203"/>
        <v>0</v>
      </c>
      <c r="H307" s="440">
        <f t="shared" si="203"/>
        <v>0</v>
      </c>
      <c r="I307" s="440">
        <f t="shared" si="203"/>
        <v>0</v>
      </c>
      <c r="J307" s="440">
        <f t="shared" si="203"/>
        <v>0</v>
      </c>
      <c r="K307" s="440">
        <f>$C307*K280</f>
        <v>0</v>
      </c>
      <c r="L307" s="440">
        <f t="shared" si="203"/>
        <v>0</v>
      </c>
      <c r="M307" s="440">
        <f t="shared" si="203"/>
        <v>65.602151785531419</v>
      </c>
      <c r="N307" s="440">
        <f t="shared" si="203"/>
        <v>0</v>
      </c>
      <c r="O307" s="440">
        <f t="shared" si="203"/>
        <v>0</v>
      </c>
      <c r="P307" s="440">
        <f t="shared" si="203"/>
        <v>0</v>
      </c>
      <c r="Q307" s="440">
        <f t="shared" si="203"/>
        <v>0</v>
      </c>
      <c r="R307" s="440">
        <f t="shared" si="203"/>
        <v>0</v>
      </c>
      <c r="S307" s="440">
        <f t="shared" si="203"/>
        <v>0</v>
      </c>
      <c r="T307" s="440">
        <f t="shared" si="203"/>
        <v>0</v>
      </c>
      <c r="U307" s="440">
        <f t="shared" si="203"/>
        <v>0</v>
      </c>
      <c r="V307" s="440">
        <f t="shared" si="203"/>
        <v>0</v>
      </c>
      <c r="W307" s="440">
        <f t="shared" si="203"/>
        <v>584.28513888983696</v>
      </c>
      <c r="X307" s="5"/>
      <c r="Y307" s="5"/>
      <c r="Z307" s="5"/>
      <c r="AA307" s="5"/>
      <c r="AB307" s="5"/>
      <c r="AC307" s="5"/>
    </row>
    <row r="308" spans="2:29">
      <c r="B308" s="83" t="s">
        <v>327</v>
      </c>
      <c r="C308" s="440">
        <f t="shared" si="202"/>
        <v>14.579439252336448</v>
      </c>
      <c r="D308" s="5"/>
      <c r="E308" s="440">
        <f>D280*$C308</f>
        <v>0</v>
      </c>
      <c r="F308" s="440">
        <f t="shared" ref="F308:W308" si="204">E280*$C308</f>
        <v>0</v>
      </c>
      <c r="G308" s="440">
        <f t="shared" si="204"/>
        <v>0</v>
      </c>
      <c r="H308" s="440">
        <f t="shared" si="204"/>
        <v>0</v>
      </c>
      <c r="I308" s="440">
        <f t="shared" si="204"/>
        <v>0</v>
      </c>
      <c r="J308" s="440">
        <f t="shared" si="204"/>
        <v>0</v>
      </c>
      <c r="K308" s="440">
        <f t="shared" si="204"/>
        <v>0</v>
      </c>
      <c r="L308" s="440">
        <f t="shared" si="204"/>
        <v>0</v>
      </c>
      <c r="M308" s="440">
        <f t="shared" si="204"/>
        <v>0</v>
      </c>
      <c r="N308" s="440">
        <f>M280*$C308</f>
        <v>65.602151785531419</v>
      </c>
      <c r="O308" s="440">
        <f t="shared" si="204"/>
        <v>0</v>
      </c>
      <c r="P308" s="440">
        <f t="shared" si="204"/>
        <v>0</v>
      </c>
      <c r="Q308" s="440">
        <f t="shared" si="204"/>
        <v>0</v>
      </c>
      <c r="R308" s="440">
        <f t="shared" si="204"/>
        <v>0</v>
      </c>
      <c r="S308" s="440">
        <f t="shared" si="204"/>
        <v>0</v>
      </c>
      <c r="T308" s="440">
        <f t="shared" si="204"/>
        <v>0</v>
      </c>
      <c r="U308" s="440">
        <f t="shared" si="204"/>
        <v>0</v>
      </c>
      <c r="V308" s="440">
        <f t="shared" si="204"/>
        <v>0</v>
      </c>
      <c r="W308" s="440">
        <f t="shared" si="204"/>
        <v>0</v>
      </c>
      <c r="X308" s="440"/>
      <c r="Y308" s="299"/>
      <c r="Z308" s="299"/>
      <c r="AA308" s="299"/>
      <c r="AB308" s="299"/>
      <c r="AC308" s="149"/>
    </row>
    <row r="309" spans="2:29">
      <c r="B309" s="83" t="s">
        <v>328</v>
      </c>
      <c r="C309" s="440">
        <f t="shared" si="202"/>
        <v>14.579439252336448</v>
      </c>
      <c r="D309" s="5"/>
      <c r="E309" s="440"/>
      <c r="F309" s="440">
        <f>D280*$C309</f>
        <v>0</v>
      </c>
      <c r="G309" s="440">
        <f t="shared" ref="G309:X309" si="205">E280*$C309</f>
        <v>0</v>
      </c>
      <c r="H309" s="440">
        <f t="shared" si="205"/>
        <v>0</v>
      </c>
      <c r="I309" s="440">
        <f t="shared" si="205"/>
        <v>0</v>
      </c>
      <c r="J309" s="440">
        <f t="shared" si="205"/>
        <v>0</v>
      </c>
      <c r="K309" s="440">
        <f t="shared" si="205"/>
        <v>0</v>
      </c>
      <c r="L309" s="440">
        <f t="shared" si="205"/>
        <v>0</v>
      </c>
      <c r="M309" s="440">
        <f t="shared" si="205"/>
        <v>0</v>
      </c>
      <c r="N309" s="440">
        <f t="shared" si="205"/>
        <v>0</v>
      </c>
      <c r="O309" s="440">
        <f t="shared" si="205"/>
        <v>65.602151785531419</v>
      </c>
      <c r="P309" s="440">
        <f t="shared" si="205"/>
        <v>0</v>
      </c>
      <c r="Q309" s="440">
        <f t="shared" si="205"/>
        <v>0</v>
      </c>
      <c r="R309" s="440">
        <f t="shared" si="205"/>
        <v>0</v>
      </c>
      <c r="S309" s="440">
        <f t="shared" si="205"/>
        <v>0</v>
      </c>
      <c r="T309" s="440">
        <f t="shared" si="205"/>
        <v>0</v>
      </c>
      <c r="U309" s="440">
        <f t="shared" si="205"/>
        <v>0</v>
      </c>
      <c r="V309" s="440">
        <f t="shared" si="205"/>
        <v>0</v>
      </c>
      <c r="W309" s="440">
        <f t="shared" si="205"/>
        <v>0</v>
      </c>
      <c r="X309" s="440">
        <f t="shared" si="205"/>
        <v>0</v>
      </c>
      <c r="Y309" s="300"/>
      <c r="Z309" s="300"/>
      <c r="AA309" s="300"/>
      <c r="AB309" s="300"/>
      <c r="AC309" s="95"/>
    </row>
    <row r="310" spans="2:29">
      <c r="B310" s="83" t="s">
        <v>329</v>
      </c>
      <c r="C310" s="440">
        <f t="shared" si="202"/>
        <v>14.579439252336448</v>
      </c>
      <c r="D310" s="5"/>
      <c r="E310" s="440"/>
      <c r="F310" s="440"/>
      <c r="G310" s="440">
        <f>D280*$C310</f>
        <v>0</v>
      </c>
      <c r="H310" s="440">
        <f t="shared" ref="H310:Y310" si="206">E280*$C310</f>
        <v>0</v>
      </c>
      <c r="I310" s="440">
        <f t="shared" si="206"/>
        <v>0</v>
      </c>
      <c r="J310" s="440">
        <f t="shared" si="206"/>
        <v>0</v>
      </c>
      <c r="K310" s="440">
        <f t="shared" si="206"/>
        <v>0</v>
      </c>
      <c r="L310" s="440">
        <f t="shared" si="206"/>
        <v>0</v>
      </c>
      <c r="M310" s="440">
        <f t="shared" si="206"/>
        <v>0</v>
      </c>
      <c r="N310" s="440">
        <f t="shared" si="206"/>
        <v>0</v>
      </c>
      <c r="O310" s="440">
        <f t="shared" si="206"/>
        <v>0</v>
      </c>
      <c r="P310" s="440">
        <f t="shared" si="206"/>
        <v>65.602151785531419</v>
      </c>
      <c r="Q310" s="440">
        <f t="shared" si="206"/>
        <v>0</v>
      </c>
      <c r="R310" s="440">
        <f t="shared" si="206"/>
        <v>0</v>
      </c>
      <c r="S310" s="440">
        <f t="shared" si="206"/>
        <v>0</v>
      </c>
      <c r="T310" s="440">
        <f t="shared" si="206"/>
        <v>0</v>
      </c>
      <c r="U310" s="440">
        <f t="shared" si="206"/>
        <v>0</v>
      </c>
      <c r="V310" s="440">
        <f t="shared" si="206"/>
        <v>0</v>
      </c>
      <c r="W310" s="440">
        <f t="shared" si="206"/>
        <v>0</v>
      </c>
      <c r="X310" s="440">
        <f t="shared" si="206"/>
        <v>0</v>
      </c>
      <c r="Y310" s="440">
        <f t="shared" si="206"/>
        <v>0</v>
      </c>
      <c r="Z310" s="301"/>
      <c r="AA310" s="302"/>
      <c r="AB310" s="301"/>
      <c r="AC310" s="848"/>
    </row>
    <row r="311" spans="2:29">
      <c r="B311" s="83" t="s">
        <v>330</v>
      </c>
      <c r="C311" s="440">
        <f t="shared" si="202"/>
        <v>14.579439252336448</v>
      </c>
      <c r="D311" s="5"/>
      <c r="E311" s="440"/>
      <c r="F311" s="440"/>
      <c r="G311" s="440"/>
      <c r="H311" s="440">
        <f>D280*$C311</f>
        <v>0</v>
      </c>
      <c r="I311" s="440">
        <f t="shared" ref="I311:Z311" si="207">E280*$C311</f>
        <v>0</v>
      </c>
      <c r="J311" s="440">
        <f t="shared" si="207"/>
        <v>0</v>
      </c>
      <c r="K311" s="440">
        <f t="shared" si="207"/>
        <v>0</v>
      </c>
      <c r="L311" s="440">
        <f t="shared" si="207"/>
        <v>0</v>
      </c>
      <c r="M311" s="440">
        <f t="shared" si="207"/>
        <v>0</v>
      </c>
      <c r="N311" s="440">
        <f t="shared" si="207"/>
        <v>0</v>
      </c>
      <c r="O311" s="440">
        <f t="shared" si="207"/>
        <v>0</v>
      </c>
      <c r="P311" s="440">
        <f t="shared" si="207"/>
        <v>0</v>
      </c>
      <c r="Q311" s="440">
        <f t="shared" si="207"/>
        <v>65.602151785531419</v>
      </c>
      <c r="R311" s="440">
        <f t="shared" si="207"/>
        <v>0</v>
      </c>
      <c r="S311" s="440">
        <f t="shared" si="207"/>
        <v>0</v>
      </c>
      <c r="T311" s="440">
        <f t="shared" si="207"/>
        <v>0</v>
      </c>
      <c r="U311" s="440">
        <f t="shared" si="207"/>
        <v>0</v>
      </c>
      <c r="V311" s="440">
        <f t="shared" si="207"/>
        <v>0</v>
      </c>
      <c r="W311" s="440">
        <f t="shared" si="207"/>
        <v>0</v>
      </c>
      <c r="X311" s="440">
        <f t="shared" si="207"/>
        <v>0</v>
      </c>
      <c r="Y311" s="440">
        <f t="shared" si="207"/>
        <v>0</v>
      </c>
      <c r="Z311" s="440">
        <f t="shared" si="207"/>
        <v>0</v>
      </c>
      <c r="AA311" s="302"/>
      <c r="AB311" s="301"/>
      <c r="AC311" s="848"/>
    </row>
    <row r="312" spans="2:29">
      <c r="B312" s="83" t="s">
        <v>331</v>
      </c>
      <c r="C312" s="440">
        <f t="shared" si="202"/>
        <v>14.579439252336448</v>
      </c>
      <c r="D312" s="5"/>
      <c r="E312" s="440"/>
      <c r="F312" s="440"/>
      <c r="G312" s="440"/>
      <c r="H312" s="440"/>
      <c r="I312" s="440">
        <f>D280*$C312</f>
        <v>0</v>
      </c>
      <c r="J312" s="440">
        <f t="shared" ref="J312:AA312" si="208">E280*$C312</f>
        <v>0</v>
      </c>
      <c r="K312" s="440">
        <f t="shared" si="208"/>
        <v>0</v>
      </c>
      <c r="L312" s="440">
        <f t="shared" si="208"/>
        <v>0</v>
      </c>
      <c r="M312" s="440">
        <f t="shared" si="208"/>
        <v>0</v>
      </c>
      <c r="N312" s="440">
        <f t="shared" si="208"/>
        <v>0</v>
      </c>
      <c r="O312" s="440">
        <f t="shared" si="208"/>
        <v>0</v>
      </c>
      <c r="P312" s="440">
        <f t="shared" si="208"/>
        <v>0</v>
      </c>
      <c r="Q312" s="440">
        <f t="shared" si="208"/>
        <v>0</v>
      </c>
      <c r="R312" s="440">
        <f t="shared" si="208"/>
        <v>65.602151785531419</v>
      </c>
      <c r="S312" s="440">
        <f t="shared" si="208"/>
        <v>0</v>
      </c>
      <c r="T312" s="440">
        <f t="shared" si="208"/>
        <v>0</v>
      </c>
      <c r="U312" s="440">
        <f t="shared" si="208"/>
        <v>0</v>
      </c>
      <c r="V312" s="440">
        <f t="shared" si="208"/>
        <v>0</v>
      </c>
      <c r="W312" s="440">
        <f t="shared" si="208"/>
        <v>0</v>
      </c>
      <c r="X312" s="440">
        <f t="shared" si="208"/>
        <v>0</v>
      </c>
      <c r="Y312" s="440">
        <f t="shared" si="208"/>
        <v>0</v>
      </c>
      <c r="Z312" s="440">
        <f t="shared" si="208"/>
        <v>0</v>
      </c>
      <c r="AA312" s="440">
        <f t="shared" si="208"/>
        <v>0</v>
      </c>
      <c r="AB312" s="301"/>
      <c r="AC312" s="848"/>
    </row>
    <row r="313" spans="2:29">
      <c r="B313" s="83" t="s">
        <v>332</v>
      </c>
      <c r="C313" s="440">
        <f t="shared" si="202"/>
        <v>14.579439252336448</v>
      </c>
      <c r="D313" s="5"/>
      <c r="E313" s="440"/>
      <c r="F313" s="440"/>
      <c r="G313" s="440"/>
      <c r="H313" s="440"/>
      <c r="I313" s="440"/>
      <c r="J313" s="440">
        <f>D280*$C313</f>
        <v>0</v>
      </c>
      <c r="K313" s="440">
        <f t="shared" ref="K313:AB313" si="209">E280*$C313</f>
        <v>0</v>
      </c>
      <c r="L313" s="440">
        <f t="shared" si="209"/>
        <v>0</v>
      </c>
      <c r="M313" s="440">
        <f t="shared" si="209"/>
        <v>0</v>
      </c>
      <c r="N313" s="440">
        <f t="shared" si="209"/>
        <v>0</v>
      </c>
      <c r="O313" s="440">
        <f t="shared" si="209"/>
        <v>0</v>
      </c>
      <c r="P313" s="440">
        <f t="shared" si="209"/>
        <v>0</v>
      </c>
      <c r="Q313" s="440">
        <f t="shared" si="209"/>
        <v>0</v>
      </c>
      <c r="R313" s="440">
        <f t="shared" si="209"/>
        <v>0</v>
      </c>
      <c r="S313" s="440">
        <f t="shared" si="209"/>
        <v>65.602151785531419</v>
      </c>
      <c r="T313" s="440">
        <f t="shared" si="209"/>
        <v>0</v>
      </c>
      <c r="U313" s="440">
        <f t="shared" si="209"/>
        <v>0</v>
      </c>
      <c r="V313" s="440">
        <f t="shared" si="209"/>
        <v>0</v>
      </c>
      <c r="W313" s="440">
        <f t="shared" si="209"/>
        <v>0</v>
      </c>
      <c r="X313" s="440">
        <f t="shared" si="209"/>
        <v>0</v>
      </c>
      <c r="Y313" s="440">
        <f t="shared" si="209"/>
        <v>0</v>
      </c>
      <c r="Z313" s="440">
        <f t="shared" si="209"/>
        <v>0</v>
      </c>
      <c r="AA313" s="440">
        <f t="shared" si="209"/>
        <v>0</v>
      </c>
      <c r="AB313" s="440">
        <f t="shared" si="209"/>
        <v>0</v>
      </c>
      <c r="AC313" s="848"/>
    </row>
    <row r="314" spans="2:29">
      <c r="B314" s="315" t="s">
        <v>333</v>
      </c>
      <c r="C314" s="22">
        <f t="shared" si="202"/>
        <v>14.579439252336448</v>
      </c>
      <c r="D314" s="85"/>
      <c r="E314" s="85"/>
      <c r="F314" s="85"/>
      <c r="G314" s="85"/>
      <c r="H314" s="85"/>
      <c r="I314" s="85"/>
      <c r="J314" s="85"/>
      <c r="K314" s="512">
        <f>$C314*D280</f>
        <v>0</v>
      </c>
      <c r="L314" s="512">
        <f t="shared" ref="L314:AC314" si="210">$C314*E280</f>
        <v>0</v>
      </c>
      <c r="M314" s="512">
        <f t="shared" si="210"/>
        <v>0</v>
      </c>
      <c r="N314" s="512">
        <f t="shared" si="210"/>
        <v>0</v>
      </c>
      <c r="O314" s="512">
        <f t="shared" si="210"/>
        <v>0</v>
      </c>
      <c r="P314" s="512">
        <f t="shared" si="210"/>
        <v>0</v>
      </c>
      <c r="Q314" s="512">
        <f t="shared" si="210"/>
        <v>0</v>
      </c>
      <c r="R314" s="512">
        <f t="shared" si="210"/>
        <v>0</v>
      </c>
      <c r="S314" s="512">
        <f t="shared" si="210"/>
        <v>0</v>
      </c>
      <c r="T314" s="22">
        <f t="shared" si="210"/>
        <v>65.602151785531419</v>
      </c>
      <c r="U314" s="512">
        <f t="shared" si="210"/>
        <v>0</v>
      </c>
      <c r="V314" s="512">
        <f t="shared" si="210"/>
        <v>0</v>
      </c>
      <c r="W314" s="512">
        <f t="shared" si="210"/>
        <v>0</v>
      </c>
      <c r="X314" s="512">
        <f t="shared" si="210"/>
        <v>0</v>
      </c>
      <c r="Y314" s="512">
        <f t="shared" si="210"/>
        <v>0</v>
      </c>
      <c r="Z314" s="512">
        <f t="shared" si="210"/>
        <v>0</v>
      </c>
      <c r="AA314" s="512">
        <f t="shared" si="210"/>
        <v>0</v>
      </c>
      <c r="AB314" s="512">
        <f t="shared" si="210"/>
        <v>0</v>
      </c>
      <c r="AC314" s="512">
        <f t="shared" si="210"/>
        <v>0</v>
      </c>
    </row>
    <row r="315" spans="2:29">
      <c r="B315" s="493" t="s">
        <v>1205</v>
      </c>
      <c r="C315" s="513">
        <f>+SUM(D315:W315)</f>
        <v>1109.1023531740884</v>
      </c>
      <c r="D315" s="514">
        <f>SUM(D307:D314)</f>
        <v>0</v>
      </c>
      <c r="E315" s="514">
        <f>SUM(E307:E314)</f>
        <v>0</v>
      </c>
      <c r="F315" s="514">
        <f t="shared" ref="F315:P315" si="211">SUM(F307:F314)</f>
        <v>0</v>
      </c>
      <c r="G315" s="514">
        <f t="shared" si="211"/>
        <v>0</v>
      </c>
      <c r="H315" s="514">
        <f t="shared" si="211"/>
        <v>0</v>
      </c>
      <c r="I315" s="514">
        <f t="shared" si="211"/>
        <v>0</v>
      </c>
      <c r="J315" s="514">
        <f t="shared" si="211"/>
        <v>0</v>
      </c>
      <c r="K315" s="514">
        <f>SUM(K307:K314)</f>
        <v>0</v>
      </c>
      <c r="L315" s="514">
        <f t="shared" si="211"/>
        <v>0</v>
      </c>
      <c r="M315" s="514">
        <f t="shared" si="211"/>
        <v>65.602151785531419</v>
      </c>
      <c r="N315" s="514">
        <f t="shared" si="211"/>
        <v>65.602151785531419</v>
      </c>
      <c r="O315" s="514">
        <f t="shared" si="211"/>
        <v>65.602151785531419</v>
      </c>
      <c r="P315" s="514">
        <f t="shared" si="211"/>
        <v>65.602151785531419</v>
      </c>
      <c r="Q315" s="514">
        <f>SUM(Q307:Q314)</f>
        <v>65.602151785531419</v>
      </c>
      <c r="R315" s="514">
        <f t="shared" ref="R315:AB315" si="212">SUM(R307:R314)</f>
        <v>65.602151785531419</v>
      </c>
      <c r="S315" s="514">
        <f t="shared" si="212"/>
        <v>65.602151785531419</v>
      </c>
      <c r="T315" s="514">
        <f t="shared" si="212"/>
        <v>65.602151785531419</v>
      </c>
      <c r="U315" s="514">
        <f t="shared" si="212"/>
        <v>0</v>
      </c>
      <c r="V315" s="514">
        <f t="shared" si="212"/>
        <v>0</v>
      </c>
      <c r="W315" s="514">
        <f t="shared" si="212"/>
        <v>584.28513888983696</v>
      </c>
      <c r="X315" s="440">
        <f t="shared" si="212"/>
        <v>0</v>
      </c>
      <c r="Y315" s="440">
        <f t="shared" si="212"/>
        <v>0</v>
      </c>
      <c r="Z315" s="440">
        <f t="shared" si="212"/>
        <v>0</v>
      </c>
      <c r="AA315" s="440">
        <f t="shared" si="212"/>
        <v>0</v>
      </c>
      <c r="AB315" s="440">
        <f t="shared" si="212"/>
        <v>0</v>
      </c>
      <c r="AC315" s="848"/>
    </row>
    <row r="316" spans="2:29">
      <c r="B316" s="92"/>
      <c r="C316" s="92"/>
      <c r="D316" s="92"/>
      <c r="E316" s="92"/>
      <c r="F316" s="92"/>
      <c r="G316" s="92"/>
      <c r="H316" s="92"/>
      <c r="I316" s="92"/>
      <c r="J316" s="92"/>
      <c r="K316" s="92"/>
      <c r="L316" s="92"/>
      <c r="M316" s="92"/>
      <c r="N316" s="92"/>
      <c r="O316" s="92"/>
      <c r="P316" s="92"/>
      <c r="Q316" s="92"/>
      <c r="R316" s="92"/>
      <c r="S316" s="92"/>
      <c r="T316" s="92"/>
      <c r="U316" s="92"/>
      <c r="V316" s="92"/>
    </row>
    <row r="317" spans="2:29">
      <c r="B317" s="896" t="s">
        <v>1100</v>
      </c>
      <c r="C317" s="1270" t="s">
        <v>1247</v>
      </c>
      <c r="D317" s="1270"/>
      <c r="E317" s="1270" t="s">
        <v>1248</v>
      </c>
      <c r="F317" s="1270"/>
      <c r="G317" s="151"/>
      <c r="H317" s="151"/>
      <c r="I317" s="885"/>
      <c r="J317" s="151"/>
      <c r="K317" s="885"/>
      <c r="L317" s="151"/>
      <c r="M317" s="885"/>
      <c r="N317" s="151"/>
      <c r="O317" s="885"/>
      <c r="P317" s="151"/>
      <c r="Q317" s="885"/>
      <c r="R317" s="151"/>
      <c r="S317" s="5"/>
      <c r="T317" s="151"/>
      <c r="U317" s="5"/>
      <c r="V317" s="151"/>
    </row>
    <row r="318" spans="2:29">
      <c r="B318" s="897"/>
      <c r="C318" s="898" t="s">
        <v>53</v>
      </c>
      <c r="D318" s="898" t="s">
        <v>81</v>
      </c>
      <c r="E318" s="898" t="s">
        <v>53</v>
      </c>
      <c r="F318" s="898" t="s">
        <v>81</v>
      </c>
      <c r="G318" s="151"/>
      <c r="H318" s="151"/>
      <c r="I318" s="885"/>
      <c r="J318" s="151"/>
      <c r="K318" s="885"/>
      <c r="L318" s="151"/>
      <c r="M318" s="885"/>
      <c r="N318" s="151"/>
      <c r="O318" s="885"/>
      <c r="P318" s="151"/>
      <c r="Q318" s="885"/>
      <c r="R318" s="151"/>
      <c r="S318" s="885"/>
      <c r="T318" s="151"/>
      <c r="U318" s="885"/>
      <c r="V318" s="151"/>
    </row>
    <row r="319" spans="2:29">
      <c r="B319" s="904" t="s">
        <v>1101</v>
      </c>
      <c r="C319" s="146" t="e">
        <f>IRR(C330:L330)</f>
        <v>#NUM!</v>
      </c>
      <c r="D319" s="868">
        <f>NPV($D$9,C330:L330)</f>
        <v>-1022702.3945297672</v>
      </c>
      <c r="E319" s="146" t="e">
        <f>IRR(C330:V330)</f>
        <v>#NUM!</v>
      </c>
      <c r="F319" s="868">
        <f>NPV($D$9,C330:V330)</f>
        <v>-1021659.0818065858</v>
      </c>
      <c r="G319" s="151"/>
      <c r="H319" s="151"/>
      <c r="I319" s="885"/>
      <c r="J319" s="151"/>
      <c r="K319" s="885"/>
      <c r="L319" s="151"/>
      <c r="M319" s="885"/>
      <c r="N319" s="151"/>
      <c r="O319" s="885"/>
      <c r="P319" s="151"/>
      <c r="Q319" s="885"/>
      <c r="R319" s="151"/>
      <c r="S319" s="885"/>
      <c r="T319" s="151"/>
      <c r="U319" s="885"/>
      <c r="V319" s="151"/>
    </row>
    <row r="320" spans="2:29">
      <c r="B320" s="900"/>
      <c r="C320" s="146"/>
      <c r="D320" s="868"/>
      <c r="E320" s="146"/>
      <c r="F320" s="868"/>
      <c r="G320" s="151"/>
      <c r="H320" s="151"/>
      <c r="I320" s="885"/>
      <c r="J320" s="151"/>
      <c r="K320" s="885"/>
      <c r="L320" s="151"/>
      <c r="M320" s="885"/>
      <c r="N320" s="151"/>
      <c r="O320" s="885"/>
      <c r="P320" s="151"/>
      <c r="Q320" s="885"/>
      <c r="R320" s="151"/>
      <c r="S320" s="885"/>
      <c r="T320" s="151"/>
      <c r="U320" s="885"/>
      <c r="V320" s="151"/>
    </row>
    <row r="321" spans="2:22">
      <c r="B321" s="887" t="s">
        <v>1102</v>
      </c>
      <c r="C321" s="146" t="e">
        <f>IRR(C332:L332)</f>
        <v>#NUM!</v>
      </c>
      <c r="D321" s="868">
        <f>NPV($D$9,C332:L332)</f>
        <v>-1124972.6339827438</v>
      </c>
      <c r="E321" s="146" t="e">
        <f>IRR(C332:V332)</f>
        <v>#NUM!</v>
      </c>
      <c r="F321" s="868">
        <f>NPV($D$9,C332:V332)</f>
        <v>-1123929.3212595624</v>
      </c>
      <c r="G321" s="149"/>
      <c r="H321" s="149"/>
      <c r="I321" s="885"/>
      <c r="J321" s="149"/>
      <c r="K321" s="92"/>
      <c r="L321" s="149"/>
      <c r="M321" s="92"/>
      <c r="N321" s="149"/>
      <c r="O321" s="92"/>
      <c r="P321" s="149"/>
      <c r="Q321" s="92"/>
      <c r="R321" s="149"/>
      <c r="S321" s="92"/>
      <c r="T321" s="149"/>
      <c r="U321" s="92"/>
      <c r="V321" s="149"/>
    </row>
    <row r="322" spans="2:22">
      <c r="B322" s="887" t="s">
        <v>1103</v>
      </c>
      <c r="C322" s="146" t="e">
        <f>IRR(C333:L333)</f>
        <v>#NUM!</v>
      </c>
      <c r="D322" s="868">
        <f>NPV($D$9,C333:L333)</f>
        <v>-1227242.8734357203</v>
      </c>
      <c r="E322" s="146" t="e">
        <f>IRR(C333:V333)</f>
        <v>#NUM!</v>
      </c>
      <c r="F322" s="868">
        <f>NPV($D$9,C333:V333)</f>
        <v>-1226199.5607125389</v>
      </c>
      <c r="G322" s="149"/>
      <c r="H322" s="149"/>
      <c r="I322" s="885"/>
      <c r="J322" s="149"/>
      <c r="K322" s="92"/>
      <c r="L322" s="149"/>
      <c r="M322" s="92"/>
      <c r="N322" s="149"/>
      <c r="O322" s="92"/>
      <c r="P322" s="149"/>
      <c r="Q322" s="92"/>
      <c r="R322" s="149"/>
      <c r="S322" s="92"/>
      <c r="T322" s="149"/>
      <c r="U322" s="92"/>
      <c r="V322" s="149"/>
    </row>
    <row r="323" spans="2:22">
      <c r="B323" s="887" t="s">
        <v>1106</v>
      </c>
      <c r="C323" s="146" t="e">
        <f>IRR(C334:L334)</f>
        <v>#NUM!</v>
      </c>
      <c r="D323" s="868">
        <f>NPV($D$9,C334:L334)</f>
        <v>-1636323.8312476275</v>
      </c>
      <c r="E323" s="146" t="e">
        <f>IRR(C334:V334)</f>
        <v>#NUM!</v>
      </c>
      <c r="F323" s="868">
        <f>NPV($D$9,C334:V334)</f>
        <v>-1635280.5185244461</v>
      </c>
      <c r="G323" s="149"/>
      <c r="H323" s="149"/>
      <c r="I323" s="885"/>
      <c r="J323" s="149"/>
      <c r="K323" s="92"/>
      <c r="L323" s="149"/>
      <c r="M323" s="92"/>
      <c r="N323" s="149"/>
      <c r="O323" s="92"/>
      <c r="P323" s="149"/>
      <c r="Q323" s="92"/>
      <c r="R323" s="149"/>
      <c r="S323" s="92"/>
      <c r="T323" s="149"/>
      <c r="U323" s="92"/>
      <c r="V323" s="149"/>
    </row>
    <row r="324" spans="2:22">
      <c r="B324" s="887"/>
      <c r="C324" s="146"/>
      <c r="D324" s="868"/>
      <c r="E324" s="146"/>
      <c r="F324" s="868"/>
      <c r="G324" s="149"/>
      <c r="H324" s="149"/>
      <c r="I324" s="885"/>
      <c r="J324" s="149"/>
      <c r="K324" s="92"/>
      <c r="L324" s="149"/>
      <c r="M324" s="92"/>
      <c r="N324" s="149"/>
      <c r="O324" s="92"/>
      <c r="P324" s="149"/>
      <c r="Q324" s="92"/>
      <c r="R324" s="149"/>
      <c r="S324" s="92"/>
      <c r="T324" s="149"/>
      <c r="U324" s="92"/>
      <c r="V324" s="149"/>
    </row>
    <row r="325" spans="2:22">
      <c r="B325" s="887" t="s">
        <v>1194</v>
      </c>
      <c r="C325" s="146" t="e">
        <f>IRR(C336:L336)</f>
        <v>#NUM!</v>
      </c>
      <c r="D325" s="868">
        <f>NPV($D$9,C336:L336)</f>
        <v>-1022702.3945297672</v>
      </c>
      <c r="E325" s="146" t="e">
        <f>IRR(C336:V336)</f>
        <v>#NUM!</v>
      </c>
      <c r="F325" s="868">
        <f>NPV($D$9,C336:V336)</f>
        <v>-1021763.4130789038</v>
      </c>
      <c r="G325" s="149"/>
      <c r="H325" s="149"/>
      <c r="I325" s="5"/>
      <c r="J325" s="149"/>
      <c r="K325" s="5"/>
      <c r="L325" s="149"/>
      <c r="M325" s="5"/>
      <c r="N325" s="149"/>
      <c r="O325" s="5"/>
      <c r="P325" s="149"/>
      <c r="Q325" s="5"/>
      <c r="R325" s="149"/>
      <c r="S325" s="5"/>
      <c r="T325" s="149"/>
      <c r="U325" s="5"/>
      <c r="V325" s="149"/>
    </row>
    <row r="326" spans="2:22">
      <c r="B326" s="887" t="s">
        <v>1169</v>
      </c>
      <c r="C326" s="146" t="e">
        <f>IRR(C337:L337)</f>
        <v>#NUM!</v>
      </c>
      <c r="D326" s="868">
        <f>NPV($D$9,C337:L337)</f>
        <v>-1022702.3945297672</v>
      </c>
      <c r="E326" s="146" t="e">
        <f>IRR(C337:V337)</f>
        <v>#NUM!</v>
      </c>
      <c r="F326" s="868">
        <f>NPV($D$9,C337:V337)</f>
        <v>-1021867.7443512221</v>
      </c>
      <c r="G326" s="149"/>
      <c r="H326" s="149"/>
      <c r="I326" s="5"/>
      <c r="J326" s="149"/>
      <c r="K326" s="5"/>
      <c r="L326" s="149"/>
      <c r="M326" s="5"/>
      <c r="N326" s="149"/>
      <c r="O326" s="5"/>
      <c r="P326" s="149"/>
      <c r="Q326" s="5"/>
      <c r="R326" s="149"/>
      <c r="S326" s="5"/>
      <c r="T326" s="149"/>
      <c r="U326" s="5"/>
      <c r="V326" s="149"/>
    </row>
    <row r="327" spans="2:22">
      <c r="B327" s="887" t="s">
        <v>1170</v>
      </c>
      <c r="C327" s="146" t="e">
        <f>IRR(C338:L338)</f>
        <v>#NUM!</v>
      </c>
      <c r="D327" s="868">
        <f>NPV($D$9,C338:L338)</f>
        <v>-1022702.3945297672</v>
      </c>
      <c r="E327" s="146" t="e">
        <f>IRR(C338:V338)</f>
        <v>#NUM!</v>
      </c>
      <c r="F327" s="868">
        <f>NPV($D$9,C338:V338)</f>
        <v>-1022076.4068958586</v>
      </c>
      <c r="G327" s="5"/>
      <c r="H327" s="5"/>
      <c r="I327" s="5"/>
      <c r="J327" s="5"/>
      <c r="K327" s="5"/>
      <c r="L327" s="5"/>
      <c r="M327" s="5"/>
      <c r="N327" s="5"/>
      <c r="O327" s="5"/>
      <c r="P327" s="5"/>
      <c r="Q327" s="5"/>
      <c r="R327" s="5"/>
      <c r="S327" s="5"/>
      <c r="T327" s="5"/>
      <c r="U327" s="5"/>
      <c r="V327" s="5"/>
    </row>
    <row r="328" spans="2:22">
      <c r="B328" s="92"/>
      <c r="C328" s="92"/>
      <c r="D328" s="5"/>
      <c r="E328" s="5"/>
      <c r="F328" s="5"/>
      <c r="G328" s="5"/>
      <c r="H328" s="5"/>
      <c r="I328" s="5"/>
      <c r="J328" s="5"/>
      <c r="K328" s="5"/>
      <c r="L328" s="5"/>
      <c r="M328" s="5"/>
      <c r="N328" s="5"/>
      <c r="O328" s="5"/>
      <c r="P328" s="5"/>
      <c r="Q328" s="5"/>
      <c r="R328" s="5"/>
      <c r="S328" s="5"/>
      <c r="T328" s="5"/>
      <c r="U328" s="5"/>
      <c r="V328" s="5"/>
    </row>
    <row r="329" spans="2:22">
      <c r="B329" s="5"/>
      <c r="C329" s="39" t="s">
        <v>326</v>
      </c>
      <c r="D329" s="39" t="s">
        <v>327</v>
      </c>
      <c r="E329" s="39" t="s">
        <v>328</v>
      </c>
      <c r="F329" s="39" t="s">
        <v>329</v>
      </c>
      <c r="G329" s="39" t="s">
        <v>330</v>
      </c>
      <c r="H329" s="39" t="s">
        <v>331</v>
      </c>
      <c r="I329" s="39" t="s">
        <v>332</v>
      </c>
      <c r="J329" s="39" t="s">
        <v>333</v>
      </c>
      <c r="K329" s="39" t="s">
        <v>334</v>
      </c>
      <c r="L329" s="39" t="s">
        <v>335</v>
      </c>
      <c r="M329" s="39" t="s">
        <v>336</v>
      </c>
      <c r="N329" s="39" t="s">
        <v>337</v>
      </c>
      <c r="O329" s="39" t="s">
        <v>338</v>
      </c>
      <c r="P329" s="39" t="s">
        <v>339</v>
      </c>
      <c r="Q329" s="39" t="s">
        <v>340</v>
      </c>
      <c r="R329" s="39" t="s">
        <v>341</v>
      </c>
      <c r="S329" s="39" t="s">
        <v>342</v>
      </c>
      <c r="T329" s="39" t="s">
        <v>343</v>
      </c>
      <c r="U329" s="39" t="s">
        <v>344</v>
      </c>
      <c r="V329" s="39" t="s">
        <v>345</v>
      </c>
    </row>
    <row r="330" spans="2:22">
      <c r="B330" s="888" t="s">
        <v>1101</v>
      </c>
      <c r="C330" s="96">
        <f>D304-D293</f>
        <v>0</v>
      </c>
      <c r="D330" s="440">
        <f t="shared" ref="D330:V330" si="213">E304-E293</f>
        <v>-55841.124908692473</v>
      </c>
      <c r="E330" s="440">
        <f t="shared" si="213"/>
        <v>-234926.80788897004</v>
      </c>
      <c r="F330" s="440">
        <f t="shared" si="213"/>
        <v>-329571.36596055515</v>
      </c>
      <c r="G330" s="440">
        <f t="shared" si="213"/>
        <v>-356125.45653761865</v>
      </c>
      <c r="H330" s="440">
        <f t="shared" si="213"/>
        <v>-368168.73630387138</v>
      </c>
      <c r="I330" s="440">
        <f t="shared" si="213"/>
        <v>-91605.368882395909</v>
      </c>
      <c r="J330" s="440">
        <f t="shared" si="213"/>
        <v>-33793.827611395172</v>
      </c>
      <c r="K330" s="440">
        <f t="shared" si="213"/>
        <v>0</v>
      </c>
      <c r="L330" s="440">
        <f t="shared" si="213"/>
        <v>0</v>
      </c>
      <c r="M330" s="440">
        <f t="shared" si="213"/>
        <v>146.23813002191378</v>
      </c>
      <c r="N330" s="440">
        <f t="shared" si="213"/>
        <v>584.9525200876551</v>
      </c>
      <c r="O330" s="440">
        <f t="shared" si="213"/>
        <v>731.19065010956899</v>
      </c>
      <c r="P330" s="440">
        <f t="shared" si="213"/>
        <v>731.19065010956899</v>
      </c>
      <c r="Q330" s="440">
        <f t="shared" si="213"/>
        <v>731.19065010956899</v>
      </c>
      <c r="R330" s="440">
        <f t="shared" si="213"/>
        <v>0</v>
      </c>
      <c r="S330" s="440">
        <f t="shared" si="213"/>
        <v>0</v>
      </c>
      <c r="T330" s="440">
        <f t="shared" si="213"/>
        <v>0</v>
      </c>
      <c r="U330" s="440">
        <f t="shared" si="213"/>
        <v>0</v>
      </c>
      <c r="V330" s="440">
        <f t="shared" si="213"/>
        <v>0</v>
      </c>
    </row>
    <row r="331" spans="2:22">
      <c r="B331" s="888" t="s">
        <v>1109</v>
      </c>
      <c r="C331" s="5"/>
      <c r="D331" s="29"/>
      <c r="E331" s="29"/>
      <c r="F331" s="29"/>
      <c r="G331" s="29"/>
      <c r="H331" s="29"/>
      <c r="I331" s="29"/>
      <c r="J331" s="29"/>
      <c r="K331" s="29"/>
      <c r="L331" s="29"/>
      <c r="M331" s="29"/>
      <c r="N331" s="29"/>
      <c r="O331" s="29"/>
      <c r="P331" s="29"/>
      <c r="Q331" s="29"/>
      <c r="R331" s="29"/>
      <c r="S331" s="29"/>
      <c r="T331" s="29"/>
      <c r="U331" s="29"/>
      <c r="V331" s="29"/>
    </row>
    <row r="332" spans="2:22">
      <c r="B332" s="903">
        <f>Sensitivity!$B$22</f>
        <v>0.1</v>
      </c>
      <c r="C332" s="440">
        <f>D304-D293*(1+$B$332)</f>
        <v>0</v>
      </c>
      <c r="D332" s="440">
        <f t="shared" ref="D332:V332" si="214">E304-E293*(1+$B$332)</f>
        <v>-61425.237399561724</v>
      </c>
      <c r="E332" s="440">
        <f t="shared" si="214"/>
        <v>-258419.48867786708</v>
      </c>
      <c r="F332" s="440">
        <f t="shared" si="214"/>
        <v>-362528.50255661068</v>
      </c>
      <c r="G332" s="440">
        <f t="shared" si="214"/>
        <v>-391738.00219138054</v>
      </c>
      <c r="H332" s="440">
        <f t="shared" si="214"/>
        <v>-404985.60993425857</v>
      </c>
      <c r="I332" s="440">
        <f t="shared" si="214"/>
        <v>-100765.90577063551</v>
      </c>
      <c r="J332" s="440">
        <f t="shared" si="214"/>
        <v>-37173.21037253469</v>
      </c>
      <c r="K332" s="440">
        <f t="shared" si="214"/>
        <v>0</v>
      </c>
      <c r="L332" s="440">
        <f t="shared" si="214"/>
        <v>0</v>
      </c>
      <c r="M332" s="440">
        <f t="shared" si="214"/>
        <v>146.23813002191378</v>
      </c>
      <c r="N332" s="440">
        <f t="shared" si="214"/>
        <v>584.9525200876551</v>
      </c>
      <c r="O332" s="440">
        <f t="shared" si="214"/>
        <v>731.19065010956899</v>
      </c>
      <c r="P332" s="440">
        <f t="shared" si="214"/>
        <v>731.19065010956899</v>
      </c>
      <c r="Q332" s="440">
        <f t="shared" si="214"/>
        <v>731.19065010956899</v>
      </c>
      <c r="R332" s="440">
        <f t="shared" si="214"/>
        <v>0</v>
      </c>
      <c r="S332" s="440">
        <f t="shared" si="214"/>
        <v>0</v>
      </c>
      <c r="T332" s="440">
        <f t="shared" si="214"/>
        <v>0</v>
      </c>
      <c r="U332" s="440">
        <f t="shared" si="214"/>
        <v>0</v>
      </c>
      <c r="V332" s="440">
        <f t="shared" si="214"/>
        <v>0</v>
      </c>
    </row>
    <row r="333" spans="2:22">
      <c r="B333" s="903">
        <f>Sensitivity!$B$23</f>
        <v>0.2</v>
      </c>
      <c r="C333" s="440">
        <f>D304-D293*(1+$B$333)</f>
        <v>0</v>
      </c>
      <c r="D333" s="440">
        <f t="shared" ref="D333:V333" si="215">E304-E293*(1+$B$333)</f>
        <v>-67009.349890430967</v>
      </c>
      <c r="E333" s="440">
        <f t="shared" si="215"/>
        <v>-281912.16946676403</v>
      </c>
      <c r="F333" s="440">
        <f t="shared" si="215"/>
        <v>-395485.63915266615</v>
      </c>
      <c r="G333" s="440">
        <f t="shared" si="215"/>
        <v>-427350.54784514237</v>
      </c>
      <c r="H333" s="440">
        <f t="shared" si="215"/>
        <v>-441802.48356464563</v>
      </c>
      <c r="I333" s="440">
        <f t="shared" si="215"/>
        <v>-109926.44265887509</v>
      </c>
      <c r="J333" s="440">
        <f t="shared" si="215"/>
        <v>-40552.593133674207</v>
      </c>
      <c r="K333" s="440">
        <f t="shared" si="215"/>
        <v>0</v>
      </c>
      <c r="L333" s="440">
        <f t="shared" si="215"/>
        <v>0</v>
      </c>
      <c r="M333" s="440">
        <f t="shared" si="215"/>
        <v>146.23813002191378</v>
      </c>
      <c r="N333" s="440">
        <f t="shared" si="215"/>
        <v>584.9525200876551</v>
      </c>
      <c r="O333" s="440">
        <f t="shared" si="215"/>
        <v>731.19065010956899</v>
      </c>
      <c r="P333" s="440">
        <f t="shared" si="215"/>
        <v>731.19065010956899</v>
      </c>
      <c r="Q333" s="440">
        <f t="shared" si="215"/>
        <v>731.19065010956899</v>
      </c>
      <c r="R333" s="440">
        <f t="shared" si="215"/>
        <v>0</v>
      </c>
      <c r="S333" s="440">
        <f t="shared" si="215"/>
        <v>0</v>
      </c>
      <c r="T333" s="440">
        <f t="shared" si="215"/>
        <v>0</v>
      </c>
      <c r="U333" s="440">
        <f t="shared" si="215"/>
        <v>0</v>
      </c>
      <c r="V333" s="440">
        <f t="shared" si="215"/>
        <v>0</v>
      </c>
    </row>
    <row r="334" spans="2:22">
      <c r="B334" s="903">
        <f>Sensitivity!$B$24</f>
        <v>0.6</v>
      </c>
      <c r="C334" s="440">
        <f>D304-D293*(1+$B$334)</f>
        <v>0</v>
      </c>
      <c r="D334" s="440">
        <f t="shared" ref="D334:V334" si="216">E304-E293*(1+$B$334)</f>
        <v>-89345.799853907956</v>
      </c>
      <c r="E334" s="440">
        <f t="shared" si="216"/>
        <v>-375882.89262235211</v>
      </c>
      <c r="F334" s="440">
        <f t="shared" si="216"/>
        <v>-527314.18553688831</v>
      </c>
      <c r="G334" s="440">
        <f t="shared" si="216"/>
        <v>-569800.73046018986</v>
      </c>
      <c r="H334" s="440">
        <f t="shared" si="216"/>
        <v>-589069.97808619426</v>
      </c>
      <c r="I334" s="440">
        <f t="shared" si="216"/>
        <v>-146568.59021183345</v>
      </c>
      <c r="J334" s="440">
        <f t="shared" si="216"/>
        <v>-54070.124178232276</v>
      </c>
      <c r="K334" s="440">
        <f t="shared" si="216"/>
        <v>0</v>
      </c>
      <c r="L334" s="440">
        <f t="shared" si="216"/>
        <v>0</v>
      </c>
      <c r="M334" s="440">
        <f t="shared" si="216"/>
        <v>146.23813002191378</v>
      </c>
      <c r="N334" s="440">
        <f t="shared" si="216"/>
        <v>584.9525200876551</v>
      </c>
      <c r="O334" s="440">
        <f t="shared" si="216"/>
        <v>731.19065010956899</v>
      </c>
      <c r="P334" s="440">
        <f t="shared" si="216"/>
        <v>731.19065010956899</v>
      </c>
      <c r="Q334" s="440">
        <f t="shared" si="216"/>
        <v>731.19065010956899</v>
      </c>
      <c r="R334" s="440">
        <f t="shared" si="216"/>
        <v>0</v>
      </c>
      <c r="S334" s="440">
        <f t="shared" si="216"/>
        <v>0</v>
      </c>
      <c r="T334" s="440">
        <f t="shared" si="216"/>
        <v>0</v>
      </c>
      <c r="U334" s="440">
        <f t="shared" si="216"/>
        <v>0</v>
      </c>
      <c r="V334" s="440">
        <f t="shared" si="216"/>
        <v>0</v>
      </c>
    </row>
    <row r="335" spans="2:22">
      <c r="B335" s="888" t="s">
        <v>1190</v>
      </c>
      <c r="C335" s="5"/>
      <c r="D335" s="29"/>
      <c r="E335" s="29"/>
      <c r="F335" s="29"/>
      <c r="G335" s="29"/>
      <c r="H335" s="29"/>
      <c r="I335" s="29"/>
      <c r="J335" s="29"/>
      <c r="K335" s="29"/>
      <c r="L335" s="29"/>
      <c r="M335" s="29"/>
      <c r="N335" s="29"/>
      <c r="O335" s="29"/>
      <c r="P335" s="29"/>
      <c r="Q335" s="29"/>
      <c r="R335" s="29"/>
      <c r="S335" s="29"/>
      <c r="T335" s="29"/>
      <c r="U335" s="29"/>
      <c r="V335" s="29"/>
    </row>
    <row r="336" spans="2:22">
      <c r="B336" s="903">
        <f>Sensitivity!$B$26</f>
        <v>0.1</v>
      </c>
      <c r="C336" s="440">
        <f>D304*(1-$B$336)-D293</f>
        <v>0</v>
      </c>
      <c r="D336" s="440">
        <f t="shared" ref="D336:V336" si="217">E304*(1-$B$336)-E293</f>
        <v>-55841.124908692473</v>
      </c>
      <c r="E336" s="440">
        <f t="shared" si="217"/>
        <v>-234926.80788897004</v>
      </c>
      <c r="F336" s="440">
        <f t="shared" si="217"/>
        <v>-329571.36596055515</v>
      </c>
      <c r="G336" s="440">
        <f t="shared" si="217"/>
        <v>-356125.45653761865</v>
      </c>
      <c r="H336" s="440">
        <f t="shared" si="217"/>
        <v>-368168.73630387138</v>
      </c>
      <c r="I336" s="440">
        <f t="shared" si="217"/>
        <v>-91605.368882395909</v>
      </c>
      <c r="J336" s="440">
        <f t="shared" si="217"/>
        <v>-33793.827611395172</v>
      </c>
      <c r="K336" s="440">
        <f t="shared" si="217"/>
        <v>0</v>
      </c>
      <c r="L336" s="440">
        <f t="shared" si="217"/>
        <v>0</v>
      </c>
      <c r="M336" s="440">
        <f t="shared" si="217"/>
        <v>131.61431701972239</v>
      </c>
      <c r="N336" s="440">
        <f t="shared" si="217"/>
        <v>526.45726807888957</v>
      </c>
      <c r="O336" s="440">
        <f t="shared" si="217"/>
        <v>658.0715850986121</v>
      </c>
      <c r="P336" s="440">
        <f t="shared" si="217"/>
        <v>658.0715850986121</v>
      </c>
      <c r="Q336" s="440">
        <f t="shared" si="217"/>
        <v>658.0715850986121</v>
      </c>
      <c r="R336" s="440">
        <f t="shared" si="217"/>
        <v>0</v>
      </c>
      <c r="S336" s="440">
        <f t="shared" si="217"/>
        <v>0</v>
      </c>
      <c r="T336" s="440">
        <f t="shared" si="217"/>
        <v>0</v>
      </c>
      <c r="U336" s="440">
        <f t="shared" si="217"/>
        <v>0</v>
      </c>
      <c r="V336" s="440">
        <f t="shared" si="217"/>
        <v>0</v>
      </c>
    </row>
    <row r="337" spans="2:50">
      <c r="B337" s="903">
        <f>Sensitivity!$B$27</f>
        <v>0.2</v>
      </c>
      <c r="C337" s="440">
        <f>D304*(1-$B$337)-D293</f>
        <v>0</v>
      </c>
      <c r="D337" s="440">
        <f t="shared" ref="D337:V337" si="218">E304*(1-$B$337)-E293</f>
        <v>-55841.124908692473</v>
      </c>
      <c r="E337" s="440">
        <f t="shared" si="218"/>
        <v>-234926.80788897004</v>
      </c>
      <c r="F337" s="440">
        <f t="shared" si="218"/>
        <v>-329571.36596055515</v>
      </c>
      <c r="G337" s="440">
        <f t="shared" si="218"/>
        <v>-356125.45653761865</v>
      </c>
      <c r="H337" s="440">
        <f t="shared" si="218"/>
        <v>-368168.73630387138</v>
      </c>
      <c r="I337" s="440">
        <f t="shared" si="218"/>
        <v>-91605.368882395909</v>
      </c>
      <c r="J337" s="440">
        <f t="shared" si="218"/>
        <v>-33793.827611395172</v>
      </c>
      <c r="K337" s="440">
        <f t="shared" si="218"/>
        <v>0</v>
      </c>
      <c r="L337" s="440">
        <f t="shared" si="218"/>
        <v>0</v>
      </c>
      <c r="M337" s="440">
        <f t="shared" si="218"/>
        <v>116.99050401753102</v>
      </c>
      <c r="N337" s="440">
        <f t="shared" si="218"/>
        <v>467.96201607012409</v>
      </c>
      <c r="O337" s="440">
        <f t="shared" si="218"/>
        <v>584.95252008765522</v>
      </c>
      <c r="P337" s="440">
        <f t="shared" si="218"/>
        <v>584.95252008765522</v>
      </c>
      <c r="Q337" s="440">
        <f t="shared" si="218"/>
        <v>584.95252008765522</v>
      </c>
      <c r="R337" s="440">
        <f t="shared" si="218"/>
        <v>0</v>
      </c>
      <c r="S337" s="440">
        <f t="shared" si="218"/>
        <v>0</v>
      </c>
      <c r="T337" s="440">
        <f t="shared" si="218"/>
        <v>0</v>
      </c>
      <c r="U337" s="440">
        <f t="shared" si="218"/>
        <v>0</v>
      </c>
      <c r="V337" s="440">
        <f t="shared" si="218"/>
        <v>0</v>
      </c>
    </row>
    <row r="338" spans="2:50">
      <c r="B338" s="903">
        <f>Sensitivity!$B$28</f>
        <v>0.4</v>
      </c>
      <c r="C338" s="440">
        <f>D304*(1-$B$338)-D293</f>
        <v>0</v>
      </c>
      <c r="D338" s="440">
        <f t="shared" ref="D338:V338" si="219">E304*(1-$B$338)-E293</f>
        <v>-55841.124908692473</v>
      </c>
      <c r="E338" s="440">
        <f t="shared" si="219"/>
        <v>-234926.80788897004</v>
      </c>
      <c r="F338" s="440">
        <f t="shared" si="219"/>
        <v>-329571.36596055515</v>
      </c>
      <c r="G338" s="440">
        <f t="shared" si="219"/>
        <v>-356125.45653761865</v>
      </c>
      <c r="H338" s="440">
        <f t="shared" si="219"/>
        <v>-368168.73630387138</v>
      </c>
      <c r="I338" s="440">
        <f t="shared" si="219"/>
        <v>-91605.368882395909</v>
      </c>
      <c r="J338" s="440">
        <f t="shared" si="219"/>
        <v>-33793.827611395172</v>
      </c>
      <c r="K338" s="440">
        <f t="shared" si="219"/>
        <v>0</v>
      </c>
      <c r="L338" s="440">
        <f t="shared" si="219"/>
        <v>0</v>
      </c>
      <c r="M338" s="440">
        <f t="shared" si="219"/>
        <v>87.742878013148257</v>
      </c>
      <c r="N338" s="440">
        <f t="shared" si="219"/>
        <v>350.97151205259303</v>
      </c>
      <c r="O338" s="440">
        <f t="shared" si="219"/>
        <v>438.71439006574138</v>
      </c>
      <c r="P338" s="440">
        <f t="shared" si="219"/>
        <v>438.71439006574138</v>
      </c>
      <c r="Q338" s="440">
        <f t="shared" si="219"/>
        <v>438.71439006574138</v>
      </c>
      <c r="R338" s="440">
        <f t="shared" si="219"/>
        <v>0</v>
      </c>
      <c r="S338" s="440">
        <f t="shared" si="219"/>
        <v>0</v>
      </c>
      <c r="T338" s="440">
        <f t="shared" si="219"/>
        <v>0</v>
      </c>
      <c r="U338" s="440">
        <f t="shared" si="219"/>
        <v>0</v>
      </c>
      <c r="V338" s="440">
        <f t="shared" si="219"/>
        <v>0</v>
      </c>
    </row>
    <row r="339" spans="2:50">
      <c r="B339" s="92"/>
      <c r="C339" s="92"/>
      <c r="D339" s="92"/>
      <c r="E339" s="92"/>
      <c r="F339" s="92"/>
      <c r="G339" s="92"/>
      <c r="H339" s="92"/>
      <c r="I339" s="92"/>
      <c r="J339" s="92"/>
      <c r="K339" s="92"/>
      <c r="L339" s="92"/>
      <c r="M339" s="92"/>
      <c r="N339" s="92"/>
      <c r="O339" s="92"/>
      <c r="P339" s="92"/>
      <c r="Q339" s="92"/>
      <c r="R339" s="92"/>
      <c r="S339" s="92"/>
      <c r="T339" s="92"/>
      <c r="U339" s="92"/>
      <c r="V339" s="92"/>
    </row>
    <row r="340" spans="2:50">
      <c r="B340" s="92"/>
      <c r="C340" s="92"/>
      <c r="D340" s="92"/>
      <c r="E340" s="92"/>
      <c r="F340" s="92"/>
      <c r="G340" s="92"/>
      <c r="H340" s="92"/>
      <c r="I340" s="92"/>
      <c r="J340" s="92"/>
      <c r="K340" s="92"/>
      <c r="L340" s="92"/>
      <c r="M340" s="92"/>
      <c r="N340" s="92"/>
      <c r="O340" s="92"/>
      <c r="P340" s="92"/>
      <c r="Q340" s="92"/>
      <c r="R340" s="92"/>
      <c r="S340" s="92"/>
      <c r="T340" s="92"/>
      <c r="U340" s="92"/>
      <c r="V340" s="92"/>
    </row>
    <row r="341" spans="2:50">
      <c r="B341" s="498" t="s">
        <v>78</v>
      </c>
      <c r="C341" s="498"/>
      <c r="D341" s="498"/>
      <c r="E341" s="498"/>
      <c r="F341" s="498"/>
      <c r="G341" s="498"/>
      <c r="H341" s="498"/>
      <c r="I341" s="498"/>
      <c r="J341" s="498"/>
      <c r="K341" s="498"/>
      <c r="L341" s="498"/>
      <c r="M341" s="499"/>
      <c r="N341" s="499"/>
      <c r="O341" s="499"/>
      <c r="P341" s="499"/>
      <c r="Q341" s="499"/>
      <c r="R341" s="499"/>
      <c r="S341" s="499"/>
      <c r="T341" s="499"/>
      <c r="U341" s="499"/>
      <c r="V341" s="499"/>
      <c r="W341" s="499"/>
      <c r="X341" s="499"/>
      <c r="Y341" s="499"/>
      <c r="Z341" s="499"/>
      <c r="AA341" s="499"/>
      <c r="AB341" s="499"/>
      <c r="AC341" s="499"/>
      <c r="AD341" s="499"/>
      <c r="AE341" s="499"/>
      <c r="AF341" s="499"/>
      <c r="AG341" s="499"/>
      <c r="AH341" s="499"/>
      <c r="AI341" s="499"/>
      <c r="AJ341" s="499"/>
      <c r="AK341" s="499"/>
      <c r="AL341" s="499"/>
      <c r="AM341" s="499"/>
      <c r="AN341" s="499"/>
      <c r="AO341" s="499"/>
      <c r="AP341" s="499"/>
      <c r="AQ341" s="499"/>
      <c r="AR341" s="499"/>
      <c r="AS341" s="499"/>
      <c r="AT341" s="499"/>
      <c r="AU341" s="499"/>
      <c r="AV341" s="499"/>
      <c r="AW341" s="499"/>
      <c r="AX341" s="499"/>
    </row>
    <row r="342" spans="2:50" ht="12.75" thickBot="1">
      <c r="B342" s="173"/>
    </row>
    <row r="343" spans="2:50" ht="12.75" thickBot="1">
      <c r="B343" s="834" t="s">
        <v>0</v>
      </c>
      <c r="C343" s="835" t="s">
        <v>25</v>
      </c>
      <c r="D343" s="836" t="s">
        <v>151</v>
      </c>
      <c r="G343" s="92"/>
      <c r="H343" s="849"/>
      <c r="I343" s="849"/>
      <c r="J343" s="849"/>
      <c r="K343" s="849"/>
      <c r="L343" s="849"/>
      <c r="M343" s="849"/>
    </row>
    <row r="344" spans="2:50">
      <c r="B344" s="91" t="s">
        <v>130</v>
      </c>
      <c r="C344" s="852" t="s">
        <v>599</v>
      </c>
      <c r="D344" s="174" t="s">
        <v>1019</v>
      </c>
      <c r="G344" s="5"/>
      <c r="H344" s="440"/>
      <c r="I344" s="440"/>
      <c r="J344" s="440"/>
      <c r="K344" s="440"/>
      <c r="L344" s="440"/>
      <c r="M344" s="440"/>
      <c r="W344" s="5"/>
      <c r="X344" s="5"/>
      <c r="Y344" s="5"/>
      <c r="Z344" s="5"/>
      <c r="AA344" s="5"/>
      <c r="AB344" s="5"/>
      <c r="AC344" s="5"/>
      <c r="AD344" s="5"/>
      <c r="AE344" s="5"/>
      <c r="AF344" s="5"/>
      <c r="AG344" s="5"/>
      <c r="AH344" s="5"/>
    </row>
    <row r="345" spans="2:50">
      <c r="B345" s="91" t="s">
        <v>67</v>
      </c>
      <c r="C345" s="852" t="s">
        <v>599</v>
      </c>
      <c r="D345" s="174" t="s">
        <v>1016</v>
      </c>
      <c r="G345" s="5"/>
      <c r="H345" s="440"/>
      <c r="I345" s="440"/>
      <c r="J345" s="440"/>
      <c r="K345" s="440"/>
      <c r="L345" s="440"/>
      <c r="M345" s="5"/>
      <c r="W345" s="5"/>
      <c r="X345" s="5"/>
      <c r="Y345" s="5"/>
      <c r="Z345" s="5"/>
      <c r="AA345" s="5"/>
      <c r="AB345" s="5"/>
      <c r="AC345" s="5"/>
      <c r="AD345" s="5"/>
      <c r="AE345" s="5"/>
      <c r="AF345" s="5"/>
      <c r="AG345" s="5"/>
      <c r="AH345" s="5"/>
    </row>
    <row r="346" spans="2:50">
      <c r="B346" s="91" t="s">
        <v>68</v>
      </c>
      <c r="C346" s="852" t="s">
        <v>1017</v>
      </c>
      <c r="D346" s="175">
        <v>730</v>
      </c>
      <c r="G346" s="5"/>
      <c r="H346" s="440"/>
      <c r="I346" s="440"/>
      <c r="J346" s="440"/>
      <c r="K346" s="440"/>
      <c r="L346" s="440"/>
      <c r="M346" s="440"/>
      <c r="W346" s="5"/>
      <c r="X346" s="5"/>
      <c r="Y346" s="5"/>
      <c r="Z346" s="5"/>
      <c r="AA346" s="5"/>
      <c r="AB346" s="5"/>
      <c r="AC346" s="5"/>
      <c r="AD346" s="5"/>
      <c r="AE346" s="5"/>
      <c r="AF346" s="5"/>
      <c r="AG346" s="5"/>
      <c r="AH346" s="5"/>
    </row>
    <row r="347" spans="2:50">
      <c r="B347" s="91" t="s">
        <v>70</v>
      </c>
      <c r="C347" s="852" t="s">
        <v>1018</v>
      </c>
      <c r="D347" s="175">
        <v>6</v>
      </c>
      <c r="G347" s="5"/>
      <c r="H347" s="24"/>
      <c r="I347" s="24"/>
      <c r="J347" s="24"/>
      <c r="K347" s="24"/>
      <c r="L347" s="24"/>
      <c r="M347" s="24"/>
      <c r="W347" s="1293"/>
      <c r="X347" s="1293"/>
      <c r="Y347" s="1293"/>
      <c r="Z347" s="1293"/>
      <c r="AA347" s="1293"/>
      <c r="AB347" s="1293"/>
      <c r="AC347" s="1293"/>
      <c r="AD347" s="1293"/>
      <c r="AE347" s="1293"/>
      <c r="AF347" s="1293"/>
      <c r="AG347" s="1293"/>
      <c r="AH347" s="1293"/>
      <c r="AI347" s="1297"/>
      <c r="AJ347" s="1297"/>
      <c r="AK347" s="1297"/>
      <c r="AL347" s="1297"/>
      <c r="AM347" s="1297"/>
      <c r="AN347" s="1297"/>
      <c r="AO347" s="1297"/>
      <c r="AP347" s="1297"/>
      <c r="AQ347" s="1297"/>
      <c r="AR347" s="1297"/>
      <c r="AS347" s="1297"/>
      <c r="AT347" s="1297"/>
      <c r="AU347" s="1297"/>
      <c r="AV347" s="1297"/>
    </row>
    <row r="348" spans="2:50" ht="12.75" thickBot="1">
      <c r="B348" s="91" t="s">
        <v>69</v>
      </c>
      <c r="C348" s="852" t="s">
        <v>601</v>
      </c>
      <c r="D348" s="175">
        <f>D346*D347</f>
        <v>4380</v>
      </c>
      <c r="E348" s="91" t="s">
        <v>135</v>
      </c>
      <c r="W348" s="95"/>
      <c r="X348" s="95"/>
      <c r="Y348" s="95"/>
      <c r="Z348" s="95"/>
      <c r="AA348" s="95"/>
      <c r="AB348" s="95"/>
      <c r="AC348" s="95"/>
      <c r="AD348" s="95"/>
      <c r="AE348" s="95"/>
      <c r="AF348" s="95"/>
      <c r="AG348" s="95"/>
      <c r="AH348" s="95"/>
      <c r="AI348" s="177"/>
      <c r="AJ348" s="177"/>
      <c r="AK348" s="177"/>
      <c r="AL348" s="177"/>
      <c r="AM348" s="177"/>
      <c r="AN348" s="177"/>
      <c r="AO348" s="177"/>
      <c r="AP348" s="177"/>
      <c r="AQ348" s="177"/>
      <c r="AR348" s="177"/>
      <c r="AS348" s="177"/>
      <c r="AT348" s="177"/>
      <c r="AU348" s="177"/>
      <c r="AV348" s="177"/>
    </row>
    <row r="349" spans="2:50" ht="12.75" thickBot="1">
      <c r="B349" s="91" t="s">
        <v>3</v>
      </c>
      <c r="C349" s="852" t="s">
        <v>148</v>
      </c>
      <c r="D349" s="176">
        <v>0.3</v>
      </c>
      <c r="K349" s="1289" t="s">
        <v>247</v>
      </c>
      <c r="L349" s="1290"/>
      <c r="M349" s="1290"/>
      <c r="N349" s="1290"/>
      <c r="O349" s="1290"/>
      <c r="P349" s="1290"/>
      <c r="Q349" s="1290"/>
      <c r="R349" s="1290"/>
      <c r="S349" s="1290"/>
      <c r="T349" s="1290"/>
      <c r="U349" s="1290"/>
      <c r="V349" s="1290"/>
      <c r="W349" s="1290"/>
      <c r="X349" s="1290"/>
      <c r="Y349" s="1290"/>
      <c r="Z349" s="1290"/>
      <c r="AA349" s="1290"/>
      <c r="AB349" s="1290"/>
      <c r="AC349" s="1290"/>
      <c r="AD349" s="1290"/>
      <c r="AE349" s="1290"/>
      <c r="AF349" s="1290"/>
      <c r="AG349" s="1290"/>
      <c r="AH349" s="1290"/>
      <c r="AI349" s="1290"/>
      <c r="AJ349" s="1290"/>
      <c r="AK349" s="1290"/>
      <c r="AL349" s="1290"/>
      <c r="AM349" s="1290"/>
      <c r="AN349" s="1290"/>
      <c r="AO349" s="1290"/>
      <c r="AP349" s="1290"/>
      <c r="AQ349" s="1290"/>
      <c r="AR349" s="1290"/>
      <c r="AS349" s="1290"/>
      <c r="AT349" s="1290"/>
      <c r="AU349" s="1290"/>
      <c r="AV349" s="1290"/>
      <c r="AW349" s="1290"/>
      <c r="AX349" s="1291"/>
    </row>
    <row r="350" spans="2:50" ht="12.75" thickBot="1">
      <c r="B350" s="178"/>
      <c r="I350" s="1292" t="s">
        <v>248</v>
      </c>
      <c r="J350" s="1288"/>
      <c r="K350" s="1292" t="s">
        <v>4</v>
      </c>
      <c r="L350" s="1288"/>
      <c r="M350" s="842" t="s">
        <v>5</v>
      </c>
      <c r="N350" s="843"/>
      <c r="O350" s="842" t="s">
        <v>6</v>
      </c>
      <c r="P350" s="843"/>
      <c r="Q350" s="842" t="s">
        <v>7</v>
      </c>
      <c r="R350" s="847"/>
      <c r="S350" s="278" t="s">
        <v>8</v>
      </c>
      <c r="T350" s="279"/>
      <c r="U350" s="278" t="s">
        <v>9</v>
      </c>
      <c r="V350" s="279"/>
      <c r="W350" s="278" t="s">
        <v>10</v>
      </c>
      <c r="X350" s="279"/>
      <c r="Y350" s="842" t="s">
        <v>11</v>
      </c>
      <c r="Z350" s="843"/>
      <c r="AA350" s="842" t="s">
        <v>12</v>
      </c>
      <c r="AB350" s="843"/>
      <c r="AC350" s="842" t="s">
        <v>13</v>
      </c>
      <c r="AD350" s="843"/>
      <c r="AE350" s="842" t="s">
        <v>14</v>
      </c>
      <c r="AF350" s="843"/>
      <c r="AG350" s="842" t="s">
        <v>15</v>
      </c>
      <c r="AH350" s="843"/>
      <c r="AI350" s="842" t="s">
        <v>16</v>
      </c>
      <c r="AJ350" s="843"/>
      <c r="AK350" s="842" t="s">
        <v>17</v>
      </c>
      <c r="AL350" s="843"/>
      <c r="AM350" s="842" t="s">
        <v>18</v>
      </c>
      <c r="AN350" s="843"/>
      <c r="AO350" s="842" t="s">
        <v>19</v>
      </c>
      <c r="AP350" s="843"/>
      <c r="AQ350" s="842" t="s">
        <v>20</v>
      </c>
      <c r="AR350" s="843"/>
      <c r="AS350" s="842" t="s">
        <v>21</v>
      </c>
      <c r="AT350" s="843"/>
      <c r="AU350" s="842" t="s">
        <v>22</v>
      </c>
      <c r="AV350" s="843"/>
      <c r="AW350" s="842" t="s">
        <v>23</v>
      </c>
      <c r="AX350" s="843"/>
    </row>
    <row r="351" spans="2:50">
      <c r="B351" s="179" t="s">
        <v>24</v>
      </c>
      <c r="C351" s="180" t="s">
        <v>25</v>
      </c>
      <c r="D351" s="180" t="s">
        <v>26</v>
      </c>
      <c r="E351" s="844" t="s">
        <v>77</v>
      </c>
      <c r="F351" s="1281" t="s">
        <v>28</v>
      </c>
      <c r="G351" s="1282"/>
      <c r="H351" s="181" t="s">
        <v>29</v>
      </c>
      <c r="I351" s="182" t="s">
        <v>30</v>
      </c>
      <c r="J351" s="183" t="s">
        <v>31</v>
      </c>
      <c r="K351" s="182" t="s">
        <v>30</v>
      </c>
      <c r="L351" s="183" t="s">
        <v>31</v>
      </c>
      <c r="M351" s="182" t="s">
        <v>30</v>
      </c>
      <c r="N351" s="183" t="s">
        <v>31</v>
      </c>
      <c r="O351" s="182" t="s">
        <v>30</v>
      </c>
      <c r="P351" s="183" t="s">
        <v>31</v>
      </c>
      <c r="Q351" s="182" t="s">
        <v>30</v>
      </c>
      <c r="R351" s="184" t="s">
        <v>31</v>
      </c>
      <c r="S351" s="182" t="s">
        <v>30</v>
      </c>
      <c r="T351" s="185" t="s">
        <v>31</v>
      </c>
      <c r="U351" s="182" t="s">
        <v>30</v>
      </c>
      <c r="V351" s="183" t="s">
        <v>31</v>
      </c>
      <c r="W351" s="182" t="s">
        <v>30</v>
      </c>
      <c r="X351" s="183" t="s">
        <v>31</v>
      </c>
      <c r="Y351" s="182" t="s">
        <v>30</v>
      </c>
      <c r="Z351" s="183" t="s">
        <v>31</v>
      </c>
      <c r="AA351" s="182" t="s">
        <v>30</v>
      </c>
      <c r="AB351" s="183" t="s">
        <v>31</v>
      </c>
      <c r="AC351" s="182" t="s">
        <v>30</v>
      </c>
      <c r="AD351" s="183" t="s">
        <v>31</v>
      </c>
      <c r="AE351" s="182" t="s">
        <v>30</v>
      </c>
      <c r="AF351" s="183" t="s">
        <v>31</v>
      </c>
      <c r="AG351" s="182" t="s">
        <v>30</v>
      </c>
      <c r="AH351" s="183" t="s">
        <v>31</v>
      </c>
      <c r="AI351" s="182" t="s">
        <v>30</v>
      </c>
      <c r="AJ351" s="183" t="s">
        <v>31</v>
      </c>
      <c r="AK351" s="182" t="s">
        <v>30</v>
      </c>
      <c r="AL351" s="183" t="s">
        <v>31</v>
      </c>
      <c r="AM351" s="182" t="s">
        <v>30</v>
      </c>
      <c r="AN351" s="183" t="s">
        <v>31</v>
      </c>
      <c r="AO351" s="182" t="s">
        <v>30</v>
      </c>
      <c r="AP351" s="183" t="s">
        <v>31</v>
      </c>
      <c r="AQ351" s="182" t="s">
        <v>30</v>
      </c>
      <c r="AR351" s="183" t="s">
        <v>31</v>
      </c>
      <c r="AS351" s="182" t="s">
        <v>30</v>
      </c>
      <c r="AT351" s="183" t="s">
        <v>31</v>
      </c>
      <c r="AU351" s="182" t="s">
        <v>30</v>
      </c>
      <c r="AV351" s="183" t="s">
        <v>31</v>
      </c>
      <c r="AW351" s="182" t="s">
        <v>30</v>
      </c>
      <c r="AX351" s="183" t="s">
        <v>31</v>
      </c>
    </row>
    <row r="352" spans="2:50">
      <c r="B352" s="186" t="s">
        <v>71</v>
      </c>
      <c r="C352" s="187" t="s">
        <v>32</v>
      </c>
      <c r="D352" s="188">
        <v>1</v>
      </c>
      <c r="E352" s="187">
        <f>Prices!I119</f>
        <v>7.3046018991964932</v>
      </c>
      <c r="F352" s="1271">
        <v>34.67</v>
      </c>
      <c r="G352" s="1274"/>
      <c r="H352" s="197">
        <f t="shared" ref="H352:H357" si="220">D352*F352*E352</f>
        <v>253.25054784514242</v>
      </c>
      <c r="I352" s="190">
        <v>0</v>
      </c>
      <c r="J352" s="191">
        <f>H352*I352</f>
        <v>0</v>
      </c>
      <c r="K352" s="190">
        <v>1</v>
      </c>
      <c r="L352" s="191">
        <f>H352*K352</f>
        <v>253.25054784514242</v>
      </c>
      <c r="M352" s="195">
        <f>D349</f>
        <v>0.3</v>
      </c>
      <c r="N352" s="191">
        <f t="shared" ref="N352:N357" si="221">M352*H352</f>
        <v>75.975164353542723</v>
      </c>
      <c r="O352" s="190">
        <v>0</v>
      </c>
      <c r="P352" s="191">
        <f t="shared" ref="P352:P357" si="222">O352*H352</f>
        <v>0</v>
      </c>
      <c r="Q352" s="190">
        <v>0</v>
      </c>
      <c r="R352" s="191">
        <f t="shared" ref="R352:R357" si="223">Q352*H352</f>
        <v>0</v>
      </c>
      <c r="S352" s="190">
        <v>0</v>
      </c>
      <c r="T352" s="191">
        <f t="shared" ref="T352:T357" si="224">S352*H352</f>
        <v>0</v>
      </c>
      <c r="U352" s="190">
        <v>0</v>
      </c>
      <c r="V352" s="191">
        <f t="shared" ref="V352:V357" si="225">U352*H352</f>
        <v>0</v>
      </c>
      <c r="W352" s="190">
        <v>0</v>
      </c>
      <c r="X352" s="191">
        <f t="shared" ref="X352:X357" si="226">W352*H352</f>
        <v>0</v>
      </c>
      <c r="Y352" s="190">
        <v>0</v>
      </c>
      <c r="Z352" s="191">
        <f t="shared" ref="Z352:Z357" si="227">Y352*H352</f>
        <v>0</v>
      </c>
      <c r="AA352" s="190">
        <v>0</v>
      </c>
      <c r="AB352" s="191">
        <f t="shared" ref="AB352:AB357" si="228">AA352*H352</f>
        <v>0</v>
      </c>
      <c r="AC352" s="190">
        <v>0</v>
      </c>
      <c r="AD352" s="191">
        <f t="shared" ref="AD352:AD357" si="229">AC352*H352</f>
        <v>0</v>
      </c>
      <c r="AE352" s="190">
        <v>0</v>
      </c>
      <c r="AF352" s="191">
        <f t="shared" ref="AF352:AF357" si="230">AE352*H352</f>
        <v>0</v>
      </c>
      <c r="AG352" s="190">
        <v>0</v>
      </c>
      <c r="AH352" s="191">
        <f t="shared" ref="AH352:AH357" si="231">AG352*H352</f>
        <v>0</v>
      </c>
      <c r="AI352" s="190">
        <v>0</v>
      </c>
      <c r="AJ352" s="191">
        <f t="shared" ref="AJ352:AJ357" si="232">AI352*H352</f>
        <v>0</v>
      </c>
      <c r="AK352" s="190">
        <v>0</v>
      </c>
      <c r="AL352" s="191">
        <f t="shared" ref="AL352:AL357" si="233">AK352*H352</f>
        <v>0</v>
      </c>
      <c r="AM352" s="190">
        <v>0</v>
      </c>
      <c r="AN352" s="191">
        <f t="shared" ref="AN352:AN357" si="234">AM352*H352</f>
        <v>0</v>
      </c>
      <c r="AO352" s="190">
        <v>0</v>
      </c>
      <c r="AP352" s="191">
        <f t="shared" ref="AP352:AP357" si="235">AO352*H352</f>
        <v>0</v>
      </c>
      <c r="AQ352" s="190">
        <v>0</v>
      </c>
      <c r="AR352" s="191">
        <f t="shared" ref="AR352:AR357" si="236">AQ352*H352</f>
        <v>0</v>
      </c>
      <c r="AS352" s="190">
        <v>0</v>
      </c>
      <c r="AT352" s="191">
        <f t="shared" ref="AT352:AT357" si="237">AS352*H352</f>
        <v>0</v>
      </c>
      <c r="AU352" s="190">
        <v>0</v>
      </c>
      <c r="AV352" s="191">
        <f t="shared" ref="AV352:AV357" si="238">AU352*H352</f>
        <v>0</v>
      </c>
      <c r="AW352" s="190">
        <v>0</v>
      </c>
      <c r="AX352" s="191">
        <f t="shared" ref="AX352:AX357" si="239">AW352*H352</f>
        <v>0</v>
      </c>
    </row>
    <row r="353" spans="2:50">
      <c r="B353" s="192" t="s">
        <v>72</v>
      </c>
      <c r="C353" s="193" t="s">
        <v>32</v>
      </c>
      <c r="D353" s="194">
        <v>1</v>
      </c>
      <c r="E353" s="187">
        <f>Prices!I119</f>
        <v>7.3046018991964932</v>
      </c>
      <c r="F353" s="1271">
        <v>6.32</v>
      </c>
      <c r="G353" s="1274"/>
      <c r="H353" s="197">
        <f t="shared" si="220"/>
        <v>46.165084002921837</v>
      </c>
      <c r="I353" s="190">
        <v>0</v>
      </c>
      <c r="J353" s="191">
        <f t="shared" ref="J353:J356" si="240">H353*I353</f>
        <v>0</v>
      </c>
      <c r="K353" s="190">
        <v>1</v>
      </c>
      <c r="L353" s="191">
        <f>H353*K353</f>
        <v>46.165084002921837</v>
      </c>
      <c r="M353" s="195">
        <f>D349</f>
        <v>0.3</v>
      </c>
      <c r="N353" s="191">
        <f t="shared" si="221"/>
        <v>13.849525200876551</v>
      </c>
      <c r="O353" s="190">
        <v>0</v>
      </c>
      <c r="P353" s="191">
        <f t="shared" si="222"/>
        <v>0</v>
      </c>
      <c r="Q353" s="190">
        <v>0</v>
      </c>
      <c r="R353" s="191">
        <f t="shared" si="223"/>
        <v>0</v>
      </c>
      <c r="S353" s="190">
        <v>0</v>
      </c>
      <c r="T353" s="191">
        <f t="shared" si="224"/>
        <v>0</v>
      </c>
      <c r="U353" s="190">
        <v>0</v>
      </c>
      <c r="V353" s="191">
        <f t="shared" si="225"/>
        <v>0</v>
      </c>
      <c r="W353" s="190">
        <v>0</v>
      </c>
      <c r="X353" s="191">
        <f t="shared" si="226"/>
        <v>0</v>
      </c>
      <c r="Y353" s="190">
        <v>0</v>
      </c>
      <c r="Z353" s="191">
        <f t="shared" si="227"/>
        <v>0</v>
      </c>
      <c r="AA353" s="190">
        <v>0</v>
      </c>
      <c r="AB353" s="191">
        <f t="shared" si="228"/>
        <v>0</v>
      </c>
      <c r="AC353" s="190">
        <v>0</v>
      </c>
      <c r="AD353" s="191">
        <f t="shared" si="229"/>
        <v>0</v>
      </c>
      <c r="AE353" s="190">
        <v>0</v>
      </c>
      <c r="AF353" s="191">
        <f t="shared" si="230"/>
        <v>0</v>
      </c>
      <c r="AG353" s="190">
        <v>0</v>
      </c>
      <c r="AH353" s="191">
        <f t="shared" si="231"/>
        <v>0</v>
      </c>
      <c r="AI353" s="190">
        <v>0</v>
      </c>
      <c r="AJ353" s="191">
        <f t="shared" si="232"/>
        <v>0</v>
      </c>
      <c r="AK353" s="190">
        <v>0</v>
      </c>
      <c r="AL353" s="191">
        <f t="shared" si="233"/>
        <v>0</v>
      </c>
      <c r="AM353" s="190">
        <v>0</v>
      </c>
      <c r="AN353" s="191">
        <f t="shared" si="234"/>
        <v>0</v>
      </c>
      <c r="AO353" s="190">
        <v>0</v>
      </c>
      <c r="AP353" s="191">
        <f t="shared" si="235"/>
        <v>0</v>
      </c>
      <c r="AQ353" s="190">
        <v>0</v>
      </c>
      <c r="AR353" s="191">
        <f t="shared" si="236"/>
        <v>0</v>
      </c>
      <c r="AS353" s="190">
        <v>0</v>
      </c>
      <c r="AT353" s="191">
        <f t="shared" si="237"/>
        <v>0</v>
      </c>
      <c r="AU353" s="190">
        <v>0</v>
      </c>
      <c r="AV353" s="191">
        <f t="shared" si="238"/>
        <v>0</v>
      </c>
      <c r="AW353" s="190">
        <v>0</v>
      </c>
      <c r="AX353" s="191">
        <f t="shared" si="239"/>
        <v>0</v>
      </c>
    </row>
    <row r="354" spans="2:50">
      <c r="B354" s="192" t="s">
        <v>79</v>
      </c>
      <c r="C354" s="193" t="s">
        <v>32</v>
      </c>
      <c r="D354" s="194">
        <v>1</v>
      </c>
      <c r="E354" s="187">
        <f>Prices!I119</f>
        <v>7.3046018991964932</v>
      </c>
      <c r="F354" s="1271">
        <f>4.56*5</f>
        <v>22.799999999999997</v>
      </c>
      <c r="G354" s="1274"/>
      <c r="H354" s="197">
        <f t="shared" si="220"/>
        <v>166.54492330168003</v>
      </c>
      <c r="I354" s="190">
        <v>0</v>
      </c>
      <c r="J354" s="191">
        <f t="shared" si="240"/>
        <v>0</v>
      </c>
      <c r="K354" s="190">
        <v>1</v>
      </c>
      <c r="L354" s="191">
        <f>H354*K354</f>
        <v>166.54492330168003</v>
      </c>
      <c r="M354" s="190">
        <v>1</v>
      </c>
      <c r="N354" s="191">
        <f t="shared" si="221"/>
        <v>166.54492330168003</v>
      </c>
      <c r="O354" s="190">
        <v>1</v>
      </c>
      <c r="P354" s="191">
        <f t="shared" si="222"/>
        <v>166.54492330168003</v>
      </c>
      <c r="Q354" s="190">
        <v>1</v>
      </c>
      <c r="R354" s="191">
        <f t="shared" si="223"/>
        <v>166.54492330168003</v>
      </c>
      <c r="S354" s="190">
        <v>1</v>
      </c>
      <c r="T354" s="191">
        <f t="shared" si="224"/>
        <v>166.54492330168003</v>
      </c>
      <c r="U354" s="190">
        <v>0</v>
      </c>
      <c r="V354" s="191">
        <f t="shared" si="225"/>
        <v>0</v>
      </c>
      <c r="W354" s="190">
        <v>0</v>
      </c>
      <c r="X354" s="191">
        <f t="shared" si="226"/>
        <v>0</v>
      </c>
      <c r="Y354" s="190">
        <v>0</v>
      </c>
      <c r="Z354" s="191">
        <f t="shared" si="227"/>
        <v>0</v>
      </c>
      <c r="AA354" s="190">
        <v>0</v>
      </c>
      <c r="AB354" s="191">
        <f t="shared" si="228"/>
        <v>0</v>
      </c>
      <c r="AC354" s="190">
        <v>0</v>
      </c>
      <c r="AD354" s="191">
        <f t="shared" si="229"/>
        <v>0</v>
      </c>
      <c r="AE354" s="190">
        <v>0</v>
      </c>
      <c r="AF354" s="191">
        <f t="shared" si="230"/>
        <v>0</v>
      </c>
      <c r="AG354" s="190">
        <v>0</v>
      </c>
      <c r="AH354" s="191">
        <f t="shared" si="231"/>
        <v>0</v>
      </c>
      <c r="AI354" s="190">
        <v>0</v>
      </c>
      <c r="AJ354" s="191">
        <f t="shared" si="232"/>
        <v>0</v>
      </c>
      <c r="AK354" s="190">
        <v>0</v>
      </c>
      <c r="AL354" s="191">
        <f t="shared" si="233"/>
        <v>0</v>
      </c>
      <c r="AM354" s="190">
        <v>0</v>
      </c>
      <c r="AN354" s="191">
        <f t="shared" si="234"/>
        <v>0</v>
      </c>
      <c r="AO354" s="190">
        <v>0</v>
      </c>
      <c r="AP354" s="191">
        <f t="shared" si="235"/>
        <v>0</v>
      </c>
      <c r="AQ354" s="190">
        <v>0</v>
      </c>
      <c r="AR354" s="191">
        <f t="shared" si="236"/>
        <v>0</v>
      </c>
      <c r="AS354" s="190">
        <v>0</v>
      </c>
      <c r="AT354" s="191">
        <f t="shared" si="237"/>
        <v>0</v>
      </c>
      <c r="AU354" s="190">
        <v>0</v>
      </c>
      <c r="AV354" s="191">
        <f t="shared" si="238"/>
        <v>0</v>
      </c>
      <c r="AW354" s="190">
        <v>0</v>
      </c>
      <c r="AX354" s="191">
        <f t="shared" si="239"/>
        <v>0</v>
      </c>
    </row>
    <row r="355" spans="2:50">
      <c r="B355" s="192" t="s">
        <v>73</v>
      </c>
      <c r="C355" s="193" t="s">
        <v>32</v>
      </c>
      <c r="D355" s="194">
        <v>1</v>
      </c>
      <c r="E355" s="187">
        <f>Prices!I119</f>
        <v>7.3046018991964932</v>
      </c>
      <c r="F355" s="1271">
        <v>6.1</v>
      </c>
      <c r="G355" s="1274"/>
      <c r="H355" s="197">
        <f t="shared" si="220"/>
        <v>44.558071585098602</v>
      </c>
      <c r="I355" s="190">
        <v>0</v>
      </c>
      <c r="J355" s="191">
        <f t="shared" si="240"/>
        <v>0</v>
      </c>
      <c r="K355" s="190">
        <v>1</v>
      </c>
      <c r="L355" s="191">
        <f>H355*K355</f>
        <v>44.558071585098602</v>
      </c>
      <c r="M355" s="190">
        <v>1</v>
      </c>
      <c r="N355" s="191">
        <f t="shared" si="221"/>
        <v>44.558071585098602</v>
      </c>
      <c r="O355" s="190">
        <v>1</v>
      </c>
      <c r="P355" s="191">
        <f t="shared" si="222"/>
        <v>44.558071585098602</v>
      </c>
      <c r="Q355" s="190">
        <v>1</v>
      </c>
      <c r="R355" s="191">
        <f t="shared" si="223"/>
        <v>44.558071585098602</v>
      </c>
      <c r="S355" s="190">
        <v>0</v>
      </c>
      <c r="T355" s="191">
        <f t="shared" si="224"/>
        <v>0</v>
      </c>
      <c r="U355" s="190">
        <v>0</v>
      </c>
      <c r="V355" s="191">
        <f t="shared" si="225"/>
        <v>0</v>
      </c>
      <c r="W355" s="190">
        <v>0</v>
      </c>
      <c r="X355" s="191">
        <f t="shared" si="226"/>
        <v>0</v>
      </c>
      <c r="Y355" s="190">
        <v>0</v>
      </c>
      <c r="Z355" s="191">
        <f t="shared" si="227"/>
        <v>0</v>
      </c>
      <c r="AA355" s="190">
        <v>0</v>
      </c>
      <c r="AB355" s="191">
        <f t="shared" si="228"/>
        <v>0</v>
      </c>
      <c r="AC355" s="190">
        <v>0</v>
      </c>
      <c r="AD355" s="191">
        <f t="shared" si="229"/>
        <v>0</v>
      </c>
      <c r="AE355" s="190">
        <v>0</v>
      </c>
      <c r="AF355" s="191">
        <f t="shared" si="230"/>
        <v>0</v>
      </c>
      <c r="AG355" s="190">
        <v>0</v>
      </c>
      <c r="AH355" s="191">
        <f t="shared" si="231"/>
        <v>0</v>
      </c>
      <c r="AI355" s="190">
        <v>0</v>
      </c>
      <c r="AJ355" s="191">
        <f t="shared" si="232"/>
        <v>0</v>
      </c>
      <c r="AK355" s="190">
        <v>0</v>
      </c>
      <c r="AL355" s="191">
        <f t="shared" si="233"/>
        <v>0</v>
      </c>
      <c r="AM355" s="190">
        <v>0</v>
      </c>
      <c r="AN355" s="191">
        <f t="shared" si="234"/>
        <v>0</v>
      </c>
      <c r="AO355" s="190">
        <v>0</v>
      </c>
      <c r="AP355" s="191">
        <f t="shared" si="235"/>
        <v>0</v>
      </c>
      <c r="AQ355" s="190">
        <v>0</v>
      </c>
      <c r="AR355" s="191">
        <f t="shared" si="236"/>
        <v>0</v>
      </c>
      <c r="AS355" s="190">
        <v>0</v>
      </c>
      <c r="AT355" s="191">
        <f t="shared" si="237"/>
        <v>0</v>
      </c>
      <c r="AU355" s="190">
        <v>0</v>
      </c>
      <c r="AV355" s="191">
        <f t="shared" si="238"/>
        <v>0</v>
      </c>
      <c r="AW355" s="190">
        <v>0</v>
      </c>
      <c r="AX355" s="191">
        <f t="shared" si="239"/>
        <v>0</v>
      </c>
    </row>
    <row r="356" spans="2:50">
      <c r="B356" s="192" t="s">
        <v>75</v>
      </c>
      <c r="C356" s="193" t="s">
        <v>32</v>
      </c>
      <c r="D356" s="194">
        <v>1</v>
      </c>
      <c r="E356" s="187">
        <f>Prices!I119</f>
        <v>7.3046018991964932</v>
      </c>
      <c r="F356" s="1271">
        <v>2.21</v>
      </c>
      <c r="G356" s="1274"/>
      <c r="H356" s="197">
        <f t="shared" si="220"/>
        <v>16.143170197224251</v>
      </c>
      <c r="I356" s="190">
        <v>0</v>
      </c>
      <c r="J356" s="191">
        <f t="shared" si="240"/>
        <v>0</v>
      </c>
      <c r="K356" s="190">
        <v>1</v>
      </c>
      <c r="L356" s="191">
        <f>H356*K356</f>
        <v>16.143170197224251</v>
      </c>
      <c r="M356" s="190">
        <v>0</v>
      </c>
      <c r="N356" s="191">
        <f t="shared" si="221"/>
        <v>0</v>
      </c>
      <c r="O356" s="190">
        <v>0</v>
      </c>
      <c r="P356" s="191">
        <f t="shared" si="222"/>
        <v>0</v>
      </c>
      <c r="Q356" s="190">
        <v>0</v>
      </c>
      <c r="R356" s="191">
        <f t="shared" si="223"/>
        <v>0</v>
      </c>
      <c r="S356" s="190">
        <v>0</v>
      </c>
      <c r="T356" s="191">
        <f t="shared" si="224"/>
        <v>0</v>
      </c>
      <c r="U356" s="190">
        <v>0</v>
      </c>
      <c r="V356" s="191">
        <f t="shared" si="225"/>
        <v>0</v>
      </c>
      <c r="W356" s="190">
        <v>0</v>
      </c>
      <c r="X356" s="191">
        <f t="shared" si="226"/>
        <v>0</v>
      </c>
      <c r="Y356" s="190">
        <v>0</v>
      </c>
      <c r="Z356" s="191">
        <f t="shared" si="227"/>
        <v>0</v>
      </c>
      <c r="AA356" s="190">
        <v>0</v>
      </c>
      <c r="AB356" s="191">
        <f t="shared" si="228"/>
        <v>0</v>
      </c>
      <c r="AC356" s="190">
        <v>0</v>
      </c>
      <c r="AD356" s="191">
        <f t="shared" si="229"/>
        <v>0</v>
      </c>
      <c r="AE356" s="190">
        <v>0</v>
      </c>
      <c r="AF356" s="191">
        <f t="shared" si="230"/>
        <v>0</v>
      </c>
      <c r="AG356" s="190">
        <v>0</v>
      </c>
      <c r="AH356" s="191">
        <f t="shared" si="231"/>
        <v>0</v>
      </c>
      <c r="AI356" s="190">
        <v>0</v>
      </c>
      <c r="AJ356" s="191">
        <f t="shared" si="232"/>
        <v>0</v>
      </c>
      <c r="AK356" s="190">
        <v>0</v>
      </c>
      <c r="AL356" s="191">
        <f t="shared" si="233"/>
        <v>0</v>
      </c>
      <c r="AM356" s="190">
        <v>0</v>
      </c>
      <c r="AN356" s="191">
        <f t="shared" si="234"/>
        <v>0</v>
      </c>
      <c r="AO356" s="190">
        <v>0</v>
      </c>
      <c r="AP356" s="191">
        <f t="shared" si="235"/>
        <v>0</v>
      </c>
      <c r="AQ356" s="190">
        <v>0</v>
      </c>
      <c r="AR356" s="191">
        <f t="shared" si="236"/>
        <v>0</v>
      </c>
      <c r="AS356" s="190">
        <v>0</v>
      </c>
      <c r="AT356" s="191">
        <f t="shared" si="237"/>
        <v>0</v>
      </c>
      <c r="AU356" s="190">
        <v>0</v>
      </c>
      <c r="AV356" s="191">
        <f t="shared" si="238"/>
        <v>0</v>
      </c>
      <c r="AW356" s="190">
        <v>0</v>
      </c>
      <c r="AX356" s="191">
        <f t="shared" si="239"/>
        <v>0</v>
      </c>
    </row>
    <row r="357" spans="2:50">
      <c r="B357" s="192" t="s">
        <v>448</v>
      </c>
      <c r="C357" s="193" t="s">
        <v>32</v>
      </c>
      <c r="D357" s="194">
        <v>1</v>
      </c>
      <c r="E357" s="196">
        <f>Prices!I119</f>
        <v>7.3046018991964932</v>
      </c>
      <c r="F357" s="1271">
        <v>6</v>
      </c>
      <c r="G357" s="1274"/>
      <c r="H357" s="197">
        <f t="shared" si="220"/>
        <v>43.827611395178963</v>
      </c>
      <c r="I357" s="198">
        <v>0</v>
      </c>
      <c r="J357" s="199">
        <f>10%*SUM(J354:J356)</f>
        <v>0</v>
      </c>
      <c r="K357" s="198">
        <v>1</v>
      </c>
      <c r="L357" s="199">
        <f>K357*H357</f>
        <v>43.827611395178963</v>
      </c>
      <c r="M357" s="198">
        <v>0</v>
      </c>
      <c r="N357" s="191">
        <f t="shared" si="221"/>
        <v>0</v>
      </c>
      <c r="O357" s="198">
        <v>0</v>
      </c>
      <c r="P357" s="191">
        <f t="shared" si="222"/>
        <v>0</v>
      </c>
      <c r="Q357" s="198">
        <v>0</v>
      </c>
      <c r="R357" s="191">
        <f t="shared" si="223"/>
        <v>0</v>
      </c>
      <c r="S357" s="198">
        <v>0</v>
      </c>
      <c r="T357" s="191">
        <f t="shared" si="224"/>
        <v>0</v>
      </c>
      <c r="U357" s="190">
        <v>0</v>
      </c>
      <c r="V357" s="191">
        <f t="shared" si="225"/>
        <v>0</v>
      </c>
      <c r="W357" s="190">
        <v>0</v>
      </c>
      <c r="X357" s="191">
        <f t="shared" si="226"/>
        <v>0</v>
      </c>
      <c r="Y357" s="198">
        <v>0</v>
      </c>
      <c r="Z357" s="191">
        <f t="shared" si="227"/>
        <v>0</v>
      </c>
      <c r="AA357" s="198">
        <v>0</v>
      </c>
      <c r="AB357" s="191">
        <f t="shared" si="228"/>
        <v>0</v>
      </c>
      <c r="AC357" s="198">
        <v>0</v>
      </c>
      <c r="AD357" s="191">
        <f t="shared" si="229"/>
        <v>0</v>
      </c>
      <c r="AE357" s="198">
        <v>0</v>
      </c>
      <c r="AF357" s="191">
        <f t="shared" si="230"/>
        <v>0</v>
      </c>
      <c r="AG357" s="198">
        <v>0</v>
      </c>
      <c r="AH357" s="191">
        <f t="shared" si="231"/>
        <v>0</v>
      </c>
      <c r="AI357" s="198">
        <v>0</v>
      </c>
      <c r="AJ357" s="191">
        <f t="shared" si="232"/>
        <v>0</v>
      </c>
      <c r="AK357" s="198">
        <v>0</v>
      </c>
      <c r="AL357" s="191">
        <f t="shared" si="233"/>
        <v>0</v>
      </c>
      <c r="AM357" s="198">
        <v>0</v>
      </c>
      <c r="AN357" s="191">
        <f t="shared" si="234"/>
        <v>0</v>
      </c>
      <c r="AO357" s="198">
        <v>0</v>
      </c>
      <c r="AP357" s="191">
        <f t="shared" si="235"/>
        <v>0</v>
      </c>
      <c r="AQ357" s="198">
        <v>0</v>
      </c>
      <c r="AR357" s="191">
        <f t="shared" si="236"/>
        <v>0</v>
      </c>
      <c r="AS357" s="198">
        <v>0</v>
      </c>
      <c r="AT357" s="191">
        <f t="shared" si="237"/>
        <v>0</v>
      </c>
      <c r="AU357" s="198">
        <v>0</v>
      </c>
      <c r="AV357" s="191">
        <f t="shared" si="238"/>
        <v>0</v>
      </c>
      <c r="AW357" s="198">
        <v>0</v>
      </c>
      <c r="AX357" s="191">
        <f t="shared" si="239"/>
        <v>0</v>
      </c>
    </row>
    <row r="358" spans="2:50" ht="12.75" thickBot="1">
      <c r="B358" s="202" t="s">
        <v>33</v>
      </c>
      <c r="C358" s="203"/>
      <c r="D358" s="203"/>
      <c r="E358" s="204"/>
      <c r="F358" s="280">
        <f>SUM(F352:G357)</f>
        <v>78.099999999999994</v>
      </c>
      <c r="G358" s="206"/>
      <c r="H358" s="293"/>
      <c r="I358" s="208"/>
      <c r="J358" s="209">
        <f>SUM(J352:J357)</f>
        <v>0</v>
      </c>
      <c r="K358" s="208"/>
      <c r="L358" s="209">
        <f>SUM(L352:L357)</f>
        <v>570.48940832724611</v>
      </c>
      <c r="M358" s="208"/>
      <c r="N358" s="209">
        <f>SUM(N352:N357)</f>
        <v>300.92768444119793</v>
      </c>
      <c r="O358" s="208"/>
      <c r="P358" s="209">
        <f>SUM(P352:P357)</f>
        <v>211.10299488677862</v>
      </c>
      <c r="Q358" s="208"/>
      <c r="R358" s="209">
        <f>SUM(R352:R357)</f>
        <v>211.10299488677862</v>
      </c>
      <c r="S358" s="208"/>
      <c r="T358" s="209">
        <f>SUM(T352:T357)</f>
        <v>166.54492330168003</v>
      </c>
      <c r="U358" s="208"/>
      <c r="V358" s="209">
        <f>SUM(V352:V357)</f>
        <v>0</v>
      </c>
      <c r="W358" s="208"/>
      <c r="X358" s="209">
        <f>SUM(X352:X357)</f>
        <v>0</v>
      </c>
      <c r="Y358" s="208"/>
      <c r="Z358" s="209">
        <f>SUM(Z352:Z357)</f>
        <v>0</v>
      </c>
      <c r="AA358" s="208"/>
      <c r="AB358" s="209">
        <f>SUM(AB352:AB357)</f>
        <v>0</v>
      </c>
      <c r="AC358" s="208"/>
      <c r="AD358" s="209">
        <f>SUM(AD352:AD357)</f>
        <v>0</v>
      </c>
      <c r="AE358" s="208"/>
      <c r="AF358" s="209">
        <f>SUM(AF352:AF357)</f>
        <v>0</v>
      </c>
      <c r="AG358" s="208"/>
      <c r="AH358" s="209">
        <f>SUM(AH352:AH357)</f>
        <v>0</v>
      </c>
      <c r="AI358" s="208"/>
      <c r="AJ358" s="209">
        <f>SUM(AJ352:AJ357)</f>
        <v>0</v>
      </c>
      <c r="AK358" s="208"/>
      <c r="AL358" s="209">
        <f>SUM(AL352:AL357)</f>
        <v>0</v>
      </c>
      <c r="AM358" s="208"/>
      <c r="AN358" s="209">
        <f>SUM(AN352:AN357)</f>
        <v>0</v>
      </c>
      <c r="AO358" s="208"/>
      <c r="AP358" s="209">
        <f>SUM(AP352:AP357)</f>
        <v>0</v>
      </c>
      <c r="AQ358" s="208"/>
      <c r="AR358" s="209">
        <f>SUM(AR352:AR357)</f>
        <v>0</v>
      </c>
      <c r="AS358" s="208"/>
      <c r="AT358" s="209">
        <f>SUM(AT352:AT357)</f>
        <v>0</v>
      </c>
      <c r="AU358" s="208"/>
      <c r="AV358" s="209">
        <f>SUM(AV352:AV357)</f>
        <v>0</v>
      </c>
      <c r="AW358" s="208"/>
      <c r="AX358" s="209">
        <f>SUM(AX352:AX357)</f>
        <v>0</v>
      </c>
    </row>
    <row r="359" spans="2:50" ht="12.75" thickBot="1">
      <c r="B359" s="178"/>
      <c r="I359" s="1292"/>
      <c r="J359" s="1288"/>
      <c r="K359" s="1292" t="s">
        <v>4</v>
      </c>
      <c r="L359" s="1288"/>
      <c r="M359" s="847" t="s">
        <v>5</v>
      </c>
      <c r="N359" s="847"/>
      <c r="O359" s="842" t="s">
        <v>6</v>
      </c>
      <c r="P359" s="843"/>
      <c r="Q359" s="847" t="s">
        <v>7</v>
      </c>
      <c r="R359" s="843"/>
      <c r="S359" s="847" t="s">
        <v>8</v>
      </c>
      <c r="T359" s="843"/>
      <c r="U359" s="842" t="s">
        <v>9</v>
      </c>
      <c r="V359" s="847"/>
      <c r="W359" s="842" t="s">
        <v>10</v>
      </c>
      <c r="X359" s="843"/>
      <c r="Y359" s="842" t="s">
        <v>11</v>
      </c>
      <c r="Z359" s="843"/>
      <c r="AA359" s="842" t="s">
        <v>12</v>
      </c>
      <c r="AB359" s="843"/>
      <c r="AC359" s="842" t="s">
        <v>13</v>
      </c>
      <c r="AD359" s="843"/>
      <c r="AE359" s="842" t="s">
        <v>14</v>
      </c>
      <c r="AF359" s="847"/>
      <c r="AG359" s="842" t="s">
        <v>15</v>
      </c>
      <c r="AH359" s="843"/>
      <c r="AI359" s="842" t="s">
        <v>16</v>
      </c>
      <c r="AJ359" s="843"/>
      <c r="AK359" s="842" t="s">
        <v>17</v>
      </c>
      <c r="AL359" s="843"/>
      <c r="AM359" s="842" t="s">
        <v>18</v>
      </c>
      <c r="AN359" s="843"/>
      <c r="AO359" s="842" t="s">
        <v>19</v>
      </c>
      <c r="AP359" s="843"/>
      <c r="AQ359" s="842" t="s">
        <v>20</v>
      </c>
      <c r="AR359" s="843"/>
      <c r="AS359" s="842" t="s">
        <v>21</v>
      </c>
      <c r="AT359" s="843"/>
      <c r="AU359" s="842" t="s">
        <v>22</v>
      </c>
      <c r="AV359" s="843"/>
      <c r="AW359" s="842" t="s">
        <v>23</v>
      </c>
      <c r="AX359" s="843"/>
    </row>
    <row r="360" spans="2:50">
      <c r="B360" s="210" t="s">
        <v>34</v>
      </c>
      <c r="C360" s="211" t="s">
        <v>25</v>
      </c>
      <c r="D360" s="211" t="s">
        <v>26</v>
      </c>
      <c r="E360" s="844" t="s">
        <v>27</v>
      </c>
      <c r="F360" s="1286" t="s">
        <v>29</v>
      </c>
      <c r="G360" s="1287"/>
      <c r="H360" s="1288"/>
      <c r="I360" s="182" t="s">
        <v>30</v>
      </c>
      <c r="J360" s="183" t="s">
        <v>31</v>
      </c>
      <c r="K360" s="182" t="s">
        <v>30</v>
      </c>
      <c r="L360" s="183" t="s">
        <v>31</v>
      </c>
      <c r="M360" s="212" t="s">
        <v>30</v>
      </c>
      <c r="N360" s="184" t="s">
        <v>31</v>
      </c>
      <c r="O360" s="182" t="s">
        <v>30</v>
      </c>
      <c r="P360" s="183" t="s">
        <v>31</v>
      </c>
      <c r="Q360" s="212" t="s">
        <v>30</v>
      </c>
      <c r="R360" s="184" t="s">
        <v>31</v>
      </c>
      <c r="S360" s="182" t="s">
        <v>30</v>
      </c>
      <c r="T360" s="185" t="s">
        <v>31</v>
      </c>
      <c r="U360" s="182" t="s">
        <v>30</v>
      </c>
      <c r="V360" s="183" t="s">
        <v>31</v>
      </c>
      <c r="W360" s="182" t="s">
        <v>30</v>
      </c>
      <c r="X360" s="183" t="s">
        <v>31</v>
      </c>
      <c r="Y360" s="182" t="s">
        <v>30</v>
      </c>
      <c r="Z360" s="183" t="s">
        <v>31</v>
      </c>
      <c r="AA360" s="182" t="s">
        <v>30</v>
      </c>
      <c r="AB360" s="183" t="s">
        <v>31</v>
      </c>
      <c r="AC360" s="182" t="s">
        <v>30</v>
      </c>
      <c r="AD360" s="183" t="s">
        <v>31</v>
      </c>
      <c r="AE360" s="182" t="s">
        <v>30</v>
      </c>
      <c r="AF360" s="183" t="s">
        <v>31</v>
      </c>
      <c r="AG360" s="182" t="s">
        <v>30</v>
      </c>
      <c r="AH360" s="183" t="s">
        <v>31</v>
      </c>
      <c r="AI360" s="182" t="s">
        <v>30</v>
      </c>
      <c r="AJ360" s="183" t="s">
        <v>31</v>
      </c>
      <c r="AK360" s="182" t="s">
        <v>30</v>
      </c>
      <c r="AL360" s="183" t="s">
        <v>31</v>
      </c>
      <c r="AM360" s="182" t="s">
        <v>30</v>
      </c>
      <c r="AN360" s="183" t="s">
        <v>31</v>
      </c>
      <c r="AO360" s="182" t="s">
        <v>30</v>
      </c>
      <c r="AP360" s="183" t="s">
        <v>31</v>
      </c>
      <c r="AQ360" s="182" t="s">
        <v>30</v>
      </c>
      <c r="AR360" s="183" t="s">
        <v>31</v>
      </c>
      <c r="AS360" s="182" t="s">
        <v>30</v>
      </c>
      <c r="AT360" s="183" t="s">
        <v>31</v>
      </c>
      <c r="AU360" s="182" t="s">
        <v>30</v>
      </c>
      <c r="AV360" s="183" t="s">
        <v>31</v>
      </c>
      <c r="AW360" s="182" t="s">
        <v>30</v>
      </c>
      <c r="AX360" s="183" t="s">
        <v>31</v>
      </c>
    </row>
    <row r="361" spans="2:50">
      <c r="B361" s="186" t="s">
        <v>451</v>
      </c>
      <c r="C361" s="187"/>
      <c r="D361" s="188">
        <f>D348</f>
        <v>4380</v>
      </c>
      <c r="E361" s="187">
        <f>Prices!I80</f>
        <v>0.17531044558071585</v>
      </c>
      <c r="F361" s="1271">
        <f t="shared" ref="F361:F363" si="241">D361*E361</f>
        <v>767.85975164353545</v>
      </c>
      <c r="G361" s="1272"/>
      <c r="H361" s="1273"/>
      <c r="I361" s="190">
        <v>0</v>
      </c>
      <c r="J361" s="213">
        <f>F361*I361</f>
        <v>0</v>
      </c>
      <c r="K361" s="190">
        <v>1</v>
      </c>
      <c r="L361" s="213">
        <f>K361*F361</f>
        <v>767.85975164353545</v>
      </c>
      <c r="M361" s="214">
        <f>D349</f>
        <v>0.3</v>
      </c>
      <c r="N361" s="251">
        <f>M361*F361</f>
        <v>230.35792549306063</v>
      </c>
      <c r="O361" s="190">
        <v>0</v>
      </c>
      <c r="P361" s="213">
        <f>O361*F361</f>
        <v>0</v>
      </c>
      <c r="Q361" s="853">
        <v>0</v>
      </c>
      <c r="R361" s="213">
        <f>Q361*F361</f>
        <v>0</v>
      </c>
      <c r="S361" s="190">
        <v>0</v>
      </c>
      <c r="T361" s="213">
        <f>S361*F361</f>
        <v>0</v>
      </c>
      <c r="U361" s="281"/>
      <c r="V361" s="213"/>
      <c r="W361" s="282"/>
      <c r="X361" s="213"/>
      <c r="Y361" s="282"/>
      <c r="Z361" s="213"/>
      <c r="AA361" s="282"/>
      <c r="AB361" s="213"/>
      <c r="AC361" s="282"/>
      <c r="AD361" s="213"/>
      <c r="AE361" s="281"/>
      <c r="AF361" s="251"/>
      <c r="AG361" s="282"/>
      <c r="AH361" s="213"/>
      <c r="AI361" s="282"/>
      <c r="AJ361" s="213"/>
      <c r="AK361" s="282"/>
      <c r="AL361" s="213"/>
      <c r="AM361" s="282"/>
      <c r="AN361" s="213"/>
      <c r="AO361" s="282"/>
      <c r="AP361" s="213"/>
      <c r="AQ361" s="282"/>
      <c r="AR361" s="213"/>
      <c r="AS361" s="282"/>
      <c r="AT361" s="213"/>
      <c r="AU361" s="282"/>
      <c r="AV361" s="213"/>
      <c r="AW361" s="282"/>
      <c r="AX361" s="213"/>
    </row>
    <row r="362" spans="2:50">
      <c r="B362" s="186" t="s">
        <v>54</v>
      </c>
      <c r="C362" s="187" t="s">
        <v>35</v>
      </c>
      <c r="D362" s="188">
        <v>25</v>
      </c>
      <c r="E362" s="187">
        <f>Prices!I112</f>
        <v>0.58436815193571945</v>
      </c>
      <c r="F362" s="1271">
        <f t="shared" si="241"/>
        <v>14.609203798392986</v>
      </c>
      <c r="G362" s="1272"/>
      <c r="H362" s="1273"/>
      <c r="I362" s="190">
        <v>0</v>
      </c>
      <c r="J362" s="213">
        <f>F362*I362</f>
        <v>0</v>
      </c>
      <c r="K362" s="190">
        <v>1</v>
      </c>
      <c r="L362" s="213">
        <f>K362*F362</f>
        <v>14.609203798392986</v>
      </c>
      <c r="M362" s="853">
        <f>K362</f>
        <v>1</v>
      </c>
      <c r="N362" s="251">
        <f>M362*F362</f>
        <v>14.609203798392986</v>
      </c>
      <c r="O362" s="190">
        <v>0</v>
      </c>
      <c r="P362" s="213">
        <f>O362*F362</f>
        <v>0</v>
      </c>
      <c r="Q362" s="853">
        <v>0</v>
      </c>
      <c r="R362" s="213">
        <f>Q362*F362</f>
        <v>0</v>
      </c>
      <c r="S362" s="190">
        <v>0</v>
      </c>
      <c r="T362" s="213">
        <f>S362*F362</f>
        <v>0</v>
      </c>
      <c r="U362" s="281"/>
      <c r="V362" s="213"/>
      <c r="W362" s="282"/>
      <c r="X362" s="213"/>
      <c r="Y362" s="282"/>
      <c r="Z362" s="213"/>
      <c r="AA362" s="282"/>
      <c r="AB362" s="213"/>
      <c r="AC362" s="282"/>
      <c r="AD362" s="213"/>
      <c r="AE362" s="281"/>
      <c r="AF362" s="251"/>
      <c r="AG362" s="282"/>
      <c r="AH362" s="213"/>
      <c r="AI362" s="282"/>
      <c r="AJ362" s="213"/>
      <c r="AK362" s="282"/>
      <c r="AL362" s="213"/>
      <c r="AM362" s="282"/>
      <c r="AN362" s="213"/>
      <c r="AO362" s="282"/>
      <c r="AP362" s="213"/>
      <c r="AQ362" s="282"/>
      <c r="AR362" s="213"/>
      <c r="AS362" s="282"/>
      <c r="AT362" s="213"/>
      <c r="AU362" s="282"/>
      <c r="AV362" s="213"/>
      <c r="AW362" s="282"/>
      <c r="AX362" s="213"/>
    </row>
    <row r="363" spans="2:50">
      <c r="B363" s="192" t="s">
        <v>450</v>
      </c>
      <c r="C363" s="193" t="s">
        <v>32</v>
      </c>
      <c r="D363" s="194">
        <v>1</v>
      </c>
      <c r="E363" s="188">
        <f>Prices!I140</f>
        <v>818.11541271000726</v>
      </c>
      <c r="F363" s="1271">
        <f t="shared" si="241"/>
        <v>818.11541271000726</v>
      </c>
      <c r="G363" s="1272"/>
      <c r="H363" s="1273"/>
      <c r="I363" s="190">
        <v>0</v>
      </c>
      <c r="J363" s="213">
        <f t="shared" ref="J363" si="242">F363*I363</f>
        <v>0</v>
      </c>
      <c r="K363" s="190">
        <v>1</v>
      </c>
      <c r="L363" s="213">
        <f t="shared" ref="L363" si="243">K363*F363</f>
        <v>818.11541271000726</v>
      </c>
      <c r="M363" s="853">
        <v>0</v>
      </c>
      <c r="N363" s="213">
        <f>M363*F363</f>
        <v>0</v>
      </c>
      <c r="O363" s="853">
        <v>0</v>
      </c>
      <c r="P363" s="213">
        <f>O363*F363</f>
        <v>0</v>
      </c>
      <c r="Q363" s="853">
        <v>0</v>
      </c>
      <c r="R363" s="213">
        <f>Q363*F363</f>
        <v>0</v>
      </c>
      <c r="S363" s="853">
        <v>0</v>
      </c>
      <c r="T363" s="213">
        <f>S363*F363</f>
        <v>0</v>
      </c>
      <c r="U363" s="853">
        <v>0</v>
      </c>
      <c r="V363" s="213">
        <f>U363*F363</f>
        <v>0</v>
      </c>
      <c r="W363" s="853">
        <v>0</v>
      </c>
      <c r="X363" s="213">
        <f>W363*F363</f>
        <v>0</v>
      </c>
      <c r="Y363" s="853">
        <v>0</v>
      </c>
      <c r="Z363" s="213">
        <f>Y363*F363</f>
        <v>0</v>
      </c>
      <c r="AA363" s="853">
        <v>0</v>
      </c>
      <c r="AB363" s="213">
        <f>AA363*F363</f>
        <v>0</v>
      </c>
      <c r="AC363" s="853">
        <v>0</v>
      </c>
      <c r="AD363" s="213">
        <f>AC363*F363</f>
        <v>0</v>
      </c>
      <c r="AE363" s="853">
        <v>0</v>
      </c>
      <c r="AF363" s="213">
        <f>AE363*F363</f>
        <v>0</v>
      </c>
      <c r="AG363" s="853">
        <v>0</v>
      </c>
      <c r="AH363" s="213">
        <f>AG363*F363</f>
        <v>0</v>
      </c>
      <c r="AI363" s="853">
        <v>0</v>
      </c>
      <c r="AJ363" s="213">
        <f>AI363*F363</f>
        <v>0</v>
      </c>
      <c r="AK363" s="853">
        <v>0</v>
      </c>
      <c r="AL363" s="213">
        <f>AK363*F363</f>
        <v>0</v>
      </c>
      <c r="AM363" s="853">
        <v>0</v>
      </c>
      <c r="AN363" s="213">
        <f>AM363*F363</f>
        <v>0</v>
      </c>
      <c r="AO363" s="853">
        <v>0</v>
      </c>
      <c r="AP363" s="213">
        <f>AO363*F363</f>
        <v>0</v>
      </c>
      <c r="AQ363" s="853">
        <v>0</v>
      </c>
      <c r="AR363" s="213">
        <f>AQ363*F363</f>
        <v>0</v>
      </c>
      <c r="AS363" s="853">
        <v>0</v>
      </c>
      <c r="AT363" s="213">
        <f>AS363*F363</f>
        <v>0</v>
      </c>
      <c r="AU363" s="853">
        <v>0</v>
      </c>
      <c r="AV363" s="213">
        <f>AU363*F363</f>
        <v>0</v>
      </c>
      <c r="AW363" s="853">
        <v>0</v>
      </c>
      <c r="AX363" s="213">
        <f>AW363*F363</f>
        <v>0</v>
      </c>
    </row>
    <row r="364" spans="2:50" ht="12.75" thickBot="1">
      <c r="B364" s="202" t="s">
        <v>55</v>
      </c>
      <c r="C364" s="203"/>
      <c r="D364" s="222"/>
      <c r="E364" s="203"/>
      <c r="F364" s="1278"/>
      <c r="G364" s="1279"/>
      <c r="H364" s="1280"/>
      <c r="I364" s="198"/>
      <c r="J364" s="223">
        <f>SUM(J361:J362)</f>
        <v>0</v>
      </c>
      <c r="K364" s="198"/>
      <c r="L364" s="223">
        <f>SUM(L361:L363)</f>
        <v>1600.5843681519357</v>
      </c>
      <c r="M364" s="224"/>
      <c r="N364" s="223">
        <f>SUM(N361:N363)</f>
        <v>244.96712929145363</v>
      </c>
      <c r="O364" s="225"/>
      <c r="P364" s="223">
        <f>SUM(P361:P363)</f>
        <v>0</v>
      </c>
      <c r="Q364" s="224"/>
      <c r="R364" s="223">
        <f>SUM(R361:R363)</f>
        <v>0</v>
      </c>
      <c r="S364" s="224"/>
      <c r="T364" s="223">
        <f>SUM(T361:T363)</f>
        <v>0</v>
      </c>
      <c r="U364" s="225"/>
      <c r="V364" s="223">
        <f>SUM(V361:V363)</f>
        <v>0</v>
      </c>
      <c r="W364" s="225"/>
      <c r="X364" s="223">
        <f>SUM(X361:X363)</f>
        <v>0</v>
      </c>
      <c r="Y364" s="225"/>
      <c r="Z364" s="223">
        <f>SUM(Z361:Z363)</f>
        <v>0</v>
      </c>
      <c r="AA364" s="225"/>
      <c r="AB364" s="223">
        <f>SUM(AB361:AB363)</f>
        <v>0</v>
      </c>
      <c r="AC364" s="225"/>
      <c r="AD364" s="223">
        <f>SUM(AD361:AD363)</f>
        <v>0</v>
      </c>
      <c r="AE364" s="225"/>
      <c r="AF364" s="223">
        <f>SUM(AF361:AF363)</f>
        <v>0</v>
      </c>
      <c r="AG364" s="225"/>
      <c r="AH364" s="223">
        <f>SUM(AH361:AH363)</f>
        <v>0</v>
      </c>
      <c r="AI364" s="225"/>
      <c r="AJ364" s="223">
        <f>SUM(AJ361:AJ363)</f>
        <v>0</v>
      </c>
      <c r="AK364" s="225"/>
      <c r="AL364" s="223">
        <f>SUM(AL361:AL363)</f>
        <v>0</v>
      </c>
      <c r="AM364" s="225"/>
      <c r="AN364" s="223">
        <f>SUM(AN361:AN363)</f>
        <v>0</v>
      </c>
      <c r="AO364" s="225"/>
      <c r="AP364" s="223">
        <f>SUM(AP361:AP363)</f>
        <v>0</v>
      </c>
      <c r="AQ364" s="225"/>
      <c r="AR364" s="223">
        <f>SUM(AR361:AR363)</f>
        <v>0</v>
      </c>
      <c r="AS364" s="225"/>
      <c r="AT364" s="223">
        <f>SUM(AT361:AT363)</f>
        <v>0</v>
      </c>
      <c r="AU364" s="225"/>
      <c r="AV364" s="223">
        <f>SUM(AV361:AV363)</f>
        <v>0</v>
      </c>
      <c r="AW364" s="225"/>
      <c r="AX364" s="223">
        <f>SUM(AX361:AX363)</f>
        <v>0</v>
      </c>
    </row>
    <row r="365" spans="2:50" ht="12.75" thickBot="1">
      <c r="B365" s="226" t="s">
        <v>43</v>
      </c>
      <c r="C365" s="227"/>
      <c r="D365" s="227"/>
      <c r="E365" s="227"/>
      <c r="F365" s="1296"/>
      <c r="G365" s="1290"/>
      <c r="H365" s="1291"/>
      <c r="I365" s="228"/>
      <c r="J365" s="229">
        <f>SUM(J364,J358)</f>
        <v>0</v>
      </c>
      <c r="K365" s="228"/>
      <c r="L365" s="229">
        <f>SUM(L364,L358)</f>
        <v>2171.073776479182</v>
      </c>
      <c r="M365" s="228"/>
      <c r="N365" s="229">
        <f>SUM(N364,N358)</f>
        <v>545.89481373265153</v>
      </c>
      <c r="O365" s="228"/>
      <c r="P365" s="229">
        <f>SUM(P364,P358)</f>
        <v>211.10299488677862</v>
      </c>
      <c r="Q365" s="228"/>
      <c r="R365" s="229">
        <f>SUM(R364,R358)</f>
        <v>211.10299488677862</v>
      </c>
      <c r="S365" s="228"/>
      <c r="T365" s="229">
        <f>SUM(T364,T358)</f>
        <v>166.54492330168003</v>
      </c>
      <c r="U365" s="228"/>
      <c r="V365" s="229">
        <f>SUM(V364,V358)</f>
        <v>0</v>
      </c>
      <c r="W365" s="228"/>
      <c r="X365" s="229">
        <f>SUM(X364,X358)</f>
        <v>0</v>
      </c>
      <c r="Y365" s="228"/>
      <c r="Z365" s="229">
        <f>SUM(Z364,Z358)</f>
        <v>0</v>
      </c>
      <c r="AA365" s="228"/>
      <c r="AB365" s="229">
        <f>SUM(AB364,AB358)</f>
        <v>0</v>
      </c>
      <c r="AC365" s="228"/>
      <c r="AD365" s="229">
        <f>SUM(AD364,AD358)</f>
        <v>0</v>
      </c>
      <c r="AE365" s="228"/>
      <c r="AF365" s="229">
        <f>SUM(AF364,AF358)</f>
        <v>0</v>
      </c>
      <c r="AG365" s="228"/>
      <c r="AH365" s="229">
        <f>SUM(AH364,AH358)</f>
        <v>0</v>
      </c>
      <c r="AI365" s="228"/>
      <c r="AJ365" s="229">
        <f>SUM(AJ364,AJ358)</f>
        <v>0</v>
      </c>
      <c r="AK365" s="228"/>
      <c r="AL365" s="229">
        <f>SUM(AL364,AL358)</f>
        <v>0</v>
      </c>
      <c r="AM365" s="228"/>
      <c r="AN365" s="229">
        <f>SUM(AN364,AN358)</f>
        <v>0</v>
      </c>
      <c r="AO365" s="228"/>
      <c r="AP365" s="229">
        <f>SUM(AP364,AP358)</f>
        <v>0</v>
      </c>
      <c r="AQ365" s="228"/>
      <c r="AR365" s="229">
        <f>SUM(AR364,AR358)</f>
        <v>0</v>
      </c>
      <c r="AS365" s="228"/>
      <c r="AT365" s="229">
        <f>SUM(AT364,AT358)</f>
        <v>0</v>
      </c>
      <c r="AU365" s="228"/>
      <c r="AV365" s="229">
        <f>SUM(AV364,AV358)</f>
        <v>0</v>
      </c>
      <c r="AW365" s="228"/>
      <c r="AX365" s="229">
        <f>SUM(AX364,AX358)</f>
        <v>0</v>
      </c>
    </row>
    <row r="366" spans="2:50" ht="12.75" thickBot="1">
      <c r="W366" s="5"/>
      <c r="X366" s="149"/>
      <c r="Y366" s="5"/>
      <c r="Z366" s="149"/>
      <c r="AA366" s="5"/>
      <c r="AB366" s="149"/>
      <c r="AC366" s="5"/>
      <c r="AD366" s="149"/>
      <c r="AE366" s="5"/>
      <c r="AF366" s="149"/>
      <c r="AG366" s="5"/>
      <c r="AH366" s="149"/>
      <c r="AI366" s="5"/>
      <c r="AJ366" s="151"/>
      <c r="AK366" s="5"/>
      <c r="AL366" s="151"/>
      <c r="AM366" s="5"/>
      <c r="AN366" s="151"/>
      <c r="AO366" s="5"/>
      <c r="AP366" s="151"/>
      <c r="AQ366" s="5"/>
      <c r="AR366" s="151"/>
      <c r="AS366" s="5"/>
      <c r="AT366" s="151"/>
      <c r="AU366" s="5"/>
      <c r="AV366" s="151"/>
    </row>
    <row r="367" spans="2:50" ht="12.75" thickBot="1">
      <c r="B367" s="230" t="s">
        <v>56</v>
      </c>
      <c r="C367" s="231">
        <f>SUM(L365,N365,P365,R365,T365,V365,X365,Z365,AB365,AD365,AF365,AH365,AJ365,AL365,AN365,AP365,AR365,AT365,AV365,AX365)</f>
        <v>3305.7195032870709</v>
      </c>
      <c r="W367" s="5"/>
      <c r="X367" s="149"/>
      <c r="Y367" s="5"/>
      <c r="Z367" s="149"/>
      <c r="AA367" s="5"/>
      <c r="AB367" s="149"/>
      <c r="AC367" s="5"/>
      <c r="AD367" s="149"/>
      <c r="AE367" s="5"/>
      <c r="AF367" s="149"/>
      <c r="AG367" s="5"/>
      <c r="AH367" s="149"/>
      <c r="AI367" s="5"/>
      <c r="AJ367" s="151"/>
      <c r="AK367" s="5"/>
      <c r="AL367" s="151"/>
      <c r="AM367" s="5"/>
      <c r="AN367" s="151"/>
      <c r="AO367" s="5"/>
      <c r="AP367" s="151"/>
      <c r="AQ367" s="5"/>
      <c r="AR367" s="151"/>
      <c r="AS367" s="5"/>
      <c r="AT367" s="151"/>
      <c r="AU367" s="5"/>
      <c r="AV367" s="151"/>
    </row>
    <row r="368" spans="2:50">
      <c r="W368" s="5"/>
      <c r="X368" s="5"/>
      <c r="Y368" s="5"/>
      <c r="Z368" s="5"/>
      <c r="AA368" s="5"/>
      <c r="AB368" s="5"/>
      <c r="AC368" s="5"/>
      <c r="AD368" s="5"/>
      <c r="AE368" s="5"/>
      <c r="AF368" s="5"/>
      <c r="AG368" s="5"/>
      <c r="AH368" s="5"/>
      <c r="AI368" s="5"/>
      <c r="AJ368" s="5"/>
      <c r="AK368" s="5"/>
      <c r="AL368" s="5"/>
      <c r="AM368" s="5"/>
      <c r="AN368" s="5"/>
      <c r="AO368" s="5"/>
      <c r="AP368" s="5"/>
      <c r="AQ368" s="5"/>
      <c r="AR368" s="5"/>
      <c r="AS368" s="5"/>
      <c r="AT368" s="5"/>
      <c r="AU368" s="5"/>
      <c r="AV368" s="5"/>
    </row>
    <row r="369" spans="2:48" ht="12.75" thickBot="1">
      <c r="W369" s="5"/>
      <c r="X369" s="5"/>
      <c r="Y369" s="5"/>
      <c r="Z369" s="5"/>
      <c r="AA369" s="5"/>
      <c r="AB369" s="5"/>
      <c r="AC369" s="5"/>
      <c r="AD369" s="5"/>
      <c r="AE369" s="5"/>
      <c r="AF369" s="5"/>
      <c r="AG369" s="5"/>
      <c r="AH369" s="5"/>
      <c r="AI369" s="5"/>
      <c r="AJ369" s="5"/>
      <c r="AK369" s="5"/>
      <c r="AL369" s="5"/>
      <c r="AM369" s="5"/>
      <c r="AN369" s="5"/>
      <c r="AO369" s="5"/>
      <c r="AP369" s="5"/>
      <c r="AQ369" s="5"/>
      <c r="AR369" s="5"/>
      <c r="AS369" s="5"/>
      <c r="AT369" s="5"/>
      <c r="AU369" s="5"/>
      <c r="AV369" s="5"/>
    </row>
    <row r="370" spans="2:48" ht="12.75" thickBot="1">
      <c r="B370" s="834" t="s">
        <v>37</v>
      </c>
      <c r="C370" s="835" t="s">
        <v>25</v>
      </c>
      <c r="D370" s="836" t="s">
        <v>151</v>
      </c>
      <c r="W370" s="5"/>
      <c r="X370" s="5"/>
      <c r="Y370" s="5"/>
      <c r="Z370" s="5"/>
      <c r="AA370" s="5"/>
      <c r="AB370" s="5"/>
      <c r="AC370" s="5"/>
      <c r="AD370" s="5"/>
      <c r="AE370" s="5"/>
      <c r="AF370" s="5"/>
      <c r="AG370" s="5"/>
      <c r="AH370" s="5"/>
      <c r="AI370" s="5"/>
      <c r="AJ370" s="5"/>
      <c r="AK370" s="5"/>
      <c r="AL370" s="5"/>
      <c r="AM370" s="5"/>
      <c r="AN370" s="5"/>
      <c r="AO370" s="5"/>
      <c r="AP370" s="5"/>
      <c r="AQ370" s="5"/>
      <c r="AR370" s="5"/>
      <c r="AS370" s="5"/>
      <c r="AT370" s="5"/>
      <c r="AU370" s="5"/>
      <c r="AV370" s="5"/>
    </row>
    <row r="371" spans="2:48">
      <c r="B371" s="91" t="s">
        <v>48</v>
      </c>
      <c r="C371" s="852" t="s">
        <v>602</v>
      </c>
      <c r="D371" s="286" t="s">
        <v>125</v>
      </c>
      <c r="W371" s="5"/>
      <c r="X371" s="5"/>
      <c r="Y371" s="5"/>
      <c r="Z371" s="5"/>
      <c r="AA371" s="5"/>
      <c r="AB371" s="5"/>
      <c r="AC371" s="5"/>
      <c r="AD371" s="5"/>
      <c r="AE371" s="5"/>
      <c r="AF371" s="5"/>
      <c r="AG371" s="5"/>
      <c r="AH371" s="5"/>
    </row>
    <row r="372" spans="2:48">
      <c r="B372" s="91" t="s">
        <v>48</v>
      </c>
      <c r="C372" s="852" t="s">
        <v>602</v>
      </c>
      <c r="D372" s="286" t="s">
        <v>125</v>
      </c>
      <c r="W372" s="5"/>
      <c r="X372" s="5"/>
      <c r="Y372" s="5"/>
      <c r="Z372" s="5"/>
      <c r="AA372" s="5"/>
      <c r="AB372" s="5"/>
      <c r="AC372" s="5"/>
      <c r="AD372" s="5"/>
      <c r="AE372" s="5"/>
      <c r="AF372" s="5"/>
      <c r="AG372" s="5"/>
      <c r="AH372" s="5"/>
    </row>
    <row r="373" spans="2:48">
      <c r="B373" s="91" t="s">
        <v>1020</v>
      </c>
      <c r="C373" s="852" t="s">
        <v>244</v>
      </c>
      <c r="D373" s="286">
        <v>0</v>
      </c>
      <c r="W373" s="5"/>
      <c r="X373" s="5"/>
      <c r="Y373" s="5"/>
      <c r="Z373" s="5"/>
      <c r="AA373" s="5"/>
      <c r="AB373" s="5"/>
      <c r="AC373" s="5"/>
      <c r="AD373" s="5"/>
      <c r="AE373" s="5"/>
      <c r="AF373" s="5"/>
      <c r="AG373" s="5"/>
      <c r="AH373" s="5"/>
    </row>
    <row r="374" spans="2:48">
      <c r="B374" s="91" t="s">
        <v>49</v>
      </c>
      <c r="C374" s="852" t="s">
        <v>602</v>
      </c>
      <c r="D374" s="286" t="s">
        <v>125</v>
      </c>
      <c r="W374" s="5"/>
      <c r="X374" s="5"/>
      <c r="Y374" s="5"/>
      <c r="Z374" s="5"/>
      <c r="AA374" s="5"/>
      <c r="AB374" s="5"/>
      <c r="AC374" s="5"/>
      <c r="AD374" s="5"/>
      <c r="AE374" s="5"/>
      <c r="AF374" s="5"/>
      <c r="AG374" s="5"/>
      <c r="AH374" s="5"/>
    </row>
    <row r="375" spans="2:48">
      <c r="B375" s="91" t="s">
        <v>1151</v>
      </c>
      <c r="C375" s="837" t="s">
        <v>1150</v>
      </c>
      <c r="D375" s="933">
        <v>0.40846344000000001</v>
      </c>
      <c r="W375" s="5"/>
      <c r="X375" s="5"/>
      <c r="Y375" s="5"/>
      <c r="Z375" s="5"/>
      <c r="AA375" s="5"/>
      <c r="AB375" s="5"/>
      <c r="AC375" s="5"/>
      <c r="AD375" s="5"/>
      <c r="AE375" s="5"/>
      <c r="AF375" s="5"/>
      <c r="AG375" s="5"/>
      <c r="AH375" s="5"/>
    </row>
    <row r="376" spans="2:48">
      <c r="B376" s="91" t="s">
        <v>1152</v>
      </c>
      <c r="C376" s="837" t="s">
        <v>1150</v>
      </c>
      <c r="D376" s="933">
        <v>1.63385376</v>
      </c>
      <c r="W376" s="5"/>
      <c r="X376" s="5"/>
      <c r="Y376" s="5"/>
      <c r="Z376" s="5"/>
      <c r="AA376" s="5"/>
      <c r="AB376" s="5"/>
      <c r="AC376" s="5"/>
      <c r="AD376" s="5"/>
      <c r="AE376" s="5"/>
      <c r="AF376" s="5"/>
      <c r="AG376" s="5"/>
      <c r="AH376" s="5"/>
    </row>
    <row r="377" spans="2:48">
      <c r="B377" s="91" t="s">
        <v>1153</v>
      </c>
      <c r="C377" s="837" t="s">
        <v>1150</v>
      </c>
      <c r="D377" s="933">
        <v>4.0846343999999997</v>
      </c>
      <c r="W377" s="5"/>
      <c r="X377" s="5"/>
      <c r="Y377" s="5"/>
      <c r="Z377" s="5"/>
      <c r="AA377" s="5"/>
      <c r="AB377" s="5"/>
      <c r="AC377" s="5"/>
      <c r="AD377" s="5"/>
      <c r="AE377" s="5"/>
      <c r="AF377" s="5"/>
      <c r="AG377" s="5"/>
      <c r="AH377" s="5"/>
    </row>
    <row r="378" spans="2:48">
      <c r="B378" s="91" t="s">
        <v>1154</v>
      </c>
      <c r="C378" s="837" t="s">
        <v>1150</v>
      </c>
      <c r="D378" s="933">
        <v>7.3523419199999998</v>
      </c>
      <c r="W378" s="5"/>
      <c r="X378" s="5"/>
      <c r="Y378" s="5"/>
      <c r="Z378" s="5"/>
      <c r="AA378" s="5"/>
      <c r="AB378" s="5"/>
      <c r="AC378" s="5"/>
      <c r="AD378" s="5"/>
      <c r="AE378" s="5"/>
      <c r="AF378" s="5"/>
      <c r="AG378" s="5"/>
      <c r="AH378" s="5"/>
    </row>
    <row r="379" spans="2:48">
      <c r="W379" s="5"/>
      <c r="X379" s="5"/>
      <c r="Y379" s="5"/>
      <c r="Z379" s="5"/>
      <c r="AA379" s="5"/>
      <c r="AB379" s="5"/>
      <c r="AC379" s="5"/>
      <c r="AD379" s="5"/>
      <c r="AE379" s="5"/>
      <c r="AF379" s="5"/>
      <c r="AG379" s="5"/>
      <c r="AH379" s="5"/>
    </row>
    <row r="380" spans="2:48">
      <c r="B380" s="176" t="str">
        <f t="shared" ref="B380:W380" si="244">B239</f>
        <v xml:space="preserve">Impact of climate pattern (temperature and water stress recurrence) --&gt; </v>
      </c>
      <c r="C380" s="90"/>
      <c r="D380" s="176">
        <f t="shared" si="244"/>
        <v>1</v>
      </c>
      <c r="E380" s="176">
        <f t="shared" si="244"/>
        <v>1</v>
      </c>
      <c r="F380" s="176">
        <f t="shared" si="244"/>
        <v>1</v>
      </c>
      <c r="G380" s="176">
        <f t="shared" si="244"/>
        <v>0.8</v>
      </c>
      <c r="H380" s="176">
        <f t="shared" si="244"/>
        <v>1</v>
      </c>
      <c r="I380" s="176">
        <f t="shared" si="244"/>
        <v>1</v>
      </c>
      <c r="J380" s="176">
        <f t="shared" si="244"/>
        <v>1</v>
      </c>
      <c r="K380" s="176">
        <f t="shared" si="244"/>
        <v>0.8</v>
      </c>
      <c r="L380" s="176">
        <f t="shared" si="244"/>
        <v>1</v>
      </c>
      <c r="M380" s="176">
        <f t="shared" si="244"/>
        <v>1</v>
      </c>
      <c r="N380" s="176">
        <f t="shared" si="244"/>
        <v>1</v>
      </c>
      <c r="O380" s="176">
        <f t="shared" si="244"/>
        <v>0.8</v>
      </c>
      <c r="P380" s="176">
        <f t="shared" si="244"/>
        <v>1</v>
      </c>
      <c r="Q380" s="176">
        <f t="shared" si="244"/>
        <v>1</v>
      </c>
      <c r="R380" s="176">
        <f t="shared" si="244"/>
        <v>1</v>
      </c>
      <c r="S380" s="176">
        <f t="shared" si="244"/>
        <v>0.8</v>
      </c>
      <c r="T380" s="176">
        <f t="shared" si="244"/>
        <v>1</v>
      </c>
      <c r="U380" s="176">
        <f t="shared" si="244"/>
        <v>1</v>
      </c>
      <c r="V380" s="176">
        <f t="shared" si="244"/>
        <v>1</v>
      </c>
      <c r="W380" s="176">
        <f t="shared" si="244"/>
        <v>0.8</v>
      </c>
      <c r="X380" s="5"/>
      <c r="Y380" s="5"/>
      <c r="Z380" s="5"/>
      <c r="AA380" s="5"/>
      <c r="AB380" s="5"/>
      <c r="AC380" s="5"/>
      <c r="AD380" s="5"/>
      <c r="AE380" s="5"/>
      <c r="AF380" s="5"/>
      <c r="AG380" s="5"/>
      <c r="AH380" s="5"/>
    </row>
    <row r="381" spans="2:48" ht="12.75" thickBot="1">
      <c r="W381" s="5"/>
      <c r="X381" s="5"/>
      <c r="Y381" s="5"/>
      <c r="Z381" s="5"/>
      <c r="AA381" s="5"/>
      <c r="AB381" s="5"/>
      <c r="AC381" s="5"/>
      <c r="AD381" s="5"/>
      <c r="AE381" s="5"/>
      <c r="AF381" s="5"/>
      <c r="AG381" s="5"/>
      <c r="AH381" s="5"/>
    </row>
    <row r="382" spans="2:48" ht="12.75" thickBot="1">
      <c r="D382" s="1289" t="s">
        <v>247</v>
      </c>
      <c r="E382" s="1290"/>
      <c r="F382" s="1290"/>
      <c r="G382" s="1290"/>
      <c r="H382" s="1290"/>
      <c r="I382" s="1290"/>
      <c r="J382" s="1290"/>
      <c r="K382" s="1290"/>
      <c r="L382" s="1290"/>
      <c r="M382" s="1290"/>
      <c r="N382" s="1290"/>
      <c r="O382" s="1290"/>
      <c r="P382" s="1290"/>
      <c r="Q382" s="1290"/>
      <c r="R382" s="1290"/>
      <c r="S382" s="1290"/>
      <c r="T382" s="1290"/>
      <c r="U382" s="1290"/>
      <c r="V382" s="1290"/>
      <c r="W382" s="1291"/>
      <c r="X382" s="5"/>
      <c r="Y382" s="5"/>
      <c r="Z382" s="5"/>
      <c r="AA382" s="5"/>
      <c r="AB382" s="5"/>
      <c r="AC382" s="5"/>
      <c r="AD382" s="5"/>
      <c r="AE382" s="5"/>
      <c r="AF382" s="5"/>
      <c r="AG382" s="5"/>
      <c r="AH382" s="5"/>
    </row>
    <row r="383" spans="2:48">
      <c r="B383" s="233" t="s">
        <v>39</v>
      </c>
      <c r="C383" s="234" t="s">
        <v>248</v>
      </c>
      <c r="D383" s="234" t="s">
        <v>4</v>
      </c>
      <c r="E383" s="234" t="s">
        <v>5</v>
      </c>
      <c r="F383" s="234" t="s">
        <v>6</v>
      </c>
      <c r="G383" s="234" t="s">
        <v>7</v>
      </c>
      <c r="H383" s="234" t="s">
        <v>8</v>
      </c>
      <c r="I383" s="234" t="s">
        <v>9</v>
      </c>
      <c r="J383" s="234" t="s">
        <v>10</v>
      </c>
      <c r="K383" s="234" t="s">
        <v>11</v>
      </c>
      <c r="L383" s="234" t="s">
        <v>12</v>
      </c>
      <c r="M383" s="234" t="s">
        <v>13</v>
      </c>
      <c r="N383" s="234" t="s">
        <v>14</v>
      </c>
      <c r="O383" s="234" t="s">
        <v>15</v>
      </c>
      <c r="P383" s="234" t="s">
        <v>16</v>
      </c>
      <c r="Q383" s="234" t="s">
        <v>17</v>
      </c>
      <c r="R383" s="234" t="s">
        <v>18</v>
      </c>
      <c r="S383" s="234" t="s">
        <v>19</v>
      </c>
      <c r="T383" s="234" t="s">
        <v>20</v>
      </c>
      <c r="U383" s="234" t="s">
        <v>21</v>
      </c>
      <c r="V383" s="234" t="s">
        <v>22</v>
      </c>
      <c r="W383" s="234" t="s">
        <v>23</v>
      </c>
      <c r="X383" s="5"/>
      <c r="Y383" s="5"/>
      <c r="Z383" s="5"/>
      <c r="AA383" s="5"/>
      <c r="AB383" s="5"/>
      <c r="AC383" s="5"/>
      <c r="AD383" s="5"/>
      <c r="AE383" s="5"/>
      <c r="AF383" s="5"/>
      <c r="AG383" s="5"/>
      <c r="AH383" s="5"/>
    </row>
    <row r="384" spans="2:48">
      <c r="B384" s="237" t="s">
        <v>51</v>
      </c>
      <c r="C384" s="250">
        <v>0</v>
      </c>
      <c r="D384" s="250">
        <v>0</v>
      </c>
      <c r="E384" s="250">
        <v>0</v>
      </c>
      <c r="F384" s="250">
        <v>0</v>
      </c>
      <c r="G384" s="250">
        <v>0</v>
      </c>
      <c r="H384" s="250">
        <v>0</v>
      </c>
      <c r="I384" s="250">
        <f>D373</f>
        <v>0</v>
      </c>
      <c r="J384" s="250">
        <v>0</v>
      </c>
      <c r="K384" s="250">
        <v>0</v>
      </c>
      <c r="L384" s="250">
        <v>0</v>
      </c>
      <c r="M384" s="250">
        <v>0</v>
      </c>
      <c r="N384" s="250">
        <v>0</v>
      </c>
      <c r="O384" s="250">
        <v>0</v>
      </c>
      <c r="P384" s="250">
        <v>0</v>
      </c>
      <c r="Q384" s="250">
        <v>0</v>
      </c>
      <c r="R384" s="250">
        <v>0</v>
      </c>
      <c r="S384" s="250">
        <v>0</v>
      </c>
      <c r="T384" s="250">
        <v>0</v>
      </c>
      <c r="U384" s="250">
        <v>0</v>
      </c>
      <c r="V384" s="250">
        <v>0</v>
      </c>
      <c r="W384" s="250">
        <v>0</v>
      </c>
      <c r="X384" s="5"/>
      <c r="Y384" s="5"/>
      <c r="Z384" s="5"/>
      <c r="AA384" s="5"/>
      <c r="AB384" s="5"/>
      <c r="AC384" s="5"/>
      <c r="AD384" s="5"/>
      <c r="AE384" s="5"/>
      <c r="AF384" s="5"/>
      <c r="AG384" s="5"/>
      <c r="AH384" s="5"/>
    </row>
    <row r="385" spans="2:34">
      <c r="B385" s="237" t="s">
        <v>93</v>
      </c>
      <c r="C385" s="250">
        <f>Prices!I19</f>
        <v>14.609203798392986</v>
      </c>
      <c r="D385" s="250">
        <f>Prices!$I$19</f>
        <v>14.609203798392986</v>
      </c>
      <c r="E385" s="250">
        <f>Prices!$I$19</f>
        <v>14.609203798392986</v>
      </c>
      <c r="F385" s="250">
        <f>Prices!$I$19</f>
        <v>14.609203798392986</v>
      </c>
      <c r="G385" s="250">
        <f>Prices!$I$19</f>
        <v>14.609203798392986</v>
      </c>
      <c r="H385" s="250">
        <f>Prices!$I$19</f>
        <v>14.609203798392986</v>
      </c>
      <c r="I385" s="250">
        <f>Prices!$I$19</f>
        <v>14.609203798392986</v>
      </c>
      <c r="J385" s="250">
        <f>Prices!$I$19</f>
        <v>14.609203798392986</v>
      </c>
      <c r="K385" s="250">
        <f>Prices!$I$19</f>
        <v>14.609203798392986</v>
      </c>
      <c r="L385" s="250">
        <f>Prices!$I$19</f>
        <v>14.609203798392986</v>
      </c>
      <c r="M385" s="250">
        <f>Prices!$I$19</f>
        <v>14.609203798392986</v>
      </c>
      <c r="N385" s="250">
        <f>Prices!$I$19</f>
        <v>14.609203798392986</v>
      </c>
      <c r="O385" s="250">
        <f>Prices!$I$19</f>
        <v>14.609203798392986</v>
      </c>
      <c r="P385" s="250">
        <f>Prices!$I$19</f>
        <v>14.609203798392986</v>
      </c>
      <c r="Q385" s="250">
        <f>Prices!$I$19</f>
        <v>14.609203798392986</v>
      </c>
      <c r="R385" s="250">
        <f>Prices!$I$19</f>
        <v>14.609203798392986</v>
      </c>
      <c r="S385" s="250">
        <f>Prices!$I$19</f>
        <v>14.609203798392986</v>
      </c>
      <c r="T385" s="250">
        <f>Prices!$I$19</f>
        <v>14.609203798392986</v>
      </c>
      <c r="U385" s="250">
        <f>Prices!$I$19</f>
        <v>14.609203798392986</v>
      </c>
      <c r="V385" s="250">
        <f>Prices!$I$19</f>
        <v>14.609203798392986</v>
      </c>
      <c r="W385" s="250">
        <f>Prices!$I$19</f>
        <v>14.609203798392986</v>
      </c>
      <c r="X385" s="5"/>
      <c r="Y385" s="5"/>
      <c r="Z385" s="5"/>
      <c r="AA385" s="5"/>
      <c r="AB385" s="5"/>
      <c r="AC385" s="5"/>
      <c r="AD385" s="5"/>
      <c r="AE385" s="5"/>
      <c r="AF385" s="5"/>
      <c r="AG385" s="5"/>
      <c r="AH385" s="5"/>
    </row>
    <row r="386" spans="2:34">
      <c r="B386" s="287" t="s">
        <v>1198</v>
      </c>
      <c r="C386" s="250">
        <f>C384*C385</f>
        <v>0</v>
      </c>
      <c r="D386" s="250">
        <f>D384*D385</f>
        <v>0</v>
      </c>
      <c r="E386" s="250">
        <f t="shared" ref="E386" si="245">E384*E385</f>
        <v>0</v>
      </c>
      <c r="F386" s="250">
        <f t="shared" ref="F386" si="246">F384*F385</f>
        <v>0</v>
      </c>
      <c r="G386" s="250">
        <f t="shared" ref="G386" si="247">G384*G385</f>
        <v>0</v>
      </c>
      <c r="H386" s="250">
        <f t="shared" ref="H386" si="248">H384*H385</f>
        <v>0</v>
      </c>
      <c r="I386" s="250">
        <f t="shared" ref="I386" si="249">I384*I385</f>
        <v>0</v>
      </c>
      <c r="J386" s="250">
        <f t="shared" ref="J386" si="250">J384*J385</f>
        <v>0</v>
      </c>
      <c r="K386" s="250">
        <f t="shared" ref="K386" si="251">K384*K385</f>
        <v>0</v>
      </c>
      <c r="L386" s="250">
        <f t="shared" ref="L386" si="252">L384*L385</f>
        <v>0</v>
      </c>
      <c r="M386" s="250">
        <f t="shared" ref="M386" si="253">M384*M385</f>
        <v>0</v>
      </c>
      <c r="N386" s="250">
        <f t="shared" ref="N386:O386" si="254">N384*N385</f>
        <v>0</v>
      </c>
      <c r="O386" s="250">
        <f t="shared" si="254"/>
        <v>0</v>
      </c>
      <c r="P386" s="250">
        <f t="shared" ref="P386" si="255">P384*P385</f>
        <v>0</v>
      </c>
      <c r="Q386" s="250">
        <f t="shared" ref="Q386" si="256">Q384*Q385</f>
        <v>0</v>
      </c>
      <c r="R386" s="250">
        <f t="shared" ref="R386" si="257">R384*R385</f>
        <v>0</v>
      </c>
      <c r="S386" s="250">
        <f t="shared" ref="S386" si="258">S384*S385</f>
        <v>0</v>
      </c>
      <c r="T386" s="250">
        <f t="shared" ref="T386" si="259">T384*T385</f>
        <v>0</v>
      </c>
      <c r="U386" s="250">
        <f t="shared" ref="U386" si="260">U384*U385</f>
        <v>0</v>
      </c>
      <c r="V386" s="250">
        <f t="shared" ref="V386" si="261">V384*V385</f>
        <v>0</v>
      </c>
      <c r="W386" s="250">
        <f t="shared" ref="W386" si="262">W384*W385</f>
        <v>0</v>
      </c>
      <c r="X386" s="5"/>
      <c r="Y386" s="5"/>
      <c r="Z386" s="5"/>
      <c r="AA386" s="5"/>
      <c r="AB386" s="5"/>
      <c r="AC386" s="5"/>
      <c r="AD386" s="5"/>
      <c r="AE386" s="5"/>
      <c r="AF386" s="5"/>
      <c r="AG386" s="5"/>
      <c r="AH386" s="5"/>
    </row>
    <row r="387" spans="2:34">
      <c r="B387" s="237" t="s">
        <v>52</v>
      </c>
      <c r="C387" s="250">
        <v>0</v>
      </c>
      <c r="D387" s="250">
        <v>0</v>
      </c>
      <c r="E387" s="250">
        <v>0</v>
      </c>
      <c r="F387" s="250">
        <v>0</v>
      </c>
      <c r="G387" s="250">
        <v>0</v>
      </c>
      <c r="H387" s="250">
        <v>0</v>
      </c>
      <c r="I387" s="250">
        <v>0</v>
      </c>
      <c r="J387" s="250">
        <v>0</v>
      </c>
      <c r="K387" s="250">
        <v>0</v>
      </c>
      <c r="L387" s="250">
        <v>0</v>
      </c>
      <c r="M387" s="250">
        <v>0</v>
      </c>
      <c r="N387" s="250">
        <v>0</v>
      </c>
      <c r="O387" s="250">
        <v>0</v>
      </c>
      <c r="P387" s="250">
        <v>0</v>
      </c>
      <c r="Q387" s="250">
        <v>0</v>
      </c>
      <c r="R387" s="250">
        <v>0</v>
      </c>
      <c r="S387" s="250">
        <v>0</v>
      </c>
      <c r="T387" s="250">
        <v>0</v>
      </c>
      <c r="U387" s="250">
        <v>0</v>
      </c>
      <c r="V387" s="250">
        <v>0</v>
      </c>
      <c r="W387" s="250">
        <v>0</v>
      </c>
      <c r="X387" s="5"/>
      <c r="Y387" s="5"/>
      <c r="Z387" s="5"/>
      <c r="AA387" s="5"/>
      <c r="AB387" s="5"/>
      <c r="AC387" s="5"/>
      <c r="AD387" s="5"/>
      <c r="AE387" s="5"/>
      <c r="AF387" s="5"/>
      <c r="AG387" s="5"/>
      <c r="AH387" s="5"/>
    </row>
    <row r="388" spans="2:34">
      <c r="B388" s="237" t="s">
        <v>93</v>
      </c>
      <c r="C388" s="250">
        <v>0</v>
      </c>
      <c r="D388" s="250">
        <v>0</v>
      </c>
      <c r="E388" s="250">
        <f>D388</f>
        <v>0</v>
      </c>
      <c r="F388" s="250">
        <f t="shared" ref="F388:W388" si="263">E388</f>
        <v>0</v>
      </c>
      <c r="G388" s="250">
        <f t="shared" si="263"/>
        <v>0</v>
      </c>
      <c r="H388" s="250">
        <f t="shared" si="263"/>
        <v>0</v>
      </c>
      <c r="I388" s="250">
        <f t="shared" si="263"/>
        <v>0</v>
      </c>
      <c r="J388" s="250">
        <f t="shared" si="263"/>
        <v>0</v>
      </c>
      <c r="K388" s="250">
        <f t="shared" si="263"/>
        <v>0</v>
      </c>
      <c r="L388" s="250">
        <f t="shared" si="263"/>
        <v>0</v>
      </c>
      <c r="M388" s="250">
        <f>L388</f>
        <v>0</v>
      </c>
      <c r="N388" s="250">
        <f t="shared" si="263"/>
        <v>0</v>
      </c>
      <c r="O388" s="250">
        <f t="shared" si="263"/>
        <v>0</v>
      </c>
      <c r="P388" s="250">
        <f>O388</f>
        <v>0</v>
      </c>
      <c r="Q388" s="250">
        <f t="shared" si="263"/>
        <v>0</v>
      </c>
      <c r="R388" s="250">
        <f t="shared" si="263"/>
        <v>0</v>
      </c>
      <c r="S388" s="250">
        <f t="shared" si="263"/>
        <v>0</v>
      </c>
      <c r="T388" s="250">
        <f t="shared" si="263"/>
        <v>0</v>
      </c>
      <c r="U388" s="250">
        <f t="shared" si="263"/>
        <v>0</v>
      </c>
      <c r="V388" s="250">
        <f t="shared" si="263"/>
        <v>0</v>
      </c>
      <c r="W388" s="250">
        <f t="shared" si="263"/>
        <v>0</v>
      </c>
      <c r="X388" s="5"/>
      <c r="Y388" s="5"/>
      <c r="Z388" s="5"/>
      <c r="AA388" s="5"/>
      <c r="AB388" s="5"/>
      <c r="AC388" s="5"/>
      <c r="AD388" s="5"/>
      <c r="AE388" s="5"/>
      <c r="AF388" s="5"/>
      <c r="AG388" s="5"/>
      <c r="AH388" s="5"/>
    </row>
    <row r="389" spans="2:34">
      <c r="B389" s="287" t="s">
        <v>1198</v>
      </c>
      <c r="C389" s="250">
        <f>C387*C388</f>
        <v>0</v>
      </c>
      <c r="D389" s="250">
        <f>D387*D388</f>
        <v>0</v>
      </c>
      <c r="E389" s="250">
        <f t="shared" ref="E389" si="264">E387*E388</f>
        <v>0</v>
      </c>
      <c r="F389" s="250">
        <f t="shared" ref="F389" si="265">F387*F388</f>
        <v>0</v>
      </c>
      <c r="G389" s="250">
        <f t="shared" ref="G389" si="266">G387*G388</f>
        <v>0</v>
      </c>
      <c r="H389" s="250">
        <f t="shared" ref="H389" si="267">H387*H388</f>
        <v>0</v>
      </c>
      <c r="I389" s="250">
        <f t="shared" ref="I389" si="268">I387*I388</f>
        <v>0</v>
      </c>
      <c r="J389" s="250">
        <f t="shared" ref="J389" si="269">J387*J388</f>
        <v>0</v>
      </c>
      <c r="K389" s="250">
        <f t="shared" ref="K389" si="270">K387*K388</f>
        <v>0</v>
      </c>
      <c r="L389" s="250">
        <f t="shared" ref="L389" si="271">L387*L388</f>
        <v>0</v>
      </c>
      <c r="M389" s="250">
        <f t="shared" ref="M389" si="272">M387*M388</f>
        <v>0</v>
      </c>
      <c r="N389" s="250">
        <f t="shared" ref="N389" si="273">N387*N388</f>
        <v>0</v>
      </c>
      <c r="O389" s="250">
        <f t="shared" ref="O389" si="274">O387*O388</f>
        <v>0</v>
      </c>
      <c r="P389" s="250">
        <f t="shared" ref="P389" si="275">P387*P388</f>
        <v>0</v>
      </c>
      <c r="Q389" s="250">
        <f t="shared" ref="Q389" si="276">Q387*Q388</f>
        <v>0</v>
      </c>
      <c r="R389" s="250">
        <f t="shared" ref="R389" si="277">R387*R388</f>
        <v>0</v>
      </c>
      <c r="S389" s="250">
        <f t="shared" ref="S389" si="278">S387*S388</f>
        <v>0</v>
      </c>
      <c r="T389" s="250">
        <f t="shared" ref="T389" si="279">T387*T388</f>
        <v>0</v>
      </c>
      <c r="U389" s="250">
        <f t="shared" ref="U389" si="280">U387*U388</f>
        <v>0</v>
      </c>
      <c r="V389" s="250">
        <f t="shared" ref="V389" si="281">V387*V388</f>
        <v>0</v>
      </c>
      <c r="W389" s="250">
        <f t="shared" ref="W389" si="282">W387*W388</f>
        <v>0</v>
      </c>
      <c r="X389" s="5"/>
      <c r="Y389" s="5"/>
      <c r="Z389" s="5"/>
      <c r="AA389" s="5"/>
      <c r="AB389" s="5"/>
      <c r="AC389" s="5"/>
      <c r="AD389" s="5"/>
      <c r="AE389" s="5"/>
      <c r="AF389" s="5"/>
      <c r="AG389" s="5"/>
      <c r="AH389" s="5"/>
    </row>
    <row r="390" spans="2:34">
      <c r="B390" s="240" t="s">
        <v>499</v>
      </c>
      <c r="C390" s="297">
        <f>Prices!I203</f>
        <v>1.4609203798392987</v>
      </c>
      <c r="D390" s="297"/>
      <c r="E390" s="297"/>
      <c r="F390" s="297"/>
      <c r="G390" s="297"/>
      <c r="H390" s="297"/>
      <c r="I390" s="297"/>
      <c r="J390" s="297"/>
      <c r="K390" s="297"/>
      <c r="L390" s="297"/>
      <c r="M390" s="297"/>
      <c r="N390" s="297"/>
      <c r="O390" s="297"/>
      <c r="P390" s="297"/>
      <c r="Q390" s="297"/>
      <c r="R390" s="297"/>
      <c r="S390" s="297"/>
      <c r="T390" s="297"/>
      <c r="U390" s="297"/>
      <c r="V390" s="297"/>
      <c r="W390" s="297"/>
      <c r="X390" s="5"/>
      <c r="Y390" s="5"/>
      <c r="Z390" s="5"/>
      <c r="AA390" s="5"/>
      <c r="AB390" s="5"/>
      <c r="AC390" s="5"/>
      <c r="AD390" s="5"/>
      <c r="AE390" s="5"/>
      <c r="AF390" s="5"/>
      <c r="AG390" s="5"/>
      <c r="AH390" s="5"/>
    </row>
    <row r="391" spans="2:34">
      <c r="B391" s="240" t="s">
        <v>1155</v>
      </c>
      <c r="C391" s="879"/>
      <c r="D391" s="297">
        <f>$D375*Prices!$I$205</f>
        <v>0</v>
      </c>
      <c r="E391" s="297">
        <f>$D375*Prices!$I$205</f>
        <v>0</v>
      </c>
      <c r="F391" s="297">
        <f>$D375*Prices!$I$205</f>
        <v>0</v>
      </c>
      <c r="G391" s="297">
        <f>$D375*Prices!$I$205</f>
        <v>0</v>
      </c>
      <c r="H391" s="297">
        <f>$D375*Prices!$I$205</f>
        <v>0</v>
      </c>
      <c r="I391" s="297">
        <f>$D376*Prices!$I$205</f>
        <v>0</v>
      </c>
      <c r="J391" s="297">
        <f>$D376*Prices!$I$205</f>
        <v>0</v>
      </c>
      <c r="K391" s="297">
        <f>$D376*Prices!$I$205</f>
        <v>0</v>
      </c>
      <c r="L391" s="297">
        <f>$D376*Prices!$I$205</f>
        <v>0</v>
      </c>
      <c r="M391" s="297">
        <f>$D376*Prices!$I$205</f>
        <v>0</v>
      </c>
      <c r="N391" s="297">
        <f>$D377*Prices!$I$205</f>
        <v>0</v>
      </c>
      <c r="O391" s="297">
        <f>$D377*Prices!$I$205</f>
        <v>0</v>
      </c>
      <c r="P391" s="297">
        <f>$D377*Prices!$I$205</f>
        <v>0</v>
      </c>
      <c r="Q391" s="297">
        <f>$D377*Prices!$I$205</f>
        <v>0</v>
      </c>
      <c r="R391" s="297">
        <f>$D377*Prices!$I$205</f>
        <v>0</v>
      </c>
      <c r="S391" s="297">
        <f>$D378*Prices!$I$205</f>
        <v>0</v>
      </c>
      <c r="T391" s="297">
        <f>$D378*Prices!$I$205</f>
        <v>0</v>
      </c>
      <c r="U391" s="297">
        <f>$D378*Prices!$I$205</f>
        <v>0</v>
      </c>
      <c r="V391" s="297">
        <f>$D378*Prices!$I$205</f>
        <v>0</v>
      </c>
      <c r="W391" s="297">
        <f>$D378*Prices!$I$205</f>
        <v>0</v>
      </c>
      <c r="X391" s="5"/>
      <c r="Y391" s="5"/>
      <c r="Z391" s="5"/>
      <c r="AA391" s="5"/>
      <c r="AB391" s="5"/>
      <c r="AC391" s="5"/>
      <c r="AD391" s="5"/>
      <c r="AE391" s="5"/>
      <c r="AF391" s="5"/>
      <c r="AG391" s="5"/>
      <c r="AH391" s="5"/>
    </row>
    <row r="392" spans="2:34">
      <c r="B392" s="240" t="s">
        <v>1156</v>
      </c>
      <c r="C392" s="879"/>
      <c r="D392" s="297">
        <f>Prices!$I$206</f>
        <v>0</v>
      </c>
      <c r="E392" s="297">
        <f>Prices!$I$206</f>
        <v>0</v>
      </c>
      <c r="F392" s="297">
        <f>Prices!$I$206</f>
        <v>0</v>
      </c>
      <c r="G392" s="297">
        <f>Prices!$I$206</f>
        <v>0</v>
      </c>
      <c r="H392" s="297">
        <f>Prices!$I$206</f>
        <v>0</v>
      </c>
      <c r="I392" s="297">
        <f>Prices!$I$206</f>
        <v>0</v>
      </c>
      <c r="J392" s="297">
        <f>Prices!$I$206</f>
        <v>0</v>
      </c>
      <c r="K392" s="297">
        <f>Prices!$I$206</f>
        <v>0</v>
      </c>
      <c r="L392" s="297">
        <f>Prices!$I$206</f>
        <v>0</v>
      </c>
      <c r="M392" s="297">
        <f>Prices!$I$206</f>
        <v>0</v>
      </c>
      <c r="N392" s="297">
        <f>Prices!$I$206</f>
        <v>0</v>
      </c>
      <c r="O392" s="297">
        <f>Prices!$I$206</f>
        <v>0</v>
      </c>
      <c r="P392" s="297">
        <f>Prices!$I$206</f>
        <v>0</v>
      </c>
      <c r="Q392" s="297">
        <f>Prices!$I$206</f>
        <v>0</v>
      </c>
      <c r="R392" s="297">
        <f>Prices!$I$206</f>
        <v>0</v>
      </c>
      <c r="S392" s="297">
        <f>Prices!$I$206</f>
        <v>0</v>
      </c>
      <c r="T392" s="297">
        <f>Prices!$I$206</f>
        <v>0</v>
      </c>
      <c r="U392" s="297">
        <f>Prices!$I$206</f>
        <v>0</v>
      </c>
      <c r="V392" s="297">
        <f>Prices!$I$206</f>
        <v>0</v>
      </c>
      <c r="W392" s="297">
        <f>Prices!$I$206</f>
        <v>0</v>
      </c>
      <c r="X392" s="5"/>
      <c r="Y392" s="5"/>
      <c r="Z392" s="5"/>
      <c r="AA392" s="5"/>
      <c r="AB392" s="5"/>
      <c r="AC392" s="5"/>
      <c r="AD392" s="5"/>
      <c r="AE392" s="5"/>
      <c r="AF392" s="5"/>
      <c r="AG392" s="5"/>
      <c r="AH392" s="5"/>
    </row>
    <row r="393" spans="2:34">
      <c r="B393" s="242" t="s">
        <v>1197</v>
      </c>
      <c r="C393" s="243">
        <f>C390</f>
        <v>1.4609203798392987</v>
      </c>
      <c r="D393" s="243">
        <f>(D386+D389+D391+D392)*D380</f>
        <v>0</v>
      </c>
      <c r="E393" s="243">
        <f t="shared" ref="E393:W393" si="283">(E386+E389+E391+E392)*E380</f>
        <v>0</v>
      </c>
      <c r="F393" s="243">
        <f t="shared" si="283"/>
        <v>0</v>
      </c>
      <c r="G393" s="243">
        <f t="shared" si="283"/>
        <v>0</v>
      </c>
      <c r="H393" s="243">
        <f t="shared" si="283"/>
        <v>0</v>
      </c>
      <c r="I393" s="243">
        <f t="shared" si="283"/>
        <v>0</v>
      </c>
      <c r="J393" s="243">
        <f t="shared" si="283"/>
        <v>0</v>
      </c>
      <c r="K393" s="243">
        <f t="shared" si="283"/>
        <v>0</v>
      </c>
      <c r="L393" s="243">
        <f t="shared" si="283"/>
        <v>0</v>
      </c>
      <c r="M393" s="243">
        <f t="shared" si="283"/>
        <v>0</v>
      </c>
      <c r="N393" s="243">
        <f t="shared" si="283"/>
        <v>0</v>
      </c>
      <c r="O393" s="243">
        <f t="shared" si="283"/>
        <v>0</v>
      </c>
      <c r="P393" s="243">
        <f t="shared" si="283"/>
        <v>0</v>
      </c>
      <c r="Q393" s="243">
        <f t="shared" si="283"/>
        <v>0</v>
      </c>
      <c r="R393" s="243">
        <f t="shared" si="283"/>
        <v>0</v>
      </c>
      <c r="S393" s="243">
        <f t="shared" si="283"/>
        <v>0</v>
      </c>
      <c r="T393" s="243">
        <f t="shared" si="283"/>
        <v>0</v>
      </c>
      <c r="U393" s="243">
        <f t="shared" si="283"/>
        <v>0</v>
      </c>
      <c r="V393" s="243">
        <f t="shared" si="283"/>
        <v>0</v>
      </c>
      <c r="W393" s="243">
        <f t="shared" si="283"/>
        <v>0</v>
      </c>
      <c r="X393" s="5"/>
      <c r="Y393" s="5"/>
      <c r="Z393" s="5"/>
      <c r="AA393" s="5"/>
      <c r="AB393" s="5"/>
      <c r="AC393" s="5"/>
      <c r="AD393" s="5"/>
      <c r="AE393" s="5"/>
      <c r="AF393" s="5"/>
      <c r="AG393" s="5"/>
      <c r="AH393" s="5"/>
    </row>
    <row r="394" spans="2:34" ht="12.75" thickBot="1">
      <c r="B394" s="242" t="s">
        <v>43</v>
      </c>
      <c r="C394" s="243">
        <f>J365</f>
        <v>0</v>
      </c>
      <c r="D394" s="243">
        <f>L365</f>
        <v>2171.073776479182</v>
      </c>
      <c r="E394" s="243">
        <f>N365</f>
        <v>545.89481373265153</v>
      </c>
      <c r="F394" s="243">
        <f>P365</f>
        <v>211.10299488677862</v>
      </c>
      <c r="G394" s="243">
        <f>R365</f>
        <v>211.10299488677862</v>
      </c>
      <c r="H394" s="243">
        <f>T365</f>
        <v>166.54492330168003</v>
      </c>
      <c r="I394" s="243">
        <f>V365</f>
        <v>0</v>
      </c>
      <c r="J394" s="243">
        <f>X365</f>
        <v>0</v>
      </c>
      <c r="K394" s="243">
        <f>Z365</f>
        <v>0</v>
      </c>
      <c r="L394" s="243">
        <f>AB365</f>
        <v>0</v>
      </c>
      <c r="M394" s="243">
        <f>AD365</f>
        <v>0</v>
      </c>
      <c r="N394" s="243">
        <f>AF365</f>
        <v>0</v>
      </c>
      <c r="O394" s="243">
        <f>AH365</f>
        <v>0</v>
      </c>
      <c r="P394" s="243">
        <f>AJ365</f>
        <v>0</v>
      </c>
      <c r="Q394" s="243">
        <f>AL365</f>
        <v>0</v>
      </c>
      <c r="R394" s="243">
        <f>AN365</f>
        <v>0</v>
      </c>
      <c r="S394" s="243">
        <f>AP365</f>
        <v>0</v>
      </c>
      <c r="T394" s="243">
        <f>AR365</f>
        <v>0</v>
      </c>
      <c r="U394" s="243">
        <f>AT365</f>
        <v>0</v>
      </c>
      <c r="V394" s="243">
        <f>AV365</f>
        <v>0</v>
      </c>
      <c r="W394" s="243">
        <f>AX365</f>
        <v>0</v>
      </c>
      <c r="X394" s="5"/>
      <c r="Y394" s="5"/>
      <c r="Z394" s="5"/>
      <c r="AA394" s="5"/>
      <c r="AB394" s="5"/>
      <c r="AC394" s="5"/>
      <c r="AD394" s="5"/>
      <c r="AE394" s="5"/>
      <c r="AF394" s="5"/>
      <c r="AG394" s="5"/>
      <c r="AH394" s="5"/>
    </row>
    <row r="395" spans="2:34" ht="12.75" thickBot="1">
      <c r="B395" s="244" t="s">
        <v>824</v>
      </c>
      <c r="C395" s="245">
        <f>C393-C394</f>
        <v>1.4609203798392987</v>
      </c>
      <c r="D395" s="245">
        <f>D393-D394</f>
        <v>-2171.073776479182</v>
      </c>
      <c r="E395" s="245">
        <f t="shared" ref="E395:V395" si="284">E393-E394</f>
        <v>-545.89481373265153</v>
      </c>
      <c r="F395" s="245">
        <f t="shared" si="284"/>
        <v>-211.10299488677862</v>
      </c>
      <c r="G395" s="245">
        <f t="shared" si="284"/>
        <v>-211.10299488677862</v>
      </c>
      <c r="H395" s="245">
        <f t="shared" si="284"/>
        <v>-166.54492330168003</v>
      </c>
      <c r="I395" s="245">
        <f t="shared" si="284"/>
        <v>0</v>
      </c>
      <c r="J395" s="245">
        <f t="shared" si="284"/>
        <v>0</v>
      </c>
      <c r="K395" s="245">
        <f t="shared" si="284"/>
        <v>0</v>
      </c>
      <c r="L395" s="245">
        <f t="shared" si="284"/>
        <v>0</v>
      </c>
      <c r="M395" s="245">
        <f t="shared" si="284"/>
        <v>0</v>
      </c>
      <c r="N395" s="245">
        <f t="shared" si="284"/>
        <v>0</v>
      </c>
      <c r="O395" s="245">
        <f t="shared" si="284"/>
        <v>0</v>
      </c>
      <c r="P395" s="245">
        <f t="shared" si="284"/>
        <v>0</v>
      </c>
      <c r="Q395" s="245">
        <f t="shared" si="284"/>
        <v>0</v>
      </c>
      <c r="R395" s="245">
        <f t="shared" si="284"/>
        <v>0</v>
      </c>
      <c r="S395" s="245">
        <f t="shared" si="284"/>
        <v>0</v>
      </c>
      <c r="T395" s="245">
        <f t="shared" si="284"/>
        <v>0</v>
      </c>
      <c r="U395" s="245">
        <f t="shared" si="284"/>
        <v>0</v>
      </c>
      <c r="V395" s="245">
        <f t="shared" si="284"/>
        <v>0</v>
      </c>
      <c r="W395" s="245">
        <f>W393-W394</f>
        <v>0</v>
      </c>
      <c r="X395" s="5"/>
      <c r="Y395" s="5"/>
      <c r="Z395" s="5"/>
      <c r="AA395" s="5"/>
      <c r="AB395" s="5"/>
      <c r="AC395" s="5"/>
      <c r="AD395" s="5"/>
      <c r="AE395" s="5"/>
      <c r="AF395" s="5"/>
      <c r="AG395" s="5"/>
      <c r="AH395" s="5"/>
    </row>
    <row r="396" spans="2:34" ht="12.75" thickBot="1">
      <c r="B396" s="244" t="s">
        <v>975</v>
      </c>
      <c r="C396" s="245"/>
      <c r="D396" s="245">
        <f>D395-$C$395</f>
        <v>-2172.5346968590211</v>
      </c>
      <c r="E396" s="245">
        <f t="shared" ref="E396:W396" si="285">E395-$C$395</f>
        <v>-547.35573411249084</v>
      </c>
      <c r="F396" s="245">
        <f t="shared" si="285"/>
        <v>-212.56391526661793</v>
      </c>
      <c r="G396" s="245">
        <f t="shared" si="285"/>
        <v>-212.56391526661793</v>
      </c>
      <c r="H396" s="245">
        <f t="shared" si="285"/>
        <v>-168.00584368151934</v>
      </c>
      <c r="I396" s="245">
        <f t="shared" si="285"/>
        <v>-1.4609203798392987</v>
      </c>
      <c r="J396" s="245">
        <f t="shared" si="285"/>
        <v>-1.4609203798392987</v>
      </c>
      <c r="K396" s="245">
        <f t="shared" si="285"/>
        <v>-1.4609203798392987</v>
      </c>
      <c r="L396" s="245">
        <f t="shared" si="285"/>
        <v>-1.4609203798392987</v>
      </c>
      <c r="M396" s="245">
        <f t="shared" si="285"/>
        <v>-1.4609203798392987</v>
      </c>
      <c r="N396" s="245">
        <f t="shared" si="285"/>
        <v>-1.4609203798392987</v>
      </c>
      <c r="O396" s="245">
        <f t="shared" si="285"/>
        <v>-1.4609203798392987</v>
      </c>
      <c r="P396" s="245">
        <f t="shared" si="285"/>
        <v>-1.4609203798392987</v>
      </c>
      <c r="Q396" s="245">
        <f t="shared" si="285"/>
        <v>-1.4609203798392987</v>
      </c>
      <c r="R396" s="245">
        <f t="shared" si="285"/>
        <v>-1.4609203798392987</v>
      </c>
      <c r="S396" s="245">
        <f t="shared" si="285"/>
        <v>-1.4609203798392987</v>
      </c>
      <c r="T396" s="245">
        <f t="shared" si="285"/>
        <v>-1.4609203798392987</v>
      </c>
      <c r="U396" s="245">
        <f t="shared" si="285"/>
        <v>-1.4609203798392987</v>
      </c>
      <c r="V396" s="245">
        <f t="shared" si="285"/>
        <v>-1.4609203798392987</v>
      </c>
      <c r="W396" s="245">
        <f t="shared" si="285"/>
        <v>-1.4609203798392987</v>
      </c>
      <c r="X396" s="5"/>
      <c r="Y396" s="5"/>
      <c r="Z396" s="5"/>
      <c r="AA396" s="5"/>
      <c r="AB396" s="5"/>
      <c r="AC396" s="5"/>
      <c r="AD396" s="5"/>
      <c r="AE396" s="5"/>
      <c r="AF396" s="5"/>
      <c r="AG396" s="5"/>
      <c r="AH396" s="5"/>
    </row>
    <row r="397" spans="2:34" ht="12.75" thickBot="1">
      <c r="B397" s="244" t="s">
        <v>976</v>
      </c>
      <c r="C397" s="245"/>
      <c r="D397" s="245">
        <f>D396</f>
        <v>-2172.5346968590211</v>
      </c>
      <c r="E397" s="245">
        <f>D397+E396</f>
        <v>-2719.8904309715117</v>
      </c>
      <c r="F397" s="245">
        <f t="shared" ref="F397" si="286">E397+F396</f>
        <v>-2932.4543462381298</v>
      </c>
      <c r="G397" s="245">
        <f t="shared" ref="G397" si="287">F397+G396</f>
        <v>-3145.0182615047479</v>
      </c>
      <c r="H397" s="245">
        <f t="shared" ref="H397" si="288">G397+H396</f>
        <v>-3313.0241051862672</v>
      </c>
      <c r="I397" s="245">
        <f t="shared" ref="I397" si="289">H397+I396</f>
        <v>-3314.4850255661063</v>
      </c>
      <c r="J397" s="245">
        <f t="shared" ref="J397" si="290">I397+J396</f>
        <v>-3315.9459459459454</v>
      </c>
      <c r="K397" s="245">
        <f t="shared" ref="K397" si="291">J397+K396</f>
        <v>-3317.4068663257844</v>
      </c>
      <c r="L397" s="245">
        <f t="shared" ref="L397" si="292">K397+L396</f>
        <v>-3318.8677867056235</v>
      </c>
      <c r="M397" s="245">
        <f>L397+M396</f>
        <v>-3320.3287070854626</v>
      </c>
      <c r="N397" s="245">
        <f t="shared" ref="N397" si="293">M397+N396</f>
        <v>-3321.7896274653017</v>
      </c>
      <c r="O397" s="245">
        <f t="shared" ref="O397" si="294">N397+O396</f>
        <v>-3323.2505478451408</v>
      </c>
      <c r="P397" s="245">
        <f>O397+P396</f>
        <v>-3324.7114682249799</v>
      </c>
      <c r="Q397" s="245">
        <f t="shared" ref="Q397" si="295">P397+Q396</f>
        <v>-3326.1723886048189</v>
      </c>
      <c r="R397" s="245">
        <f t="shared" ref="R397" si="296">Q397+R396</f>
        <v>-3327.633308984658</v>
      </c>
      <c r="S397" s="245">
        <f t="shared" ref="S397" si="297">R397+S396</f>
        <v>-3329.0942293644971</v>
      </c>
      <c r="T397" s="245">
        <f t="shared" ref="T397" si="298">S397+T396</f>
        <v>-3330.5551497443362</v>
      </c>
      <c r="U397" s="245">
        <f t="shared" ref="U397" si="299">T397+U396</f>
        <v>-3332.0160701241753</v>
      </c>
      <c r="V397" s="245">
        <f t="shared" ref="V397" si="300">U397+V396</f>
        <v>-3333.4769905040143</v>
      </c>
      <c r="W397" s="245">
        <f t="shared" ref="W397" si="301">V397+W396</f>
        <v>-3334.9379108838534</v>
      </c>
      <c r="X397" s="5"/>
      <c r="Y397" s="5"/>
      <c r="Z397" s="5"/>
      <c r="AA397" s="5"/>
      <c r="AB397" s="5"/>
      <c r="AC397" s="5"/>
      <c r="AD397" s="5"/>
      <c r="AE397" s="5"/>
      <c r="AF397" s="5"/>
      <c r="AG397" s="5"/>
      <c r="AH397" s="5"/>
    </row>
    <row r="398" spans="2:34">
      <c r="B398" s="92"/>
      <c r="C398" s="148"/>
      <c r="D398" s="148"/>
      <c r="E398" s="148"/>
      <c r="F398" s="148"/>
      <c r="G398" s="148"/>
      <c r="H398" s="148"/>
      <c r="I398" s="148"/>
      <c r="J398" s="148"/>
      <c r="K398" s="148"/>
      <c r="L398" s="148"/>
      <c r="M398" s="148"/>
      <c r="N398" s="148"/>
      <c r="O398" s="148"/>
      <c r="P398" s="148"/>
      <c r="Q398" s="148"/>
      <c r="R398" s="148"/>
      <c r="S398" s="148"/>
      <c r="T398" s="148"/>
      <c r="U398" s="148"/>
      <c r="V398" s="148"/>
      <c r="W398" s="148"/>
      <c r="X398" s="5"/>
      <c r="Y398" s="5"/>
      <c r="Z398" s="5"/>
      <c r="AA398" s="5"/>
      <c r="AB398" s="5"/>
      <c r="AC398" s="5"/>
      <c r="AD398" s="5"/>
      <c r="AE398" s="5"/>
      <c r="AF398" s="5"/>
      <c r="AG398" s="5"/>
      <c r="AH398" s="5"/>
    </row>
    <row r="399" spans="2:34">
      <c r="B399" s="92"/>
      <c r="C399" s="1043" t="s">
        <v>1247</v>
      </c>
      <c r="D399" s="1044" t="s">
        <v>1248</v>
      </c>
      <c r="E399" s="92"/>
      <c r="F399" s="92"/>
      <c r="G399" s="92"/>
      <c r="H399" s="92"/>
      <c r="I399" s="92"/>
      <c r="J399" s="92"/>
      <c r="K399" s="92"/>
      <c r="L399" s="92"/>
      <c r="M399" s="92"/>
      <c r="N399" s="92"/>
      <c r="O399" s="92"/>
      <c r="P399" s="92"/>
      <c r="Q399" s="92"/>
      <c r="R399" s="92"/>
      <c r="S399" s="92"/>
      <c r="T399" s="92"/>
      <c r="U399" s="92"/>
      <c r="V399" s="92"/>
      <c r="W399" s="5"/>
      <c r="X399" s="5"/>
      <c r="Y399" s="5"/>
      <c r="Z399" s="5"/>
      <c r="AA399" s="5"/>
      <c r="AB399" s="5"/>
      <c r="AC399" s="5"/>
      <c r="AD399" s="5"/>
      <c r="AE399" s="5"/>
      <c r="AF399" s="5"/>
      <c r="AG399" s="5"/>
      <c r="AH399" s="5"/>
    </row>
    <row r="400" spans="2:34">
      <c r="B400" s="1056" t="s">
        <v>82</v>
      </c>
      <c r="C400" s="1051" t="e">
        <f>IRR(D396:M396)</f>
        <v>#NUM!</v>
      </c>
      <c r="D400" s="1052" t="e">
        <f>IRR(D396:W396)</f>
        <v>#NUM!</v>
      </c>
      <c r="E400" s="92"/>
      <c r="F400" s="92"/>
      <c r="G400" s="92"/>
      <c r="H400" s="92"/>
      <c r="I400" s="92"/>
      <c r="J400" s="92"/>
      <c r="K400" s="92"/>
      <c r="L400" s="92"/>
      <c r="M400" s="92"/>
      <c r="N400" s="92"/>
      <c r="O400" s="92"/>
      <c r="P400" s="92"/>
      <c r="Q400" s="92"/>
      <c r="R400" s="92"/>
      <c r="S400" s="92"/>
      <c r="T400" s="92"/>
      <c r="U400" s="92"/>
      <c r="V400" s="92"/>
      <c r="W400" s="5"/>
      <c r="X400" s="5"/>
      <c r="Y400" s="5"/>
      <c r="Z400" s="5"/>
      <c r="AA400" s="5"/>
      <c r="AB400" s="5"/>
      <c r="AC400" s="5"/>
      <c r="AD400" s="5"/>
      <c r="AE400" s="5"/>
      <c r="AF400" s="5"/>
      <c r="AG400" s="5"/>
      <c r="AH400" s="5"/>
    </row>
    <row r="401" spans="2:34">
      <c r="B401" s="1057" t="s">
        <v>81</v>
      </c>
      <c r="C401" s="1039">
        <f>NPV($D$9,D396:M396)</f>
        <v>-2924.1682501444488</v>
      </c>
      <c r="D401" s="1040">
        <f>NPV($D$9,D396:W396)</f>
        <v>-2928.7088871181641</v>
      </c>
      <c r="E401" s="848"/>
      <c r="F401" s="848"/>
      <c r="G401" s="848"/>
      <c r="H401" s="848"/>
      <c r="I401" s="848"/>
      <c r="J401" s="848"/>
      <c r="K401" s="848"/>
      <c r="L401" s="848"/>
      <c r="M401" s="848"/>
      <c r="N401" s="848"/>
      <c r="O401" s="848"/>
      <c r="P401" s="848"/>
      <c r="Q401" s="848"/>
      <c r="R401" s="848"/>
      <c r="S401" s="848"/>
      <c r="T401" s="848"/>
      <c r="U401" s="848"/>
      <c r="V401" s="848"/>
      <c r="W401" s="5"/>
      <c r="X401" s="5"/>
      <c r="Y401" s="5"/>
      <c r="Z401" s="5"/>
      <c r="AA401" s="5"/>
      <c r="AB401" s="5"/>
      <c r="AC401" s="5"/>
      <c r="AD401" s="5"/>
      <c r="AE401" s="5"/>
      <c r="AF401" s="5"/>
      <c r="AG401" s="5"/>
      <c r="AH401" s="5"/>
    </row>
    <row r="402" spans="2:34" ht="12.75" thickBot="1">
      <c r="B402" s="5"/>
      <c r="C402" s="848"/>
      <c r="D402" s="848"/>
      <c r="E402" s="848"/>
      <c r="F402" s="848"/>
      <c r="G402" s="848"/>
      <c r="H402" s="848"/>
      <c r="I402" s="848"/>
      <c r="J402" s="848"/>
      <c r="K402" s="848"/>
      <c r="L402" s="848"/>
      <c r="M402" s="848"/>
      <c r="N402" s="848"/>
      <c r="O402" s="848"/>
      <c r="P402" s="848"/>
      <c r="Q402" s="848"/>
      <c r="R402" s="848"/>
      <c r="S402" s="848"/>
      <c r="T402" s="848"/>
      <c r="U402" s="848"/>
      <c r="V402" s="848"/>
      <c r="W402" s="5"/>
      <c r="X402" s="5"/>
      <c r="Y402" s="5"/>
      <c r="Z402" s="5"/>
      <c r="AA402" s="5"/>
      <c r="AB402" s="5"/>
      <c r="AC402" s="5"/>
      <c r="AD402" s="5"/>
      <c r="AE402" s="5"/>
      <c r="AF402" s="5"/>
      <c r="AG402" s="5"/>
      <c r="AH402" s="5"/>
    </row>
    <row r="403" spans="2:34" ht="12.75" thickBot="1">
      <c r="B403" s="69" t="s">
        <v>1012</v>
      </c>
      <c r="C403" s="92"/>
      <c r="D403" s="92"/>
      <c r="E403" s="92"/>
      <c r="F403" s="92"/>
      <c r="G403" s="92"/>
      <c r="H403" s="92"/>
      <c r="I403" s="92"/>
      <c r="J403" s="92"/>
      <c r="K403" s="92"/>
      <c r="L403" s="92"/>
      <c r="M403" s="92"/>
      <c r="N403" s="92"/>
      <c r="O403" s="92"/>
      <c r="P403" s="92"/>
      <c r="Q403" s="92"/>
      <c r="R403" s="92"/>
      <c r="S403" s="92"/>
      <c r="T403" s="92"/>
      <c r="U403" s="92"/>
      <c r="V403" s="92"/>
      <c r="X403" s="5"/>
      <c r="Y403" s="5"/>
      <c r="Z403" s="5"/>
      <c r="AA403" s="5"/>
      <c r="AB403" s="5"/>
      <c r="AC403" s="5"/>
      <c r="AD403" s="5"/>
      <c r="AE403" s="5"/>
      <c r="AF403" s="5"/>
      <c r="AG403" s="5"/>
      <c r="AH403" s="5"/>
    </row>
    <row r="404" spans="2:34">
      <c r="B404" s="70"/>
      <c r="C404" s="92"/>
      <c r="D404" s="39" t="s">
        <v>326</v>
      </c>
      <c r="E404" s="39" t="s">
        <v>327</v>
      </c>
      <c r="F404" s="39" t="s">
        <v>328</v>
      </c>
      <c r="G404" s="39" t="s">
        <v>329</v>
      </c>
      <c r="H404" s="39" t="s">
        <v>330</v>
      </c>
      <c r="I404" s="39" t="s">
        <v>331</v>
      </c>
      <c r="J404" s="39" t="s">
        <v>332</v>
      </c>
      <c r="K404" s="39" t="s">
        <v>333</v>
      </c>
      <c r="L404" s="39" t="s">
        <v>334</v>
      </c>
      <c r="M404" s="39" t="s">
        <v>335</v>
      </c>
      <c r="N404" s="39" t="s">
        <v>336</v>
      </c>
      <c r="O404" s="39" t="s">
        <v>337</v>
      </c>
      <c r="P404" s="39" t="s">
        <v>338</v>
      </c>
      <c r="Q404" s="39" t="s">
        <v>339</v>
      </c>
      <c r="R404" s="39" t="s">
        <v>340</v>
      </c>
      <c r="S404" s="39" t="s">
        <v>341</v>
      </c>
      <c r="T404" s="39" t="s">
        <v>342</v>
      </c>
      <c r="U404" s="39" t="s">
        <v>343</v>
      </c>
      <c r="V404" s="39" t="s">
        <v>344</v>
      </c>
      <c r="W404" s="39" t="s">
        <v>345</v>
      </c>
      <c r="X404" s="5"/>
      <c r="Y404" s="5"/>
      <c r="Z404" s="5"/>
      <c r="AA404" s="5"/>
      <c r="AB404" s="5"/>
      <c r="AC404" s="5"/>
      <c r="AD404" s="5"/>
      <c r="AE404" s="5"/>
      <c r="AF404" s="5"/>
      <c r="AG404" s="5"/>
      <c r="AH404" s="5"/>
    </row>
    <row r="405" spans="2:34">
      <c r="B405" s="405" t="s">
        <v>381</v>
      </c>
      <c r="C405" s="68">
        <f>'Inv-Sum'!G18</f>
        <v>0.9</v>
      </c>
      <c r="E405" s="92"/>
      <c r="F405" s="92"/>
      <c r="G405" s="92"/>
      <c r="H405" s="92"/>
      <c r="I405" s="92"/>
      <c r="J405" s="92"/>
      <c r="K405" s="92"/>
      <c r="L405" s="92"/>
      <c r="M405" s="92"/>
      <c r="N405" s="92"/>
      <c r="O405" s="92"/>
      <c r="P405" s="92"/>
      <c r="Q405" s="92"/>
      <c r="R405" s="92"/>
      <c r="S405" s="92"/>
      <c r="T405" s="92"/>
      <c r="U405" s="92"/>
      <c r="V405" s="92"/>
      <c r="X405" s="5"/>
      <c r="Y405" s="5"/>
      <c r="Z405" s="5"/>
      <c r="AA405" s="5"/>
      <c r="AB405" s="5"/>
      <c r="AC405" s="5"/>
      <c r="AD405" s="5"/>
      <c r="AE405" s="5"/>
      <c r="AF405" s="5"/>
      <c r="AG405" s="5"/>
      <c r="AH405" s="5"/>
    </row>
    <row r="406" spans="2:34">
      <c r="B406" s="405" t="s">
        <v>294</v>
      </c>
      <c r="C406" s="405"/>
      <c r="D406" s="74">
        <f>D394</f>
        <v>2171.073776479182</v>
      </c>
      <c r="E406" s="74">
        <f t="shared" ref="E406:W406" si="302">E394</f>
        <v>545.89481373265153</v>
      </c>
      <c r="F406" s="74">
        <f t="shared" si="302"/>
        <v>211.10299488677862</v>
      </c>
      <c r="G406" s="74">
        <f t="shared" si="302"/>
        <v>211.10299488677862</v>
      </c>
      <c r="H406" s="74">
        <f t="shared" si="302"/>
        <v>166.54492330168003</v>
      </c>
      <c r="I406" s="74">
        <f t="shared" si="302"/>
        <v>0</v>
      </c>
      <c r="J406" s="74">
        <f t="shared" si="302"/>
        <v>0</v>
      </c>
      <c r="K406" s="74">
        <f t="shared" si="302"/>
        <v>0</v>
      </c>
      <c r="L406" s="74">
        <f t="shared" si="302"/>
        <v>0</v>
      </c>
      <c r="M406" s="74">
        <f t="shared" si="302"/>
        <v>0</v>
      </c>
      <c r="N406" s="74">
        <f t="shared" si="302"/>
        <v>0</v>
      </c>
      <c r="O406" s="74">
        <f t="shared" si="302"/>
        <v>0</v>
      </c>
      <c r="P406" s="74">
        <f t="shared" si="302"/>
        <v>0</v>
      </c>
      <c r="Q406" s="74">
        <f t="shared" si="302"/>
        <v>0</v>
      </c>
      <c r="R406" s="74">
        <f t="shared" si="302"/>
        <v>0</v>
      </c>
      <c r="S406" s="74">
        <f t="shared" si="302"/>
        <v>0</v>
      </c>
      <c r="T406" s="74">
        <f t="shared" si="302"/>
        <v>0</v>
      </c>
      <c r="U406" s="74">
        <f t="shared" si="302"/>
        <v>0</v>
      </c>
      <c r="V406" s="74">
        <f t="shared" si="302"/>
        <v>0</v>
      </c>
      <c r="W406" s="74">
        <f t="shared" si="302"/>
        <v>0</v>
      </c>
      <c r="X406" s="5"/>
      <c r="Y406" s="5"/>
      <c r="Z406" s="5"/>
      <c r="AA406" s="5"/>
      <c r="AB406" s="5"/>
      <c r="AC406" s="5"/>
      <c r="AD406" s="5"/>
      <c r="AE406" s="5"/>
      <c r="AF406" s="5"/>
      <c r="AG406" s="5"/>
      <c r="AH406" s="5"/>
    </row>
    <row r="407" spans="2:34">
      <c r="B407" s="405" t="s">
        <v>490</v>
      </c>
      <c r="C407" s="405"/>
      <c r="D407" s="74">
        <f>D406-D408</f>
        <v>217.10737764791816</v>
      </c>
      <c r="E407" s="74">
        <f t="shared" ref="E407:W407" si="303">E406-E408</f>
        <v>54.58948137326513</v>
      </c>
      <c r="F407" s="74">
        <f t="shared" si="303"/>
        <v>21.110299488677867</v>
      </c>
      <c r="G407" s="74">
        <f t="shared" si="303"/>
        <v>21.110299488677867</v>
      </c>
      <c r="H407" s="74">
        <f t="shared" si="303"/>
        <v>16.654492330168011</v>
      </c>
      <c r="I407" s="74">
        <f t="shared" si="303"/>
        <v>0</v>
      </c>
      <c r="J407" s="74">
        <f t="shared" si="303"/>
        <v>0</v>
      </c>
      <c r="K407" s="74">
        <f t="shared" si="303"/>
        <v>0</v>
      </c>
      <c r="L407" s="74">
        <f t="shared" si="303"/>
        <v>0</v>
      </c>
      <c r="M407" s="74">
        <f t="shared" si="303"/>
        <v>0</v>
      </c>
      <c r="N407" s="74">
        <f t="shared" si="303"/>
        <v>0</v>
      </c>
      <c r="O407" s="74">
        <f t="shared" si="303"/>
        <v>0</v>
      </c>
      <c r="P407" s="74">
        <f t="shared" si="303"/>
        <v>0</v>
      </c>
      <c r="Q407" s="74">
        <f t="shared" si="303"/>
        <v>0</v>
      </c>
      <c r="R407" s="74">
        <f t="shared" si="303"/>
        <v>0</v>
      </c>
      <c r="S407" s="74">
        <f t="shared" si="303"/>
        <v>0</v>
      </c>
      <c r="T407" s="74">
        <f t="shared" si="303"/>
        <v>0</v>
      </c>
      <c r="U407" s="74">
        <f t="shared" si="303"/>
        <v>0</v>
      </c>
      <c r="V407" s="74">
        <f t="shared" si="303"/>
        <v>0</v>
      </c>
      <c r="W407" s="74">
        <f t="shared" si="303"/>
        <v>0</v>
      </c>
      <c r="X407" s="5"/>
      <c r="Y407" s="5"/>
      <c r="Z407" s="5"/>
      <c r="AA407" s="5"/>
      <c r="AB407" s="5"/>
      <c r="AC407" s="5"/>
      <c r="AD407" s="5"/>
      <c r="AE407" s="5"/>
      <c r="AF407" s="5"/>
      <c r="AG407" s="5"/>
      <c r="AH407" s="5"/>
    </row>
    <row r="408" spans="2:34">
      <c r="B408" s="405" t="s">
        <v>314</v>
      </c>
      <c r="C408" s="405"/>
      <c r="D408" s="74">
        <f>D406*$C$405</f>
        <v>1953.9663988312639</v>
      </c>
      <c r="E408" s="74">
        <f t="shared" ref="E408:W408" si="304">E406*$C$405</f>
        <v>491.3053323593864</v>
      </c>
      <c r="F408" s="74">
        <f t="shared" si="304"/>
        <v>189.99269539810075</v>
      </c>
      <c r="G408" s="74">
        <f t="shared" si="304"/>
        <v>189.99269539810075</v>
      </c>
      <c r="H408" s="74">
        <f t="shared" si="304"/>
        <v>149.89043097151202</v>
      </c>
      <c r="I408" s="74">
        <f t="shared" si="304"/>
        <v>0</v>
      </c>
      <c r="J408" s="74">
        <f t="shared" si="304"/>
        <v>0</v>
      </c>
      <c r="K408" s="74">
        <f t="shared" si="304"/>
        <v>0</v>
      </c>
      <c r="L408" s="74">
        <f t="shared" si="304"/>
        <v>0</v>
      </c>
      <c r="M408" s="74">
        <f t="shared" si="304"/>
        <v>0</v>
      </c>
      <c r="N408" s="74">
        <f t="shared" si="304"/>
        <v>0</v>
      </c>
      <c r="O408" s="74">
        <f t="shared" si="304"/>
        <v>0</v>
      </c>
      <c r="P408" s="74">
        <f t="shared" si="304"/>
        <v>0</v>
      </c>
      <c r="Q408" s="74">
        <f t="shared" si="304"/>
        <v>0</v>
      </c>
      <c r="R408" s="74">
        <f t="shared" si="304"/>
        <v>0</v>
      </c>
      <c r="S408" s="74">
        <f t="shared" si="304"/>
        <v>0</v>
      </c>
      <c r="T408" s="74">
        <f t="shared" si="304"/>
        <v>0</v>
      </c>
      <c r="U408" s="74">
        <f t="shared" si="304"/>
        <v>0</v>
      </c>
      <c r="V408" s="74">
        <f t="shared" si="304"/>
        <v>0</v>
      </c>
      <c r="W408" s="74">
        <f t="shared" si="304"/>
        <v>0</v>
      </c>
      <c r="X408" s="5"/>
      <c r="Y408" s="5"/>
      <c r="Z408" s="5"/>
      <c r="AA408" s="5"/>
      <c r="AB408" s="5"/>
      <c r="AC408" s="5"/>
      <c r="AD408" s="5"/>
      <c r="AE408" s="5"/>
      <c r="AF408" s="5"/>
      <c r="AG408" s="5"/>
      <c r="AH408" s="5"/>
    </row>
    <row r="409" spans="2:34">
      <c r="B409" s="405" t="s">
        <v>793</v>
      </c>
      <c r="C409" s="74"/>
      <c r="D409" s="77">
        <f t="shared" ref="D409:W409" si="305">D396+D408</f>
        <v>-218.56829802775724</v>
      </c>
      <c r="E409" s="77">
        <f t="shared" si="305"/>
        <v>-56.050401753104438</v>
      </c>
      <c r="F409" s="77">
        <f t="shared" si="305"/>
        <v>-22.571219868517176</v>
      </c>
      <c r="G409" s="77">
        <f t="shared" si="305"/>
        <v>-22.571219868517176</v>
      </c>
      <c r="H409" s="77">
        <f t="shared" si="305"/>
        <v>-18.11541271000732</v>
      </c>
      <c r="I409" s="77">
        <f t="shared" si="305"/>
        <v>-1.4609203798392987</v>
      </c>
      <c r="J409" s="77">
        <f t="shared" si="305"/>
        <v>-1.4609203798392987</v>
      </c>
      <c r="K409" s="77">
        <f t="shared" si="305"/>
        <v>-1.4609203798392987</v>
      </c>
      <c r="L409" s="77">
        <f t="shared" si="305"/>
        <v>-1.4609203798392987</v>
      </c>
      <c r="M409" s="77">
        <f t="shared" si="305"/>
        <v>-1.4609203798392987</v>
      </c>
      <c r="N409" s="77">
        <f t="shared" si="305"/>
        <v>-1.4609203798392987</v>
      </c>
      <c r="O409" s="77">
        <f t="shared" si="305"/>
        <v>-1.4609203798392987</v>
      </c>
      <c r="P409" s="77">
        <f t="shared" si="305"/>
        <v>-1.4609203798392987</v>
      </c>
      <c r="Q409" s="77">
        <f t="shared" si="305"/>
        <v>-1.4609203798392987</v>
      </c>
      <c r="R409" s="77">
        <f t="shared" si="305"/>
        <v>-1.4609203798392987</v>
      </c>
      <c r="S409" s="77">
        <f t="shared" si="305"/>
        <v>-1.4609203798392987</v>
      </c>
      <c r="T409" s="77">
        <f t="shared" si="305"/>
        <v>-1.4609203798392987</v>
      </c>
      <c r="U409" s="77">
        <f t="shared" si="305"/>
        <v>-1.4609203798392987</v>
      </c>
      <c r="V409" s="77">
        <f t="shared" si="305"/>
        <v>-1.4609203798392987</v>
      </c>
      <c r="W409" s="77">
        <f t="shared" si="305"/>
        <v>-1.4609203798392987</v>
      </c>
      <c r="X409" s="5"/>
      <c r="Y409" s="5"/>
      <c r="Z409" s="5"/>
      <c r="AA409" s="5"/>
      <c r="AB409" s="5"/>
      <c r="AC409" s="5"/>
      <c r="AD409" s="5"/>
      <c r="AE409" s="5"/>
      <c r="AF409" s="5"/>
      <c r="AG409" s="5"/>
      <c r="AH409" s="5"/>
    </row>
    <row r="410" spans="2:34">
      <c r="B410" s="405" t="s">
        <v>1024</v>
      </c>
      <c r="C410" s="78"/>
      <c r="D410" s="78">
        <f>D409</f>
        <v>-218.56829802775724</v>
      </c>
      <c r="E410" s="78">
        <f t="shared" ref="E410" si="306">D410+E409</f>
        <v>-274.61869978086168</v>
      </c>
      <c r="F410" s="78">
        <f t="shared" ref="F410" si="307">E410+F409</f>
        <v>-297.18991964937885</v>
      </c>
      <c r="G410" s="78">
        <f t="shared" ref="G410" si="308">F410+G409</f>
        <v>-319.76113951789603</v>
      </c>
      <c r="H410" s="78">
        <f t="shared" ref="H410" si="309">G410+H409</f>
        <v>-337.87655222790335</v>
      </c>
      <c r="I410" s="78">
        <f t="shared" ref="I410" si="310">H410+I409</f>
        <v>-339.33747260774265</v>
      </c>
      <c r="J410" s="78">
        <f t="shared" ref="J410" si="311">I410+J409</f>
        <v>-340.79839298758196</v>
      </c>
      <c r="K410" s="78">
        <f t="shared" ref="K410" si="312">J410+K409</f>
        <v>-342.25931336742127</v>
      </c>
      <c r="L410" s="78">
        <f t="shared" ref="L410" si="313">K410+L409</f>
        <v>-343.72023374726058</v>
      </c>
      <c r="M410" s="78">
        <f>L410+M409</f>
        <v>-345.18115412709989</v>
      </c>
      <c r="N410" s="78">
        <f t="shared" ref="N410" si="314">M410+N409</f>
        <v>-346.6420745069392</v>
      </c>
      <c r="O410" s="78">
        <f t="shared" ref="O410" si="315">N410+O409</f>
        <v>-348.1029948867785</v>
      </c>
      <c r="P410" s="78">
        <f>O410+P409</f>
        <v>-349.56391526661781</v>
      </c>
      <c r="Q410" s="78">
        <f t="shared" ref="Q410" si="316">P410+Q409</f>
        <v>-351.02483564645712</v>
      </c>
      <c r="R410" s="78">
        <f t="shared" ref="R410" si="317">Q410+R409</f>
        <v>-352.48575602629643</v>
      </c>
      <c r="S410" s="78">
        <f t="shared" ref="S410" si="318">R410+S409</f>
        <v>-353.94667640613574</v>
      </c>
      <c r="T410" s="78">
        <f t="shared" ref="T410" si="319">S410+T409</f>
        <v>-355.40759678597504</v>
      </c>
      <c r="U410" s="78">
        <f t="shared" ref="U410" si="320">T410+U409</f>
        <v>-356.86851716581435</v>
      </c>
      <c r="V410" s="78">
        <f t="shared" ref="V410" si="321">U410+V409</f>
        <v>-358.32943754565366</v>
      </c>
      <c r="W410" s="78">
        <f t="shared" ref="W410" si="322">V410+W409</f>
        <v>-359.79035792549297</v>
      </c>
      <c r="X410" s="5"/>
      <c r="Y410" s="5"/>
      <c r="Z410" s="5"/>
      <c r="AA410" s="5"/>
      <c r="AB410" s="5"/>
      <c r="AC410" s="5"/>
      <c r="AD410" s="5"/>
      <c r="AE410" s="5"/>
      <c r="AF410" s="5"/>
      <c r="AG410" s="5"/>
      <c r="AH410" s="5"/>
    </row>
    <row r="411" spans="2:34">
      <c r="B411" s="1010"/>
      <c r="C411" s="78"/>
      <c r="D411" s="78"/>
      <c r="E411" s="78"/>
      <c r="F411" s="78"/>
      <c r="G411" s="78"/>
      <c r="H411" s="78"/>
      <c r="I411" s="78"/>
      <c r="J411" s="78"/>
      <c r="K411" s="78"/>
      <c r="L411" s="78"/>
      <c r="M411" s="78"/>
      <c r="N411" s="78"/>
      <c r="O411" s="78"/>
      <c r="P411" s="78"/>
      <c r="Q411" s="78"/>
      <c r="R411" s="78"/>
      <c r="S411" s="78"/>
      <c r="T411" s="78"/>
      <c r="U411" s="78"/>
      <c r="V411" s="78"/>
      <c r="W411" s="78"/>
      <c r="X411" s="5"/>
      <c r="Y411" s="5"/>
      <c r="Z411" s="5"/>
      <c r="AA411" s="5"/>
      <c r="AB411" s="5"/>
      <c r="AC411" s="5"/>
      <c r="AD411" s="5"/>
      <c r="AE411" s="5"/>
      <c r="AF411" s="5"/>
      <c r="AG411" s="5"/>
      <c r="AH411" s="5"/>
    </row>
    <row r="412" spans="2:34">
      <c r="B412" s="92"/>
      <c r="C412" s="1043" t="s">
        <v>1247</v>
      </c>
      <c r="D412" s="1044" t="s">
        <v>1248</v>
      </c>
      <c r="E412" s="92"/>
      <c r="F412" s="92"/>
      <c r="G412" s="92"/>
      <c r="H412" s="92"/>
      <c r="I412" s="92"/>
      <c r="J412" s="92"/>
      <c r="K412" s="92"/>
      <c r="L412" s="92"/>
      <c r="M412" s="92"/>
      <c r="N412" s="92"/>
      <c r="O412" s="92"/>
      <c r="P412" s="92"/>
      <c r="Q412" s="92"/>
      <c r="R412" s="92"/>
      <c r="S412" s="92"/>
      <c r="T412" s="92"/>
      <c r="U412" s="92"/>
      <c r="V412" s="92"/>
      <c r="X412" s="5"/>
      <c r="Y412" s="5"/>
      <c r="Z412" s="5"/>
      <c r="AA412" s="5"/>
      <c r="AB412" s="5"/>
      <c r="AC412" s="5"/>
      <c r="AD412" s="5"/>
      <c r="AE412" s="5"/>
      <c r="AF412" s="5"/>
      <c r="AG412" s="5"/>
      <c r="AH412" s="5"/>
    </row>
    <row r="413" spans="2:34">
      <c r="B413" s="1058" t="s">
        <v>53</v>
      </c>
      <c r="C413" s="1047" t="e">
        <f>IRR(D409:M409)</f>
        <v>#NUM!</v>
      </c>
      <c r="D413" s="1052" t="e">
        <f>IRR(D409:W409)</f>
        <v>#NUM!</v>
      </c>
      <c r="E413" s="92"/>
      <c r="F413" s="92"/>
      <c r="G413" s="92"/>
      <c r="H413" s="92"/>
      <c r="I413" s="92"/>
      <c r="J413" s="92"/>
      <c r="K413" s="92"/>
      <c r="L413" s="92"/>
      <c r="M413" s="92"/>
      <c r="N413" s="92"/>
      <c r="O413" s="92"/>
      <c r="P413" s="92"/>
      <c r="Q413" s="92"/>
      <c r="R413" s="92"/>
      <c r="S413" s="92"/>
      <c r="T413" s="92"/>
      <c r="U413" s="92"/>
      <c r="V413" s="92"/>
      <c r="X413" s="5"/>
      <c r="Y413" s="5"/>
      <c r="Z413" s="5"/>
      <c r="AA413" s="5"/>
      <c r="AB413" s="5"/>
      <c r="AC413" s="5"/>
      <c r="AD413" s="5"/>
      <c r="AE413" s="5"/>
      <c r="AF413" s="5"/>
      <c r="AG413" s="5"/>
      <c r="AH413" s="5"/>
    </row>
    <row r="414" spans="2:34">
      <c r="B414" s="1059" t="s">
        <v>81</v>
      </c>
      <c r="C414" s="1039">
        <f>NPV(D9,D409:M409)</f>
        <v>-301.23943021392944</v>
      </c>
      <c r="D414" s="1040">
        <f>NPV(D9,D409:W409)</f>
        <v>-305.78006718764436</v>
      </c>
      <c r="E414" s="92"/>
      <c r="F414" s="92"/>
      <c r="G414" s="92"/>
      <c r="H414" s="92"/>
      <c r="I414" s="92"/>
      <c r="J414" s="92"/>
      <c r="K414" s="92"/>
      <c r="L414" s="92"/>
      <c r="M414" s="92"/>
      <c r="N414" s="92"/>
      <c r="O414" s="92"/>
      <c r="P414" s="92"/>
      <c r="Q414" s="92"/>
      <c r="R414" s="92"/>
      <c r="S414" s="92"/>
      <c r="T414" s="92"/>
      <c r="U414" s="92"/>
      <c r="V414" s="92"/>
      <c r="X414" s="5"/>
      <c r="Y414" s="5"/>
      <c r="Z414" s="5"/>
      <c r="AA414" s="5"/>
      <c r="AB414" s="5"/>
      <c r="AC414" s="5"/>
      <c r="AD414" s="5"/>
      <c r="AE414" s="5"/>
      <c r="AF414" s="5"/>
      <c r="AG414" s="5"/>
      <c r="AH414" s="5"/>
    </row>
    <row r="415" spans="2:34" ht="12.75" thickBot="1">
      <c r="B415" s="5"/>
      <c r="C415" s="848"/>
      <c r="D415" s="848"/>
      <c r="E415" s="848"/>
      <c r="F415" s="848"/>
      <c r="G415" s="848"/>
      <c r="H415" s="848"/>
      <c r="I415" s="848"/>
      <c r="J415" s="848"/>
      <c r="K415" s="848"/>
      <c r="L415" s="848"/>
      <c r="M415" s="848"/>
      <c r="N415" s="848"/>
      <c r="O415" s="848"/>
      <c r="P415" s="848"/>
      <c r="Q415" s="848"/>
      <c r="R415" s="848"/>
      <c r="S415" s="848"/>
      <c r="T415" s="848"/>
      <c r="U415" s="848"/>
      <c r="V415" s="848"/>
      <c r="W415" s="5"/>
      <c r="X415" s="5"/>
      <c r="Y415" s="5"/>
      <c r="Z415" s="5"/>
      <c r="AA415" s="5"/>
      <c r="AB415" s="5"/>
      <c r="AC415" s="5"/>
      <c r="AD415" s="5"/>
      <c r="AE415" s="5"/>
      <c r="AF415" s="5"/>
      <c r="AG415" s="5"/>
      <c r="AH415" s="5"/>
    </row>
    <row r="416" spans="2:34" ht="12.75" thickBot="1">
      <c r="B416" s="958" t="s">
        <v>1173</v>
      </c>
      <c r="C416" s="959"/>
      <c r="D416" s="960"/>
      <c r="E416" s="960"/>
      <c r="F416" s="960"/>
      <c r="G416" s="960"/>
      <c r="H416" s="960"/>
      <c r="I416" s="960"/>
      <c r="J416" s="960"/>
      <c r="K416" s="960"/>
      <c r="L416" s="960"/>
      <c r="M416" s="960"/>
      <c r="N416" s="960"/>
      <c r="O416" s="960"/>
      <c r="P416" s="960"/>
      <c r="Q416" s="960"/>
      <c r="R416" s="960"/>
      <c r="S416" s="960"/>
      <c r="T416" s="960"/>
      <c r="U416" s="960"/>
      <c r="V416" s="960"/>
      <c r="W416" s="5"/>
      <c r="X416" s="5"/>
      <c r="Y416" s="5"/>
      <c r="Z416" s="5"/>
      <c r="AA416" s="5"/>
      <c r="AB416" s="5"/>
      <c r="AC416" s="5"/>
      <c r="AD416" s="5"/>
      <c r="AE416" s="5"/>
      <c r="AF416" s="5"/>
      <c r="AG416" s="5"/>
      <c r="AH416" s="5"/>
    </row>
    <row r="417" spans="2:34">
      <c r="B417" s="5"/>
      <c r="C417" s="848"/>
      <c r="D417" s="848"/>
      <c r="E417" s="848"/>
      <c r="F417" s="848"/>
      <c r="G417" s="848"/>
      <c r="H417" s="848"/>
      <c r="I417" s="848"/>
      <c r="J417" s="848"/>
      <c r="K417" s="848"/>
      <c r="L417" s="848"/>
      <c r="M417" s="848"/>
      <c r="N417" s="848"/>
      <c r="O417" s="848"/>
      <c r="P417" s="848"/>
      <c r="Q417" s="848"/>
      <c r="R417" s="848"/>
      <c r="S417" s="848"/>
      <c r="T417" s="848"/>
      <c r="U417" s="848"/>
      <c r="V417" s="848"/>
      <c r="W417" s="5"/>
      <c r="X417" s="5"/>
      <c r="Y417" s="5"/>
      <c r="Z417" s="5"/>
      <c r="AA417" s="5"/>
      <c r="AB417" s="5"/>
      <c r="AC417" s="5"/>
      <c r="AD417" s="5"/>
      <c r="AE417" s="5"/>
      <c r="AF417" s="5"/>
      <c r="AG417" s="5"/>
      <c r="AH417" s="5"/>
    </row>
    <row r="418" spans="2:34">
      <c r="B418" s="246" t="s">
        <v>351</v>
      </c>
      <c r="C418" s="41"/>
      <c r="D418" s="247"/>
      <c r="E418" s="42"/>
      <c r="F418" s="42"/>
      <c r="G418" s="42"/>
      <c r="H418" s="42"/>
      <c r="I418" s="42"/>
      <c r="J418" s="42"/>
      <c r="K418" s="42"/>
      <c r="L418" s="42"/>
      <c r="M418" s="42"/>
      <c r="N418" s="42"/>
      <c r="O418" s="42"/>
      <c r="P418" s="42"/>
      <c r="Q418" s="42"/>
      <c r="R418" s="42"/>
      <c r="S418" s="42"/>
      <c r="T418" s="42"/>
      <c r="U418" s="42"/>
      <c r="V418" s="42"/>
      <c r="W418" s="42"/>
      <c r="X418" s="5"/>
      <c r="Y418" s="5"/>
      <c r="Z418" s="5"/>
      <c r="AA418" s="5"/>
      <c r="AB418" s="5"/>
      <c r="AC418" s="5"/>
      <c r="AD418" s="5"/>
      <c r="AE418" s="5"/>
      <c r="AF418" s="5"/>
      <c r="AG418" s="5"/>
      <c r="AH418" s="5"/>
    </row>
    <row r="419" spans="2:34" s="5" customFormat="1">
      <c r="B419" s="81"/>
      <c r="C419" s="41" t="s">
        <v>248</v>
      </c>
      <c r="D419" s="248" t="s">
        <v>326</v>
      </c>
      <c r="E419" s="41" t="s">
        <v>327</v>
      </c>
      <c r="F419" s="248" t="s">
        <v>328</v>
      </c>
      <c r="G419" s="41" t="s">
        <v>329</v>
      </c>
      <c r="H419" s="248" t="s">
        <v>330</v>
      </c>
      <c r="I419" s="41" t="s">
        <v>331</v>
      </c>
      <c r="J419" s="248" t="s">
        <v>332</v>
      </c>
      <c r="K419" s="41" t="s">
        <v>333</v>
      </c>
      <c r="L419" s="248" t="s">
        <v>334</v>
      </c>
      <c r="M419" s="41" t="s">
        <v>335</v>
      </c>
      <c r="N419" s="248" t="s">
        <v>336</v>
      </c>
      <c r="O419" s="41" t="s">
        <v>337</v>
      </c>
      <c r="P419" s="248" t="s">
        <v>338</v>
      </c>
      <c r="Q419" s="41" t="s">
        <v>339</v>
      </c>
      <c r="R419" s="248" t="s">
        <v>340</v>
      </c>
      <c r="S419" s="41" t="s">
        <v>341</v>
      </c>
      <c r="T419" s="248" t="s">
        <v>342</v>
      </c>
      <c r="U419" s="41" t="s">
        <v>343</v>
      </c>
      <c r="V419" s="248" t="s">
        <v>344</v>
      </c>
      <c r="W419" s="41" t="s">
        <v>345</v>
      </c>
    </row>
    <row r="420" spans="2:34" s="5" customFormat="1">
      <c r="B420" s="92"/>
      <c r="C420" s="155"/>
      <c r="D420" s="46"/>
    </row>
    <row r="421" spans="2:34" s="5" customFormat="1">
      <c r="B421" s="5" t="s">
        <v>39</v>
      </c>
      <c r="C421" s="288">
        <f t="shared" ref="C421:W421" si="323">C393</f>
        <v>1.4609203798392987</v>
      </c>
      <c r="D421" s="5">
        <f t="shared" si="323"/>
        <v>0</v>
      </c>
      <c r="E421" s="5">
        <f t="shared" si="323"/>
        <v>0</v>
      </c>
      <c r="F421" s="5">
        <f t="shared" si="323"/>
        <v>0</v>
      </c>
      <c r="G421" s="5">
        <f t="shared" si="323"/>
        <v>0</v>
      </c>
      <c r="H421" s="5">
        <f t="shared" si="323"/>
        <v>0</v>
      </c>
      <c r="I421" s="5">
        <f t="shared" si="323"/>
        <v>0</v>
      </c>
      <c r="J421" s="5">
        <f t="shared" si="323"/>
        <v>0</v>
      </c>
      <c r="K421" s="5">
        <f t="shared" si="323"/>
        <v>0</v>
      </c>
      <c r="L421" s="5">
        <f t="shared" si="323"/>
        <v>0</v>
      </c>
      <c r="M421" s="5">
        <f t="shared" si="323"/>
        <v>0</v>
      </c>
      <c r="N421" s="5">
        <f t="shared" si="323"/>
        <v>0</v>
      </c>
      <c r="O421" s="5">
        <f t="shared" si="323"/>
        <v>0</v>
      </c>
      <c r="P421" s="5">
        <f t="shared" si="323"/>
        <v>0</v>
      </c>
      <c r="Q421" s="5">
        <f t="shared" si="323"/>
        <v>0</v>
      </c>
      <c r="R421" s="5">
        <f t="shared" si="323"/>
        <v>0</v>
      </c>
      <c r="S421" s="5">
        <f t="shared" si="323"/>
        <v>0</v>
      </c>
      <c r="T421" s="5">
        <f t="shared" si="323"/>
        <v>0</v>
      </c>
      <c r="U421" s="5">
        <f t="shared" si="323"/>
        <v>0</v>
      </c>
      <c r="V421" s="5">
        <f t="shared" si="323"/>
        <v>0</v>
      </c>
      <c r="W421" s="5">
        <f t="shared" si="323"/>
        <v>0</v>
      </c>
    </row>
    <row r="422" spans="2:34" s="5" customFormat="1">
      <c r="B422" s="85" t="s">
        <v>360</v>
      </c>
      <c r="C422" s="289">
        <f t="shared" ref="C422:W422" si="324">C394</f>
        <v>0</v>
      </c>
      <c r="D422" s="85">
        <f t="shared" si="324"/>
        <v>2171.073776479182</v>
      </c>
      <c r="E422" s="85">
        <f t="shared" si="324"/>
        <v>545.89481373265153</v>
      </c>
      <c r="F422" s="85">
        <f t="shared" si="324"/>
        <v>211.10299488677862</v>
      </c>
      <c r="G422" s="85">
        <f t="shared" si="324"/>
        <v>211.10299488677862</v>
      </c>
      <c r="H422" s="85">
        <f t="shared" si="324"/>
        <v>166.54492330168003</v>
      </c>
      <c r="I422" s="85">
        <f t="shared" si="324"/>
        <v>0</v>
      </c>
      <c r="J422" s="85">
        <f t="shared" si="324"/>
        <v>0</v>
      </c>
      <c r="K422" s="85">
        <f t="shared" si="324"/>
        <v>0</v>
      </c>
      <c r="L422" s="85">
        <f t="shared" si="324"/>
        <v>0</v>
      </c>
      <c r="M422" s="85">
        <f t="shared" si="324"/>
        <v>0</v>
      </c>
      <c r="N422" s="85">
        <f t="shared" si="324"/>
        <v>0</v>
      </c>
      <c r="O422" s="85">
        <f t="shared" si="324"/>
        <v>0</v>
      </c>
      <c r="P422" s="85">
        <f t="shared" si="324"/>
        <v>0</v>
      </c>
      <c r="Q422" s="85">
        <f t="shared" si="324"/>
        <v>0</v>
      </c>
      <c r="R422" s="85">
        <f t="shared" si="324"/>
        <v>0</v>
      </c>
      <c r="S422" s="85">
        <f t="shared" si="324"/>
        <v>0</v>
      </c>
      <c r="T422" s="85">
        <f t="shared" si="324"/>
        <v>0</v>
      </c>
      <c r="U422" s="85">
        <f t="shared" si="324"/>
        <v>0</v>
      </c>
      <c r="V422" s="85">
        <f t="shared" si="324"/>
        <v>0</v>
      </c>
      <c r="W422" s="85">
        <f t="shared" si="324"/>
        <v>0</v>
      </c>
    </row>
    <row r="423" spans="2:34" s="5" customFormat="1">
      <c r="B423" s="5" t="s">
        <v>1014</v>
      </c>
      <c r="C423" s="288">
        <f>C421-C422</f>
        <v>1.4609203798392987</v>
      </c>
      <c r="D423" s="5">
        <f t="shared" ref="D423:W423" si="325">D421-D422-$C423</f>
        <v>-2172.5346968590211</v>
      </c>
      <c r="E423" s="5">
        <f t="shared" si="325"/>
        <v>-547.35573411249084</v>
      </c>
      <c r="F423" s="5">
        <f t="shared" si="325"/>
        <v>-212.56391526661793</v>
      </c>
      <c r="G423" s="5">
        <f t="shared" si="325"/>
        <v>-212.56391526661793</v>
      </c>
      <c r="H423" s="5">
        <f t="shared" si="325"/>
        <v>-168.00584368151934</v>
      </c>
      <c r="I423" s="5">
        <f t="shared" si="325"/>
        <v>-1.4609203798392987</v>
      </c>
      <c r="J423" s="5">
        <f t="shared" si="325"/>
        <v>-1.4609203798392987</v>
      </c>
      <c r="K423" s="5">
        <f t="shared" si="325"/>
        <v>-1.4609203798392987</v>
      </c>
      <c r="L423" s="5">
        <f t="shared" si="325"/>
        <v>-1.4609203798392987</v>
      </c>
      <c r="M423" s="5">
        <f t="shared" si="325"/>
        <v>-1.4609203798392987</v>
      </c>
      <c r="N423" s="5">
        <f t="shared" si="325"/>
        <v>-1.4609203798392987</v>
      </c>
      <c r="O423" s="5">
        <f t="shared" si="325"/>
        <v>-1.4609203798392987</v>
      </c>
      <c r="P423" s="5">
        <f t="shared" si="325"/>
        <v>-1.4609203798392987</v>
      </c>
      <c r="Q423" s="5">
        <f t="shared" si="325"/>
        <v>-1.4609203798392987</v>
      </c>
      <c r="R423" s="5">
        <f t="shared" si="325"/>
        <v>-1.4609203798392987</v>
      </c>
      <c r="S423" s="5">
        <f t="shared" si="325"/>
        <v>-1.4609203798392987</v>
      </c>
      <c r="T423" s="5">
        <f t="shared" si="325"/>
        <v>-1.4609203798392987</v>
      </c>
      <c r="U423" s="5">
        <f t="shared" si="325"/>
        <v>-1.4609203798392987</v>
      </c>
      <c r="V423" s="5">
        <f t="shared" si="325"/>
        <v>-1.4609203798392987</v>
      </c>
      <c r="W423" s="5">
        <f t="shared" si="325"/>
        <v>-1.4609203798392987</v>
      </c>
    </row>
    <row r="424" spans="2:34" s="5" customFormat="1"/>
    <row r="425" spans="2:34" s="5" customFormat="1">
      <c r="B425" s="81" t="s">
        <v>361</v>
      </c>
      <c r="C425" s="82" t="s">
        <v>346</v>
      </c>
      <c r="D425" s="42"/>
      <c r="E425" s="42"/>
      <c r="F425" s="42"/>
      <c r="G425" s="42"/>
      <c r="H425" s="42"/>
      <c r="I425" s="42"/>
      <c r="J425" s="42"/>
      <c r="K425" s="42"/>
      <c r="L425" s="42"/>
      <c r="M425" s="42"/>
      <c r="N425" s="42"/>
      <c r="O425" s="42"/>
      <c r="P425" s="42"/>
      <c r="Q425" s="42"/>
      <c r="R425" s="42"/>
      <c r="S425" s="42"/>
      <c r="T425" s="42"/>
      <c r="U425" s="42"/>
      <c r="V425" s="42"/>
      <c r="W425" s="42"/>
    </row>
    <row r="426" spans="2:34" s="5" customFormat="1">
      <c r="B426" s="83" t="s">
        <v>326</v>
      </c>
      <c r="C426" s="440">
        <f>$D14*E$12</f>
        <v>0</v>
      </c>
    </row>
    <row r="427" spans="2:34" s="5" customFormat="1">
      <c r="B427" s="83" t="s">
        <v>327</v>
      </c>
      <c r="C427" s="440">
        <f>$D14*F$12</f>
        <v>20</v>
      </c>
      <c r="E427" s="440">
        <f t="shared" ref="E427:K427" si="326">D422*$C427</f>
        <v>43421.475529583637</v>
      </c>
      <c r="F427" s="440">
        <f t="shared" si="326"/>
        <v>10917.896274653031</v>
      </c>
      <c r="G427" s="440">
        <f t="shared" si="326"/>
        <v>4222.0598977355721</v>
      </c>
      <c r="H427" s="440">
        <f t="shared" si="326"/>
        <v>4222.0598977355721</v>
      </c>
      <c r="I427" s="440">
        <f t="shared" si="326"/>
        <v>3330.8984660336005</v>
      </c>
      <c r="J427" s="440">
        <f t="shared" si="326"/>
        <v>0</v>
      </c>
      <c r="K427" s="440">
        <f t="shared" si="326"/>
        <v>0</v>
      </c>
      <c r="L427" s="440"/>
      <c r="M427" s="440"/>
      <c r="N427" s="440"/>
      <c r="O427" s="440"/>
      <c r="P427" s="440"/>
      <c r="Q427" s="440"/>
      <c r="R427" s="440"/>
      <c r="S427" s="440"/>
      <c r="T427" s="440"/>
      <c r="U427" s="440"/>
      <c r="V427" s="440"/>
      <c r="W427" s="440"/>
    </row>
    <row r="428" spans="2:34" s="5" customFormat="1">
      <c r="B428" s="83" t="s">
        <v>328</v>
      </c>
      <c r="C428" s="440">
        <f>$D14*G$12</f>
        <v>80</v>
      </c>
      <c r="E428" s="440"/>
      <c r="F428" s="440">
        <f t="shared" ref="F428:K428" si="327">D422*$C428</f>
        <v>173685.90211833455</v>
      </c>
      <c r="G428" s="440">
        <f t="shared" si="327"/>
        <v>43671.585098612122</v>
      </c>
      <c r="H428" s="440">
        <f t="shared" si="327"/>
        <v>16888.239590942288</v>
      </c>
      <c r="I428" s="440">
        <f t="shared" si="327"/>
        <v>16888.239590942288</v>
      </c>
      <c r="J428" s="440">
        <f t="shared" si="327"/>
        <v>13323.593864134402</v>
      </c>
      <c r="K428" s="440">
        <f t="shared" si="327"/>
        <v>0</v>
      </c>
      <c r="L428" s="440"/>
      <c r="M428" s="440"/>
      <c r="N428" s="440"/>
      <c r="O428" s="440"/>
      <c r="P428" s="440"/>
      <c r="Q428" s="440"/>
      <c r="R428" s="440"/>
      <c r="S428" s="440"/>
      <c r="T428" s="440"/>
      <c r="U428" s="440"/>
      <c r="V428" s="440"/>
      <c r="W428" s="440"/>
    </row>
    <row r="429" spans="2:34" s="5" customFormat="1">
      <c r="B429" s="83" t="s">
        <v>329</v>
      </c>
      <c r="C429" s="440">
        <f>$D14*H$12</f>
        <v>100</v>
      </c>
      <c r="E429" s="440"/>
      <c r="F429" s="440"/>
      <c r="G429" s="440">
        <f>D422*$C429</f>
        <v>217107.37764791821</v>
      </c>
      <c r="H429" s="440">
        <f t="shared" ref="H429:K429" si="328">E422*$C429</f>
        <v>54589.481373265153</v>
      </c>
      <c r="I429" s="440">
        <f t="shared" si="328"/>
        <v>21110.299488677862</v>
      </c>
      <c r="J429" s="440">
        <f t="shared" si="328"/>
        <v>21110.299488677862</v>
      </c>
      <c r="K429" s="440">
        <f t="shared" si="328"/>
        <v>16654.492330168003</v>
      </c>
      <c r="L429" s="440"/>
      <c r="M429" s="440"/>
      <c r="N429" s="440"/>
      <c r="O429" s="440"/>
      <c r="P429" s="440"/>
      <c r="Q429" s="440"/>
      <c r="R429" s="440"/>
      <c r="S429" s="440"/>
      <c r="T429" s="440"/>
      <c r="U429" s="440"/>
      <c r="V429" s="440"/>
      <c r="W429" s="440"/>
    </row>
    <row r="430" spans="2:34" s="5" customFormat="1">
      <c r="B430" s="83" t="s">
        <v>330</v>
      </c>
      <c r="C430" s="440">
        <f>$D14*I$12</f>
        <v>100</v>
      </c>
      <c r="E430" s="440"/>
      <c r="F430" s="440"/>
      <c r="G430" s="440"/>
      <c r="H430" s="440">
        <f>D422*$C430</f>
        <v>217107.37764791821</v>
      </c>
      <c r="I430" s="440">
        <f t="shared" ref="I430:K430" si="329">E422*$C430</f>
        <v>54589.481373265153</v>
      </c>
      <c r="J430" s="440">
        <f t="shared" si="329"/>
        <v>21110.299488677862</v>
      </c>
      <c r="K430" s="440">
        <f t="shared" si="329"/>
        <v>21110.299488677862</v>
      </c>
      <c r="L430" s="440"/>
      <c r="M430" s="440"/>
      <c r="N430" s="440"/>
      <c r="O430" s="440"/>
      <c r="P430" s="440"/>
      <c r="Q430" s="440"/>
      <c r="R430" s="440"/>
      <c r="S430" s="440"/>
      <c r="T430" s="440"/>
      <c r="U430" s="440"/>
      <c r="V430" s="440"/>
      <c r="W430" s="440"/>
    </row>
    <row r="431" spans="2:34" s="5" customFormat="1">
      <c r="B431" s="83" t="s">
        <v>331</v>
      </c>
      <c r="C431" s="440">
        <f>$D14*J$12</f>
        <v>100</v>
      </c>
      <c r="E431" s="440"/>
      <c r="F431" s="440"/>
      <c r="G431" s="440"/>
      <c r="H431" s="440"/>
      <c r="I431" s="440">
        <f>D422*$C431</f>
        <v>217107.37764791821</v>
      </c>
      <c r="J431" s="440">
        <f t="shared" ref="J431" si="330">E422*$C431</f>
        <v>54589.481373265153</v>
      </c>
      <c r="K431" s="440">
        <f>F422*$C431</f>
        <v>21110.299488677862</v>
      </c>
      <c r="L431" s="440"/>
      <c r="M431" s="440"/>
      <c r="N431" s="440"/>
      <c r="O431" s="440"/>
      <c r="P431" s="440"/>
      <c r="Q431" s="440"/>
      <c r="R431" s="440"/>
      <c r="S431" s="440"/>
      <c r="T431" s="440"/>
      <c r="U431" s="440"/>
      <c r="V431" s="440"/>
      <c r="W431" s="440"/>
    </row>
    <row r="432" spans="2:34" s="5" customFormat="1">
      <c r="B432" s="83" t="s">
        <v>332</v>
      </c>
      <c r="C432" s="440">
        <f>$D14*K$12</f>
        <v>0</v>
      </c>
      <c r="E432" s="440"/>
      <c r="F432" s="440"/>
      <c r="G432" s="440"/>
      <c r="H432" s="440"/>
      <c r="I432" s="440"/>
      <c r="J432" s="440">
        <f>D422*$C432</f>
        <v>0</v>
      </c>
      <c r="K432" s="440">
        <f t="shared" ref="K432" si="331">E422*$C432</f>
        <v>0</v>
      </c>
      <c r="L432" s="440"/>
      <c r="M432" s="440"/>
      <c r="N432" s="440"/>
      <c r="O432" s="440"/>
      <c r="P432" s="440"/>
      <c r="Q432" s="440"/>
      <c r="R432" s="440"/>
      <c r="S432" s="440"/>
      <c r="T432" s="440"/>
      <c r="U432" s="440"/>
      <c r="V432" s="440"/>
      <c r="W432" s="440"/>
    </row>
    <row r="433" spans="2:34" s="5" customFormat="1">
      <c r="B433" s="84"/>
      <c r="C433" s="22">
        <f>$D14*L$12</f>
        <v>0</v>
      </c>
      <c r="D433" s="85"/>
      <c r="E433" s="85"/>
      <c r="F433" s="85"/>
      <c r="G433" s="85"/>
      <c r="H433" s="85"/>
      <c r="I433" s="85"/>
      <c r="J433" s="85"/>
      <c r="K433" s="85"/>
      <c r="L433" s="85"/>
      <c r="M433" s="85"/>
      <c r="N433" s="85"/>
      <c r="O433" s="85"/>
      <c r="P433" s="85"/>
      <c r="Q433" s="85"/>
      <c r="R433" s="85"/>
      <c r="S433" s="85"/>
      <c r="T433" s="85"/>
      <c r="U433" s="85"/>
      <c r="V433" s="85"/>
      <c r="W433" s="85"/>
    </row>
    <row r="434" spans="2:34" s="5" customFormat="1">
      <c r="B434" s="81" t="s">
        <v>362</v>
      </c>
      <c r="C434" s="290">
        <f>+SUM(D434:W434)</f>
        <v>1267868.5171658143</v>
      </c>
      <c r="D434" s="87">
        <f>SUM(D426:D433)</f>
        <v>0</v>
      </c>
      <c r="E434" s="87">
        <f>SUM(E426:E433)</f>
        <v>43421.475529583637</v>
      </c>
      <c r="F434" s="87">
        <f t="shared" ref="F434:W434" si="332">SUM(F426:F433)</f>
        <v>184603.79839298758</v>
      </c>
      <c r="G434" s="87">
        <f t="shared" si="332"/>
        <v>265001.0226442659</v>
      </c>
      <c r="H434" s="87">
        <f t="shared" si="332"/>
        <v>292807.15850986121</v>
      </c>
      <c r="I434" s="87">
        <f t="shared" si="332"/>
        <v>313026.29656683712</v>
      </c>
      <c r="J434" s="87">
        <f t="shared" si="332"/>
        <v>110133.67421475527</v>
      </c>
      <c r="K434" s="87">
        <f t="shared" si="332"/>
        <v>58875.091307523726</v>
      </c>
      <c r="L434" s="87">
        <f t="shared" si="332"/>
        <v>0</v>
      </c>
      <c r="M434" s="87">
        <f t="shared" si="332"/>
        <v>0</v>
      </c>
      <c r="N434" s="87">
        <f t="shared" si="332"/>
        <v>0</v>
      </c>
      <c r="O434" s="87">
        <f t="shared" si="332"/>
        <v>0</v>
      </c>
      <c r="P434" s="87">
        <f t="shared" si="332"/>
        <v>0</v>
      </c>
      <c r="Q434" s="87">
        <f t="shared" si="332"/>
        <v>0</v>
      </c>
      <c r="R434" s="87">
        <f t="shared" si="332"/>
        <v>0</v>
      </c>
      <c r="S434" s="87">
        <f t="shared" si="332"/>
        <v>0</v>
      </c>
      <c r="T434" s="87">
        <f t="shared" si="332"/>
        <v>0</v>
      </c>
      <c r="U434" s="87">
        <f t="shared" si="332"/>
        <v>0</v>
      </c>
      <c r="V434" s="87">
        <f t="shared" si="332"/>
        <v>0</v>
      </c>
      <c r="W434" s="87">
        <f t="shared" si="332"/>
        <v>0</v>
      </c>
    </row>
    <row r="435" spans="2:34" s="5" customFormat="1">
      <c r="C435" s="848"/>
      <c r="D435" s="848"/>
      <c r="E435" s="848"/>
      <c r="F435" s="848"/>
      <c r="G435" s="848"/>
      <c r="H435" s="848"/>
      <c r="I435" s="848"/>
      <c r="J435" s="848"/>
      <c r="K435" s="848"/>
      <c r="L435" s="848"/>
      <c r="M435" s="848"/>
      <c r="N435" s="848"/>
      <c r="O435" s="848"/>
      <c r="P435" s="848"/>
      <c r="Q435" s="848"/>
      <c r="R435" s="848"/>
      <c r="S435" s="848"/>
      <c r="T435" s="848"/>
      <c r="U435" s="848"/>
      <c r="V435" s="848"/>
    </row>
    <row r="436" spans="2:34">
      <c r="B436" s="490" t="s">
        <v>1200</v>
      </c>
      <c r="C436" s="506" t="s">
        <v>346</v>
      </c>
      <c r="D436" s="507"/>
      <c r="E436" s="507"/>
      <c r="F436" s="507"/>
      <c r="G436" s="507"/>
      <c r="H436" s="507"/>
      <c r="I436" s="507"/>
      <c r="J436" s="507"/>
      <c r="K436" s="507"/>
      <c r="L436" s="507"/>
      <c r="M436" s="507"/>
      <c r="N436" s="507"/>
      <c r="O436" s="507"/>
      <c r="P436" s="507"/>
      <c r="Q436" s="507"/>
      <c r="R436" s="507"/>
      <c r="S436" s="507"/>
      <c r="T436" s="507"/>
      <c r="U436" s="507"/>
      <c r="V436" s="507"/>
      <c r="W436" s="507"/>
      <c r="X436" s="5"/>
      <c r="Y436" s="5"/>
      <c r="Z436" s="5"/>
      <c r="AA436" s="5"/>
      <c r="AB436" s="5"/>
      <c r="AC436" s="5"/>
      <c r="AD436" s="5"/>
      <c r="AE436" s="5"/>
      <c r="AF436" s="5"/>
      <c r="AG436" s="5"/>
      <c r="AH436" s="5"/>
    </row>
    <row r="437" spans="2:34">
      <c r="B437" s="83" t="s">
        <v>326</v>
      </c>
      <c r="C437" s="440">
        <v>0</v>
      </c>
      <c r="D437" s="5"/>
      <c r="E437" s="5"/>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row>
    <row r="438" spans="2:34">
      <c r="B438" s="83" t="s">
        <v>327</v>
      </c>
      <c r="C438" s="440">
        <v>11</v>
      </c>
      <c r="D438" s="5"/>
      <c r="E438" s="440">
        <f>D421*$C438</f>
        <v>0</v>
      </c>
      <c r="F438" s="440">
        <f>E421*$C438</f>
        <v>0</v>
      </c>
      <c r="G438" s="440">
        <f>F421*$C438</f>
        <v>0</v>
      </c>
      <c r="H438" s="440">
        <f t="shared" ref="H438:M438" si="333">G421*$C438</f>
        <v>0</v>
      </c>
      <c r="I438" s="440">
        <f t="shared" si="333"/>
        <v>0</v>
      </c>
      <c r="J438" s="440">
        <f t="shared" si="333"/>
        <v>0</v>
      </c>
      <c r="K438" s="440">
        <f t="shared" si="333"/>
        <v>0</v>
      </c>
      <c r="L438" s="440">
        <f t="shared" si="333"/>
        <v>0</v>
      </c>
      <c r="M438" s="440">
        <f t="shared" si="333"/>
        <v>0</v>
      </c>
      <c r="N438" s="440">
        <f>M421*$C438</f>
        <v>0</v>
      </c>
      <c r="O438" s="440">
        <f t="shared" ref="O438:U438" si="334">N421*$C438</f>
        <v>0</v>
      </c>
      <c r="P438" s="440">
        <f t="shared" si="334"/>
        <v>0</v>
      </c>
      <c r="Q438" s="440">
        <f t="shared" si="334"/>
        <v>0</v>
      </c>
      <c r="R438" s="440">
        <f t="shared" si="334"/>
        <v>0</v>
      </c>
      <c r="S438" s="440">
        <f t="shared" si="334"/>
        <v>0</v>
      </c>
      <c r="T438" s="440">
        <f t="shared" si="334"/>
        <v>0</v>
      </c>
      <c r="U438" s="440">
        <f t="shared" si="334"/>
        <v>0</v>
      </c>
      <c r="V438" s="440">
        <f>U421*$C438</f>
        <v>0</v>
      </c>
      <c r="W438" s="440">
        <f>V421*$C438</f>
        <v>0</v>
      </c>
      <c r="X438" s="440"/>
      <c r="Y438" s="299"/>
      <c r="Z438" s="299"/>
      <c r="AA438" s="299"/>
      <c r="AB438" s="299"/>
      <c r="AC438" s="5"/>
      <c r="AD438" s="5"/>
      <c r="AE438" s="5"/>
      <c r="AF438" s="5"/>
      <c r="AG438" s="5"/>
      <c r="AH438" s="5"/>
    </row>
    <row r="439" spans="2:34">
      <c r="B439" s="83" t="s">
        <v>328</v>
      </c>
      <c r="C439" s="440">
        <v>44</v>
      </c>
      <c r="D439" s="5"/>
      <c r="E439" s="440"/>
      <c r="F439" s="440">
        <f>D421*$C439</f>
        <v>0</v>
      </c>
      <c r="G439" s="440">
        <f t="shared" ref="G439" si="335">E421*$C439</f>
        <v>0</v>
      </c>
      <c r="H439" s="440">
        <f t="shared" ref="H439" si="336">F421*$C439</f>
        <v>0</v>
      </c>
      <c r="I439" s="440">
        <f t="shared" ref="I439" si="337">G421*$C439</f>
        <v>0</v>
      </c>
      <c r="J439" s="440">
        <f t="shared" ref="J439" si="338">H421*$C439</f>
        <v>0</v>
      </c>
      <c r="K439" s="440">
        <f t="shared" ref="K439" si="339">I421*$C439</f>
        <v>0</v>
      </c>
      <c r="L439" s="440">
        <f t="shared" ref="L439" si="340">J421*$C439</f>
        <v>0</v>
      </c>
      <c r="M439" s="440">
        <f t="shared" ref="M439" si="341">K421*$C439</f>
        <v>0</v>
      </c>
      <c r="N439" s="440">
        <f t="shared" ref="N439" si="342">L421*$C439</f>
        <v>0</v>
      </c>
      <c r="O439" s="440">
        <f t="shared" ref="O439" si="343">M421*$C439</f>
        <v>0</v>
      </c>
      <c r="P439" s="440">
        <f t="shared" ref="P439" si="344">N421*$C439</f>
        <v>0</v>
      </c>
      <c r="Q439" s="440">
        <f t="shared" ref="Q439" si="345">O421*$C439</f>
        <v>0</v>
      </c>
      <c r="R439" s="440">
        <f t="shared" ref="R439" si="346">P421*$C439</f>
        <v>0</v>
      </c>
      <c r="S439" s="440">
        <f t="shared" ref="S439" si="347">Q421*$C439</f>
        <v>0</v>
      </c>
      <c r="T439" s="440">
        <f t="shared" ref="T439" si="348">R421*$C439</f>
        <v>0</v>
      </c>
      <c r="U439" s="440">
        <f t="shared" ref="U439" si="349">S421*$C439</f>
        <v>0</v>
      </c>
      <c r="V439" s="440">
        <f t="shared" ref="V439" si="350">T421*$C439</f>
        <v>0</v>
      </c>
      <c r="W439" s="440">
        <f t="shared" ref="W439" si="351">U421*$C439</f>
        <v>0</v>
      </c>
      <c r="X439" s="440">
        <f t="shared" ref="X439" si="352">V421*$C439</f>
        <v>0</v>
      </c>
      <c r="Y439" s="300"/>
      <c r="Z439" s="300"/>
      <c r="AA439" s="300"/>
      <c r="AB439" s="300"/>
      <c r="AC439" s="5"/>
      <c r="AD439" s="5"/>
      <c r="AE439" s="5"/>
      <c r="AF439" s="5"/>
      <c r="AG439" s="5"/>
      <c r="AH439" s="5"/>
    </row>
    <row r="440" spans="2:34">
      <c r="B440" s="83" t="s">
        <v>329</v>
      </c>
      <c r="C440" s="440">
        <v>55</v>
      </c>
      <c r="D440" s="5"/>
      <c r="E440" s="440"/>
      <c r="F440" s="440"/>
      <c r="G440" s="440">
        <f>D421*$C440</f>
        <v>0</v>
      </c>
      <c r="H440" s="440">
        <f t="shared" ref="H440" si="353">E421*$C440</f>
        <v>0</v>
      </c>
      <c r="I440" s="440">
        <f t="shared" ref="I440" si="354">F421*$C440</f>
        <v>0</v>
      </c>
      <c r="J440" s="440">
        <f>G421*$C440</f>
        <v>0</v>
      </c>
      <c r="K440" s="440">
        <f t="shared" ref="K440" si="355">H421*$C440</f>
        <v>0</v>
      </c>
      <c r="L440" s="440">
        <f t="shared" ref="L440" si="356">I421*$C440</f>
        <v>0</v>
      </c>
      <c r="M440" s="440">
        <f t="shared" ref="M440" si="357">J421*$C440</f>
        <v>0</v>
      </c>
      <c r="N440" s="440">
        <f t="shared" ref="N440" si="358">K421*$C440</f>
        <v>0</v>
      </c>
      <c r="O440" s="440">
        <f t="shared" ref="O440" si="359">L421*$C440</f>
        <v>0</v>
      </c>
      <c r="P440" s="440">
        <f t="shared" ref="P440" si="360">M421*$C440</f>
        <v>0</v>
      </c>
      <c r="Q440" s="440">
        <f t="shared" ref="Q440" si="361">N421*$C440</f>
        <v>0</v>
      </c>
      <c r="R440" s="440">
        <f t="shared" ref="R440" si="362">O421*$C440</f>
        <v>0</v>
      </c>
      <c r="S440" s="440">
        <f t="shared" ref="S440" si="363">P421*$C440</f>
        <v>0</v>
      </c>
      <c r="T440" s="440">
        <f t="shared" ref="T440" si="364">Q421*$C440</f>
        <v>0</v>
      </c>
      <c r="U440" s="440">
        <f t="shared" ref="U440" si="365">R421*$C440</f>
        <v>0</v>
      </c>
      <c r="V440" s="440">
        <f t="shared" ref="V440" si="366">S421*$C440</f>
        <v>0</v>
      </c>
      <c r="W440" s="440">
        <f t="shared" ref="W440" si="367">T421*$C440</f>
        <v>0</v>
      </c>
      <c r="X440" s="440">
        <f t="shared" ref="X440" si="368">U421*$C440</f>
        <v>0</v>
      </c>
      <c r="Y440" s="440">
        <f t="shared" ref="Y440" si="369">V421*$C440</f>
        <v>0</v>
      </c>
      <c r="Z440" s="301"/>
      <c r="AA440" s="302"/>
      <c r="AB440" s="301"/>
      <c r="AC440" s="5"/>
      <c r="AD440" s="5"/>
      <c r="AE440" s="5"/>
      <c r="AF440" s="5"/>
      <c r="AG440" s="5"/>
      <c r="AH440" s="5"/>
    </row>
    <row r="441" spans="2:34">
      <c r="B441" s="83" t="s">
        <v>330</v>
      </c>
      <c r="C441" s="440">
        <v>55</v>
      </c>
      <c r="D441" s="5"/>
      <c r="E441" s="440"/>
      <c r="F441" s="440"/>
      <c r="G441" s="440"/>
      <c r="H441" s="440">
        <f>D421*$C441</f>
        <v>0</v>
      </c>
      <c r="I441" s="440">
        <f t="shared" ref="I441" si="370">E421*$C441</f>
        <v>0</v>
      </c>
      <c r="J441" s="440">
        <f t="shared" ref="J441" si="371">F421*$C441</f>
        <v>0</v>
      </c>
      <c r="K441" s="440">
        <f t="shared" ref="K441" si="372">G421*$C441</f>
        <v>0</v>
      </c>
      <c r="L441" s="440">
        <f t="shared" ref="L441" si="373">H421*$C441</f>
        <v>0</v>
      </c>
      <c r="M441" s="440">
        <f t="shared" ref="M441" si="374">I421*$C441</f>
        <v>0</v>
      </c>
      <c r="N441" s="440">
        <f t="shared" ref="N441" si="375">J421*$C441</f>
        <v>0</v>
      </c>
      <c r="O441" s="440">
        <f t="shared" ref="O441" si="376">K421*$C441</f>
        <v>0</v>
      </c>
      <c r="P441" s="440">
        <f t="shared" ref="P441" si="377">L421*$C441</f>
        <v>0</v>
      </c>
      <c r="Q441" s="440">
        <f t="shared" ref="Q441" si="378">M421*$C441</f>
        <v>0</v>
      </c>
      <c r="R441" s="440">
        <f t="shared" ref="R441" si="379">N421*$C441</f>
        <v>0</v>
      </c>
      <c r="S441" s="440">
        <f t="shared" ref="S441" si="380">O421*$C441</f>
        <v>0</v>
      </c>
      <c r="T441" s="440">
        <f t="shared" ref="T441" si="381">P421*$C441</f>
        <v>0</v>
      </c>
      <c r="U441" s="440">
        <f t="shared" ref="U441" si="382">Q421*$C441</f>
        <v>0</v>
      </c>
      <c r="V441" s="440">
        <f t="shared" ref="V441" si="383">R421*$C441</f>
        <v>0</v>
      </c>
      <c r="W441" s="440">
        <f t="shared" ref="W441" si="384">S421*$C441</f>
        <v>0</v>
      </c>
      <c r="X441" s="440">
        <f t="shared" ref="X441" si="385">T421*$C441</f>
        <v>0</v>
      </c>
      <c r="Y441" s="440">
        <f t="shared" ref="Y441" si="386">U421*$C441</f>
        <v>0</v>
      </c>
      <c r="Z441" s="440">
        <f t="shared" ref="Z441" si="387">V421*$C441</f>
        <v>0</v>
      </c>
      <c r="AA441" s="302"/>
      <c r="AB441" s="301"/>
      <c r="AC441" s="5"/>
      <c r="AD441" s="5"/>
      <c r="AE441" s="5"/>
      <c r="AF441" s="5"/>
      <c r="AG441" s="5"/>
      <c r="AH441" s="5"/>
    </row>
    <row r="442" spans="2:34">
      <c r="B442" s="83" t="s">
        <v>331</v>
      </c>
      <c r="C442" s="440">
        <v>55</v>
      </c>
      <c r="D442" s="5"/>
      <c r="E442" s="440"/>
      <c r="F442" s="440"/>
      <c r="G442" s="440"/>
      <c r="H442" s="440"/>
      <c r="I442" s="440">
        <f>D421*$C442</f>
        <v>0</v>
      </c>
      <c r="J442" s="440">
        <f t="shared" ref="J442" si="388">E421*$C442</f>
        <v>0</v>
      </c>
      <c r="K442" s="440">
        <f t="shared" ref="K442" si="389">F421*$C442</f>
        <v>0</v>
      </c>
      <c r="L442" s="440">
        <f t="shared" ref="L442" si="390">G421*$C442</f>
        <v>0</v>
      </c>
      <c r="M442" s="440">
        <f t="shared" ref="M442" si="391">H421*$C442</f>
        <v>0</v>
      </c>
      <c r="N442" s="440">
        <f t="shared" ref="N442" si="392">I421*$C442</f>
        <v>0</v>
      </c>
      <c r="O442" s="440">
        <f t="shared" ref="O442" si="393">J421*$C442</f>
        <v>0</v>
      </c>
      <c r="P442" s="440">
        <f t="shared" ref="P442" si="394">K421*$C442</f>
        <v>0</v>
      </c>
      <c r="Q442" s="440">
        <f t="shared" ref="Q442" si="395">L421*$C442</f>
        <v>0</v>
      </c>
      <c r="R442" s="440">
        <f t="shared" ref="R442" si="396">M421*$C442</f>
        <v>0</v>
      </c>
      <c r="S442" s="440">
        <f t="shared" ref="S442" si="397">N421*$C442</f>
        <v>0</v>
      </c>
      <c r="T442" s="440">
        <f t="shared" ref="T442" si="398">O421*$C442</f>
        <v>0</v>
      </c>
      <c r="U442" s="440">
        <f t="shared" ref="U442" si="399">P421*$C442</f>
        <v>0</v>
      </c>
      <c r="V442" s="440">
        <f t="shared" ref="V442" si="400">Q421*$C442</f>
        <v>0</v>
      </c>
      <c r="W442" s="440">
        <f t="shared" ref="W442" si="401">R421*$C442</f>
        <v>0</v>
      </c>
      <c r="X442" s="440">
        <f t="shared" ref="X442" si="402">S421*$C442</f>
        <v>0</v>
      </c>
      <c r="Y442" s="440">
        <f t="shared" ref="Y442" si="403">T421*$C442</f>
        <v>0</v>
      </c>
      <c r="Z442" s="440">
        <f t="shared" ref="Z442" si="404">U421*$C442</f>
        <v>0</v>
      </c>
      <c r="AA442" s="440">
        <f t="shared" ref="AA442" si="405">V421*$C442</f>
        <v>0</v>
      </c>
      <c r="AB442" s="301"/>
      <c r="AC442" s="5"/>
      <c r="AD442" s="5"/>
      <c r="AE442" s="5"/>
      <c r="AF442" s="5"/>
      <c r="AG442" s="5"/>
      <c r="AH442" s="5"/>
    </row>
    <row r="443" spans="2:34">
      <c r="B443" s="83" t="s">
        <v>332</v>
      </c>
      <c r="C443" s="440">
        <v>0</v>
      </c>
      <c r="D443" s="5"/>
      <c r="E443" s="440"/>
      <c r="F443" s="440"/>
      <c r="G443" s="440"/>
      <c r="H443" s="440"/>
      <c r="I443" s="440"/>
      <c r="J443" s="440">
        <f>D421*$C443</f>
        <v>0</v>
      </c>
      <c r="K443" s="440">
        <f t="shared" ref="K443" si="406">E421*$C443</f>
        <v>0</v>
      </c>
      <c r="L443" s="440">
        <f t="shared" ref="L443" si="407">F421*$C443</f>
        <v>0</v>
      </c>
      <c r="M443" s="440">
        <f t="shared" ref="M443" si="408">G421*$C443</f>
        <v>0</v>
      </c>
      <c r="N443" s="440">
        <f t="shared" ref="N443" si="409">H421*$C443</f>
        <v>0</v>
      </c>
      <c r="O443" s="440">
        <f t="shared" ref="O443" si="410">I421*$C443</f>
        <v>0</v>
      </c>
      <c r="P443" s="440">
        <f t="shared" ref="P443" si="411">J421*$C443</f>
        <v>0</v>
      </c>
      <c r="Q443" s="440">
        <f t="shared" ref="Q443" si="412">K421*$C443</f>
        <v>0</v>
      </c>
      <c r="R443" s="440">
        <f t="shared" ref="R443" si="413">L421*$C443</f>
        <v>0</v>
      </c>
      <c r="S443" s="440">
        <f t="shared" ref="S443" si="414">M421*$C443</f>
        <v>0</v>
      </c>
      <c r="T443" s="440">
        <f t="shared" ref="T443" si="415">N421*$C443</f>
        <v>0</v>
      </c>
      <c r="U443" s="440">
        <f t="shared" ref="U443" si="416">O421*$C443</f>
        <v>0</v>
      </c>
      <c r="V443" s="440">
        <f t="shared" ref="V443" si="417">P421*$C443</f>
        <v>0</v>
      </c>
      <c r="W443" s="440">
        <f t="shared" ref="W443" si="418">Q421*$C443</f>
        <v>0</v>
      </c>
      <c r="X443" s="440">
        <f t="shared" ref="X443" si="419">R421*$C443</f>
        <v>0</v>
      </c>
      <c r="Y443" s="440">
        <f t="shared" ref="Y443" si="420">S421*$C443</f>
        <v>0</v>
      </c>
      <c r="Z443" s="440">
        <f t="shared" ref="Z443" si="421">T421*$C443</f>
        <v>0</v>
      </c>
      <c r="AA443" s="440">
        <f t="shared" ref="AA443" si="422">U421*$C443</f>
        <v>0</v>
      </c>
      <c r="AB443" s="440">
        <f t="shared" ref="AB443" si="423">V421*$C443</f>
        <v>0</v>
      </c>
      <c r="AC443" s="5"/>
      <c r="AD443" s="5"/>
      <c r="AE443" s="5"/>
      <c r="AF443" s="5"/>
      <c r="AG443" s="5"/>
      <c r="AH443" s="5"/>
    </row>
    <row r="444" spans="2:34">
      <c r="B444" s="84"/>
      <c r="C444" s="22">
        <v>0</v>
      </c>
      <c r="D444" s="85"/>
      <c r="E444" s="85"/>
      <c r="F444" s="85"/>
      <c r="G444" s="85"/>
      <c r="H444" s="85"/>
      <c r="I444" s="85"/>
      <c r="J444" s="85"/>
      <c r="K444" s="85"/>
      <c r="L444" s="85"/>
      <c r="M444" s="85"/>
      <c r="N444" s="85"/>
      <c r="O444" s="85"/>
      <c r="P444" s="85"/>
      <c r="Q444" s="85"/>
      <c r="R444" s="85"/>
      <c r="S444" s="85"/>
      <c r="T444" s="85"/>
      <c r="U444" s="85"/>
      <c r="V444" s="85"/>
      <c r="W444" s="85"/>
      <c r="X444" s="5"/>
      <c r="Y444" s="848"/>
      <c r="Z444" s="232"/>
      <c r="AA444" s="848"/>
      <c r="AB444" s="232"/>
      <c r="AC444" s="5"/>
      <c r="AD444" s="5"/>
      <c r="AE444" s="5"/>
      <c r="AF444" s="5"/>
      <c r="AG444" s="5"/>
      <c r="AH444" s="5"/>
    </row>
    <row r="445" spans="2:34">
      <c r="B445" s="490" t="s">
        <v>1204</v>
      </c>
      <c r="C445" s="508">
        <f>+SUM(D445:W445)</f>
        <v>0</v>
      </c>
      <c r="D445" s="509">
        <f>SUM(D437:D444)</f>
        <v>0</v>
      </c>
      <c r="E445" s="509">
        <f>SUM(E437:E444)</f>
        <v>0</v>
      </c>
      <c r="F445" s="509">
        <f t="shared" ref="F445:P445" si="424">SUM(F437:F444)</f>
        <v>0</v>
      </c>
      <c r="G445" s="509">
        <f t="shared" si="424"/>
        <v>0</v>
      </c>
      <c r="H445" s="509">
        <f t="shared" si="424"/>
        <v>0</v>
      </c>
      <c r="I445" s="509">
        <f t="shared" si="424"/>
        <v>0</v>
      </c>
      <c r="J445" s="509">
        <f t="shared" si="424"/>
        <v>0</v>
      </c>
      <c r="K445" s="509">
        <f t="shared" si="424"/>
        <v>0</v>
      </c>
      <c r="L445" s="509">
        <f t="shared" si="424"/>
        <v>0</v>
      </c>
      <c r="M445" s="509">
        <f t="shared" si="424"/>
        <v>0</v>
      </c>
      <c r="N445" s="509">
        <f t="shared" si="424"/>
        <v>0</v>
      </c>
      <c r="O445" s="509">
        <f t="shared" si="424"/>
        <v>0</v>
      </c>
      <c r="P445" s="509">
        <f t="shared" si="424"/>
        <v>0</v>
      </c>
      <c r="Q445" s="509">
        <f>SUM(Q437:Q444)</f>
        <v>0</v>
      </c>
      <c r="R445" s="509">
        <f t="shared" ref="R445:AB445" si="425">SUM(R437:R444)</f>
        <v>0</v>
      </c>
      <c r="S445" s="509">
        <f t="shared" si="425"/>
        <v>0</v>
      </c>
      <c r="T445" s="509">
        <f t="shared" si="425"/>
        <v>0</v>
      </c>
      <c r="U445" s="509">
        <f t="shared" si="425"/>
        <v>0</v>
      </c>
      <c r="V445" s="509">
        <f t="shared" si="425"/>
        <v>0</v>
      </c>
      <c r="W445" s="509">
        <f t="shared" si="425"/>
        <v>0</v>
      </c>
      <c r="X445" s="440">
        <f t="shared" si="425"/>
        <v>0</v>
      </c>
      <c r="Y445" s="440">
        <f t="shared" si="425"/>
        <v>0</v>
      </c>
      <c r="Z445" s="440">
        <f t="shared" si="425"/>
        <v>0</v>
      </c>
      <c r="AA445" s="440">
        <f t="shared" si="425"/>
        <v>0</v>
      </c>
      <c r="AB445" s="440">
        <f t="shared" si="425"/>
        <v>0</v>
      </c>
      <c r="AC445" s="5"/>
      <c r="AD445" s="5"/>
      <c r="AE445" s="5"/>
      <c r="AF445" s="5"/>
      <c r="AG445" s="5"/>
      <c r="AH445" s="5"/>
    </row>
    <row r="446" spans="2:34">
      <c r="B446" s="5"/>
      <c r="C446" s="848"/>
      <c r="D446" s="848"/>
      <c r="E446" s="848"/>
      <c r="F446" s="848"/>
      <c r="M446" s="848"/>
      <c r="N446" s="848"/>
      <c r="O446" s="848"/>
      <c r="P446" s="848"/>
      <c r="Q446" s="848"/>
      <c r="R446" s="848"/>
      <c r="S446" s="848"/>
      <c r="T446" s="848"/>
      <c r="U446" s="848"/>
      <c r="V446" s="848"/>
      <c r="W446" s="5"/>
      <c r="X446" s="5"/>
      <c r="Y446" s="5"/>
      <c r="Z446" s="5"/>
      <c r="AA446" s="5"/>
      <c r="AB446" s="5"/>
      <c r="AC446" s="5"/>
      <c r="AD446" s="5"/>
      <c r="AE446" s="5"/>
      <c r="AF446" s="5"/>
      <c r="AG446" s="5"/>
      <c r="AH446" s="5"/>
    </row>
    <row r="447" spans="2:34">
      <c r="B447" s="493" t="s">
        <v>1199</v>
      </c>
      <c r="C447" s="510" t="s">
        <v>346</v>
      </c>
      <c r="D447" s="511"/>
      <c r="E447" s="511"/>
      <c r="F447" s="511"/>
      <c r="G447" s="511"/>
      <c r="H447" s="511"/>
      <c r="I447" s="511"/>
      <c r="J447" s="511"/>
      <c r="K447" s="511"/>
      <c r="L447" s="511"/>
      <c r="M447" s="511"/>
      <c r="N447" s="511"/>
      <c r="O447" s="511"/>
      <c r="P447" s="511"/>
      <c r="Q447" s="511"/>
      <c r="R447" s="511"/>
      <c r="S447" s="511"/>
      <c r="T447" s="511"/>
      <c r="U447" s="511"/>
      <c r="V447" s="511"/>
      <c r="W447" s="511"/>
      <c r="X447" s="5"/>
      <c r="Y447" s="5"/>
      <c r="Z447" s="5"/>
      <c r="AA447" s="5"/>
      <c r="AB447" s="5"/>
      <c r="AC447" s="5"/>
      <c r="AD447" s="5"/>
      <c r="AE447" s="5"/>
      <c r="AF447" s="5"/>
      <c r="AG447" s="5"/>
      <c r="AH447" s="5"/>
    </row>
    <row r="448" spans="2:34">
      <c r="B448" s="83" t="s">
        <v>326</v>
      </c>
      <c r="C448" s="440">
        <f t="shared" ref="C448:C455" si="426">$C$39</f>
        <v>8.9719626168224291</v>
      </c>
      <c r="D448" s="440">
        <f>$C448*D421</f>
        <v>0</v>
      </c>
      <c r="E448" s="440">
        <f t="shared" ref="E448:W448" si="427">$C448*E421</f>
        <v>0</v>
      </c>
      <c r="F448" s="440">
        <f t="shared" si="427"/>
        <v>0</v>
      </c>
      <c r="G448" s="440">
        <f t="shared" si="427"/>
        <v>0</v>
      </c>
      <c r="H448" s="440">
        <f t="shared" si="427"/>
        <v>0</v>
      </c>
      <c r="I448" s="440">
        <f t="shared" si="427"/>
        <v>0</v>
      </c>
      <c r="J448" s="440">
        <f t="shared" si="427"/>
        <v>0</v>
      </c>
      <c r="K448" s="440">
        <f>$C448*K421</f>
        <v>0</v>
      </c>
      <c r="L448" s="440">
        <f t="shared" si="427"/>
        <v>0</v>
      </c>
      <c r="M448" s="440">
        <f t="shared" si="427"/>
        <v>0</v>
      </c>
      <c r="N448" s="440">
        <f t="shared" si="427"/>
        <v>0</v>
      </c>
      <c r="O448" s="440">
        <f t="shared" si="427"/>
        <v>0</v>
      </c>
      <c r="P448" s="440">
        <f t="shared" si="427"/>
        <v>0</v>
      </c>
      <c r="Q448" s="440">
        <f t="shared" si="427"/>
        <v>0</v>
      </c>
      <c r="R448" s="440">
        <f t="shared" si="427"/>
        <v>0</v>
      </c>
      <c r="S448" s="440">
        <f t="shared" si="427"/>
        <v>0</v>
      </c>
      <c r="T448" s="440">
        <f t="shared" si="427"/>
        <v>0</v>
      </c>
      <c r="U448" s="440">
        <f t="shared" si="427"/>
        <v>0</v>
      </c>
      <c r="V448" s="440">
        <f t="shared" si="427"/>
        <v>0</v>
      </c>
      <c r="W448" s="440">
        <f t="shared" si="427"/>
        <v>0</v>
      </c>
      <c r="X448" s="5"/>
      <c r="Y448" s="5"/>
      <c r="Z448" s="5"/>
      <c r="AA448" s="5"/>
      <c r="AB448" s="5"/>
      <c r="AC448" s="5"/>
      <c r="AD448" s="5"/>
      <c r="AE448" s="5"/>
      <c r="AF448" s="5"/>
      <c r="AG448" s="5"/>
      <c r="AH448" s="5"/>
    </row>
    <row r="449" spans="2:34">
      <c r="B449" s="83" t="s">
        <v>327</v>
      </c>
      <c r="C449" s="440">
        <f t="shared" si="426"/>
        <v>8.9719626168224291</v>
      </c>
      <c r="D449" s="5"/>
      <c r="E449" s="440">
        <f>D421*$C449</f>
        <v>0</v>
      </c>
      <c r="F449" s="440">
        <f t="shared" ref="F449:M449" si="428">E421*$C449</f>
        <v>0</v>
      </c>
      <c r="G449" s="440">
        <f t="shared" si="428"/>
        <v>0</v>
      </c>
      <c r="H449" s="440">
        <f t="shared" si="428"/>
        <v>0</v>
      </c>
      <c r="I449" s="440">
        <f t="shared" si="428"/>
        <v>0</v>
      </c>
      <c r="J449" s="440">
        <f t="shared" si="428"/>
        <v>0</v>
      </c>
      <c r="K449" s="440">
        <f t="shared" si="428"/>
        <v>0</v>
      </c>
      <c r="L449" s="440">
        <f t="shared" si="428"/>
        <v>0</v>
      </c>
      <c r="M449" s="440">
        <f t="shared" si="428"/>
        <v>0</v>
      </c>
      <c r="N449" s="440">
        <f>M421*$C449</f>
        <v>0</v>
      </c>
      <c r="O449" s="440">
        <f t="shared" ref="O449:W449" si="429">N421*$C449</f>
        <v>0</v>
      </c>
      <c r="P449" s="440">
        <f t="shared" si="429"/>
        <v>0</v>
      </c>
      <c r="Q449" s="440">
        <f t="shared" si="429"/>
        <v>0</v>
      </c>
      <c r="R449" s="440">
        <f t="shared" si="429"/>
        <v>0</v>
      </c>
      <c r="S449" s="440">
        <f t="shared" si="429"/>
        <v>0</v>
      </c>
      <c r="T449" s="440">
        <f t="shared" si="429"/>
        <v>0</v>
      </c>
      <c r="U449" s="440">
        <f t="shared" si="429"/>
        <v>0</v>
      </c>
      <c r="V449" s="440">
        <f t="shared" si="429"/>
        <v>0</v>
      </c>
      <c r="W449" s="440">
        <f t="shared" si="429"/>
        <v>0</v>
      </c>
      <c r="X449" s="440"/>
      <c r="Y449" s="299"/>
      <c r="Z449" s="299"/>
      <c r="AA449" s="299"/>
      <c r="AB449" s="299"/>
      <c r="AC449" s="149"/>
      <c r="AD449" s="5"/>
      <c r="AE449" s="5"/>
      <c r="AF449" s="5"/>
      <c r="AG449" s="5"/>
      <c r="AH449" s="5"/>
    </row>
    <row r="450" spans="2:34">
      <c r="B450" s="83" t="s">
        <v>328</v>
      </c>
      <c r="C450" s="440">
        <f t="shared" si="426"/>
        <v>8.9719626168224291</v>
      </c>
      <c r="D450" s="5"/>
      <c r="E450" s="440"/>
      <c r="F450" s="440">
        <f>D421*$C450</f>
        <v>0</v>
      </c>
      <c r="G450" s="440">
        <f t="shared" ref="G450" si="430">E421*$C450</f>
        <v>0</v>
      </c>
      <c r="H450" s="440">
        <f t="shared" ref="H450" si="431">F421*$C450</f>
        <v>0</v>
      </c>
      <c r="I450" s="440">
        <f t="shared" ref="I450" si="432">G421*$C450</f>
        <v>0</v>
      </c>
      <c r="J450" s="440">
        <f t="shared" ref="J450" si="433">H421*$C450</f>
        <v>0</v>
      </c>
      <c r="K450" s="440">
        <f t="shared" ref="K450" si="434">I421*$C450</f>
        <v>0</v>
      </c>
      <c r="L450" s="440">
        <f t="shared" ref="L450" si="435">J421*$C450</f>
        <v>0</v>
      </c>
      <c r="M450" s="440">
        <f t="shared" ref="M450" si="436">K421*$C450</f>
        <v>0</v>
      </c>
      <c r="N450" s="440">
        <f t="shared" ref="N450" si="437">L421*$C450</f>
        <v>0</v>
      </c>
      <c r="O450" s="440">
        <f t="shared" ref="O450" si="438">M421*$C450</f>
        <v>0</v>
      </c>
      <c r="P450" s="440">
        <f t="shared" ref="P450" si="439">N421*$C450</f>
        <v>0</v>
      </c>
      <c r="Q450" s="440">
        <f t="shared" ref="Q450" si="440">O421*$C450</f>
        <v>0</v>
      </c>
      <c r="R450" s="440">
        <f t="shared" ref="R450" si="441">P421*$C450</f>
        <v>0</v>
      </c>
      <c r="S450" s="440">
        <f t="shared" ref="S450" si="442">Q421*$C450</f>
        <v>0</v>
      </c>
      <c r="T450" s="440">
        <f t="shared" ref="T450" si="443">R421*$C450</f>
        <v>0</v>
      </c>
      <c r="U450" s="440">
        <f t="shared" ref="U450" si="444">S421*$C450</f>
        <v>0</v>
      </c>
      <c r="V450" s="440">
        <f t="shared" ref="V450" si="445">T421*$C450</f>
        <v>0</v>
      </c>
      <c r="W450" s="440">
        <f t="shared" ref="W450" si="446">U421*$C450</f>
        <v>0</v>
      </c>
      <c r="X450" s="440">
        <f t="shared" ref="X450" si="447">V421*$C450</f>
        <v>0</v>
      </c>
      <c r="Y450" s="300"/>
      <c r="Z450" s="300"/>
      <c r="AA450" s="300"/>
      <c r="AB450" s="300"/>
      <c r="AC450" s="95"/>
      <c r="AD450" s="5"/>
      <c r="AE450" s="5"/>
      <c r="AF450" s="5"/>
      <c r="AG450" s="5"/>
      <c r="AH450" s="5"/>
    </row>
    <row r="451" spans="2:34">
      <c r="B451" s="83" t="s">
        <v>329</v>
      </c>
      <c r="C451" s="440">
        <f t="shared" si="426"/>
        <v>8.9719626168224291</v>
      </c>
      <c r="D451" s="5"/>
      <c r="E451" s="440"/>
      <c r="F451" s="440"/>
      <c r="G451" s="440">
        <f>D421*$C451</f>
        <v>0</v>
      </c>
      <c r="H451" s="440">
        <f t="shared" ref="H451" si="448">E421*$C451</f>
        <v>0</v>
      </c>
      <c r="I451" s="440">
        <f t="shared" ref="I451" si="449">F421*$C451</f>
        <v>0</v>
      </c>
      <c r="J451" s="440">
        <f t="shared" ref="J451" si="450">G421*$C451</f>
        <v>0</v>
      </c>
      <c r="K451" s="440">
        <f t="shared" ref="K451" si="451">H421*$C451</f>
        <v>0</v>
      </c>
      <c r="L451" s="440">
        <f t="shared" ref="L451" si="452">I421*$C451</f>
        <v>0</v>
      </c>
      <c r="M451" s="440">
        <f t="shared" ref="M451" si="453">J421*$C451</f>
        <v>0</v>
      </c>
      <c r="N451" s="440">
        <f t="shared" ref="N451" si="454">K421*$C451</f>
        <v>0</v>
      </c>
      <c r="O451" s="440">
        <f t="shared" ref="O451" si="455">L421*$C451</f>
        <v>0</v>
      </c>
      <c r="P451" s="440">
        <f t="shared" ref="P451" si="456">M421*$C451</f>
        <v>0</v>
      </c>
      <c r="Q451" s="440">
        <f t="shared" ref="Q451" si="457">N421*$C451</f>
        <v>0</v>
      </c>
      <c r="R451" s="440">
        <f t="shared" ref="R451" si="458">O421*$C451</f>
        <v>0</v>
      </c>
      <c r="S451" s="440">
        <f t="shared" ref="S451" si="459">P421*$C451</f>
        <v>0</v>
      </c>
      <c r="T451" s="440">
        <f t="shared" ref="T451" si="460">Q421*$C451</f>
        <v>0</v>
      </c>
      <c r="U451" s="440">
        <f t="shared" ref="U451" si="461">R421*$C451</f>
        <v>0</v>
      </c>
      <c r="V451" s="440">
        <f t="shared" ref="V451" si="462">S421*$C451</f>
        <v>0</v>
      </c>
      <c r="W451" s="440">
        <f t="shared" ref="W451" si="463">T421*$C451</f>
        <v>0</v>
      </c>
      <c r="X451" s="440">
        <f t="shared" ref="X451" si="464">U421*$C451</f>
        <v>0</v>
      </c>
      <c r="Y451" s="440">
        <f t="shared" ref="Y451" si="465">V421*$C451</f>
        <v>0</v>
      </c>
      <c r="Z451" s="301"/>
      <c r="AA451" s="302"/>
      <c r="AB451" s="301"/>
      <c r="AC451" s="848"/>
      <c r="AD451" s="5"/>
      <c r="AE451" s="5"/>
      <c r="AF451" s="5"/>
      <c r="AG451" s="5"/>
      <c r="AH451" s="5"/>
    </row>
    <row r="452" spans="2:34">
      <c r="B452" s="83" t="s">
        <v>330</v>
      </c>
      <c r="C452" s="440">
        <f t="shared" si="426"/>
        <v>8.9719626168224291</v>
      </c>
      <c r="D452" s="5"/>
      <c r="E452" s="440"/>
      <c r="F452" s="440"/>
      <c r="G452" s="440"/>
      <c r="H452" s="440">
        <f>D421*$C452</f>
        <v>0</v>
      </c>
      <c r="I452" s="440">
        <f t="shared" ref="I452" si="466">E421*$C452</f>
        <v>0</v>
      </c>
      <c r="J452" s="440">
        <f t="shared" ref="J452" si="467">F421*$C452</f>
        <v>0</v>
      </c>
      <c r="K452" s="440">
        <f t="shared" ref="K452" si="468">G421*$C452</f>
        <v>0</v>
      </c>
      <c r="L452" s="440">
        <f t="shared" ref="L452" si="469">H421*$C452</f>
        <v>0</v>
      </c>
      <c r="M452" s="440">
        <f t="shared" ref="M452" si="470">I421*$C452</f>
        <v>0</v>
      </c>
      <c r="N452" s="440">
        <f t="shared" ref="N452" si="471">J421*$C452</f>
        <v>0</v>
      </c>
      <c r="O452" s="440">
        <f t="shared" ref="O452" si="472">K421*$C452</f>
        <v>0</v>
      </c>
      <c r="P452" s="440">
        <f t="shared" ref="P452" si="473">L421*$C452</f>
        <v>0</v>
      </c>
      <c r="Q452" s="440">
        <f t="shared" ref="Q452" si="474">M421*$C452</f>
        <v>0</v>
      </c>
      <c r="R452" s="440">
        <f t="shared" ref="R452" si="475">N421*$C452</f>
        <v>0</v>
      </c>
      <c r="S452" s="440">
        <f t="shared" ref="S452" si="476">O421*$C452</f>
        <v>0</v>
      </c>
      <c r="T452" s="440">
        <f t="shared" ref="T452" si="477">P421*$C452</f>
        <v>0</v>
      </c>
      <c r="U452" s="440">
        <f t="shared" ref="U452" si="478">Q421*$C452</f>
        <v>0</v>
      </c>
      <c r="V452" s="440">
        <f t="shared" ref="V452" si="479">R421*$C452</f>
        <v>0</v>
      </c>
      <c r="W452" s="440">
        <f t="shared" ref="W452" si="480">S421*$C452</f>
        <v>0</v>
      </c>
      <c r="X452" s="440">
        <f t="shared" ref="X452" si="481">T421*$C452</f>
        <v>0</v>
      </c>
      <c r="Y452" s="440">
        <f t="shared" ref="Y452" si="482">U421*$C452</f>
        <v>0</v>
      </c>
      <c r="Z452" s="440">
        <f t="shared" ref="Z452" si="483">V421*$C452</f>
        <v>0</v>
      </c>
      <c r="AA452" s="302"/>
      <c r="AB452" s="301"/>
      <c r="AC452" s="848"/>
      <c r="AD452" s="5"/>
      <c r="AE452" s="5"/>
      <c r="AF452" s="5"/>
      <c r="AG452" s="5"/>
      <c r="AH452" s="5"/>
    </row>
    <row r="453" spans="2:34">
      <c r="B453" s="83" t="s">
        <v>331</v>
      </c>
      <c r="C453" s="440">
        <f t="shared" si="426"/>
        <v>8.9719626168224291</v>
      </c>
      <c r="D453" s="5"/>
      <c r="E453" s="440"/>
      <c r="F453" s="440"/>
      <c r="G453" s="440"/>
      <c r="H453" s="440"/>
      <c r="I453" s="440">
        <f>D421*$C453</f>
        <v>0</v>
      </c>
      <c r="J453" s="440">
        <f t="shared" ref="J453" si="484">E421*$C453</f>
        <v>0</v>
      </c>
      <c r="K453" s="440">
        <f t="shared" ref="K453" si="485">F421*$C453</f>
        <v>0</v>
      </c>
      <c r="L453" s="440">
        <f t="shared" ref="L453" si="486">G421*$C453</f>
        <v>0</v>
      </c>
      <c r="M453" s="440">
        <f t="shared" ref="M453" si="487">H421*$C453</f>
        <v>0</v>
      </c>
      <c r="N453" s="440">
        <f t="shared" ref="N453" si="488">I421*$C453</f>
        <v>0</v>
      </c>
      <c r="O453" s="440">
        <f t="shared" ref="O453" si="489">J421*$C453</f>
        <v>0</v>
      </c>
      <c r="P453" s="440">
        <f t="shared" ref="P453" si="490">K421*$C453</f>
        <v>0</v>
      </c>
      <c r="Q453" s="440">
        <f t="shared" ref="Q453" si="491">L421*$C453</f>
        <v>0</v>
      </c>
      <c r="R453" s="440">
        <f t="shared" ref="R453" si="492">M421*$C453</f>
        <v>0</v>
      </c>
      <c r="S453" s="440">
        <f t="shared" ref="S453" si="493">N421*$C453</f>
        <v>0</v>
      </c>
      <c r="T453" s="440">
        <f t="shared" ref="T453" si="494">O421*$C453</f>
        <v>0</v>
      </c>
      <c r="U453" s="440">
        <f t="shared" ref="U453" si="495">P421*$C453</f>
        <v>0</v>
      </c>
      <c r="V453" s="440">
        <f t="shared" ref="V453" si="496">Q421*$C453</f>
        <v>0</v>
      </c>
      <c r="W453" s="440">
        <f t="shared" ref="W453" si="497">R421*$C453</f>
        <v>0</v>
      </c>
      <c r="X453" s="440">
        <f t="shared" ref="X453" si="498">S421*$C453</f>
        <v>0</v>
      </c>
      <c r="Y453" s="440">
        <f t="shared" ref="Y453" si="499">T421*$C453</f>
        <v>0</v>
      </c>
      <c r="Z453" s="440">
        <f t="shared" ref="Z453" si="500">U421*$C453</f>
        <v>0</v>
      </c>
      <c r="AA453" s="440">
        <f t="shared" ref="AA453" si="501">V421*$C453</f>
        <v>0</v>
      </c>
      <c r="AB453" s="301"/>
      <c r="AC453" s="848"/>
      <c r="AD453" s="5"/>
      <c r="AE453" s="5"/>
      <c r="AF453" s="5"/>
      <c r="AG453" s="5"/>
      <c r="AH453" s="5"/>
    </row>
    <row r="454" spans="2:34">
      <c r="B454" s="83" t="s">
        <v>332</v>
      </c>
      <c r="C454" s="440">
        <f t="shared" si="426"/>
        <v>8.9719626168224291</v>
      </c>
      <c r="D454" s="5"/>
      <c r="E454" s="440"/>
      <c r="F454" s="440"/>
      <c r="G454" s="440"/>
      <c r="H454" s="440"/>
      <c r="I454" s="440"/>
      <c r="J454" s="440">
        <f>D421*$C454</f>
        <v>0</v>
      </c>
      <c r="K454" s="440">
        <f t="shared" ref="K454" si="502">E421*$C454</f>
        <v>0</v>
      </c>
      <c r="L454" s="440">
        <f t="shared" ref="L454" si="503">F421*$C454</f>
        <v>0</v>
      </c>
      <c r="M454" s="440">
        <f t="shared" ref="M454" si="504">G421*$C454</f>
        <v>0</v>
      </c>
      <c r="N454" s="440">
        <f t="shared" ref="N454" si="505">H421*$C454</f>
        <v>0</v>
      </c>
      <c r="O454" s="440">
        <f t="shared" ref="O454" si="506">I421*$C454</f>
        <v>0</v>
      </c>
      <c r="P454" s="440">
        <f t="shared" ref="P454" si="507">J421*$C454</f>
        <v>0</v>
      </c>
      <c r="Q454" s="440">
        <f t="shared" ref="Q454" si="508">K421*$C454</f>
        <v>0</v>
      </c>
      <c r="R454" s="440">
        <f t="shared" ref="R454" si="509">L421*$C454</f>
        <v>0</v>
      </c>
      <c r="S454" s="440">
        <f t="shared" ref="S454" si="510">M421*$C454</f>
        <v>0</v>
      </c>
      <c r="T454" s="440">
        <f t="shared" ref="T454" si="511">N421*$C454</f>
        <v>0</v>
      </c>
      <c r="U454" s="440">
        <f t="shared" ref="U454" si="512">O421*$C454</f>
        <v>0</v>
      </c>
      <c r="V454" s="440">
        <f t="shared" ref="V454" si="513">P421*$C454</f>
        <v>0</v>
      </c>
      <c r="W454" s="440">
        <f t="shared" ref="W454" si="514">Q421*$C454</f>
        <v>0</v>
      </c>
      <c r="X454" s="440">
        <f t="shared" ref="X454" si="515">R421*$C454</f>
        <v>0</v>
      </c>
      <c r="Y454" s="440">
        <f t="shared" ref="Y454" si="516">S421*$C454</f>
        <v>0</v>
      </c>
      <c r="Z454" s="440">
        <f t="shared" ref="Z454" si="517">T421*$C454</f>
        <v>0</v>
      </c>
      <c r="AA454" s="440">
        <f t="shared" ref="AA454" si="518">U421*$C454</f>
        <v>0</v>
      </c>
      <c r="AB454" s="440">
        <f t="shared" ref="AB454" si="519">V421*$C454</f>
        <v>0</v>
      </c>
      <c r="AC454" s="848"/>
      <c r="AD454" s="5"/>
      <c r="AE454" s="5"/>
      <c r="AF454" s="5"/>
      <c r="AG454" s="5"/>
      <c r="AH454" s="5"/>
    </row>
    <row r="455" spans="2:34">
      <c r="B455" s="315" t="s">
        <v>333</v>
      </c>
      <c r="C455" s="22">
        <f t="shared" si="426"/>
        <v>8.9719626168224291</v>
      </c>
      <c r="D455" s="85"/>
      <c r="E455" s="85"/>
      <c r="F455" s="85"/>
      <c r="G455" s="85"/>
      <c r="H455" s="85"/>
      <c r="I455" s="85"/>
      <c r="J455" s="85"/>
      <c r="K455" s="512">
        <f t="shared" ref="K455:AC455" si="520">$C314*D421</f>
        <v>0</v>
      </c>
      <c r="L455" s="512">
        <f t="shared" si="520"/>
        <v>0</v>
      </c>
      <c r="M455" s="512">
        <f t="shared" si="520"/>
        <v>0</v>
      </c>
      <c r="N455" s="512">
        <f t="shared" si="520"/>
        <v>0</v>
      </c>
      <c r="O455" s="512">
        <f t="shared" si="520"/>
        <v>0</v>
      </c>
      <c r="P455" s="512">
        <f t="shared" si="520"/>
        <v>0</v>
      </c>
      <c r="Q455" s="512">
        <f t="shared" si="520"/>
        <v>0</v>
      </c>
      <c r="R455" s="512">
        <f t="shared" si="520"/>
        <v>0</v>
      </c>
      <c r="S455" s="512">
        <f t="shared" si="520"/>
        <v>0</v>
      </c>
      <c r="T455" s="512">
        <f t="shared" si="520"/>
        <v>0</v>
      </c>
      <c r="U455" s="512">
        <f t="shared" si="520"/>
        <v>0</v>
      </c>
      <c r="V455" s="512">
        <f t="shared" si="520"/>
        <v>0</v>
      </c>
      <c r="W455" s="512">
        <f t="shared" si="520"/>
        <v>0</v>
      </c>
      <c r="X455" s="512">
        <f t="shared" si="520"/>
        <v>0</v>
      </c>
      <c r="Y455" s="512">
        <f t="shared" si="520"/>
        <v>0</v>
      </c>
      <c r="Z455" s="512">
        <f t="shared" si="520"/>
        <v>0</v>
      </c>
      <c r="AA455" s="512">
        <f t="shared" si="520"/>
        <v>0</v>
      </c>
      <c r="AB455" s="512">
        <f t="shared" si="520"/>
        <v>0</v>
      </c>
      <c r="AC455" s="512">
        <f t="shared" si="520"/>
        <v>0</v>
      </c>
      <c r="AD455" s="5"/>
      <c r="AE455" s="5"/>
      <c r="AF455" s="5"/>
      <c r="AG455" s="5"/>
      <c r="AH455" s="5"/>
    </row>
    <row r="456" spans="2:34">
      <c r="B456" s="493" t="s">
        <v>1204</v>
      </c>
      <c r="C456" s="513">
        <f>+SUM(D456:W456)</f>
        <v>0</v>
      </c>
      <c r="D456" s="514">
        <f>SUM(D448:D455)</f>
        <v>0</v>
      </c>
      <c r="E456" s="514">
        <f>SUM(E448:E455)</f>
        <v>0</v>
      </c>
      <c r="F456" s="514">
        <f t="shared" ref="F456:J456" si="521">SUM(F448:F455)</f>
        <v>0</v>
      </c>
      <c r="G456" s="514">
        <f t="shared" si="521"/>
        <v>0</v>
      </c>
      <c r="H456" s="514">
        <f t="shared" si="521"/>
        <v>0</v>
      </c>
      <c r="I456" s="514">
        <f t="shared" si="521"/>
        <v>0</v>
      </c>
      <c r="J456" s="514">
        <f t="shared" si="521"/>
        <v>0</v>
      </c>
      <c r="K456" s="514">
        <f>SUM(K448:K455)</f>
        <v>0</v>
      </c>
      <c r="L456" s="514">
        <f t="shared" ref="L456:P456" si="522">SUM(L448:L455)</f>
        <v>0</v>
      </c>
      <c r="M456" s="514">
        <f t="shared" si="522"/>
        <v>0</v>
      </c>
      <c r="N456" s="514">
        <f t="shared" si="522"/>
        <v>0</v>
      </c>
      <c r="O456" s="514">
        <f t="shared" si="522"/>
        <v>0</v>
      </c>
      <c r="P456" s="514">
        <f t="shared" si="522"/>
        <v>0</v>
      </c>
      <c r="Q456" s="514">
        <f>SUM(Q448:Q455)</f>
        <v>0</v>
      </c>
      <c r="R456" s="514">
        <f t="shared" ref="R456:AB456" si="523">SUM(R448:R455)</f>
        <v>0</v>
      </c>
      <c r="S456" s="514">
        <f t="shared" si="523"/>
        <v>0</v>
      </c>
      <c r="T456" s="514">
        <f t="shared" si="523"/>
        <v>0</v>
      </c>
      <c r="U456" s="514">
        <f t="shared" si="523"/>
        <v>0</v>
      </c>
      <c r="V456" s="514">
        <f t="shared" si="523"/>
        <v>0</v>
      </c>
      <c r="W456" s="514">
        <f t="shared" si="523"/>
        <v>0</v>
      </c>
      <c r="X456" s="440">
        <f t="shared" si="523"/>
        <v>0</v>
      </c>
      <c r="Y456" s="440">
        <f t="shared" si="523"/>
        <v>0</v>
      </c>
      <c r="Z456" s="440">
        <f t="shared" si="523"/>
        <v>0</v>
      </c>
      <c r="AA456" s="440">
        <f t="shared" si="523"/>
        <v>0</v>
      </c>
      <c r="AB456" s="440">
        <f t="shared" si="523"/>
        <v>0</v>
      </c>
      <c r="AC456" s="848"/>
      <c r="AD456" s="5"/>
      <c r="AE456" s="5"/>
      <c r="AF456" s="5"/>
      <c r="AG456" s="5"/>
      <c r="AH456" s="5"/>
    </row>
    <row r="457" spans="2:34">
      <c r="B457" s="5"/>
      <c r="C457" s="848"/>
      <c r="D457" s="848"/>
      <c r="E457" s="848"/>
      <c r="F457" s="848"/>
      <c r="M457" s="848"/>
      <c r="N457" s="848"/>
      <c r="O457" s="848"/>
      <c r="P457" s="848"/>
      <c r="Q457" s="848"/>
      <c r="R457" s="848"/>
      <c r="S457" s="848"/>
      <c r="T457" s="848"/>
      <c r="U457" s="848"/>
      <c r="V457" s="848"/>
      <c r="W457" s="5"/>
      <c r="X457" s="5"/>
      <c r="Y457" s="5"/>
      <c r="Z457" s="5"/>
      <c r="AA457" s="5"/>
      <c r="AB457" s="5"/>
      <c r="AC457" s="5"/>
      <c r="AD457" s="5"/>
      <c r="AE457" s="5"/>
      <c r="AF457" s="5"/>
      <c r="AG457" s="5"/>
      <c r="AH457" s="5"/>
    </row>
    <row r="458" spans="2:34">
      <c r="B458" s="896" t="s">
        <v>1100</v>
      </c>
      <c r="C458" s="1270" t="s">
        <v>1247</v>
      </c>
      <c r="D458" s="1270"/>
      <c r="E458" s="1270" t="s">
        <v>1248</v>
      </c>
      <c r="F458" s="1270"/>
      <c r="G458" s="151"/>
      <c r="H458" s="151"/>
      <c r="I458" s="885"/>
      <c r="J458" s="151"/>
      <c r="K458" s="885"/>
      <c r="L458" s="151"/>
      <c r="M458" s="885"/>
      <c r="N458" s="151"/>
      <c r="O458" s="885"/>
      <c r="P458" s="151"/>
      <c r="Q458" s="885"/>
      <c r="R458" s="151"/>
      <c r="S458" s="5"/>
      <c r="T458" s="151"/>
      <c r="U458" s="5"/>
      <c r="V458" s="151"/>
      <c r="W458" s="5"/>
      <c r="X458" s="5"/>
      <c r="Y458" s="5"/>
      <c r="Z458" s="5"/>
      <c r="AA458" s="5"/>
      <c r="AB458" s="5"/>
      <c r="AC458" s="5"/>
      <c r="AD458" s="5"/>
      <c r="AE458" s="5"/>
      <c r="AF458" s="5"/>
      <c r="AG458" s="5"/>
      <c r="AH458" s="5"/>
    </row>
    <row r="459" spans="2:34">
      <c r="B459" s="897"/>
      <c r="C459" s="898" t="s">
        <v>53</v>
      </c>
      <c r="D459" s="898" t="s">
        <v>81</v>
      </c>
      <c r="E459" s="898" t="s">
        <v>53</v>
      </c>
      <c r="F459" s="898" t="s">
        <v>81</v>
      </c>
      <c r="G459" s="151"/>
      <c r="H459" s="151"/>
      <c r="I459" s="885"/>
      <c r="J459" s="151"/>
      <c r="K459" s="885"/>
      <c r="L459" s="151"/>
      <c r="M459" s="885"/>
      <c r="N459" s="151"/>
      <c r="O459" s="885"/>
      <c r="P459" s="151"/>
      <c r="Q459" s="885"/>
      <c r="R459" s="151"/>
      <c r="S459" s="885"/>
      <c r="T459" s="151"/>
      <c r="U459" s="885"/>
      <c r="V459" s="151"/>
      <c r="W459" s="5"/>
      <c r="X459" s="5"/>
      <c r="Y459" s="5"/>
      <c r="Z459" s="5"/>
      <c r="AA459" s="5"/>
      <c r="AB459" s="5"/>
      <c r="AC459" s="5"/>
      <c r="AD459" s="5"/>
      <c r="AE459" s="5"/>
      <c r="AF459" s="5"/>
      <c r="AG459" s="5"/>
      <c r="AH459" s="5"/>
    </row>
    <row r="460" spans="2:34">
      <c r="B460" s="904" t="s">
        <v>1101</v>
      </c>
      <c r="C460" s="146" t="e">
        <f>IRR(C471:L471)</f>
        <v>#NUM!</v>
      </c>
      <c r="D460" s="868">
        <f>NPV($D$9,C471:L471)</f>
        <v>-871164.64382060175</v>
      </c>
      <c r="E460" s="1087" t="e">
        <f>IRR(C471:V471)</f>
        <v>#NUM!</v>
      </c>
      <c r="F460" s="1089">
        <f>NPV($D$9,C471:V471)</f>
        <v>-871164.64382060175</v>
      </c>
      <c r="G460" s="151"/>
      <c r="H460" s="151"/>
      <c r="I460" s="885"/>
      <c r="J460" s="151"/>
      <c r="K460" s="885"/>
      <c r="L460" s="151"/>
      <c r="M460" s="885"/>
      <c r="N460" s="151"/>
      <c r="O460" s="885"/>
      <c r="P460" s="151"/>
      <c r="Q460" s="885"/>
      <c r="R460" s="151"/>
      <c r="S460" s="885"/>
      <c r="T460" s="151"/>
      <c r="U460" s="885"/>
      <c r="V460" s="151"/>
      <c r="W460" s="5"/>
      <c r="X460" s="5"/>
      <c r="Y460" s="5"/>
      <c r="Z460" s="5"/>
      <c r="AA460" s="5"/>
      <c r="AB460" s="5"/>
      <c r="AC460" s="5"/>
      <c r="AD460" s="5"/>
      <c r="AE460" s="5"/>
      <c r="AF460" s="5"/>
      <c r="AG460" s="5"/>
      <c r="AH460" s="5"/>
    </row>
    <row r="461" spans="2:34">
      <c r="B461" s="900"/>
      <c r="C461" s="146"/>
      <c r="D461" s="868"/>
      <c r="E461" s="1087"/>
      <c r="F461" s="1089"/>
      <c r="G461" s="151"/>
      <c r="H461" s="151"/>
      <c r="I461" s="885"/>
      <c r="J461" s="151"/>
      <c r="K461" s="885"/>
      <c r="L461" s="151"/>
      <c r="M461" s="885"/>
      <c r="N461" s="151"/>
      <c r="O461" s="885"/>
      <c r="P461" s="151"/>
      <c r="Q461" s="885"/>
      <c r="R461" s="151"/>
      <c r="S461" s="885"/>
      <c r="T461" s="151"/>
      <c r="U461" s="885"/>
      <c r="V461" s="151"/>
      <c r="W461" s="5"/>
      <c r="X461" s="5"/>
      <c r="Y461" s="5"/>
      <c r="Z461" s="5"/>
      <c r="AA461" s="5"/>
      <c r="AB461" s="5"/>
      <c r="AC461" s="5"/>
      <c r="AD461" s="5"/>
      <c r="AE461" s="5"/>
      <c r="AF461" s="5"/>
      <c r="AG461" s="5"/>
      <c r="AH461" s="5"/>
    </row>
    <row r="462" spans="2:34">
      <c r="B462" s="887" t="s">
        <v>1102</v>
      </c>
      <c r="C462" s="146" t="e">
        <f>IRR(C473:L473)</f>
        <v>#NUM!</v>
      </c>
      <c r="D462" s="868">
        <f>NPV($D$9,C473:L473)</f>
        <v>-958281.10820266174</v>
      </c>
      <c r="E462" s="1087" t="e">
        <f>IRR(C473:V473)</f>
        <v>#NUM!</v>
      </c>
      <c r="F462" s="1089">
        <f>NPV($D$9,C473:V473)</f>
        <v>-958281.10820266174</v>
      </c>
      <c r="G462" s="149"/>
      <c r="H462" s="149"/>
      <c r="I462" s="885"/>
      <c r="J462" s="149"/>
      <c r="K462" s="92"/>
      <c r="L462" s="149"/>
      <c r="M462" s="92"/>
      <c r="N462" s="149"/>
      <c r="O462" s="92"/>
      <c r="P462" s="149"/>
      <c r="Q462" s="92"/>
      <c r="R462" s="149"/>
      <c r="S462" s="92"/>
      <c r="T462" s="149"/>
      <c r="U462" s="92"/>
      <c r="V462" s="149"/>
      <c r="W462" s="5"/>
      <c r="X462" s="5"/>
      <c r="Y462" s="5"/>
      <c r="Z462" s="5"/>
      <c r="AA462" s="5"/>
      <c r="AB462" s="5"/>
      <c r="AC462" s="5"/>
      <c r="AD462" s="5"/>
      <c r="AE462" s="5"/>
      <c r="AF462" s="5"/>
      <c r="AG462" s="5"/>
      <c r="AH462" s="5"/>
    </row>
    <row r="463" spans="2:34">
      <c r="B463" s="887" t="s">
        <v>1103</v>
      </c>
      <c r="C463" s="146" t="e">
        <f>IRR(C474:L474)</f>
        <v>#NUM!</v>
      </c>
      <c r="D463" s="868">
        <f>NPV($D$9,C474:L474)</f>
        <v>-1045397.5725847221</v>
      </c>
      <c r="E463" s="1087" t="e">
        <f>IRR(C474:V474)</f>
        <v>#NUM!</v>
      </c>
      <c r="F463" s="1089">
        <f>NPV($D$9,C474:V474)</f>
        <v>-1045397.5725847221</v>
      </c>
      <c r="G463" s="149"/>
      <c r="H463" s="149"/>
      <c r="I463" s="885"/>
      <c r="J463" s="149"/>
      <c r="K463" s="92"/>
      <c r="L463" s="149"/>
      <c r="M463" s="92"/>
      <c r="N463" s="149"/>
      <c r="O463" s="92"/>
      <c r="P463" s="149"/>
      <c r="Q463" s="92"/>
      <c r="R463" s="149"/>
      <c r="S463" s="92"/>
      <c r="T463" s="149"/>
      <c r="U463" s="92"/>
      <c r="V463" s="149"/>
      <c r="W463" s="5"/>
      <c r="X463" s="5"/>
      <c r="Y463" s="5"/>
      <c r="Z463" s="5"/>
      <c r="AA463" s="5"/>
      <c r="AB463" s="5"/>
      <c r="AC463" s="5"/>
      <c r="AD463" s="5"/>
      <c r="AE463" s="5"/>
      <c r="AF463" s="5"/>
      <c r="AG463" s="5"/>
      <c r="AH463" s="5"/>
    </row>
    <row r="464" spans="2:34">
      <c r="B464" s="887" t="s">
        <v>1106</v>
      </c>
      <c r="C464" s="146" t="e">
        <f>IRR(C475:L475)</f>
        <v>#NUM!</v>
      </c>
      <c r="D464" s="868">
        <f>NPV($D$9,C475:L475)</f>
        <v>-1393863.4301129628</v>
      </c>
      <c r="E464" s="1087" t="e">
        <f>IRR(C475:V475)</f>
        <v>#NUM!</v>
      </c>
      <c r="F464" s="1089">
        <f>NPV($D$9,C475:V475)</f>
        <v>-1393863.4301129628</v>
      </c>
      <c r="G464" s="149"/>
      <c r="H464" s="149"/>
      <c r="I464" s="885"/>
      <c r="J464" s="149"/>
      <c r="K464" s="92"/>
      <c r="L464" s="149"/>
      <c r="M464" s="92"/>
      <c r="N464" s="149"/>
      <c r="O464" s="92"/>
      <c r="P464" s="149"/>
      <c r="Q464" s="92"/>
      <c r="R464" s="149"/>
      <c r="S464" s="92"/>
      <c r="T464" s="149"/>
      <c r="U464" s="92"/>
      <c r="V464" s="149"/>
      <c r="W464" s="5"/>
      <c r="X464" s="5"/>
      <c r="Y464" s="5"/>
      <c r="Z464" s="5"/>
      <c r="AA464" s="5"/>
      <c r="AB464" s="5"/>
      <c r="AC464" s="5"/>
      <c r="AD464" s="5"/>
      <c r="AE464" s="5"/>
      <c r="AF464" s="5"/>
      <c r="AG464" s="5"/>
      <c r="AH464" s="5"/>
    </row>
    <row r="465" spans="2:34">
      <c r="B465" s="887"/>
      <c r="C465" s="146"/>
      <c r="D465" s="868"/>
      <c r="E465" s="1087"/>
      <c r="F465" s="1089"/>
      <c r="G465" s="149"/>
      <c r="H465" s="149"/>
      <c r="I465" s="885"/>
      <c r="J465" s="149"/>
      <c r="K465" s="92"/>
      <c r="L465" s="149"/>
      <c r="M465" s="92"/>
      <c r="N465" s="149"/>
      <c r="O465" s="92"/>
      <c r="P465" s="149"/>
      <c r="Q465" s="92"/>
      <c r="R465" s="149"/>
      <c r="S465" s="92"/>
      <c r="T465" s="149"/>
      <c r="U465" s="92"/>
      <c r="V465" s="149"/>
      <c r="W465" s="5"/>
      <c r="X465" s="5"/>
      <c r="Y465" s="5"/>
      <c r="Z465" s="5"/>
      <c r="AA465" s="5"/>
      <c r="AB465" s="5"/>
      <c r="AC465" s="5"/>
      <c r="AD465" s="5"/>
      <c r="AE465" s="5"/>
      <c r="AF465" s="5"/>
      <c r="AG465" s="5"/>
      <c r="AH465" s="5"/>
    </row>
    <row r="466" spans="2:34">
      <c r="B466" s="887" t="s">
        <v>1194</v>
      </c>
      <c r="C466" s="146" t="e">
        <f>IRR(C477:L477)</f>
        <v>#NUM!</v>
      </c>
      <c r="D466" s="868">
        <f>NPV($D$9,C477:L477)</f>
        <v>-871164.64382060175</v>
      </c>
      <c r="E466" s="1088" t="e">
        <f>IRR(C477:V477)</f>
        <v>#NUM!</v>
      </c>
      <c r="F466" s="1090">
        <f>NPV($D$9,C477:V477)</f>
        <v>-871164.64382060175</v>
      </c>
      <c r="G466" s="149"/>
      <c r="H466" s="149"/>
      <c r="I466" s="5"/>
      <c r="J466" s="149"/>
      <c r="K466" s="5"/>
      <c r="L466" s="149"/>
      <c r="M466" s="5"/>
      <c r="N466" s="149"/>
      <c r="O466" s="5"/>
      <c r="P466" s="149"/>
      <c r="Q466" s="5"/>
      <c r="R466" s="149"/>
      <c r="S466" s="5"/>
      <c r="T466" s="149"/>
      <c r="U466" s="5"/>
      <c r="V466" s="149"/>
      <c r="W466" s="5"/>
      <c r="X466" s="5"/>
      <c r="Y466" s="5"/>
      <c r="Z466" s="5"/>
      <c r="AA466" s="5"/>
      <c r="AB466" s="5"/>
      <c r="AC466" s="5"/>
      <c r="AD466" s="5"/>
      <c r="AE466" s="5"/>
      <c r="AF466" s="5"/>
      <c r="AG466" s="5"/>
      <c r="AH466" s="5"/>
    </row>
    <row r="467" spans="2:34">
      <c r="B467" s="887" t="s">
        <v>1169</v>
      </c>
      <c r="C467" s="146" t="e">
        <f>IRR(C478:L478)</f>
        <v>#NUM!</v>
      </c>
      <c r="D467" s="868">
        <f>NPV($D$9,C478:L478)</f>
        <v>-871164.64382060175</v>
      </c>
      <c r="E467" s="1088" t="e">
        <f>IRR(C478:V478)</f>
        <v>#NUM!</v>
      </c>
      <c r="F467" s="1090">
        <f>NPV($D$9,C478:V478)</f>
        <v>-871164.64382060175</v>
      </c>
      <c r="G467" s="149"/>
      <c r="H467" s="149"/>
      <c r="I467" s="5"/>
      <c r="J467" s="149"/>
      <c r="K467" s="5"/>
      <c r="L467" s="149"/>
      <c r="M467" s="5"/>
      <c r="N467" s="149"/>
      <c r="O467" s="5"/>
      <c r="P467" s="149"/>
      <c r="Q467" s="5"/>
      <c r="R467" s="149"/>
      <c r="S467" s="5"/>
      <c r="T467" s="149"/>
      <c r="U467" s="5"/>
      <c r="V467" s="149"/>
      <c r="W467" s="5"/>
      <c r="X467" s="5"/>
      <c r="Y467" s="5"/>
      <c r="Z467" s="5"/>
      <c r="AA467" s="5"/>
      <c r="AB467" s="5"/>
      <c r="AC467" s="5"/>
      <c r="AD467" s="5"/>
      <c r="AE467" s="5"/>
      <c r="AF467" s="5"/>
      <c r="AG467" s="5"/>
      <c r="AH467" s="5"/>
    </row>
    <row r="468" spans="2:34">
      <c r="B468" s="887" t="s">
        <v>1170</v>
      </c>
      <c r="C468" s="146" t="e">
        <f>IRR(C479:L479)</f>
        <v>#NUM!</v>
      </c>
      <c r="D468" s="868">
        <f>NPV($D$9,C479:L479)</f>
        <v>-871164.64382060175</v>
      </c>
      <c r="E468" s="1088" t="e">
        <f>IRR(C479:V479)</f>
        <v>#NUM!</v>
      </c>
      <c r="F468" s="1091">
        <f>NPV($D$9,C479:V479)</f>
        <v>-871164.64382060175</v>
      </c>
      <c r="G468" s="5"/>
      <c r="H468" s="5"/>
      <c r="I468" s="5"/>
      <c r="J468" s="5"/>
      <c r="K468" s="5"/>
      <c r="L468" s="5"/>
      <c r="M468" s="5"/>
      <c r="N468" s="5"/>
      <c r="O468" s="5"/>
      <c r="P468" s="5"/>
      <c r="Q468" s="5"/>
      <c r="R468" s="5"/>
      <c r="S468" s="5"/>
      <c r="T468" s="5"/>
      <c r="U468" s="5"/>
      <c r="V468" s="5"/>
      <c r="W468" s="5"/>
      <c r="X468" s="5"/>
      <c r="Y468" s="5"/>
      <c r="Z468" s="5"/>
      <c r="AA468" s="5"/>
      <c r="AB468" s="5"/>
      <c r="AC468" s="5"/>
      <c r="AD468" s="5"/>
      <c r="AE468" s="5"/>
      <c r="AF468" s="5"/>
      <c r="AG468" s="5"/>
      <c r="AH468" s="5"/>
    </row>
    <row r="469" spans="2:34">
      <c r="B469" s="92"/>
      <c r="C469" s="92"/>
      <c r="D469" s="5"/>
      <c r="E469" s="5"/>
      <c r="F469" s="5"/>
      <c r="G469" s="5"/>
      <c r="H469" s="5"/>
      <c r="I469" s="5"/>
      <c r="J469" s="5"/>
      <c r="K469" s="5"/>
      <c r="L469" s="5"/>
      <c r="M469" s="5"/>
      <c r="N469" s="5"/>
      <c r="O469" s="5"/>
      <c r="P469" s="5"/>
      <c r="Q469" s="5"/>
      <c r="R469" s="5"/>
      <c r="S469" s="5"/>
      <c r="T469" s="5"/>
      <c r="U469" s="5"/>
      <c r="V469" s="5"/>
      <c r="W469" s="5"/>
      <c r="X469" s="5"/>
      <c r="Y469" s="5"/>
      <c r="Z469" s="5"/>
      <c r="AA469" s="5"/>
      <c r="AB469" s="5"/>
      <c r="AC469" s="5"/>
      <c r="AD469" s="5"/>
      <c r="AE469" s="5"/>
      <c r="AF469" s="5"/>
      <c r="AG469" s="5"/>
      <c r="AH469" s="5"/>
    </row>
    <row r="470" spans="2:34">
      <c r="B470" s="5"/>
      <c r="C470" s="39" t="s">
        <v>326</v>
      </c>
      <c r="D470" s="39" t="s">
        <v>327</v>
      </c>
      <c r="E470" s="39" t="s">
        <v>328</v>
      </c>
      <c r="F470" s="39" t="s">
        <v>329</v>
      </c>
      <c r="G470" s="39" t="s">
        <v>330</v>
      </c>
      <c r="H470" s="39" t="s">
        <v>331</v>
      </c>
      <c r="I470" s="39" t="s">
        <v>332</v>
      </c>
      <c r="J470" s="39" t="s">
        <v>333</v>
      </c>
      <c r="K470" s="39" t="s">
        <v>334</v>
      </c>
      <c r="L470" s="39" t="s">
        <v>335</v>
      </c>
      <c r="M470" s="39" t="s">
        <v>336</v>
      </c>
      <c r="N470" s="39" t="s">
        <v>337</v>
      </c>
      <c r="O470" s="39" t="s">
        <v>338</v>
      </c>
      <c r="P470" s="39" t="s">
        <v>339</v>
      </c>
      <c r="Q470" s="39" t="s">
        <v>340</v>
      </c>
      <c r="R470" s="39" t="s">
        <v>341</v>
      </c>
      <c r="S470" s="39" t="s">
        <v>342</v>
      </c>
      <c r="T470" s="39" t="s">
        <v>343</v>
      </c>
      <c r="U470" s="39" t="s">
        <v>344</v>
      </c>
      <c r="V470" s="39" t="s">
        <v>345</v>
      </c>
      <c r="W470" s="5"/>
      <c r="X470" s="5"/>
      <c r="Y470" s="5"/>
      <c r="Z470" s="5"/>
      <c r="AA470" s="5"/>
      <c r="AB470" s="5"/>
      <c r="AC470" s="5"/>
      <c r="AD470" s="5"/>
      <c r="AE470" s="5"/>
      <c r="AF470" s="5"/>
      <c r="AG470" s="5"/>
      <c r="AH470" s="5"/>
    </row>
    <row r="471" spans="2:34">
      <c r="B471" s="888" t="s">
        <v>1101</v>
      </c>
      <c r="C471" s="96">
        <f>D445-D434</f>
        <v>0</v>
      </c>
      <c r="D471" s="440">
        <f>E445-E434</f>
        <v>-43421.475529583637</v>
      </c>
      <c r="E471" s="440">
        <f t="shared" ref="E471:V471" si="524">F445-F434</f>
        <v>-184603.79839298758</v>
      </c>
      <c r="F471" s="440">
        <f t="shared" si="524"/>
        <v>-265001.0226442659</v>
      </c>
      <c r="G471" s="440">
        <f t="shared" si="524"/>
        <v>-292807.15850986121</v>
      </c>
      <c r="H471" s="440">
        <f t="shared" si="524"/>
        <v>-313026.29656683712</v>
      </c>
      <c r="I471" s="440">
        <f t="shared" si="524"/>
        <v>-110133.67421475527</v>
      </c>
      <c r="J471" s="440">
        <f t="shared" si="524"/>
        <v>-58875.091307523726</v>
      </c>
      <c r="K471" s="440">
        <f t="shared" si="524"/>
        <v>0</v>
      </c>
      <c r="L471" s="440">
        <f t="shared" si="524"/>
        <v>0</v>
      </c>
      <c r="M471" s="440">
        <f t="shared" si="524"/>
        <v>0</v>
      </c>
      <c r="N471" s="440">
        <f t="shared" si="524"/>
        <v>0</v>
      </c>
      <c r="O471" s="440">
        <f t="shared" si="524"/>
        <v>0</v>
      </c>
      <c r="P471" s="440">
        <f t="shared" si="524"/>
        <v>0</v>
      </c>
      <c r="Q471" s="440">
        <f t="shared" si="524"/>
        <v>0</v>
      </c>
      <c r="R471" s="440">
        <f t="shared" si="524"/>
        <v>0</v>
      </c>
      <c r="S471" s="440">
        <f t="shared" si="524"/>
        <v>0</v>
      </c>
      <c r="T471" s="440">
        <f t="shared" si="524"/>
        <v>0</v>
      </c>
      <c r="U471" s="440">
        <f t="shared" si="524"/>
        <v>0</v>
      </c>
      <c r="V471" s="440">
        <f t="shared" si="524"/>
        <v>0</v>
      </c>
      <c r="W471" s="5"/>
      <c r="X471" s="5"/>
      <c r="Y471" s="5"/>
      <c r="Z471" s="5"/>
      <c r="AA471" s="5"/>
      <c r="AB471" s="5"/>
      <c r="AC471" s="5"/>
      <c r="AD471" s="5"/>
      <c r="AE471" s="5"/>
      <c r="AF471" s="5"/>
      <c r="AG471" s="5"/>
      <c r="AH471" s="5"/>
    </row>
    <row r="472" spans="2:34">
      <c r="B472" s="888" t="s">
        <v>1109</v>
      </c>
      <c r="C472" s="5"/>
      <c r="D472" s="29"/>
      <c r="E472" s="29"/>
      <c r="F472" s="29"/>
      <c r="G472" s="29"/>
      <c r="H472" s="29"/>
      <c r="I472" s="29"/>
      <c r="J472" s="29"/>
      <c r="K472" s="29"/>
      <c r="L472" s="29"/>
      <c r="M472" s="29"/>
      <c r="N472" s="29"/>
      <c r="O472" s="29"/>
      <c r="P472" s="29"/>
      <c r="Q472" s="29"/>
      <c r="R472" s="29"/>
      <c r="S472" s="29"/>
      <c r="T472" s="29"/>
      <c r="U472" s="29"/>
      <c r="V472" s="29"/>
      <c r="W472" s="5"/>
      <c r="X472" s="5"/>
      <c r="Y472" s="5"/>
      <c r="Z472" s="5"/>
      <c r="AA472" s="5"/>
      <c r="AB472" s="5"/>
      <c r="AC472" s="5"/>
      <c r="AD472" s="5"/>
      <c r="AE472" s="5"/>
      <c r="AF472" s="5"/>
      <c r="AG472" s="5"/>
      <c r="AH472" s="5"/>
    </row>
    <row r="473" spans="2:34">
      <c r="B473" s="903">
        <f>Sensitivity!$B$22</f>
        <v>0.1</v>
      </c>
      <c r="C473" s="440">
        <f>D445-D434*(1+$B$473)</f>
        <v>0</v>
      </c>
      <c r="D473" s="440">
        <f t="shared" ref="D473:V473" si="525">E445-E434*(1+$B$473)</f>
        <v>-47763.623082542006</v>
      </c>
      <c r="E473" s="440">
        <f t="shared" si="525"/>
        <v>-203064.17823228636</v>
      </c>
      <c r="F473" s="440">
        <f t="shared" si="525"/>
        <v>-291501.12490869249</v>
      </c>
      <c r="G473" s="440">
        <f t="shared" si="525"/>
        <v>-322087.87436084735</v>
      </c>
      <c r="H473" s="440">
        <f t="shared" si="525"/>
        <v>-344328.92622352083</v>
      </c>
      <c r="I473" s="440">
        <f t="shared" si="525"/>
        <v>-121147.0416362308</v>
      </c>
      <c r="J473" s="440">
        <f t="shared" si="525"/>
        <v>-64762.600438276102</v>
      </c>
      <c r="K473" s="440">
        <f t="shared" si="525"/>
        <v>0</v>
      </c>
      <c r="L473" s="440">
        <f t="shared" si="525"/>
        <v>0</v>
      </c>
      <c r="M473" s="440">
        <f t="shared" si="525"/>
        <v>0</v>
      </c>
      <c r="N473" s="440">
        <f t="shared" si="525"/>
        <v>0</v>
      </c>
      <c r="O473" s="440">
        <f t="shared" si="525"/>
        <v>0</v>
      </c>
      <c r="P473" s="440">
        <f t="shared" si="525"/>
        <v>0</v>
      </c>
      <c r="Q473" s="440">
        <f t="shared" si="525"/>
        <v>0</v>
      </c>
      <c r="R473" s="440">
        <f t="shared" si="525"/>
        <v>0</v>
      </c>
      <c r="S473" s="440">
        <f t="shared" si="525"/>
        <v>0</v>
      </c>
      <c r="T473" s="440">
        <f t="shared" si="525"/>
        <v>0</v>
      </c>
      <c r="U473" s="440">
        <f t="shared" si="525"/>
        <v>0</v>
      </c>
      <c r="V473" s="440">
        <f t="shared" si="525"/>
        <v>0</v>
      </c>
      <c r="W473" s="5"/>
      <c r="X473" s="5"/>
      <c r="Y473" s="5"/>
      <c r="Z473" s="5"/>
      <c r="AA473" s="5"/>
      <c r="AB473" s="5"/>
      <c r="AC473" s="5"/>
      <c r="AD473" s="5"/>
      <c r="AE473" s="5"/>
      <c r="AF473" s="5"/>
      <c r="AG473" s="5"/>
      <c r="AH473" s="5"/>
    </row>
    <row r="474" spans="2:34">
      <c r="B474" s="903">
        <f>Sensitivity!$B$23</f>
        <v>0.2</v>
      </c>
      <c r="C474" s="440">
        <f>D445-D434*(1+$B$474)</f>
        <v>0</v>
      </c>
      <c r="D474" s="440">
        <f t="shared" ref="D474:V474" si="526">E445-E434*(1+$B$474)</f>
        <v>-52105.770635500361</v>
      </c>
      <c r="E474" s="440">
        <f t="shared" si="526"/>
        <v>-221524.55807158508</v>
      </c>
      <c r="F474" s="440">
        <f t="shared" si="526"/>
        <v>-318001.22717311908</v>
      </c>
      <c r="G474" s="440">
        <f t="shared" si="526"/>
        <v>-351368.59021183342</v>
      </c>
      <c r="H474" s="440">
        <f t="shared" si="526"/>
        <v>-375631.55588020454</v>
      </c>
      <c r="I474" s="440">
        <f t="shared" si="526"/>
        <v>-132160.40905770633</v>
      </c>
      <c r="J474" s="440">
        <f t="shared" si="526"/>
        <v>-70650.109569028471</v>
      </c>
      <c r="K474" s="440">
        <f t="shared" si="526"/>
        <v>0</v>
      </c>
      <c r="L474" s="440">
        <f t="shared" si="526"/>
        <v>0</v>
      </c>
      <c r="M474" s="440">
        <f t="shared" si="526"/>
        <v>0</v>
      </c>
      <c r="N474" s="440">
        <f t="shared" si="526"/>
        <v>0</v>
      </c>
      <c r="O474" s="440">
        <f t="shared" si="526"/>
        <v>0</v>
      </c>
      <c r="P474" s="440">
        <f t="shared" si="526"/>
        <v>0</v>
      </c>
      <c r="Q474" s="440">
        <f t="shared" si="526"/>
        <v>0</v>
      </c>
      <c r="R474" s="440">
        <f t="shared" si="526"/>
        <v>0</v>
      </c>
      <c r="S474" s="440">
        <f t="shared" si="526"/>
        <v>0</v>
      </c>
      <c r="T474" s="440">
        <f t="shared" si="526"/>
        <v>0</v>
      </c>
      <c r="U474" s="440">
        <f t="shared" si="526"/>
        <v>0</v>
      </c>
      <c r="V474" s="440">
        <f t="shared" si="526"/>
        <v>0</v>
      </c>
      <c r="W474" s="5"/>
      <c r="X474" s="5"/>
      <c r="Y474" s="5"/>
      <c r="Z474" s="5"/>
      <c r="AA474" s="5"/>
      <c r="AB474" s="5"/>
      <c r="AC474" s="5"/>
      <c r="AD474" s="5"/>
      <c r="AE474" s="5"/>
      <c r="AF474" s="5"/>
      <c r="AG474" s="5"/>
      <c r="AH474" s="5"/>
    </row>
    <row r="475" spans="2:34">
      <c r="B475" s="903">
        <f>Sensitivity!$B$24</f>
        <v>0.6</v>
      </c>
      <c r="C475" s="440">
        <f>D445-D434*(1+$B$475)</f>
        <v>0</v>
      </c>
      <c r="D475" s="440">
        <f t="shared" ref="D475:V475" si="527">E445-E434*(1+$B$475)</f>
        <v>-69474.360847333824</v>
      </c>
      <c r="E475" s="440">
        <f t="shared" si="527"/>
        <v>-295366.07742878015</v>
      </c>
      <c r="F475" s="440">
        <f t="shared" si="527"/>
        <v>-424001.63623082545</v>
      </c>
      <c r="G475" s="440">
        <f t="shared" si="527"/>
        <v>-468491.45361577795</v>
      </c>
      <c r="H475" s="440">
        <f t="shared" si="527"/>
        <v>-500842.07450693939</v>
      </c>
      <c r="I475" s="440">
        <f t="shared" si="527"/>
        <v>-176213.87874360845</v>
      </c>
      <c r="J475" s="440">
        <f t="shared" si="527"/>
        <v>-94200.146092037961</v>
      </c>
      <c r="K475" s="440">
        <f t="shared" si="527"/>
        <v>0</v>
      </c>
      <c r="L475" s="440">
        <f t="shared" si="527"/>
        <v>0</v>
      </c>
      <c r="M475" s="440">
        <f t="shared" si="527"/>
        <v>0</v>
      </c>
      <c r="N475" s="440">
        <f t="shared" si="527"/>
        <v>0</v>
      </c>
      <c r="O475" s="440">
        <f t="shared" si="527"/>
        <v>0</v>
      </c>
      <c r="P475" s="440">
        <f t="shared" si="527"/>
        <v>0</v>
      </c>
      <c r="Q475" s="440">
        <f t="shared" si="527"/>
        <v>0</v>
      </c>
      <c r="R475" s="440">
        <f t="shared" si="527"/>
        <v>0</v>
      </c>
      <c r="S475" s="440">
        <f t="shared" si="527"/>
        <v>0</v>
      </c>
      <c r="T475" s="440">
        <f t="shared" si="527"/>
        <v>0</v>
      </c>
      <c r="U475" s="440">
        <f t="shared" si="527"/>
        <v>0</v>
      </c>
      <c r="V475" s="440">
        <f t="shared" si="527"/>
        <v>0</v>
      </c>
      <c r="W475" s="5"/>
      <c r="X475" s="5"/>
      <c r="Y475" s="5"/>
      <c r="Z475" s="5"/>
      <c r="AA475" s="5"/>
      <c r="AB475" s="5"/>
      <c r="AC475" s="5"/>
      <c r="AD475" s="5"/>
      <c r="AE475" s="5"/>
      <c r="AF475" s="5"/>
      <c r="AG475" s="5"/>
      <c r="AH475" s="5"/>
    </row>
    <row r="476" spans="2:34">
      <c r="B476" s="888" t="s">
        <v>1190</v>
      </c>
      <c r="C476" s="5"/>
      <c r="D476" s="29"/>
      <c r="E476" s="29"/>
      <c r="F476" s="29"/>
      <c r="G476" s="29"/>
      <c r="H476" s="29"/>
      <c r="I476" s="29"/>
      <c r="J476" s="29"/>
      <c r="K476" s="29"/>
      <c r="L476" s="29"/>
      <c r="M476" s="29"/>
      <c r="N476" s="29"/>
      <c r="O476" s="29"/>
      <c r="P476" s="29"/>
      <c r="Q476" s="29"/>
      <c r="R476" s="29"/>
      <c r="S476" s="29"/>
      <c r="T476" s="29"/>
      <c r="U476" s="29"/>
      <c r="V476" s="29"/>
      <c r="W476" s="5"/>
      <c r="X476" s="5"/>
      <c r="Y476" s="5"/>
      <c r="Z476" s="5"/>
      <c r="AA476" s="5"/>
      <c r="AB476" s="5"/>
      <c r="AC476" s="5"/>
      <c r="AD476" s="5"/>
      <c r="AE476" s="5"/>
      <c r="AF476" s="5"/>
      <c r="AG476" s="5"/>
      <c r="AH476" s="5"/>
    </row>
    <row r="477" spans="2:34">
      <c r="B477" s="903">
        <f>Sensitivity!$B$26</f>
        <v>0.1</v>
      </c>
      <c r="C477" s="440">
        <f>D445*(1-$B$477)-D434</f>
        <v>0</v>
      </c>
      <c r="D477" s="440">
        <f t="shared" ref="D477:V477" si="528">E445*(1-$B$477)-E434</f>
        <v>-43421.475529583637</v>
      </c>
      <c r="E477" s="440">
        <f t="shared" si="528"/>
        <v>-184603.79839298758</v>
      </c>
      <c r="F477" s="440">
        <f t="shared" si="528"/>
        <v>-265001.0226442659</v>
      </c>
      <c r="G477" s="440">
        <f t="shared" si="528"/>
        <v>-292807.15850986121</v>
      </c>
      <c r="H477" s="440">
        <f t="shared" si="528"/>
        <v>-313026.29656683712</v>
      </c>
      <c r="I477" s="440">
        <f t="shared" si="528"/>
        <v>-110133.67421475527</v>
      </c>
      <c r="J477" s="440">
        <f t="shared" si="528"/>
        <v>-58875.091307523726</v>
      </c>
      <c r="K477" s="440">
        <f t="shared" si="528"/>
        <v>0</v>
      </c>
      <c r="L477" s="440">
        <f t="shared" si="528"/>
        <v>0</v>
      </c>
      <c r="M477" s="440">
        <f t="shared" si="528"/>
        <v>0</v>
      </c>
      <c r="N477" s="440">
        <f t="shared" si="528"/>
        <v>0</v>
      </c>
      <c r="O477" s="440">
        <f t="shared" si="528"/>
        <v>0</v>
      </c>
      <c r="P477" s="440">
        <f t="shared" si="528"/>
        <v>0</v>
      </c>
      <c r="Q477" s="440">
        <f t="shared" si="528"/>
        <v>0</v>
      </c>
      <c r="R477" s="440">
        <f t="shared" si="528"/>
        <v>0</v>
      </c>
      <c r="S477" s="440">
        <f t="shared" si="528"/>
        <v>0</v>
      </c>
      <c r="T477" s="440">
        <f t="shared" si="528"/>
        <v>0</v>
      </c>
      <c r="U477" s="440">
        <f t="shared" si="528"/>
        <v>0</v>
      </c>
      <c r="V477" s="440">
        <f t="shared" si="528"/>
        <v>0</v>
      </c>
      <c r="W477" s="5"/>
      <c r="X477" s="5"/>
      <c r="Y477" s="5"/>
      <c r="Z477" s="5"/>
      <c r="AA477" s="5"/>
      <c r="AB477" s="5"/>
      <c r="AC477" s="5"/>
      <c r="AD477" s="5"/>
      <c r="AE477" s="5"/>
      <c r="AF477" s="5"/>
      <c r="AG477" s="5"/>
      <c r="AH477" s="5"/>
    </row>
    <row r="478" spans="2:34">
      <c r="B478" s="903">
        <f>Sensitivity!$B$27</f>
        <v>0.2</v>
      </c>
      <c r="C478" s="440">
        <f>D445*(1-$B$478)-D434</f>
        <v>0</v>
      </c>
      <c r="D478" s="440">
        <f t="shared" ref="D478:V478" si="529">E445*(1-$B$478)-E434</f>
        <v>-43421.475529583637</v>
      </c>
      <c r="E478" s="440">
        <f t="shared" si="529"/>
        <v>-184603.79839298758</v>
      </c>
      <c r="F478" s="440">
        <f t="shared" si="529"/>
        <v>-265001.0226442659</v>
      </c>
      <c r="G478" s="440">
        <f t="shared" si="529"/>
        <v>-292807.15850986121</v>
      </c>
      <c r="H478" s="440">
        <f t="shared" si="529"/>
        <v>-313026.29656683712</v>
      </c>
      <c r="I478" s="440">
        <f t="shared" si="529"/>
        <v>-110133.67421475527</v>
      </c>
      <c r="J478" s="440">
        <f t="shared" si="529"/>
        <v>-58875.091307523726</v>
      </c>
      <c r="K478" s="440">
        <f t="shared" si="529"/>
        <v>0</v>
      </c>
      <c r="L478" s="440">
        <f t="shared" si="529"/>
        <v>0</v>
      </c>
      <c r="M478" s="440">
        <f t="shared" si="529"/>
        <v>0</v>
      </c>
      <c r="N478" s="440">
        <f t="shared" si="529"/>
        <v>0</v>
      </c>
      <c r="O478" s="440">
        <f t="shared" si="529"/>
        <v>0</v>
      </c>
      <c r="P478" s="440">
        <f t="shared" si="529"/>
        <v>0</v>
      </c>
      <c r="Q478" s="440">
        <f t="shared" si="529"/>
        <v>0</v>
      </c>
      <c r="R478" s="440">
        <f t="shared" si="529"/>
        <v>0</v>
      </c>
      <c r="S478" s="440">
        <f t="shared" si="529"/>
        <v>0</v>
      </c>
      <c r="T478" s="440">
        <f t="shared" si="529"/>
        <v>0</v>
      </c>
      <c r="U478" s="440">
        <f t="shared" si="529"/>
        <v>0</v>
      </c>
      <c r="V478" s="440">
        <f t="shared" si="529"/>
        <v>0</v>
      </c>
      <c r="W478" s="5"/>
      <c r="X478" s="5"/>
      <c r="Y478" s="5"/>
      <c r="Z478" s="5"/>
      <c r="AA478" s="5"/>
      <c r="AB478" s="5"/>
      <c r="AC478" s="5"/>
      <c r="AD478" s="5"/>
      <c r="AE478" s="5"/>
      <c r="AF478" s="5"/>
      <c r="AG478" s="5"/>
      <c r="AH478" s="5"/>
    </row>
    <row r="479" spans="2:34">
      <c r="B479" s="903">
        <f>Sensitivity!$B$28</f>
        <v>0.4</v>
      </c>
      <c r="C479" s="440">
        <f>D445*(1-$B$479)-D434</f>
        <v>0</v>
      </c>
      <c r="D479" s="440">
        <f t="shared" ref="D479:V479" si="530">E445*(1-$B$479)-E434</f>
        <v>-43421.475529583637</v>
      </c>
      <c r="E479" s="440">
        <f t="shared" si="530"/>
        <v>-184603.79839298758</v>
      </c>
      <c r="F479" s="440">
        <f t="shared" si="530"/>
        <v>-265001.0226442659</v>
      </c>
      <c r="G479" s="440">
        <f t="shared" si="530"/>
        <v>-292807.15850986121</v>
      </c>
      <c r="H479" s="440">
        <f t="shared" si="530"/>
        <v>-313026.29656683712</v>
      </c>
      <c r="I479" s="440">
        <f t="shared" si="530"/>
        <v>-110133.67421475527</v>
      </c>
      <c r="J479" s="440">
        <f t="shared" si="530"/>
        <v>-58875.091307523726</v>
      </c>
      <c r="K479" s="440">
        <f t="shared" si="530"/>
        <v>0</v>
      </c>
      <c r="L479" s="440">
        <f t="shared" si="530"/>
        <v>0</v>
      </c>
      <c r="M479" s="440">
        <f t="shared" si="530"/>
        <v>0</v>
      </c>
      <c r="N479" s="440">
        <f t="shared" si="530"/>
        <v>0</v>
      </c>
      <c r="O479" s="440">
        <f t="shared" si="530"/>
        <v>0</v>
      </c>
      <c r="P479" s="440">
        <f t="shared" si="530"/>
        <v>0</v>
      </c>
      <c r="Q479" s="440">
        <f t="shared" si="530"/>
        <v>0</v>
      </c>
      <c r="R479" s="440">
        <f t="shared" si="530"/>
        <v>0</v>
      </c>
      <c r="S479" s="440">
        <f t="shared" si="530"/>
        <v>0</v>
      </c>
      <c r="T479" s="440">
        <f t="shared" si="530"/>
        <v>0</v>
      </c>
      <c r="U479" s="440">
        <f t="shared" si="530"/>
        <v>0</v>
      </c>
      <c r="V479" s="440">
        <f t="shared" si="530"/>
        <v>0</v>
      </c>
      <c r="W479" s="5"/>
      <c r="X479" s="5"/>
      <c r="Y479" s="5"/>
      <c r="Z479" s="5"/>
      <c r="AA479" s="5"/>
      <c r="AB479" s="5"/>
      <c r="AC479" s="5"/>
      <c r="AD479" s="5"/>
      <c r="AE479" s="5"/>
      <c r="AF479" s="5"/>
      <c r="AG479" s="5"/>
      <c r="AH479" s="5"/>
    </row>
    <row r="480" spans="2:34">
      <c r="B480" s="5"/>
      <c r="C480" s="885"/>
      <c r="D480" s="885"/>
      <c r="E480" s="885"/>
      <c r="F480" s="885"/>
      <c r="M480" s="885"/>
      <c r="N480" s="885"/>
      <c r="O480" s="885"/>
      <c r="P480" s="885"/>
      <c r="Q480" s="885"/>
      <c r="R480" s="885"/>
      <c r="S480" s="885"/>
      <c r="T480" s="885"/>
      <c r="U480" s="885"/>
      <c r="V480" s="885"/>
      <c r="W480" s="5"/>
      <c r="X480" s="5"/>
      <c r="Y480" s="5"/>
      <c r="Z480" s="5"/>
      <c r="AA480" s="5"/>
      <c r="AB480" s="5"/>
      <c r="AC480" s="5"/>
      <c r="AD480" s="5"/>
      <c r="AE480" s="5"/>
      <c r="AF480" s="5"/>
      <c r="AG480" s="5"/>
      <c r="AH480" s="5"/>
    </row>
    <row r="481" spans="2:50">
      <c r="B481" s="498" t="s">
        <v>86</v>
      </c>
      <c r="C481" s="498"/>
      <c r="D481" s="498"/>
      <c r="E481" s="498"/>
      <c r="F481" s="498"/>
      <c r="G481" s="498"/>
      <c r="H481" s="498"/>
      <c r="I481" s="498"/>
      <c r="J481" s="498"/>
      <c r="K481" s="498"/>
      <c r="L481" s="498"/>
      <c r="M481" s="492"/>
      <c r="N481" s="499"/>
      <c r="O481" s="499"/>
      <c r="P481" s="499"/>
      <c r="Q481" s="499"/>
      <c r="R481" s="499"/>
      <c r="S481" s="499"/>
      <c r="T481" s="499"/>
      <c r="U481" s="499"/>
      <c r="V481" s="499"/>
      <c r="W481" s="499"/>
      <c r="X481" s="499"/>
      <c r="Y481" s="499"/>
      <c r="Z481" s="499"/>
      <c r="AA481" s="499"/>
      <c r="AB481" s="499"/>
      <c r="AC481" s="499"/>
      <c r="AD481" s="499"/>
      <c r="AE481" s="499"/>
      <c r="AF481" s="499"/>
      <c r="AG481" s="499"/>
      <c r="AH481" s="499"/>
      <c r="AI481" s="499"/>
      <c r="AJ481" s="499"/>
      <c r="AK481" s="499"/>
      <c r="AL481" s="499"/>
      <c r="AM481" s="499"/>
      <c r="AN481" s="499"/>
      <c r="AO481" s="499"/>
      <c r="AP481" s="499"/>
      <c r="AQ481" s="499"/>
      <c r="AR481" s="499"/>
      <c r="AS481" s="499"/>
      <c r="AT481" s="499"/>
      <c r="AU481" s="499"/>
      <c r="AV481" s="499"/>
      <c r="AW481" s="499"/>
      <c r="AX481" s="499"/>
    </row>
    <row r="482" spans="2:50" ht="12.75" thickBot="1">
      <c r="B482" s="173"/>
      <c r="G482" s="5"/>
      <c r="H482" s="5"/>
      <c r="I482" s="5"/>
      <c r="J482" s="5"/>
      <c r="K482" s="5"/>
      <c r="L482" s="5"/>
      <c r="M482" s="5"/>
    </row>
    <row r="483" spans="2:50" ht="12.75" thickBot="1">
      <c r="B483" s="834" t="s">
        <v>0</v>
      </c>
      <c r="C483" s="838" t="s">
        <v>25</v>
      </c>
      <c r="D483" s="839" t="s">
        <v>151</v>
      </c>
      <c r="G483" s="5"/>
      <c r="H483" s="440"/>
      <c r="I483" s="440"/>
      <c r="J483" s="440"/>
      <c r="K483" s="440"/>
      <c r="L483" s="440"/>
      <c r="M483" s="440"/>
    </row>
    <row r="484" spans="2:50">
      <c r="B484" s="91" t="s">
        <v>1</v>
      </c>
      <c r="C484" s="852" t="s">
        <v>599</v>
      </c>
      <c r="D484" s="174" t="s">
        <v>1027</v>
      </c>
      <c r="G484" s="5"/>
      <c r="H484" s="440"/>
      <c r="I484" s="440"/>
      <c r="J484" s="440"/>
      <c r="K484" s="440"/>
      <c r="L484" s="440"/>
      <c r="M484" s="5"/>
      <c r="W484" s="5"/>
      <c r="X484" s="5"/>
      <c r="Y484" s="5"/>
      <c r="Z484" s="5"/>
      <c r="AA484" s="5"/>
      <c r="AB484" s="5"/>
      <c r="AC484" s="5"/>
      <c r="AD484" s="5"/>
      <c r="AE484" s="5"/>
      <c r="AF484" s="5"/>
      <c r="AG484" s="5"/>
      <c r="AH484" s="5"/>
    </row>
    <row r="485" spans="2:50">
      <c r="B485" s="91" t="s">
        <v>69</v>
      </c>
      <c r="C485" s="852" t="s">
        <v>601</v>
      </c>
      <c r="D485" s="175">
        <f>10000/4</f>
        <v>2500</v>
      </c>
      <c r="E485" s="91" t="s">
        <v>118</v>
      </c>
      <c r="G485" s="5"/>
      <c r="H485" s="440"/>
      <c r="I485" s="440"/>
      <c r="J485" s="440"/>
      <c r="K485" s="440"/>
      <c r="L485" s="440"/>
      <c r="M485" s="5"/>
      <c r="W485" s="5"/>
      <c r="X485" s="5"/>
      <c r="Y485" s="5"/>
      <c r="Z485" s="5"/>
      <c r="AA485" s="5"/>
      <c r="AB485" s="5"/>
      <c r="AC485" s="5"/>
      <c r="AD485" s="5"/>
      <c r="AE485" s="5"/>
      <c r="AF485" s="5"/>
      <c r="AG485" s="5"/>
      <c r="AH485" s="5"/>
    </row>
    <row r="486" spans="2:50">
      <c r="B486" s="91" t="s">
        <v>3</v>
      </c>
      <c r="C486" s="852" t="s">
        <v>148</v>
      </c>
      <c r="D486" s="176">
        <v>0.3</v>
      </c>
      <c r="G486" s="5"/>
      <c r="H486" s="24"/>
      <c r="I486" s="24"/>
      <c r="J486" s="24"/>
      <c r="K486" s="24"/>
      <c r="L486" s="24"/>
      <c r="M486" s="24"/>
      <c r="W486" s="95"/>
      <c r="X486" s="95"/>
      <c r="Y486" s="95"/>
      <c r="Z486" s="95"/>
      <c r="AA486" s="95"/>
      <c r="AB486" s="95"/>
      <c r="AC486" s="95"/>
      <c r="AD486" s="95"/>
      <c r="AE486" s="95"/>
      <c r="AF486" s="95"/>
      <c r="AG486" s="95"/>
      <c r="AH486" s="95"/>
      <c r="AI486" s="177"/>
      <c r="AJ486" s="177"/>
      <c r="AK486" s="177"/>
      <c r="AL486" s="177"/>
      <c r="AM486" s="177"/>
      <c r="AN486" s="177"/>
      <c r="AO486" s="177"/>
      <c r="AP486" s="177"/>
      <c r="AQ486" s="177"/>
      <c r="AR486" s="177"/>
      <c r="AS486" s="177"/>
      <c r="AT486" s="177"/>
      <c r="AU486" s="177"/>
      <c r="AV486" s="177"/>
    </row>
    <row r="487" spans="2:50" ht="12.75" thickBot="1">
      <c r="D487" s="176"/>
      <c r="G487" s="5"/>
      <c r="H487" s="24"/>
      <c r="I487" s="380"/>
      <c r="J487" s="380"/>
      <c r="K487" s="380"/>
      <c r="L487" s="380"/>
      <c r="W487" s="95"/>
      <c r="X487" s="95"/>
      <c r="Y487" s="95"/>
      <c r="Z487" s="95"/>
      <c r="AA487" s="95"/>
      <c r="AB487" s="95"/>
      <c r="AC487" s="95"/>
      <c r="AD487" s="95"/>
      <c r="AE487" s="95"/>
      <c r="AF487" s="95"/>
      <c r="AG487" s="95"/>
      <c r="AH487" s="95"/>
      <c r="AI487" s="177"/>
      <c r="AJ487" s="177"/>
      <c r="AK487" s="177"/>
      <c r="AL487" s="177"/>
      <c r="AM487" s="177"/>
      <c r="AN487" s="177"/>
      <c r="AO487" s="177"/>
      <c r="AP487" s="177"/>
      <c r="AQ487" s="177"/>
      <c r="AR487" s="177"/>
      <c r="AS487" s="177"/>
      <c r="AT487" s="177"/>
      <c r="AU487" s="177"/>
      <c r="AV487" s="177"/>
    </row>
    <row r="488" spans="2:50" ht="12.75" thickBot="1">
      <c r="K488" s="1289" t="s">
        <v>247</v>
      </c>
      <c r="L488" s="1290"/>
      <c r="M488" s="1290"/>
      <c r="N488" s="1290"/>
      <c r="O488" s="1290"/>
      <c r="P488" s="1290"/>
      <c r="Q488" s="1290"/>
      <c r="R488" s="1290"/>
      <c r="S488" s="1290"/>
      <c r="T488" s="1290"/>
      <c r="U488" s="1290"/>
      <c r="V488" s="1290"/>
      <c r="W488" s="1290"/>
      <c r="X488" s="1290"/>
      <c r="Y488" s="1290"/>
      <c r="Z488" s="1290"/>
      <c r="AA488" s="1290"/>
      <c r="AB488" s="1290"/>
      <c r="AC488" s="1290"/>
      <c r="AD488" s="1290"/>
      <c r="AE488" s="1290"/>
      <c r="AF488" s="1290"/>
      <c r="AG488" s="1290"/>
      <c r="AH488" s="1290"/>
      <c r="AI488" s="1290"/>
      <c r="AJ488" s="1290"/>
      <c r="AK488" s="1290"/>
      <c r="AL488" s="1290"/>
      <c r="AM488" s="1290"/>
      <c r="AN488" s="1290"/>
      <c r="AO488" s="1290"/>
      <c r="AP488" s="1290"/>
      <c r="AQ488" s="1290"/>
      <c r="AR488" s="1290"/>
      <c r="AS488" s="1290"/>
      <c r="AT488" s="1290"/>
      <c r="AU488" s="1290"/>
      <c r="AV488" s="1290"/>
      <c r="AW488" s="1290"/>
      <c r="AX488" s="1291"/>
    </row>
    <row r="489" spans="2:50" ht="12.75" thickBot="1">
      <c r="B489" s="178"/>
      <c r="I489" s="1292" t="s">
        <v>248</v>
      </c>
      <c r="J489" s="1288"/>
      <c r="K489" s="1292" t="s">
        <v>4</v>
      </c>
      <c r="L489" s="1288"/>
      <c r="M489" s="842" t="s">
        <v>5</v>
      </c>
      <c r="N489" s="843"/>
      <c r="O489" s="842" t="s">
        <v>6</v>
      </c>
      <c r="P489" s="843"/>
      <c r="Q489" s="842" t="s">
        <v>7</v>
      </c>
      <c r="R489" s="847"/>
      <c r="S489" s="278" t="s">
        <v>8</v>
      </c>
      <c r="T489" s="279"/>
      <c r="U489" s="278" t="s">
        <v>9</v>
      </c>
      <c r="V489" s="279"/>
      <c r="W489" s="278" t="s">
        <v>10</v>
      </c>
      <c r="X489" s="279"/>
      <c r="Y489" s="842" t="s">
        <v>11</v>
      </c>
      <c r="Z489" s="843"/>
      <c r="AA489" s="842" t="s">
        <v>12</v>
      </c>
      <c r="AB489" s="843"/>
      <c r="AC489" s="842" t="s">
        <v>13</v>
      </c>
      <c r="AD489" s="843"/>
      <c r="AE489" s="842" t="s">
        <v>14</v>
      </c>
      <c r="AF489" s="843"/>
      <c r="AG489" s="842" t="s">
        <v>15</v>
      </c>
      <c r="AH489" s="843"/>
      <c r="AI489" s="842" t="s">
        <v>16</v>
      </c>
      <c r="AJ489" s="843"/>
      <c r="AK489" s="842" t="s">
        <v>17</v>
      </c>
      <c r="AL489" s="843"/>
      <c r="AM489" s="842" t="s">
        <v>18</v>
      </c>
      <c r="AN489" s="843"/>
      <c r="AO489" s="842" t="s">
        <v>19</v>
      </c>
      <c r="AP489" s="843"/>
      <c r="AQ489" s="842" t="s">
        <v>20</v>
      </c>
      <c r="AR489" s="843"/>
      <c r="AS489" s="842" t="s">
        <v>21</v>
      </c>
      <c r="AT489" s="843"/>
      <c r="AU489" s="842" t="s">
        <v>22</v>
      </c>
      <c r="AV489" s="843"/>
      <c r="AW489" s="842" t="s">
        <v>23</v>
      </c>
      <c r="AX489" s="843"/>
    </row>
    <row r="490" spans="2:50">
      <c r="B490" s="179" t="s">
        <v>24</v>
      </c>
      <c r="C490" s="180" t="s">
        <v>25</v>
      </c>
      <c r="D490" s="180" t="s">
        <v>26</v>
      </c>
      <c r="E490" s="844" t="s">
        <v>77</v>
      </c>
      <c r="F490" s="1281" t="s">
        <v>28</v>
      </c>
      <c r="G490" s="1282"/>
      <c r="H490" s="181" t="s">
        <v>29</v>
      </c>
      <c r="I490" s="182" t="s">
        <v>30</v>
      </c>
      <c r="J490" s="183" t="s">
        <v>31</v>
      </c>
      <c r="K490" s="182" t="s">
        <v>30</v>
      </c>
      <c r="L490" s="183" t="s">
        <v>31</v>
      </c>
      <c r="M490" s="182" t="s">
        <v>30</v>
      </c>
      <c r="N490" s="183" t="s">
        <v>31</v>
      </c>
      <c r="O490" s="182" t="s">
        <v>30</v>
      </c>
      <c r="P490" s="183" t="s">
        <v>31</v>
      </c>
      <c r="Q490" s="182" t="s">
        <v>30</v>
      </c>
      <c r="R490" s="184" t="s">
        <v>31</v>
      </c>
      <c r="S490" s="182" t="s">
        <v>30</v>
      </c>
      <c r="T490" s="185" t="s">
        <v>31</v>
      </c>
      <c r="U490" s="182" t="s">
        <v>30</v>
      </c>
      <c r="V490" s="183" t="s">
        <v>31</v>
      </c>
      <c r="W490" s="182" t="s">
        <v>30</v>
      </c>
      <c r="X490" s="183" t="s">
        <v>31</v>
      </c>
      <c r="Y490" s="182" t="s">
        <v>30</v>
      </c>
      <c r="Z490" s="183" t="s">
        <v>31</v>
      </c>
      <c r="AA490" s="182" t="s">
        <v>30</v>
      </c>
      <c r="AB490" s="183" t="s">
        <v>31</v>
      </c>
      <c r="AC490" s="182" t="s">
        <v>30</v>
      </c>
      <c r="AD490" s="183" t="s">
        <v>31</v>
      </c>
      <c r="AE490" s="182" t="s">
        <v>30</v>
      </c>
      <c r="AF490" s="183" t="s">
        <v>31</v>
      </c>
      <c r="AG490" s="182" t="s">
        <v>30</v>
      </c>
      <c r="AH490" s="183" t="s">
        <v>31</v>
      </c>
      <c r="AI490" s="182" t="s">
        <v>30</v>
      </c>
      <c r="AJ490" s="183" t="s">
        <v>31</v>
      </c>
      <c r="AK490" s="182" t="s">
        <v>30</v>
      </c>
      <c r="AL490" s="183" t="s">
        <v>31</v>
      </c>
      <c r="AM490" s="182" t="s">
        <v>30</v>
      </c>
      <c r="AN490" s="183" t="s">
        <v>31</v>
      </c>
      <c r="AO490" s="182" t="s">
        <v>30</v>
      </c>
      <c r="AP490" s="183" t="s">
        <v>31</v>
      </c>
      <c r="AQ490" s="182" t="s">
        <v>30</v>
      </c>
      <c r="AR490" s="183" t="s">
        <v>31</v>
      </c>
      <c r="AS490" s="182" t="s">
        <v>30</v>
      </c>
      <c r="AT490" s="183" t="s">
        <v>31</v>
      </c>
      <c r="AU490" s="182" t="s">
        <v>30</v>
      </c>
      <c r="AV490" s="183" t="s">
        <v>31</v>
      </c>
      <c r="AW490" s="182" t="s">
        <v>30</v>
      </c>
      <c r="AX490" s="183" t="s">
        <v>31</v>
      </c>
    </row>
    <row r="491" spans="2:50">
      <c r="B491" s="186" t="s">
        <v>87</v>
      </c>
      <c r="C491" s="187" t="s">
        <v>32</v>
      </c>
      <c r="D491" s="188">
        <v>1</v>
      </c>
      <c r="E491" s="187">
        <f>Prices!I114</f>
        <v>14.609203798392986</v>
      </c>
      <c r="F491" s="1271">
        <v>3</v>
      </c>
      <c r="G491" s="1274"/>
      <c r="H491" s="197">
        <f>D491*F491*E491</f>
        <v>43.827611395178963</v>
      </c>
      <c r="I491" s="190">
        <v>0</v>
      </c>
      <c r="J491" s="191">
        <f>H491*I491</f>
        <v>0</v>
      </c>
      <c r="K491" s="190">
        <v>1</v>
      </c>
      <c r="L491" s="191">
        <f t="shared" ref="L491:L497" si="531">H491*K491</f>
        <v>43.827611395178963</v>
      </c>
      <c r="M491" s="195">
        <v>0</v>
      </c>
      <c r="N491" s="191">
        <f t="shared" ref="N491:N498" si="532">M491*H491</f>
        <v>0</v>
      </c>
      <c r="O491" s="190">
        <v>0</v>
      </c>
      <c r="P491" s="191">
        <f t="shared" ref="P491:P498" si="533">O491*H491</f>
        <v>0</v>
      </c>
      <c r="Q491" s="190">
        <v>0</v>
      </c>
      <c r="R491" s="191">
        <f>Q491*H491</f>
        <v>0</v>
      </c>
      <c r="S491" s="190">
        <v>0</v>
      </c>
      <c r="T491" s="191">
        <f>S491*H491</f>
        <v>0</v>
      </c>
      <c r="U491" s="190">
        <v>0</v>
      </c>
      <c r="V491" s="191">
        <f>U491*H491</f>
        <v>0</v>
      </c>
      <c r="W491" s="190">
        <v>0</v>
      </c>
      <c r="X491" s="191">
        <f>W491*H491</f>
        <v>0</v>
      </c>
      <c r="Y491" s="190">
        <v>0</v>
      </c>
      <c r="Z491" s="191">
        <f>Y491*H491</f>
        <v>0</v>
      </c>
      <c r="AA491" s="190">
        <v>0</v>
      </c>
      <c r="AB491" s="191">
        <f>AA491*H491</f>
        <v>0</v>
      </c>
      <c r="AC491" s="190">
        <v>0</v>
      </c>
      <c r="AD491" s="191">
        <f>AC491*H491</f>
        <v>0</v>
      </c>
      <c r="AE491" s="190">
        <v>0</v>
      </c>
      <c r="AF491" s="191">
        <f>AE491*H491</f>
        <v>0</v>
      </c>
      <c r="AG491" s="190">
        <v>0</v>
      </c>
      <c r="AH491" s="191">
        <f>AG491*H491</f>
        <v>0</v>
      </c>
      <c r="AI491" s="190">
        <v>0</v>
      </c>
      <c r="AJ491" s="191">
        <f>AI491*H491</f>
        <v>0</v>
      </c>
      <c r="AK491" s="190">
        <v>0</v>
      </c>
      <c r="AL491" s="191">
        <f>AK491*H491</f>
        <v>0</v>
      </c>
      <c r="AM491" s="190">
        <v>0</v>
      </c>
      <c r="AN491" s="191">
        <f>AM491*H491</f>
        <v>0</v>
      </c>
      <c r="AO491" s="190">
        <v>0</v>
      </c>
      <c r="AP491" s="191">
        <f>AO491*H491</f>
        <v>0</v>
      </c>
      <c r="AQ491" s="190">
        <v>0</v>
      </c>
      <c r="AR491" s="191">
        <f>AQ491*H491</f>
        <v>0</v>
      </c>
      <c r="AS491" s="190">
        <v>0</v>
      </c>
      <c r="AT491" s="191">
        <f>AS491*H491</f>
        <v>0</v>
      </c>
      <c r="AU491" s="190">
        <v>0</v>
      </c>
      <c r="AV491" s="191">
        <f>AU491*H491</f>
        <v>0</v>
      </c>
      <c r="AW491" s="190">
        <v>0</v>
      </c>
      <c r="AX491" s="191">
        <f>AW491*H491</f>
        <v>0</v>
      </c>
    </row>
    <row r="492" spans="2:50">
      <c r="B492" s="186" t="s">
        <v>88</v>
      </c>
      <c r="C492" s="187" t="s">
        <v>32</v>
      </c>
      <c r="D492" s="194">
        <v>1</v>
      </c>
      <c r="E492" s="187">
        <f>Prices!I115</f>
        <v>11.687363038714389</v>
      </c>
      <c r="F492" s="1271">
        <v>2</v>
      </c>
      <c r="G492" s="1274"/>
      <c r="H492" s="197">
        <f t="shared" ref="H492:H493" si="534">D492*F492*E492</f>
        <v>23.374726077428779</v>
      </c>
      <c r="I492" s="190">
        <v>0</v>
      </c>
      <c r="J492" s="191">
        <f t="shared" ref="J492:J497" si="535">H492*I492</f>
        <v>0</v>
      </c>
      <c r="K492" s="190">
        <v>1</v>
      </c>
      <c r="L492" s="191">
        <f t="shared" si="531"/>
        <v>23.374726077428779</v>
      </c>
      <c r="M492" s="190">
        <v>0</v>
      </c>
      <c r="N492" s="191">
        <f t="shared" si="532"/>
        <v>0</v>
      </c>
      <c r="O492" s="190">
        <v>0</v>
      </c>
      <c r="P492" s="191">
        <f t="shared" si="533"/>
        <v>0</v>
      </c>
      <c r="Q492" s="190">
        <v>0</v>
      </c>
      <c r="R492" s="191">
        <f>Q492*L492</f>
        <v>0</v>
      </c>
      <c r="S492" s="190">
        <v>0</v>
      </c>
      <c r="T492" s="191">
        <f>S492*N492</f>
        <v>0</v>
      </c>
      <c r="U492" s="190">
        <v>0</v>
      </c>
      <c r="V492" s="191">
        <f t="shared" ref="V492:V493" si="536">U492*P492</f>
        <v>0</v>
      </c>
      <c r="W492" s="190">
        <v>0</v>
      </c>
      <c r="X492" s="191">
        <f t="shared" ref="X492:X493" si="537">W492*R492</f>
        <v>0</v>
      </c>
      <c r="Y492" s="190">
        <v>0</v>
      </c>
      <c r="Z492" s="191">
        <f t="shared" ref="Z492:Z493" si="538">Y492*T492</f>
        <v>0</v>
      </c>
      <c r="AA492" s="190">
        <v>0</v>
      </c>
      <c r="AB492" s="191">
        <f t="shared" ref="AB492:AB493" si="539">AA492*V492</f>
        <v>0</v>
      </c>
      <c r="AC492" s="190">
        <v>0</v>
      </c>
      <c r="AD492" s="191">
        <f t="shared" ref="AD492:AD493" si="540">AC492*X492</f>
        <v>0</v>
      </c>
      <c r="AE492" s="190">
        <v>0</v>
      </c>
      <c r="AF492" s="191">
        <f t="shared" ref="AF492:AF493" si="541">AE492*Z492</f>
        <v>0</v>
      </c>
      <c r="AG492" s="190">
        <v>0</v>
      </c>
      <c r="AH492" s="191">
        <f t="shared" ref="AH492:AH493" si="542">AG492*AB492</f>
        <v>0</v>
      </c>
      <c r="AI492" s="190">
        <v>0</v>
      </c>
      <c r="AJ492" s="191">
        <f t="shared" ref="AJ492:AJ493" si="543">AI492*AD492</f>
        <v>0</v>
      </c>
      <c r="AK492" s="190">
        <v>0</v>
      </c>
      <c r="AL492" s="191">
        <f t="shared" ref="AL492:AL493" si="544">AK492*AF492</f>
        <v>0</v>
      </c>
      <c r="AM492" s="190">
        <v>0</v>
      </c>
      <c r="AN492" s="191">
        <f t="shared" ref="AN492:AN493" si="545">AM492*AH492</f>
        <v>0</v>
      </c>
      <c r="AO492" s="190">
        <v>0</v>
      </c>
      <c r="AP492" s="191">
        <f t="shared" ref="AP492:AP493" si="546">AO492*AJ492</f>
        <v>0</v>
      </c>
      <c r="AQ492" s="190">
        <v>0</v>
      </c>
      <c r="AR492" s="191">
        <f t="shared" ref="AR492:AR493" si="547">AQ492*AL492</f>
        <v>0</v>
      </c>
      <c r="AS492" s="190">
        <v>0</v>
      </c>
      <c r="AT492" s="191">
        <f t="shared" ref="AT492:AT493" si="548">AS492*AN492</f>
        <v>0</v>
      </c>
      <c r="AU492" s="190">
        <v>0</v>
      </c>
      <c r="AV492" s="191">
        <f t="shared" ref="AV492:AV493" si="549">AU492*AP492</f>
        <v>0</v>
      </c>
      <c r="AW492" s="190">
        <v>0</v>
      </c>
      <c r="AX492" s="191">
        <f t="shared" ref="AX492:AX493" si="550">AW492*AR492</f>
        <v>0</v>
      </c>
    </row>
    <row r="493" spans="2:50">
      <c r="B493" s="186" t="s">
        <v>89</v>
      </c>
      <c r="C493" s="187" t="s">
        <v>32</v>
      </c>
      <c r="D493" s="194">
        <v>1</v>
      </c>
      <c r="E493" s="187">
        <f>Prices!I116</f>
        <v>5.8436815193571947</v>
      </c>
      <c r="F493" s="1271">
        <v>1</v>
      </c>
      <c r="G493" s="1274"/>
      <c r="H493" s="197">
        <f t="shared" si="534"/>
        <v>5.8436815193571947</v>
      </c>
      <c r="I493" s="190">
        <v>0</v>
      </c>
      <c r="J493" s="191">
        <f t="shared" si="535"/>
        <v>0</v>
      </c>
      <c r="K493" s="190">
        <v>1</v>
      </c>
      <c r="L493" s="191">
        <f t="shared" si="531"/>
        <v>5.8436815193571947</v>
      </c>
      <c r="M493" s="190">
        <v>0</v>
      </c>
      <c r="N493" s="191">
        <f t="shared" si="532"/>
        <v>0</v>
      </c>
      <c r="O493" s="190">
        <v>0</v>
      </c>
      <c r="P493" s="191">
        <f t="shared" si="533"/>
        <v>0</v>
      </c>
      <c r="Q493" s="190">
        <v>0</v>
      </c>
      <c r="R493" s="191">
        <f>Q493*L493</f>
        <v>0</v>
      </c>
      <c r="S493" s="190">
        <v>0</v>
      </c>
      <c r="T493" s="191">
        <f>S493*N493</f>
        <v>0</v>
      </c>
      <c r="U493" s="190">
        <v>0</v>
      </c>
      <c r="V493" s="191">
        <f t="shared" si="536"/>
        <v>0</v>
      </c>
      <c r="W493" s="190">
        <v>0</v>
      </c>
      <c r="X493" s="191">
        <f t="shared" si="537"/>
        <v>0</v>
      </c>
      <c r="Y493" s="190">
        <v>0</v>
      </c>
      <c r="Z493" s="191">
        <f t="shared" si="538"/>
        <v>0</v>
      </c>
      <c r="AA493" s="190">
        <v>0</v>
      </c>
      <c r="AB493" s="191">
        <f t="shared" si="539"/>
        <v>0</v>
      </c>
      <c r="AC493" s="190">
        <v>0</v>
      </c>
      <c r="AD493" s="191">
        <f t="shared" si="540"/>
        <v>0</v>
      </c>
      <c r="AE493" s="190">
        <v>0</v>
      </c>
      <c r="AF493" s="191">
        <f t="shared" si="541"/>
        <v>0</v>
      </c>
      <c r="AG493" s="190">
        <v>0</v>
      </c>
      <c r="AH493" s="191">
        <f t="shared" si="542"/>
        <v>0</v>
      </c>
      <c r="AI493" s="190">
        <v>0</v>
      </c>
      <c r="AJ493" s="191">
        <f t="shared" si="543"/>
        <v>0</v>
      </c>
      <c r="AK493" s="190">
        <v>0</v>
      </c>
      <c r="AL493" s="191">
        <f t="shared" si="544"/>
        <v>0</v>
      </c>
      <c r="AM493" s="190">
        <v>0</v>
      </c>
      <c r="AN493" s="191">
        <f t="shared" si="545"/>
        <v>0</v>
      </c>
      <c r="AO493" s="190">
        <v>0</v>
      </c>
      <c r="AP493" s="191">
        <f t="shared" si="546"/>
        <v>0</v>
      </c>
      <c r="AQ493" s="190">
        <v>0</v>
      </c>
      <c r="AR493" s="191">
        <f t="shared" si="547"/>
        <v>0</v>
      </c>
      <c r="AS493" s="190">
        <v>0</v>
      </c>
      <c r="AT493" s="191">
        <f t="shared" si="548"/>
        <v>0</v>
      </c>
      <c r="AU493" s="190">
        <v>0</v>
      </c>
      <c r="AV493" s="191">
        <f t="shared" si="549"/>
        <v>0</v>
      </c>
      <c r="AW493" s="190">
        <v>0</v>
      </c>
      <c r="AX493" s="191">
        <f t="shared" si="550"/>
        <v>0</v>
      </c>
    </row>
    <row r="494" spans="2:50">
      <c r="B494" s="192" t="s">
        <v>44</v>
      </c>
      <c r="C494" s="193" t="s">
        <v>32</v>
      </c>
      <c r="D494" s="194">
        <v>1</v>
      </c>
      <c r="E494" s="187">
        <f>Prices!I119</f>
        <v>7.3046018991964932</v>
      </c>
      <c r="F494" s="1271">
        <v>22.57</v>
      </c>
      <c r="G494" s="1274"/>
      <c r="H494" s="197">
        <f>D494*F494*E494</f>
        <v>164.86486486486484</v>
      </c>
      <c r="I494" s="190">
        <v>0</v>
      </c>
      <c r="J494" s="191">
        <f t="shared" si="535"/>
        <v>0</v>
      </c>
      <c r="K494" s="190">
        <v>1</v>
      </c>
      <c r="L494" s="191">
        <f t="shared" si="531"/>
        <v>164.86486486486484</v>
      </c>
      <c r="M494" s="195">
        <f>D486</f>
        <v>0.3</v>
      </c>
      <c r="N494" s="191">
        <f t="shared" si="532"/>
        <v>49.459459459459453</v>
      </c>
      <c r="O494" s="190">
        <v>0</v>
      </c>
      <c r="P494" s="191">
        <f t="shared" si="533"/>
        <v>0</v>
      </c>
      <c r="Q494" s="190">
        <v>0</v>
      </c>
      <c r="R494" s="191">
        <f>Q494*H494</f>
        <v>0</v>
      </c>
      <c r="S494" s="190">
        <v>0</v>
      </c>
      <c r="T494" s="191">
        <f>S494*H494</f>
        <v>0</v>
      </c>
      <c r="U494" s="190">
        <v>0</v>
      </c>
      <c r="V494" s="191">
        <f>U494*H494</f>
        <v>0</v>
      </c>
      <c r="W494" s="190">
        <v>0</v>
      </c>
      <c r="X494" s="191">
        <f>W494*H494</f>
        <v>0</v>
      </c>
      <c r="Y494" s="190">
        <v>0</v>
      </c>
      <c r="Z494" s="191">
        <f>Y494*H494</f>
        <v>0</v>
      </c>
      <c r="AA494" s="190">
        <v>0</v>
      </c>
      <c r="AB494" s="191">
        <f>AA494*H494</f>
        <v>0</v>
      </c>
      <c r="AC494" s="190">
        <v>0</v>
      </c>
      <c r="AD494" s="191">
        <f>AC494*H494</f>
        <v>0</v>
      </c>
      <c r="AE494" s="190">
        <v>0</v>
      </c>
      <c r="AF494" s="191">
        <f>AE494*H494</f>
        <v>0</v>
      </c>
      <c r="AG494" s="190">
        <v>0</v>
      </c>
      <c r="AH494" s="191">
        <f>AG494*H494</f>
        <v>0</v>
      </c>
      <c r="AI494" s="190">
        <v>0</v>
      </c>
      <c r="AJ494" s="191">
        <f>AI494*H494</f>
        <v>0</v>
      </c>
      <c r="AK494" s="190">
        <v>0</v>
      </c>
      <c r="AL494" s="191">
        <f>AK494*H494</f>
        <v>0</v>
      </c>
      <c r="AM494" s="190">
        <v>0</v>
      </c>
      <c r="AN494" s="191">
        <f>AM494*H494</f>
        <v>0</v>
      </c>
      <c r="AO494" s="190">
        <v>0</v>
      </c>
      <c r="AP494" s="191">
        <f>AO494*H494</f>
        <v>0</v>
      </c>
      <c r="AQ494" s="190">
        <v>0</v>
      </c>
      <c r="AR494" s="191">
        <f>AQ494*H494</f>
        <v>0</v>
      </c>
      <c r="AS494" s="190">
        <v>0</v>
      </c>
      <c r="AT494" s="191">
        <f>AS494*H494</f>
        <v>0</v>
      </c>
      <c r="AU494" s="190">
        <v>0</v>
      </c>
      <c r="AV494" s="191">
        <f>AU494*H494</f>
        <v>0</v>
      </c>
      <c r="AW494" s="190">
        <v>0</v>
      </c>
      <c r="AX494" s="191">
        <f>AW494*H494</f>
        <v>0</v>
      </c>
    </row>
    <row r="495" spans="2:50">
      <c r="B495" s="192" t="s">
        <v>72</v>
      </c>
      <c r="C495" s="193" t="s">
        <v>32</v>
      </c>
      <c r="D495" s="194">
        <v>1</v>
      </c>
      <c r="E495" s="187">
        <f>Prices!I119</f>
        <v>7.3046018991964932</v>
      </c>
      <c r="F495" s="1271">
        <v>24.07</v>
      </c>
      <c r="G495" s="1274"/>
      <c r="H495" s="197">
        <f>D495*F495*E495</f>
        <v>175.8217677136596</v>
      </c>
      <c r="I495" s="190">
        <v>0</v>
      </c>
      <c r="J495" s="191">
        <f t="shared" si="535"/>
        <v>0</v>
      </c>
      <c r="K495" s="190">
        <v>1</v>
      </c>
      <c r="L495" s="191">
        <f t="shared" si="531"/>
        <v>175.8217677136596</v>
      </c>
      <c r="M495" s="195">
        <f>D486</f>
        <v>0.3</v>
      </c>
      <c r="N495" s="191">
        <f t="shared" si="532"/>
        <v>52.746530314097875</v>
      </c>
      <c r="O495" s="190">
        <v>0</v>
      </c>
      <c r="P495" s="191">
        <f t="shared" si="533"/>
        <v>0</v>
      </c>
      <c r="Q495" s="190">
        <v>0</v>
      </c>
      <c r="R495" s="191">
        <f>Q495*H495</f>
        <v>0</v>
      </c>
      <c r="S495" s="190">
        <v>0</v>
      </c>
      <c r="T495" s="191">
        <f>S495*H495</f>
        <v>0</v>
      </c>
      <c r="U495" s="190">
        <v>0</v>
      </c>
      <c r="V495" s="191">
        <f>U495*H495</f>
        <v>0</v>
      </c>
      <c r="W495" s="190">
        <v>0</v>
      </c>
      <c r="X495" s="191">
        <f>W495*H495</f>
        <v>0</v>
      </c>
      <c r="Y495" s="190">
        <v>0</v>
      </c>
      <c r="Z495" s="191">
        <f>Y495*H495</f>
        <v>0</v>
      </c>
      <c r="AA495" s="190">
        <v>0</v>
      </c>
      <c r="AB495" s="191">
        <f>AA495*H495</f>
        <v>0</v>
      </c>
      <c r="AC495" s="190">
        <v>0</v>
      </c>
      <c r="AD495" s="191">
        <f>AC495*H495</f>
        <v>0</v>
      </c>
      <c r="AE495" s="190">
        <v>0</v>
      </c>
      <c r="AF495" s="191">
        <f>AE495*H495</f>
        <v>0</v>
      </c>
      <c r="AG495" s="190">
        <v>0</v>
      </c>
      <c r="AH495" s="191">
        <f>AG495*H495</f>
        <v>0</v>
      </c>
      <c r="AI495" s="190">
        <v>0</v>
      </c>
      <c r="AJ495" s="191">
        <f>AI495*H495</f>
        <v>0</v>
      </c>
      <c r="AK495" s="190">
        <v>0</v>
      </c>
      <c r="AL495" s="191">
        <f>AK495*H495</f>
        <v>0</v>
      </c>
      <c r="AM495" s="190">
        <v>0</v>
      </c>
      <c r="AN495" s="191">
        <f>AM495*H495</f>
        <v>0</v>
      </c>
      <c r="AO495" s="190">
        <v>0</v>
      </c>
      <c r="AP495" s="191">
        <f>AO495*H495</f>
        <v>0</v>
      </c>
      <c r="AQ495" s="190">
        <v>0</v>
      </c>
      <c r="AR495" s="191">
        <f>AQ495*H495</f>
        <v>0</v>
      </c>
      <c r="AS495" s="190">
        <v>0</v>
      </c>
      <c r="AT495" s="191">
        <f>AS495*H495</f>
        <v>0</v>
      </c>
      <c r="AU495" s="190">
        <v>0</v>
      </c>
      <c r="AV495" s="191">
        <f>AU495*H495</f>
        <v>0</v>
      </c>
      <c r="AW495" s="190">
        <v>0</v>
      </c>
      <c r="AX495" s="191">
        <f>AW495*H495</f>
        <v>0</v>
      </c>
    </row>
    <row r="496" spans="2:50">
      <c r="B496" s="192" t="s">
        <v>92</v>
      </c>
      <c r="C496" s="193" t="s">
        <v>32</v>
      </c>
      <c r="D496" s="194">
        <v>1</v>
      </c>
      <c r="E496" s="187">
        <f>Prices!I119</f>
        <v>7.3046018991964932</v>
      </c>
      <c r="F496" s="1271">
        <f>8.04*5</f>
        <v>40.199999999999996</v>
      </c>
      <c r="G496" s="1274"/>
      <c r="H496" s="197">
        <f>D496*F496*E496</f>
        <v>293.64499634769902</v>
      </c>
      <c r="I496" s="190">
        <v>0</v>
      </c>
      <c r="J496" s="191">
        <f t="shared" si="535"/>
        <v>0</v>
      </c>
      <c r="K496" s="190">
        <v>1</v>
      </c>
      <c r="L496" s="191">
        <f t="shared" si="531"/>
        <v>293.64499634769902</v>
      </c>
      <c r="M496" s="195">
        <v>1</v>
      </c>
      <c r="N496" s="191">
        <f t="shared" si="532"/>
        <v>293.64499634769902</v>
      </c>
      <c r="O496" s="190">
        <v>0</v>
      </c>
      <c r="P496" s="191">
        <f t="shared" si="533"/>
        <v>0</v>
      </c>
      <c r="Q496" s="190">
        <v>0</v>
      </c>
      <c r="R496" s="191">
        <f>Q496*H496</f>
        <v>0</v>
      </c>
      <c r="S496" s="190">
        <v>0</v>
      </c>
      <c r="T496" s="191">
        <f>S496*H496</f>
        <v>0</v>
      </c>
      <c r="U496" s="190">
        <v>0</v>
      </c>
      <c r="V496" s="191">
        <f>U496*H496</f>
        <v>0</v>
      </c>
      <c r="W496" s="190">
        <v>0</v>
      </c>
      <c r="X496" s="191">
        <f>W496*H496</f>
        <v>0</v>
      </c>
      <c r="Y496" s="190">
        <v>0</v>
      </c>
      <c r="Z496" s="191">
        <f>Y496*H496</f>
        <v>0</v>
      </c>
      <c r="AA496" s="190">
        <v>0</v>
      </c>
      <c r="AB496" s="191">
        <f>AA496*H496</f>
        <v>0</v>
      </c>
      <c r="AC496" s="190">
        <v>0</v>
      </c>
      <c r="AD496" s="191">
        <f>AC496*H496</f>
        <v>0</v>
      </c>
      <c r="AE496" s="190">
        <v>0</v>
      </c>
      <c r="AF496" s="191">
        <f>AE496*H496</f>
        <v>0</v>
      </c>
      <c r="AG496" s="190">
        <v>0</v>
      </c>
      <c r="AH496" s="191">
        <f>AG496*H496</f>
        <v>0</v>
      </c>
      <c r="AI496" s="190">
        <v>0</v>
      </c>
      <c r="AJ496" s="191">
        <f>AI496*H496</f>
        <v>0</v>
      </c>
      <c r="AK496" s="190">
        <v>0</v>
      </c>
      <c r="AL496" s="191">
        <f>AK496*H496</f>
        <v>0</v>
      </c>
      <c r="AM496" s="190">
        <v>0</v>
      </c>
      <c r="AN496" s="191">
        <f>AM496*H496</f>
        <v>0</v>
      </c>
      <c r="AO496" s="190">
        <v>0</v>
      </c>
      <c r="AP496" s="191">
        <f>AO496*H496</f>
        <v>0</v>
      </c>
      <c r="AQ496" s="190">
        <v>0</v>
      </c>
      <c r="AR496" s="191">
        <f>AQ496*H496</f>
        <v>0</v>
      </c>
      <c r="AS496" s="190">
        <v>0</v>
      </c>
      <c r="AT496" s="191">
        <f>AS496*H496</f>
        <v>0</v>
      </c>
      <c r="AU496" s="190">
        <v>0</v>
      </c>
      <c r="AV496" s="191">
        <f>AU496*H496</f>
        <v>0</v>
      </c>
      <c r="AW496" s="190">
        <v>0</v>
      </c>
      <c r="AX496" s="191">
        <f>AW496*H496</f>
        <v>0</v>
      </c>
    </row>
    <row r="497" spans="2:50">
      <c r="B497" s="192" t="s">
        <v>301</v>
      </c>
      <c r="C497" s="193" t="s">
        <v>32</v>
      </c>
      <c r="D497" s="194">
        <v>1</v>
      </c>
      <c r="E497" s="187">
        <f>Prices!I119</f>
        <v>7.3046018991964932</v>
      </c>
      <c r="F497" s="1303">
        <f>0.42*10</f>
        <v>4.2</v>
      </c>
      <c r="G497" s="1304"/>
      <c r="H497" s="197">
        <f>D497*F497*E497</f>
        <v>30.679327976625274</v>
      </c>
      <c r="I497" s="190">
        <v>0</v>
      </c>
      <c r="J497" s="191">
        <f t="shared" si="535"/>
        <v>0</v>
      </c>
      <c r="K497" s="190">
        <v>1</v>
      </c>
      <c r="L497" s="191">
        <f t="shared" si="531"/>
        <v>30.679327976625274</v>
      </c>
      <c r="M497" s="190">
        <v>1</v>
      </c>
      <c r="N497" s="191">
        <f t="shared" si="532"/>
        <v>30.679327976625274</v>
      </c>
      <c r="O497" s="190">
        <v>1</v>
      </c>
      <c r="P497" s="191">
        <f t="shared" si="533"/>
        <v>30.679327976625274</v>
      </c>
      <c r="Q497" s="190">
        <v>1</v>
      </c>
      <c r="R497" s="191">
        <f>Q497*H497</f>
        <v>30.679327976625274</v>
      </c>
      <c r="S497" s="190">
        <v>1</v>
      </c>
      <c r="T497" s="191">
        <f>S497*H497</f>
        <v>30.679327976625274</v>
      </c>
      <c r="U497" s="190">
        <v>0</v>
      </c>
      <c r="V497" s="191">
        <f>U497*H497</f>
        <v>0</v>
      </c>
      <c r="W497" s="190">
        <v>0</v>
      </c>
      <c r="X497" s="191">
        <f>W497*H497</f>
        <v>0</v>
      </c>
      <c r="Y497" s="190">
        <v>0</v>
      </c>
      <c r="Z497" s="191">
        <f>Y497*H497</f>
        <v>0</v>
      </c>
      <c r="AA497" s="190">
        <v>0</v>
      </c>
      <c r="AB497" s="191">
        <f>AA497*H497</f>
        <v>0</v>
      </c>
      <c r="AC497" s="190">
        <v>0</v>
      </c>
      <c r="AD497" s="191">
        <f>AC497*H497</f>
        <v>0</v>
      </c>
      <c r="AE497" s="190">
        <v>0</v>
      </c>
      <c r="AF497" s="191">
        <f>AE497*H497</f>
        <v>0</v>
      </c>
      <c r="AG497" s="190">
        <v>0</v>
      </c>
      <c r="AH497" s="191">
        <f>AG497*H497</f>
        <v>0</v>
      </c>
      <c r="AI497" s="190">
        <v>0</v>
      </c>
      <c r="AJ497" s="191">
        <f>AI497*H497</f>
        <v>0</v>
      </c>
      <c r="AK497" s="190">
        <v>0</v>
      </c>
      <c r="AL497" s="191">
        <f>AK497*H497</f>
        <v>0</v>
      </c>
      <c r="AM497" s="190">
        <v>0</v>
      </c>
      <c r="AN497" s="191">
        <f>AM497*H497</f>
        <v>0</v>
      </c>
      <c r="AO497" s="190">
        <v>0</v>
      </c>
      <c r="AP497" s="191">
        <v>0</v>
      </c>
      <c r="AQ497" s="190">
        <v>0</v>
      </c>
      <c r="AR497" s="191">
        <f>AQ497*H497</f>
        <v>0</v>
      </c>
      <c r="AS497" s="190">
        <v>0</v>
      </c>
      <c r="AT497" s="191">
        <f>AS497*H497</f>
        <v>0</v>
      </c>
      <c r="AU497" s="190">
        <v>0</v>
      </c>
      <c r="AV497" s="191">
        <f>AU497*H497</f>
        <v>0</v>
      </c>
      <c r="AW497" s="190">
        <v>0</v>
      </c>
      <c r="AX497" s="191">
        <f>AW497*H497</f>
        <v>0</v>
      </c>
    </row>
    <row r="498" spans="2:50">
      <c r="B498" s="192" t="s">
        <v>448</v>
      </c>
      <c r="C498" s="193" t="s">
        <v>32</v>
      </c>
      <c r="D498" s="194">
        <v>1</v>
      </c>
      <c r="E498" s="196">
        <f>Prices!I119</f>
        <v>7.3046018991964932</v>
      </c>
      <c r="F498" s="1271">
        <v>6</v>
      </c>
      <c r="G498" s="1274"/>
      <c r="H498" s="197">
        <f>D498*F498*E498</f>
        <v>43.827611395178963</v>
      </c>
      <c r="I498" s="198">
        <v>0</v>
      </c>
      <c r="J498" s="199">
        <f>10%*SUM(J495:J497)</f>
        <v>0</v>
      </c>
      <c r="K498" s="198">
        <v>1</v>
      </c>
      <c r="L498" s="199">
        <f>K498*H498</f>
        <v>43.827611395178963</v>
      </c>
      <c r="M498" s="198">
        <v>0</v>
      </c>
      <c r="N498" s="191">
        <f t="shared" si="532"/>
        <v>0</v>
      </c>
      <c r="O498" s="198">
        <v>0</v>
      </c>
      <c r="P498" s="191">
        <f t="shared" si="533"/>
        <v>0</v>
      </c>
      <c r="Q498" s="198">
        <v>0</v>
      </c>
      <c r="R498" s="191">
        <f>Q498*H498</f>
        <v>0</v>
      </c>
      <c r="S498" s="198">
        <v>0</v>
      </c>
      <c r="T498" s="191">
        <f>S498*H498</f>
        <v>0</v>
      </c>
      <c r="U498" s="190">
        <v>0</v>
      </c>
      <c r="V498" s="191">
        <f>U498*H498</f>
        <v>0</v>
      </c>
      <c r="W498" s="190">
        <v>0</v>
      </c>
      <c r="X498" s="191">
        <f>W498*H498</f>
        <v>0</v>
      </c>
      <c r="Y498" s="198">
        <v>0</v>
      </c>
      <c r="Z498" s="191">
        <f>Y498*H498</f>
        <v>0</v>
      </c>
      <c r="AA498" s="198">
        <v>0</v>
      </c>
      <c r="AB498" s="191">
        <f>AA498*H498</f>
        <v>0</v>
      </c>
      <c r="AC498" s="198">
        <v>0</v>
      </c>
      <c r="AD498" s="191">
        <f>AC498*H498</f>
        <v>0</v>
      </c>
      <c r="AE498" s="198">
        <v>0</v>
      </c>
      <c r="AF498" s="191">
        <f>AE498*H498</f>
        <v>0</v>
      </c>
      <c r="AG498" s="198">
        <v>0</v>
      </c>
      <c r="AH498" s="191">
        <f>AG498*H498</f>
        <v>0</v>
      </c>
      <c r="AI498" s="198">
        <v>0</v>
      </c>
      <c r="AJ498" s="191">
        <f>AI498*H498</f>
        <v>0</v>
      </c>
      <c r="AK498" s="198">
        <v>0</v>
      </c>
      <c r="AL498" s="191">
        <f>AK498*H498</f>
        <v>0</v>
      </c>
      <c r="AM498" s="198">
        <v>0</v>
      </c>
      <c r="AN498" s="191">
        <f>AM498*H498</f>
        <v>0</v>
      </c>
      <c r="AO498" s="198">
        <v>0</v>
      </c>
      <c r="AP498" s="191">
        <f>AO498*H498</f>
        <v>0</v>
      </c>
      <c r="AQ498" s="198">
        <v>0</v>
      </c>
      <c r="AR498" s="191">
        <f>AQ498*H498</f>
        <v>0</v>
      </c>
      <c r="AS498" s="198">
        <v>0</v>
      </c>
      <c r="AT498" s="191">
        <f>AS498*H498</f>
        <v>0</v>
      </c>
      <c r="AU498" s="198">
        <v>0</v>
      </c>
      <c r="AV498" s="191">
        <f>AU498*H498</f>
        <v>0</v>
      </c>
      <c r="AW498" s="198">
        <v>0</v>
      </c>
      <c r="AX498" s="191">
        <f>AW498*H498</f>
        <v>0</v>
      </c>
    </row>
    <row r="499" spans="2:50" ht="12.75" thickBot="1">
      <c r="B499" s="202" t="s">
        <v>33</v>
      </c>
      <c r="C499" s="203"/>
      <c r="D499" s="203"/>
      <c r="E499" s="204"/>
      <c r="F499" s="280">
        <f>SUM(F491:G498)</f>
        <v>103.04</v>
      </c>
      <c r="G499" s="206"/>
      <c r="H499" s="293"/>
      <c r="I499" s="208"/>
      <c r="J499" s="209">
        <f>SUM(J491:J498)</f>
        <v>0</v>
      </c>
      <c r="K499" s="208"/>
      <c r="L499" s="209">
        <f>SUM(L491:L498)</f>
        <v>781.88458728999262</v>
      </c>
      <c r="M499" s="208"/>
      <c r="N499" s="209">
        <f>SUM(N491:N498)</f>
        <v>426.53031409788161</v>
      </c>
      <c r="O499" s="208"/>
      <c r="P499" s="209">
        <f>SUM(P491:P498)</f>
        <v>30.679327976625274</v>
      </c>
      <c r="Q499" s="208"/>
      <c r="R499" s="209">
        <f>SUM(R491:R498)</f>
        <v>30.679327976625274</v>
      </c>
      <c r="S499" s="208"/>
      <c r="T499" s="209">
        <f>SUM(T491:T498)</f>
        <v>30.679327976625274</v>
      </c>
      <c r="U499" s="208"/>
      <c r="V499" s="209">
        <f>SUM(V491:V498)</f>
        <v>0</v>
      </c>
      <c r="W499" s="208"/>
      <c r="X499" s="209">
        <f>SUM(X491:X498)</f>
        <v>0</v>
      </c>
      <c r="Y499" s="208"/>
      <c r="Z499" s="209">
        <f>SUM(Z491:Z498)</f>
        <v>0</v>
      </c>
      <c r="AA499" s="208"/>
      <c r="AB499" s="209">
        <f>SUM(AB491:AB498)</f>
        <v>0</v>
      </c>
      <c r="AC499" s="208"/>
      <c r="AD499" s="209">
        <f>SUM(AD491:AD498)</f>
        <v>0</v>
      </c>
      <c r="AE499" s="208"/>
      <c r="AF499" s="209">
        <f>SUM(AF491:AF498)</f>
        <v>0</v>
      </c>
      <c r="AG499" s="208"/>
      <c r="AH499" s="209">
        <f>SUM(AH491:AH498)</f>
        <v>0</v>
      </c>
      <c r="AI499" s="208"/>
      <c r="AJ499" s="209">
        <f>SUM(AJ491:AJ498)</f>
        <v>0</v>
      </c>
      <c r="AK499" s="208"/>
      <c r="AL499" s="209">
        <f>SUM(AL491:AL498)</f>
        <v>0</v>
      </c>
      <c r="AM499" s="208"/>
      <c r="AN499" s="209">
        <f>SUM(AN491:AN498)</f>
        <v>0</v>
      </c>
      <c r="AO499" s="208"/>
      <c r="AP499" s="209">
        <f>SUM(AP491:AP498)</f>
        <v>0</v>
      </c>
      <c r="AQ499" s="208"/>
      <c r="AR499" s="209">
        <f>SUM(AR491:AR498)</f>
        <v>0</v>
      </c>
      <c r="AS499" s="208"/>
      <c r="AT499" s="209">
        <f>SUM(AT491:AT498)</f>
        <v>0</v>
      </c>
      <c r="AU499" s="208"/>
      <c r="AV499" s="209">
        <f>SUM(AV491:AV498)</f>
        <v>0</v>
      </c>
      <c r="AW499" s="208"/>
      <c r="AX499" s="209">
        <f>SUM(AX491:AX498)</f>
        <v>0</v>
      </c>
    </row>
    <row r="500" spans="2:50" ht="12.75" thickBot="1">
      <c r="B500" s="178"/>
      <c r="I500" s="1292"/>
      <c r="J500" s="1288"/>
      <c r="K500" s="1292" t="s">
        <v>4</v>
      </c>
      <c r="L500" s="1288"/>
      <c r="M500" s="847" t="s">
        <v>5</v>
      </c>
      <c r="N500" s="847"/>
      <c r="O500" s="842" t="s">
        <v>6</v>
      </c>
      <c r="P500" s="843"/>
      <c r="Q500" s="847" t="s">
        <v>7</v>
      </c>
      <c r="R500" s="843"/>
      <c r="S500" s="847" t="s">
        <v>8</v>
      </c>
      <c r="T500" s="843"/>
      <c r="U500" s="842" t="s">
        <v>9</v>
      </c>
      <c r="V500" s="847"/>
      <c r="W500" s="842" t="s">
        <v>10</v>
      </c>
      <c r="X500" s="843"/>
      <c r="Y500" s="842" t="s">
        <v>11</v>
      </c>
      <c r="Z500" s="843"/>
      <c r="AA500" s="842" t="s">
        <v>12</v>
      </c>
      <c r="AB500" s="843"/>
      <c r="AC500" s="842" t="s">
        <v>13</v>
      </c>
      <c r="AD500" s="843"/>
      <c r="AE500" s="842" t="s">
        <v>14</v>
      </c>
      <c r="AF500" s="847"/>
      <c r="AG500" s="842" t="s">
        <v>15</v>
      </c>
      <c r="AH500" s="843"/>
      <c r="AI500" s="842" t="s">
        <v>16</v>
      </c>
      <c r="AJ500" s="843"/>
      <c r="AK500" s="842" t="s">
        <v>17</v>
      </c>
      <c r="AL500" s="843"/>
      <c r="AM500" s="842" t="s">
        <v>18</v>
      </c>
      <c r="AN500" s="843"/>
      <c r="AO500" s="842" t="s">
        <v>19</v>
      </c>
      <c r="AP500" s="843"/>
      <c r="AQ500" s="842" t="s">
        <v>20</v>
      </c>
      <c r="AR500" s="843"/>
      <c r="AS500" s="842" t="s">
        <v>21</v>
      </c>
      <c r="AT500" s="843"/>
      <c r="AU500" s="842" t="s">
        <v>22</v>
      </c>
      <c r="AV500" s="843"/>
      <c r="AW500" s="842" t="s">
        <v>23</v>
      </c>
      <c r="AX500" s="843"/>
    </row>
    <row r="501" spans="2:50">
      <c r="B501" s="210" t="s">
        <v>34</v>
      </c>
      <c r="C501" s="211" t="s">
        <v>25</v>
      </c>
      <c r="D501" s="211" t="s">
        <v>26</v>
      </c>
      <c r="E501" s="844" t="s">
        <v>27</v>
      </c>
      <c r="F501" s="1286" t="s">
        <v>29</v>
      </c>
      <c r="G501" s="1287"/>
      <c r="H501" s="1288"/>
      <c r="I501" s="182" t="s">
        <v>30</v>
      </c>
      <c r="J501" s="183" t="s">
        <v>31</v>
      </c>
      <c r="K501" s="182" t="s">
        <v>30</v>
      </c>
      <c r="L501" s="183" t="s">
        <v>31</v>
      </c>
      <c r="M501" s="212" t="s">
        <v>30</v>
      </c>
      <c r="N501" s="184" t="s">
        <v>31</v>
      </c>
      <c r="O501" s="182" t="s">
        <v>30</v>
      </c>
      <c r="P501" s="183" t="s">
        <v>31</v>
      </c>
      <c r="Q501" s="212" t="s">
        <v>30</v>
      </c>
      <c r="R501" s="184" t="s">
        <v>31</v>
      </c>
      <c r="S501" s="182" t="s">
        <v>30</v>
      </c>
      <c r="T501" s="185" t="s">
        <v>31</v>
      </c>
      <c r="U501" s="182" t="s">
        <v>30</v>
      </c>
      <c r="V501" s="183" t="s">
        <v>31</v>
      </c>
      <c r="W501" s="182" t="s">
        <v>30</v>
      </c>
      <c r="X501" s="183" t="s">
        <v>31</v>
      </c>
      <c r="Y501" s="182" t="s">
        <v>30</v>
      </c>
      <c r="Z501" s="183" t="s">
        <v>31</v>
      </c>
      <c r="AA501" s="182" t="s">
        <v>30</v>
      </c>
      <c r="AB501" s="183" t="s">
        <v>31</v>
      </c>
      <c r="AC501" s="182" t="s">
        <v>30</v>
      </c>
      <c r="AD501" s="183" t="s">
        <v>31</v>
      </c>
      <c r="AE501" s="182" t="s">
        <v>30</v>
      </c>
      <c r="AF501" s="183" t="s">
        <v>31</v>
      </c>
      <c r="AG501" s="182" t="s">
        <v>30</v>
      </c>
      <c r="AH501" s="183" t="s">
        <v>31</v>
      </c>
      <c r="AI501" s="182" t="s">
        <v>30</v>
      </c>
      <c r="AJ501" s="183" t="s">
        <v>31</v>
      </c>
      <c r="AK501" s="182" t="s">
        <v>30</v>
      </c>
      <c r="AL501" s="183" t="s">
        <v>31</v>
      </c>
      <c r="AM501" s="182" t="s">
        <v>30</v>
      </c>
      <c r="AN501" s="183" t="s">
        <v>31</v>
      </c>
      <c r="AO501" s="182" t="s">
        <v>30</v>
      </c>
      <c r="AP501" s="183" t="s">
        <v>31</v>
      </c>
      <c r="AQ501" s="182" t="s">
        <v>30</v>
      </c>
      <c r="AR501" s="183" t="s">
        <v>31</v>
      </c>
      <c r="AS501" s="182" t="s">
        <v>30</v>
      </c>
      <c r="AT501" s="183" t="s">
        <v>31</v>
      </c>
      <c r="AU501" s="182" t="s">
        <v>30</v>
      </c>
      <c r="AV501" s="183" t="s">
        <v>31</v>
      </c>
      <c r="AW501" s="182" t="s">
        <v>30</v>
      </c>
      <c r="AX501" s="183" t="s">
        <v>31</v>
      </c>
    </row>
    <row r="502" spans="2:50">
      <c r="B502" s="186" t="s">
        <v>168</v>
      </c>
      <c r="C502" s="187"/>
      <c r="D502" s="188">
        <f>D485</f>
        <v>2500</v>
      </c>
      <c r="E502" s="187">
        <f>Prices!I82</f>
        <v>7.3046018991964931E-2</v>
      </c>
      <c r="F502" s="1271">
        <f t="shared" ref="F502:F503" si="551">D502*E502</f>
        <v>182.61504747991233</v>
      </c>
      <c r="G502" s="1272"/>
      <c r="H502" s="1273"/>
      <c r="I502" s="190">
        <v>0</v>
      </c>
      <c r="J502" s="213">
        <f>F502*I502</f>
        <v>0</v>
      </c>
      <c r="K502" s="190">
        <v>1</v>
      </c>
      <c r="L502" s="213">
        <f>K502*F502</f>
        <v>182.61504747991233</v>
      </c>
      <c r="M502" s="853">
        <f>D486</f>
        <v>0.3</v>
      </c>
      <c r="N502" s="251">
        <f>M502*F502</f>
        <v>54.784514243973696</v>
      </c>
      <c r="O502" s="190">
        <v>0</v>
      </c>
      <c r="P502" s="213">
        <f>O502*F502</f>
        <v>0</v>
      </c>
      <c r="Q502" s="853">
        <v>0</v>
      </c>
      <c r="R502" s="213">
        <f>Q502*F502</f>
        <v>0</v>
      </c>
      <c r="S502" s="190">
        <v>0</v>
      </c>
      <c r="T502" s="213">
        <f>S502*F502</f>
        <v>0</v>
      </c>
      <c r="U502" s="281"/>
      <c r="V502" s="213"/>
      <c r="W502" s="282"/>
      <c r="X502" s="213"/>
      <c r="Y502" s="282"/>
      <c r="Z502" s="213"/>
      <c r="AA502" s="282"/>
      <c r="AB502" s="213"/>
      <c r="AC502" s="282"/>
      <c r="AD502" s="213"/>
      <c r="AE502" s="281"/>
      <c r="AF502" s="251"/>
      <c r="AG502" s="282"/>
      <c r="AH502" s="213"/>
      <c r="AI502" s="282"/>
      <c r="AJ502" s="213"/>
      <c r="AK502" s="282"/>
      <c r="AL502" s="213"/>
      <c r="AM502" s="282"/>
      <c r="AN502" s="213"/>
      <c r="AO502" s="282"/>
      <c r="AP502" s="213"/>
      <c r="AQ502" s="282"/>
      <c r="AR502" s="213"/>
      <c r="AS502" s="282"/>
      <c r="AT502" s="213"/>
      <c r="AU502" s="282"/>
      <c r="AV502" s="213"/>
      <c r="AW502" s="282"/>
      <c r="AX502" s="213"/>
    </row>
    <row r="503" spans="2:50">
      <c r="B503" s="186" t="s">
        <v>54</v>
      </c>
      <c r="C503" s="187" t="s">
        <v>35</v>
      </c>
      <c r="D503" s="188">
        <v>25</v>
      </c>
      <c r="E503" s="187">
        <f>Prices!I112</f>
        <v>0.58436815193571945</v>
      </c>
      <c r="F503" s="1271">
        <f t="shared" si="551"/>
        <v>14.609203798392986</v>
      </c>
      <c r="G503" s="1272"/>
      <c r="H503" s="1273"/>
      <c r="I503" s="190">
        <v>0</v>
      </c>
      <c r="J503" s="213">
        <f t="shared" ref="J503:J505" si="552">F503*I503</f>
        <v>0</v>
      </c>
      <c r="K503" s="190">
        <v>1</v>
      </c>
      <c r="L503" s="213">
        <f>K503*F503</f>
        <v>14.609203798392986</v>
      </c>
      <c r="M503" s="853">
        <f>K503</f>
        <v>1</v>
      </c>
      <c r="N503" s="251">
        <f>M503*F503</f>
        <v>14.609203798392986</v>
      </c>
      <c r="O503" s="190">
        <v>0</v>
      </c>
      <c r="P503" s="213">
        <f>O503*F503</f>
        <v>0</v>
      </c>
      <c r="Q503" s="853">
        <v>0</v>
      </c>
      <c r="R503" s="213">
        <f>Q503*F503</f>
        <v>0</v>
      </c>
      <c r="S503" s="190">
        <v>0</v>
      </c>
      <c r="T503" s="213">
        <f>S503*F503</f>
        <v>0</v>
      </c>
      <c r="U503" s="281"/>
      <c r="V503" s="213"/>
      <c r="W503" s="282"/>
      <c r="X503" s="213"/>
      <c r="Y503" s="282"/>
      <c r="Z503" s="213"/>
      <c r="AA503" s="282"/>
      <c r="AB503" s="213"/>
      <c r="AC503" s="282"/>
      <c r="AD503" s="213"/>
      <c r="AE503" s="281"/>
      <c r="AF503" s="251"/>
      <c r="AG503" s="282"/>
      <c r="AH503" s="213"/>
      <c r="AI503" s="282"/>
      <c r="AJ503" s="213"/>
      <c r="AK503" s="282"/>
      <c r="AL503" s="213"/>
      <c r="AM503" s="282"/>
      <c r="AN503" s="213"/>
      <c r="AO503" s="282"/>
      <c r="AP503" s="213"/>
      <c r="AQ503" s="282"/>
      <c r="AR503" s="213"/>
      <c r="AS503" s="282"/>
      <c r="AT503" s="213"/>
      <c r="AU503" s="282"/>
      <c r="AV503" s="213"/>
      <c r="AW503" s="282"/>
      <c r="AX503" s="213"/>
    </row>
    <row r="504" spans="2:50">
      <c r="B504" s="192" t="s">
        <v>90</v>
      </c>
      <c r="C504" s="193" t="s">
        <v>91</v>
      </c>
      <c r="D504" s="194">
        <v>100</v>
      </c>
      <c r="E504" s="187">
        <f>Prices!I99</f>
        <v>0.58436815193571945</v>
      </c>
      <c r="F504" s="1271">
        <f t="shared" ref="F504:F505" si="553">D504*E504</f>
        <v>58.436815193571945</v>
      </c>
      <c r="G504" s="1272"/>
      <c r="H504" s="1273"/>
      <c r="I504" s="190">
        <v>0</v>
      </c>
      <c r="J504" s="213">
        <f t="shared" si="552"/>
        <v>0</v>
      </c>
      <c r="K504" s="190">
        <v>1</v>
      </c>
      <c r="L504" s="213">
        <f>K504*F504</f>
        <v>58.436815193571945</v>
      </c>
      <c r="M504" s="853"/>
      <c r="N504" s="251"/>
      <c r="O504" s="190"/>
      <c r="P504" s="213"/>
      <c r="Q504" s="853"/>
      <c r="R504" s="213"/>
      <c r="S504" s="190"/>
      <c r="T504" s="213"/>
      <c r="U504" s="284"/>
      <c r="V504" s="213"/>
      <c r="W504" s="285"/>
      <c r="X504" s="221"/>
      <c r="Y504" s="285"/>
      <c r="Z504" s="221"/>
      <c r="AA504" s="285"/>
      <c r="AB504" s="221"/>
      <c r="AC504" s="285"/>
      <c r="AD504" s="221"/>
      <c r="AE504" s="284"/>
      <c r="AF504" s="283"/>
      <c r="AG504" s="285"/>
      <c r="AH504" s="221"/>
      <c r="AI504" s="285"/>
      <c r="AJ504" s="221"/>
      <c r="AK504" s="285"/>
      <c r="AL504" s="221"/>
      <c r="AM504" s="285"/>
      <c r="AN504" s="221"/>
      <c r="AO504" s="285"/>
      <c r="AP504" s="221"/>
      <c r="AQ504" s="285"/>
      <c r="AR504" s="221"/>
      <c r="AS504" s="285"/>
      <c r="AT504" s="221"/>
      <c r="AU504" s="285"/>
      <c r="AV504" s="221"/>
      <c r="AW504" s="285"/>
      <c r="AX504" s="213"/>
    </row>
    <row r="505" spans="2:50">
      <c r="B505" s="192" t="s">
        <v>264</v>
      </c>
      <c r="C505" s="193" t="s">
        <v>32</v>
      </c>
      <c r="D505" s="194">
        <v>1</v>
      </c>
      <c r="E505" s="187">
        <f>Prices!I140</f>
        <v>818.11541271000726</v>
      </c>
      <c r="F505" s="1271">
        <f t="shared" si="553"/>
        <v>818.11541271000726</v>
      </c>
      <c r="G505" s="1272"/>
      <c r="H505" s="1273"/>
      <c r="I505" s="190">
        <v>0</v>
      </c>
      <c r="J505" s="213">
        <f t="shared" si="552"/>
        <v>0</v>
      </c>
      <c r="K505" s="190">
        <v>1</v>
      </c>
      <c r="L505" s="213">
        <f t="shared" ref="L505" si="554">K505*F505</f>
        <v>818.11541271000726</v>
      </c>
      <c r="M505" s="853">
        <v>0</v>
      </c>
      <c r="N505" s="213">
        <f>M505*F505</f>
        <v>0</v>
      </c>
      <c r="O505" s="853">
        <v>0</v>
      </c>
      <c r="P505" s="213">
        <f>O505*F505</f>
        <v>0</v>
      </c>
      <c r="Q505" s="853">
        <v>0</v>
      </c>
      <c r="R505" s="213">
        <f>Q505*F505</f>
        <v>0</v>
      </c>
      <c r="S505" s="853">
        <v>0</v>
      </c>
      <c r="T505" s="213">
        <f>S505*F505</f>
        <v>0</v>
      </c>
      <c r="U505" s="853">
        <v>0</v>
      </c>
      <c r="V505" s="213">
        <f>U505*F505</f>
        <v>0</v>
      </c>
      <c r="W505" s="853">
        <v>0</v>
      </c>
      <c r="X505" s="213">
        <f>W505*F505</f>
        <v>0</v>
      </c>
      <c r="Y505" s="853">
        <v>0</v>
      </c>
      <c r="Z505" s="213">
        <f>Y505*F505</f>
        <v>0</v>
      </c>
      <c r="AA505" s="853">
        <v>0</v>
      </c>
      <c r="AB505" s="213">
        <f>AA505*F505</f>
        <v>0</v>
      </c>
      <c r="AC505" s="853">
        <v>0</v>
      </c>
      <c r="AD505" s="213">
        <f>AC505*F505</f>
        <v>0</v>
      </c>
      <c r="AE505" s="853">
        <v>0</v>
      </c>
      <c r="AF505" s="213">
        <f>AE505*F505</f>
        <v>0</v>
      </c>
      <c r="AG505" s="853">
        <v>0</v>
      </c>
      <c r="AH505" s="213">
        <f>AG505*F505</f>
        <v>0</v>
      </c>
      <c r="AI505" s="853">
        <v>0</v>
      </c>
      <c r="AJ505" s="213">
        <f>AI505*F505</f>
        <v>0</v>
      </c>
      <c r="AK505" s="853">
        <v>0</v>
      </c>
      <c r="AL505" s="213">
        <f>AK505*F505</f>
        <v>0</v>
      </c>
      <c r="AM505" s="853">
        <v>0</v>
      </c>
      <c r="AN505" s="213">
        <f>AM505*F505</f>
        <v>0</v>
      </c>
      <c r="AO505" s="853">
        <v>0</v>
      </c>
      <c r="AP505" s="213">
        <f>AO505*F505</f>
        <v>0</v>
      </c>
      <c r="AQ505" s="853">
        <v>0</v>
      </c>
      <c r="AR505" s="213">
        <f>AQ505*F505</f>
        <v>0</v>
      </c>
      <c r="AS505" s="853">
        <v>0</v>
      </c>
      <c r="AT505" s="213">
        <f>AS505*F505</f>
        <v>0</v>
      </c>
      <c r="AU505" s="853">
        <v>0</v>
      </c>
      <c r="AV505" s="213">
        <f>AU505*F505</f>
        <v>0</v>
      </c>
      <c r="AW505" s="853">
        <v>0</v>
      </c>
      <c r="AX505" s="213">
        <f>AW505*F505</f>
        <v>0</v>
      </c>
    </row>
    <row r="506" spans="2:50" ht="12.75" thickBot="1">
      <c r="B506" s="202" t="s">
        <v>55</v>
      </c>
      <c r="C506" s="203"/>
      <c r="D506" s="222"/>
      <c r="E506" s="203"/>
      <c r="F506" s="1278"/>
      <c r="G506" s="1279"/>
      <c r="H506" s="1280"/>
      <c r="I506" s="198"/>
      <c r="J506" s="223">
        <f>SUM(J502:J504)</f>
        <v>0</v>
      </c>
      <c r="K506" s="198"/>
      <c r="L506" s="223">
        <f>SUM(L502:L505)</f>
        <v>1073.7764791818845</v>
      </c>
      <c r="M506" s="224"/>
      <c r="N506" s="223">
        <f>SUM(N502:N505)</f>
        <v>69.393718042366686</v>
      </c>
      <c r="O506" s="225"/>
      <c r="P506" s="223">
        <f>SUM(P502:P505)</f>
        <v>0</v>
      </c>
      <c r="Q506" s="224"/>
      <c r="R506" s="223">
        <f>SUM(R502:R505)</f>
        <v>0</v>
      </c>
      <c r="S506" s="224"/>
      <c r="T506" s="223">
        <f>SUM(T502:T505)</f>
        <v>0</v>
      </c>
      <c r="U506" s="225"/>
      <c r="V506" s="223">
        <f>SUM(V502:V505)</f>
        <v>0</v>
      </c>
      <c r="W506" s="225"/>
      <c r="X506" s="223">
        <f>SUM(X502:X505)</f>
        <v>0</v>
      </c>
      <c r="Y506" s="225"/>
      <c r="Z506" s="223">
        <f>SUM(Z502:Z505)</f>
        <v>0</v>
      </c>
      <c r="AA506" s="225"/>
      <c r="AB506" s="223">
        <f>SUM(AB502:AB505)</f>
        <v>0</v>
      </c>
      <c r="AC506" s="225"/>
      <c r="AD506" s="223">
        <f>SUM(AD502:AD505)</f>
        <v>0</v>
      </c>
      <c r="AE506" s="225"/>
      <c r="AF506" s="223">
        <f>SUM(AF502:AF505)</f>
        <v>0</v>
      </c>
      <c r="AG506" s="225"/>
      <c r="AH506" s="223">
        <f>SUM(AH502:AH505)</f>
        <v>0</v>
      </c>
      <c r="AI506" s="225"/>
      <c r="AJ506" s="223">
        <f>SUM(AJ502:AJ505)</f>
        <v>0</v>
      </c>
      <c r="AK506" s="225"/>
      <c r="AL506" s="223">
        <f>SUM(AL502:AL505)</f>
        <v>0</v>
      </c>
      <c r="AM506" s="225"/>
      <c r="AN506" s="223">
        <f>SUM(AN502:AN505)</f>
        <v>0</v>
      </c>
      <c r="AO506" s="225"/>
      <c r="AP506" s="223">
        <f>SUM(AP502:AP505)</f>
        <v>0</v>
      </c>
      <c r="AQ506" s="225"/>
      <c r="AR506" s="223">
        <f>SUM(AR502:AR505)</f>
        <v>0</v>
      </c>
      <c r="AS506" s="225"/>
      <c r="AT506" s="223">
        <f>SUM(AT502:AT505)</f>
        <v>0</v>
      </c>
      <c r="AU506" s="225"/>
      <c r="AV506" s="223">
        <f>SUM(AV502:AV505)</f>
        <v>0</v>
      </c>
      <c r="AW506" s="225"/>
      <c r="AX506" s="223">
        <f>SUM(AX502:AX505)</f>
        <v>0</v>
      </c>
    </row>
    <row r="507" spans="2:50" ht="12.75" thickBot="1">
      <c r="B507" s="226" t="s">
        <v>43</v>
      </c>
      <c r="C507" s="227"/>
      <c r="D507" s="227"/>
      <c r="E507" s="227"/>
      <c r="F507" s="1275"/>
      <c r="G507" s="1276"/>
      <c r="H507" s="1277"/>
      <c r="I507" s="228"/>
      <c r="J507" s="229">
        <f>SUM(J506,J499)</f>
        <v>0</v>
      </c>
      <c r="K507" s="228"/>
      <c r="L507" s="229">
        <f>SUM(L506,L499)</f>
        <v>1855.6610664718771</v>
      </c>
      <c r="M507" s="228"/>
      <c r="N507" s="229">
        <f>SUM(N506,N499)</f>
        <v>495.9240321402483</v>
      </c>
      <c r="O507" s="228"/>
      <c r="P507" s="229">
        <f>SUM(P506,P499)</f>
        <v>30.679327976625274</v>
      </c>
      <c r="Q507" s="228"/>
      <c r="R507" s="229">
        <f>SUM(R506,R499)</f>
        <v>30.679327976625274</v>
      </c>
      <c r="S507" s="228"/>
      <c r="T507" s="229">
        <f>SUM(T506,T499)</f>
        <v>30.679327976625274</v>
      </c>
      <c r="U507" s="228"/>
      <c r="V507" s="229">
        <f>SUM(V506,V499)</f>
        <v>0</v>
      </c>
      <c r="W507" s="228"/>
      <c r="X507" s="229">
        <f>SUM(X506,X499)</f>
        <v>0</v>
      </c>
      <c r="Y507" s="228"/>
      <c r="Z507" s="229">
        <f>SUM(Z506,Z499)</f>
        <v>0</v>
      </c>
      <c r="AA507" s="228"/>
      <c r="AB507" s="229">
        <f>SUM(AB506,AB499)</f>
        <v>0</v>
      </c>
      <c r="AC507" s="228"/>
      <c r="AD507" s="229">
        <f>SUM(AD506,AD499)</f>
        <v>0</v>
      </c>
      <c r="AE507" s="228"/>
      <c r="AF507" s="229">
        <f>SUM(AF506,AF499)</f>
        <v>0</v>
      </c>
      <c r="AG507" s="228"/>
      <c r="AH507" s="229">
        <f>SUM(AH506,AH499)</f>
        <v>0</v>
      </c>
      <c r="AI507" s="228"/>
      <c r="AJ507" s="229">
        <f>SUM(AJ506,AJ499)</f>
        <v>0</v>
      </c>
      <c r="AK507" s="228"/>
      <c r="AL507" s="229">
        <f>SUM(AL506,AL499)</f>
        <v>0</v>
      </c>
      <c r="AM507" s="228"/>
      <c r="AN507" s="229">
        <f>SUM(AN506,AN499)</f>
        <v>0</v>
      </c>
      <c r="AO507" s="228"/>
      <c r="AP507" s="229">
        <f>SUM(AP506,AP499)</f>
        <v>0</v>
      </c>
      <c r="AQ507" s="228"/>
      <c r="AR507" s="229">
        <f>SUM(AR506,AR499)</f>
        <v>0</v>
      </c>
      <c r="AS507" s="228"/>
      <c r="AT507" s="229">
        <f>SUM(AT506,AT499)</f>
        <v>0</v>
      </c>
      <c r="AU507" s="228"/>
      <c r="AV507" s="229">
        <f>SUM(AV506,AV499)</f>
        <v>0</v>
      </c>
      <c r="AW507" s="228"/>
      <c r="AX507" s="229">
        <f>SUM(AX506,AX499)</f>
        <v>0</v>
      </c>
    </row>
    <row r="508" spans="2:50" ht="12.75" thickBot="1">
      <c r="W508" s="5"/>
      <c r="X508" s="149"/>
      <c r="Y508" s="5"/>
      <c r="Z508" s="149"/>
      <c r="AA508" s="5"/>
      <c r="AB508" s="149"/>
      <c r="AC508" s="5"/>
      <c r="AD508" s="149"/>
      <c r="AE508" s="5"/>
      <c r="AF508" s="149"/>
      <c r="AG508" s="5"/>
      <c r="AH508" s="149"/>
      <c r="AI508" s="5"/>
      <c r="AJ508" s="151"/>
      <c r="AK508" s="5"/>
      <c r="AL508" s="151"/>
      <c r="AM508" s="5"/>
      <c r="AN508" s="151"/>
      <c r="AO508" s="5"/>
      <c r="AP508" s="151"/>
      <c r="AQ508" s="5"/>
      <c r="AR508" s="151"/>
      <c r="AS508" s="5"/>
      <c r="AT508" s="151"/>
      <c r="AU508" s="5"/>
      <c r="AV508" s="151"/>
    </row>
    <row r="509" spans="2:50" ht="12.75" thickBot="1">
      <c r="B509" s="230" t="s">
        <v>56</v>
      </c>
      <c r="C509" s="249">
        <f>SUM(L507,N507,P507,R507,T507,V507,X507,Z507,AB507,AD507,AF507,AH507,AJ507,AL507,AN507,AP507,AR507,AT507,AV507,AX507)</f>
        <v>2443.6230825420012</v>
      </c>
      <c r="W509" s="5"/>
      <c r="X509" s="149"/>
      <c r="Y509" s="5"/>
      <c r="Z509" s="149"/>
      <c r="AA509" s="5"/>
      <c r="AB509" s="149"/>
      <c r="AC509" s="5"/>
      <c r="AD509" s="149"/>
      <c r="AE509" s="5"/>
      <c r="AF509" s="149"/>
      <c r="AG509" s="5"/>
      <c r="AH509" s="149"/>
      <c r="AI509" s="5"/>
      <c r="AJ509" s="151"/>
      <c r="AK509" s="5"/>
      <c r="AL509" s="151"/>
      <c r="AM509" s="5"/>
      <c r="AN509" s="151"/>
      <c r="AO509" s="5"/>
      <c r="AP509" s="151"/>
      <c r="AQ509" s="5"/>
      <c r="AR509" s="151"/>
      <c r="AS509" s="5"/>
      <c r="AT509" s="151"/>
      <c r="AU509" s="5"/>
      <c r="AV509" s="151"/>
    </row>
    <row r="510" spans="2:50">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c r="AU510" s="5"/>
      <c r="AV510" s="5"/>
    </row>
    <row r="511" spans="2:50" ht="12.75" thickBot="1">
      <c r="W511" s="5"/>
      <c r="X511" s="5"/>
      <c r="Y511" s="5"/>
      <c r="Z511" s="5"/>
      <c r="AA511" s="5"/>
      <c r="AB511" s="5"/>
      <c r="AC511" s="5"/>
      <c r="AD511" s="5"/>
      <c r="AE511" s="5"/>
      <c r="AF511" s="5"/>
      <c r="AG511" s="5"/>
      <c r="AH511" s="5"/>
      <c r="AI511" s="5"/>
      <c r="AJ511" s="5"/>
      <c r="AK511" s="5"/>
      <c r="AL511" s="5"/>
      <c r="AM511" s="5"/>
      <c r="AN511" s="5"/>
      <c r="AO511" s="5"/>
      <c r="AP511" s="5"/>
      <c r="AQ511" s="5"/>
      <c r="AR511" s="5"/>
      <c r="AS511" s="5"/>
      <c r="AT511" s="5"/>
      <c r="AU511" s="5"/>
      <c r="AV511" s="5"/>
    </row>
    <row r="512" spans="2:50" ht="12.75" thickBot="1">
      <c r="B512" s="834" t="s">
        <v>37</v>
      </c>
      <c r="C512" s="838" t="s">
        <v>25</v>
      </c>
      <c r="D512" s="839" t="s">
        <v>151</v>
      </c>
      <c r="W512" s="5"/>
      <c r="X512" s="5"/>
      <c r="Y512" s="5"/>
      <c r="Z512" s="5"/>
      <c r="AA512" s="5"/>
      <c r="AB512" s="5"/>
      <c r="AC512" s="5"/>
      <c r="AD512" s="5"/>
      <c r="AE512" s="5"/>
      <c r="AF512" s="5"/>
      <c r="AG512" s="5"/>
      <c r="AH512" s="5"/>
      <c r="AI512" s="5"/>
      <c r="AJ512" s="5"/>
      <c r="AK512" s="5"/>
      <c r="AL512" s="5"/>
      <c r="AM512" s="5"/>
      <c r="AN512" s="5"/>
      <c r="AO512" s="5"/>
      <c r="AP512" s="5"/>
      <c r="AQ512" s="5"/>
      <c r="AR512" s="5"/>
      <c r="AS512" s="5"/>
      <c r="AT512" s="5"/>
      <c r="AU512" s="5"/>
      <c r="AV512" s="5"/>
    </row>
    <row r="513" spans="2:48">
      <c r="B513" s="91" t="s">
        <v>1028</v>
      </c>
      <c r="C513" s="852" t="s">
        <v>244</v>
      </c>
      <c r="D513" s="175">
        <v>8</v>
      </c>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c r="AU513" s="5"/>
      <c r="AV513" s="5"/>
    </row>
    <row r="514" spans="2:48">
      <c r="B514" s="91" t="s">
        <v>48</v>
      </c>
      <c r="C514" s="852" t="s">
        <v>602</v>
      </c>
      <c r="D514" s="175">
        <v>6</v>
      </c>
      <c r="W514" s="5"/>
      <c r="X514" s="5"/>
      <c r="Y514" s="5"/>
      <c r="Z514" s="5"/>
      <c r="AA514" s="5"/>
      <c r="AB514" s="5"/>
      <c r="AC514" s="5"/>
      <c r="AD514" s="5"/>
      <c r="AE514" s="5"/>
      <c r="AF514" s="5"/>
      <c r="AG514" s="5"/>
      <c r="AH514" s="5"/>
    </row>
    <row r="515" spans="2:48">
      <c r="B515" s="91" t="s">
        <v>48</v>
      </c>
      <c r="C515" s="852" t="s">
        <v>602</v>
      </c>
      <c r="D515" s="175">
        <v>12</v>
      </c>
      <c r="W515" s="5"/>
      <c r="X515" s="5"/>
      <c r="Y515" s="5"/>
      <c r="Z515" s="5"/>
      <c r="AA515" s="5"/>
      <c r="AB515" s="5"/>
      <c r="AC515" s="5"/>
      <c r="AD515" s="5"/>
      <c r="AE515" s="5"/>
      <c r="AF515" s="5"/>
      <c r="AG515" s="5"/>
      <c r="AH515" s="5"/>
    </row>
    <row r="516" spans="2:48">
      <c r="B516" s="91" t="s">
        <v>1029</v>
      </c>
      <c r="C516" s="852" t="s">
        <v>244</v>
      </c>
      <c r="D516" s="175">
        <v>7.5</v>
      </c>
      <c r="W516" s="5"/>
      <c r="X516" s="5"/>
      <c r="Y516" s="5"/>
      <c r="Z516" s="5"/>
      <c r="AA516" s="5"/>
      <c r="AB516" s="5"/>
      <c r="AC516" s="5"/>
      <c r="AD516" s="5"/>
      <c r="AE516" s="5"/>
      <c r="AF516" s="5"/>
      <c r="AG516" s="5"/>
      <c r="AH516" s="5"/>
    </row>
    <row r="517" spans="2:48">
      <c r="B517" s="91" t="s">
        <v>1030</v>
      </c>
      <c r="C517" s="852" t="s">
        <v>244</v>
      </c>
      <c r="D517" s="175">
        <v>9</v>
      </c>
      <c r="W517" s="5"/>
      <c r="X517" s="5"/>
      <c r="Y517" s="5"/>
      <c r="Z517" s="5"/>
      <c r="AA517" s="5"/>
      <c r="AB517" s="5"/>
      <c r="AC517" s="5"/>
      <c r="AD517" s="5"/>
      <c r="AE517" s="5"/>
      <c r="AF517" s="5"/>
      <c r="AG517" s="5"/>
      <c r="AH517" s="5"/>
    </row>
    <row r="518" spans="2:48">
      <c r="B518" s="91" t="s">
        <v>49</v>
      </c>
      <c r="C518" s="852" t="s">
        <v>602</v>
      </c>
      <c r="D518" s="175">
        <v>20</v>
      </c>
      <c r="W518" s="5"/>
      <c r="X518" s="5"/>
      <c r="Y518" s="5"/>
      <c r="Z518" s="5"/>
      <c r="AA518" s="5"/>
      <c r="AB518" s="5"/>
      <c r="AC518" s="5"/>
      <c r="AD518" s="5"/>
      <c r="AE518" s="5"/>
      <c r="AF518" s="5"/>
      <c r="AG518" s="5"/>
      <c r="AH518" s="5"/>
    </row>
    <row r="519" spans="2:48">
      <c r="B519" s="91" t="s">
        <v>1031</v>
      </c>
      <c r="C519" s="852" t="s">
        <v>244</v>
      </c>
      <c r="D519" s="156">
        <v>310</v>
      </c>
      <c r="W519" s="5"/>
      <c r="X519" s="5"/>
      <c r="Y519" s="5"/>
      <c r="Z519" s="5"/>
      <c r="AA519" s="5"/>
      <c r="AB519" s="5"/>
      <c r="AC519" s="5"/>
      <c r="AD519" s="5"/>
      <c r="AE519" s="5"/>
      <c r="AF519" s="5"/>
      <c r="AG519" s="5"/>
      <c r="AH519" s="5"/>
    </row>
    <row r="520" spans="2:48">
      <c r="B520" s="91" t="s">
        <v>50</v>
      </c>
      <c r="C520" s="852" t="s">
        <v>148</v>
      </c>
      <c r="D520" s="176">
        <v>0.5</v>
      </c>
      <c r="W520" s="5"/>
      <c r="X520" s="5"/>
      <c r="Y520" s="5"/>
      <c r="Z520" s="5"/>
      <c r="AA520" s="5"/>
      <c r="AB520" s="5"/>
      <c r="AC520" s="5"/>
      <c r="AD520" s="5"/>
      <c r="AE520" s="5"/>
      <c r="AF520" s="5"/>
      <c r="AG520" s="5"/>
      <c r="AH520" s="5"/>
    </row>
    <row r="521" spans="2:48">
      <c r="B521" s="91" t="s">
        <v>1151</v>
      </c>
      <c r="C521" s="837" t="s">
        <v>1150</v>
      </c>
      <c r="D521" s="933">
        <v>0.70036951560722804</v>
      </c>
      <c r="W521" s="5"/>
      <c r="X521" s="5"/>
      <c r="Y521" s="5"/>
      <c r="Z521" s="5"/>
      <c r="AA521" s="5"/>
      <c r="AB521" s="5"/>
      <c r="AC521" s="5"/>
      <c r="AD521" s="5"/>
      <c r="AE521" s="5"/>
      <c r="AF521" s="5"/>
      <c r="AG521" s="5"/>
      <c r="AH521" s="5"/>
    </row>
    <row r="522" spans="2:48">
      <c r="B522" s="91" t="s">
        <v>1152</v>
      </c>
      <c r="C522" s="837" t="s">
        <v>1150</v>
      </c>
      <c r="D522" s="933">
        <v>2.80147806242891</v>
      </c>
      <c r="W522" s="5"/>
      <c r="X522" s="5"/>
      <c r="Y522" s="5"/>
      <c r="Z522" s="5"/>
      <c r="AA522" s="5"/>
      <c r="AB522" s="5"/>
      <c r="AC522" s="5"/>
      <c r="AD522" s="5"/>
      <c r="AE522" s="5"/>
      <c r="AF522" s="5"/>
      <c r="AG522" s="5"/>
      <c r="AH522" s="5"/>
    </row>
    <row r="523" spans="2:48">
      <c r="B523" s="91" t="s">
        <v>1153</v>
      </c>
      <c r="C523" s="837" t="s">
        <v>1150</v>
      </c>
      <c r="D523" s="933">
        <v>7.00369515607228</v>
      </c>
      <c r="W523" s="5"/>
      <c r="X523" s="5"/>
      <c r="Y523" s="5"/>
      <c r="Z523" s="5"/>
      <c r="AA523" s="5"/>
      <c r="AB523" s="5"/>
      <c r="AC523" s="5"/>
      <c r="AD523" s="5"/>
      <c r="AE523" s="5"/>
      <c r="AF523" s="5"/>
      <c r="AG523" s="5"/>
      <c r="AH523" s="5"/>
    </row>
    <row r="524" spans="2:48">
      <c r="B524" s="91" t="s">
        <v>1154</v>
      </c>
      <c r="C524" s="837" t="s">
        <v>1150</v>
      </c>
      <c r="D524" s="933">
        <v>12.6066512809301</v>
      </c>
      <c r="W524" s="5"/>
      <c r="X524" s="5"/>
      <c r="Y524" s="5"/>
      <c r="Z524" s="5"/>
      <c r="AA524" s="5"/>
      <c r="AB524" s="5"/>
      <c r="AC524" s="5"/>
      <c r="AD524" s="5"/>
      <c r="AE524" s="5"/>
      <c r="AF524" s="5"/>
      <c r="AG524" s="5"/>
      <c r="AH524" s="5"/>
    </row>
    <row r="525" spans="2:48">
      <c r="C525" s="90"/>
      <c r="W525" s="5"/>
      <c r="X525" s="5"/>
      <c r="Y525" s="5"/>
      <c r="Z525" s="5"/>
      <c r="AA525" s="5"/>
      <c r="AB525" s="5"/>
      <c r="AC525" s="5"/>
      <c r="AD525" s="5"/>
      <c r="AE525" s="5"/>
      <c r="AF525" s="5"/>
      <c r="AG525" s="5"/>
      <c r="AH525" s="5"/>
    </row>
    <row r="526" spans="2:48">
      <c r="B526" s="176" t="str">
        <f t="shared" ref="B526:W526" si="555">B239</f>
        <v xml:space="preserve">Impact of climate pattern (temperature and water stress recurrence) --&gt; </v>
      </c>
      <c r="C526" s="90"/>
      <c r="D526" s="176">
        <f t="shared" si="555"/>
        <v>1</v>
      </c>
      <c r="E526" s="176">
        <f t="shared" si="555"/>
        <v>1</v>
      </c>
      <c r="F526" s="176">
        <f t="shared" si="555"/>
        <v>1</v>
      </c>
      <c r="G526" s="176">
        <f t="shared" si="555"/>
        <v>0.8</v>
      </c>
      <c r="H526" s="176">
        <f t="shared" si="555"/>
        <v>1</v>
      </c>
      <c r="I526" s="176">
        <f t="shared" si="555"/>
        <v>1</v>
      </c>
      <c r="J526" s="176">
        <f t="shared" si="555"/>
        <v>1</v>
      </c>
      <c r="K526" s="176">
        <f t="shared" si="555"/>
        <v>0.8</v>
      </c>
      <c r="L526" s="176">
        <f t="shared" si="555"/>
        <v>1</v>
      </c>
      <c r="M526" s="176">
        <f t="shared" si="555"/>
        <v>1</v>
      </c>
      <c r="N526" s="176">
        <f t="shared" si="555"/>
        <v>1</v>
      </c>
      <c r="O526" s="176">
        <f t="shared" si="555"/>
        <v>0.8</v>
      </c>
      <c r="P526" s="176">
        <f t="shared" si="555"/>
        <v>1</v>
      </c>
      <c r="Q526" s="176">
        <f t="shared" si="555"/>
        <v>1</v>
      </c>
      <c r="R526" s="176">
        <f t="shared" si="555"/>
        <v>1</v>
      </c>
      <c r="S526" s="176">
        <f t="shared" si="555"/>
        <v>0.8</v>
      </c>
      <c r="T526" s="176">
        <f t="shared" si="555"/>
        <v>1</v>
      </c>
      <c r="U526" s="176">
        <f t="shared" si="555"/>
        <v>1</v>
      </c>
      <c r="V526" s="176">
        <f t="shared" si="555"/>
        <v>1</v>
      </c>
      <c r="W526" s="176">
        <f t="shared" si="555"/>
        <v>0.8</v>
      </c>
      <c r="X526" s="5"/>
      <c r="Y526" s="5"/>
      <c r="Z526" s="5"/>
      <c r="AA526" s="5"/>
      <c r="AB526" s="5"/>
      <c r="AC526" s="5"/>
      <c r="AD526" s="5"/>
      <c r="AE526" s="5"/>
      <c r="AF526" s="5"/>
      <c r="AG526" s="5"/>
      <c r="AH526" s="5"/>
    </row>
    <row r="527" spans="2:48" ht="12.75" thickBot="1">
      <c r="C527" s="90"/>
      <c r="W527" s="5"/>
      <c r="X527" s="5"/>
      <c r="Y527" s="5"/>
      <c r="Z527" s="5"/>
      <c r="AA527" s="5"/>
      <c r="AB527" s="5"/>
      <c r="AC527" s="5"/>
      <c r="AD527" s="5"/>
      <c r="AE527" s="5"/>
      <c r="AF527" s="5"/>
      <c r="AG527" s="5"/>
      <c r="AH527" s="5"/>
    </row>
    <row r="528" spans="2:48" ht="12.75" thickBot="1">
      <c r="D528" s="1289" t="s">
        <v>247</v>
      </c>
      <c r="E528" s="1290"/>
      <c r="F528" s="1290"/>
      <c r="G528" s="1290"/>
      <c r="H528" s="1290"/>
      <c r="I528" s="1290"/>
      <c r="J528" s="1290"/>
      <c r="K528" s="1290"/>
      <c r="L528" s="1290"/>
      <c r="M528" s="1290"/>
      <c r="N528" s="1290"/>
      <c r="O528" s="1290"/>
      <c r="P528" s="1290"/>
      <c r="Q528" s="1290"/>
      <c r="R528" s="1290"/>
      <c r="S528" s="1290"/>
      <c r="T528" s="1290"/>
      <c r="U528" s="1290"/>
      <c r="V528" s="1290"/>
      <c r="W528" s="1291"/>
      <c r="X528" s="5"/>
      <c r="Y528" s="5"/>
      <c r="Z528" s="5"/>
      <c r="AA528" s="5"/>
      <c r="AB528" s="5"/>
      <c r="AC528" s="5"/>
      <c r="AD528" s="5"/>
      <c r="AE528" s="5"/>
      <c r="AF528" s="5"/>
      <c r="AG528" s="5"/>
      <c r="AH528" s="5"/>
    </row>
    <row r="529" spans="2:34">
      <c r="B529" s="233" t="s">
        <v>39</v>
      </c>
      <c r="C529" s="234" t="s">
        <v>248</v>
      </c>
      <c r="D529" s="234" t="s">
        <v>4</v>
      </c>
      <c r="E529" s="234" t="s">
        <v>5</v>
      </c>
      <c r="F529" s="234" t="s">
        <v>6</v>
      </c>
      <c r="G529" s="234" t="s">
        <v>7</v>
      </c>
      <c r="H529" s="234" t="s">
        <v>8</v>
      </c>
      <c r="I529" s="234" t="s">
        <v>9</v>
      </c>
      <c r="J529" s="234" t="s">
        <v>10</v>
      </c>
      <c r="K529" s="234" t="s">
        <v>11</v>
      </c>
      <c r="L529" s="234" t="s">
        <v>12</v>
      </c>
      <c r="M529" s="234" t="s">
        <v>13</v>
      </c>
      <c r="N529" s="234" t="s">
        <v>14</v>
      </c>
      <c r="O529" s="234" t="s">
        <v>15</v>
      </c>
      <c r="P529" s="234" t="s">
        <v>16</v>
      </c>
      <c r="Q529" s="234" t="s">
        <v>17</v>
      </c>
      <c r="R529" s="234" t="s">
        <v>18</v>
      </c>
      <c r="S529" s="234" t="s">
        <v>19</v>
      </c>
      <c r="T529" s="234" t="s">
        <v>20</v>
      </c>
      <c r="U529" s="234" t="s">
        <v>21</v>
      </c>
      <c r="V529" s="234" t="s">
        <v>22</v>
      </c>
      <c r="W529" s="234" t="s">
        <v>23</v>
      </c>
      <c r="X529" s="5"/>
      <c r="Y529" s="5"/>
      <c r="Z529" s="5"/>
      <c r="AA529" s="5"/>
      <c r="AB529" s="5"/>
      <c r="AC529" s="5"/>
      <c r="AD529" s="5"/>
      <c r="AE529" s="5"/>
      <c r="AF529" s="5"/>
      <c r="AG529" s="5"/>
      <c r="AH529" s="5"/>
    </row>
    <row r="530" spans="2:34">
      <c r="B530" s="237" t="s">
        <v>51</v>
      </c>
      <c r="C530" s="250">
        <v>0</v>
      </c>
      <c r="D530" s="250">
        <v>0</v>
      </c>
      <c r="E530" s="250">
        <v>0</v>
      </c>
      <c r="F530" s="250">
        <v>0</v>
      </c>
      <c r="G530" s="250">
        <v>0</v>
      </c>
      <c r="H530" s="250">
        <v>0</v>
      </c>
      <c r="I530" s="250">
        <f>D516</f>
        <v>7.5</v>
      </c>
      <c r="J530" s="250">
        <v>0</v>
      </c>
      <c r="K530" s="250">
        <v>0</v>
      </c>
      <c r="L530" s="250">
        <v>0</v>
      </c>
      <c r="M530" s="250">
        <v>0</v>
      </c>
      <c r="N530" s="250">
        <v>0</v>
      </c>
      <c r="O530" s="250">
        <f>D517</f>
        <v>9</v>
      </c>
      <c r="P530" s="250">
        <v>0</v>
      </c>
      <c r="Q530" s="250">
        <v>0</v>
      </c>
      <c r="R530" s="250">
        <v>0</v>
      </c>
      <c r="S530" s="250">
        <v>0</v>
      </c>
      <c r="T530" s="250">
        <v>0</v>
      </c>
      <c r="U530" s="250">
        <v>0</v>
      </c>
      <c r="V530" s="250">
        <v>0</v>
      </c>
      <c r="W530" s="250">
        <f>D519*D520</f>
        <v>155</v>
      </c>
      <c r="X530" s="5"/>
      <c r="Y530" s="5"/>
      <c r="Z530" s="5"/>
      <c r="AA530" s="5"/>
      <c r="AB530" s="5"/>
      <c r="AC530" s="5"/>
      <c r="AD530" s="5"/>
      <c r="AE530" s="5"/>
      <c r="AF530" s="5"/>
      <c r="AG530" s="5"/>
      <c r="AH530" s="5"/>
    </row>
    <row r="531" spans="2:34">
      <c r="B531" s="237" t="s">
        <v>93</v>
      </c>
      <c r="C531" s="250">
        <f>Prices!I19</f>
        <v>14.609203798392986</v>
      </c>
      <c r="D531" s="250">
        <f>Prices!$I$19</f>
        <v>14.609203798392986</v>
      </c>
      <c r="E531" s="250">
        <f>Prices!$I$19</f>
        <v>14.609203798392986</v>
      </c>
      <c r="F531" s="250">
        <f>Prices!$I$19</f>
        <v>14.609203798392986</v>
      </c>
      <c r="G531" s="250">
        <f>Prices!$I$19</f>
        <v>14.609203798392986</v>
      </c>
      <c r="H531" s="250">
        <f>Prices!$I$19</f>
        <v>14.609203798392986</v>
      </c>
      <c r="I531" s="250">
        <f>Prices!$I$19</f>
        <v>14.609203798392986</v>
      </c>
      <c r="J531" s="250">
        <f>Prices!$I$19</f>
        <v>14.609203798392986</v>
      </c>
      <c r="K531" s="250">
        <f>Prices!$I$19</f>
        <v>14.609203798392986</v>
      </c>
      <c r="L531" s="250">
        <f>Prices!$I$19</f>
        <v>14.609203798392986</v>
      </c>
      <c r="M531" s="250">
        <f>Prices!$I$19</f>
        <v>14.609203798392986</v>
      </c>
      <c r="N531" s="250">
        <f>Prices!$I$19</f>
        <v>14.609203798392986</v>
      </c>
      <c r="O531" s="250">
        <f>Prices!$I$19</f>
        <v>14.609203798392986</v>
      </c>
      <c r="P531" s="250">
        <f>Prices!$I$19</f>
        <v>14.609203798392986</v>
      </c>
      <c r="Q531" s="250">
        <f>Prices!$I$19</f>
        <v>14.609203798392986</v>
      </c>
      <c r="R531" s="250">
        <f>Prices!$I$19</f>
        <v>14.609203798392986</v>
      </c>
      <c r="S531" s="250">
        <f>Prices!$I$19</f>
        <v>14.609203798392986</v>
      </c>
      <c r="T531" s="250">
        <f>Prices!$I$19</f>
        <v>14.609203798392986</v>
      </c>
      <c r="U531" s="250">
        <f>Prices!$I$19</f>
        <v>14.609203798392986</v>
      </c>
      <c r="V531" s="250">
        <f>Prices!$I$19</f>
        <v>14.609203798392986</v>
      </c>
      <c r="W531" s="250">
        <f>Prices!$I$19</f>
        <v>14.609203798392986</v>
      </c>
      <c r="X531" s="5"/>
      <c r="Y531" s="5"/>
      <c r="Z531" s="5"/>
      <c r="AA531" s="5"/>
      <c r="AB531" s="5"/>
      <c r="AC531" s="5"/>
      <c r="AD531" s="5"/>
      <c r="AE531" s="5"/>
      <c r="AF531" s="5"/>
      <c r="AG531" s="5"/>
      <c r="AH531" s="5"/>
    </row>
    <row r="532" spans="2:34">
      <c r="B532" s="287" t="s">
        <v>1198</v>
      </c>
      <c r="C532" s="250">
        <f>C530*C531</f>
        <v>0</v>
      </c>
      <c r="D532" s="250">
        <f>D530*D531</f>
        <v>0</v>
      </c>
      <c r="E532" s="250">
        <f t="shared" ref="E532" si="556">E530*E531</f>
        <v>0</v>
      </c>
      <c r="F532" s="250">
        <f t="shared" ref="F532" si="557">F530*F531</f>
        <v>0</v>
      </c>
      <c r="G532" s="250">
        <f t="shared" ref="G532" si="558">G530*G531</f>
        <v>0</v>
      </c>
      <c r="H532" s="250">
        <f t="shared" ref="H532" si="559">H530*H531</f>
        <v>0</v>
      </c>
      <c r="I532" s="250">
        <f t="shared" ref="I532" si="560">I530*I531</f>
        <v>109.56902848794739</v>
      </c>
      <c r="J532" s="250">
        <f t="shared" ref="J532" si="561">J530*J531</f>
        <v>0</v>
      </c>
      <c r="K532" s="250">
        <f t="shared" ref="K532" si="562">K530*K531</f>
        <v>0</v>
      </c>
      <c r="L532" s="250">
        <f t="shared" ref="L532" si="563">L530*L531</f>
        <v>0</v>
      </c>
      <c r="M532" s="250">
        <f t="shared" ref="M532" si="564">M530*M531</f>
        <v>0</v>
      </c>
      <c r="N532" s="250">
        <f t="shared" ref="N532" si="565">N530*N531</f>
        <v>0</v>
      </c>
      <c r="O532" s="250">
        <f t="shared" ref="O532" si="566">O530*O531</f>
        <v>131.48283418553689</v>
      </c>
      <c r="P532" s="250">
        <f t="shared" ref="P532" si="567">P530*P531</f>
        <v>0</v>
      </c>
      <c r="Q532" s="250">
        <f t="shared" ref="Q532" si="568">Q530*Q531</f>
        <v>0</v>
      </c>
      <c r="R532" s="250">
        <f t="shared" ref="R532" si="569">R530*R531</f>
        <v>0</v>
      </c>
      <c r="S532" s="250">
        <f t="shared" ref="S532" si="570">S530*S531</f>
        <v>0</v>
      </c>
      <c r="T532" s="250">
        <f t="shared" ref="T532" si="571">T530*T531</f>
        <v>0</v>
      </c>
      <c r="U532" s="250">
        <f t="shared" ref="U532" si="572">U530*U531</f>
        <v>0</v>
      </c>
      <c r="V532" s="250">
        <f t="shared" ref="V532" si="573">V530*V531</f>
        <v>0</v>
      </c>
      <c r="W532" s="250">
        <f t="shared" ref="W532" si="574">W530*W531</f>
        <v>2264.4265887509127</v>
      </c>
      <c r="X532" s="5"/>
      <c r="Y532" s="5"/>
      <c r="Z532" s="5"/>
      <c r="AA532" s="5"/>
      <c r="AB532" s="5"/>
      <c r="AC532" s="5"/>
      <c r="AD532" s="5"/>
      <c r="AE532" s="5"/>
      <c r="AF532" s="5"/>
      <c r="AG532" s="5"/>
      <c r="AH532" s="5"/>
    </row>
    <row r="533" spans="2:34">
      <c r="B533" s="237" t="s">
        <v>52</v>
      </c>
      <c r="C533" s="250">
        <v>0</v>
      </c>
      <c r="D533" s="250">
        <v>0</v>
      </c>
      <c r="E533" s="250">
        <v>0</v>
      </c>
      <c r="F533" s="250">
        <v>0</v>
      </c>
      <c r="G533" s="250">
        <v>0</v>
      </c>
      <c r="H533" s="250">
        <v>0</v>
      </c>
      <c r="I533" s="250">
        <v>0</v>
      </c>
      <c r="J533" s="250">
        <v>0</v>
      </c>
      <c r="K533" s="250">
        <v>0</v>
      </c>
      <c r="L533" s="250">
        <v>0</v>
      </c>
      <c r="M533" s="250">
        <v>0</v>
      </c>
      <c r="N533" s="250">
        <v>0</v>
      </c>
      <c r="O533" s="250">
        <v>0</v>
      </c>
      <c r="P533" s="250">
        <v>0</v>
      </c>
      <c r="Q533" s="250">
        <v>0</v>
      </c>
      <c r="R533" s="250">
        <v>0</v>
      </c>
      <c r="S533" s="250">
        <v>0</v>
      </c>
      <c r="T533" s="250">
        <v>0</v>
      </c>
      <c r="U533" s="250">
        <v>0</v>
      </c>
      <c r="V533" s="250">
        <v>0</v>
      </c>
      <c r="W533" s="250">
        <f>D519*D520</f>
        <v>155</v>
      </c>
      <c r="X533" s="5"/>
      <c r="Y533" s="5"/>
      <c r="Z533" s="5"/>
      <c r="AA533" s="5"/>
      <c r="AB533" s="5"/>
      <c r="AC533" s="5"/>
      <c r="AD533" s="5"/>
      <c r="AE533" s="5"/>
      <c r="AF533" s="5"/>
      <c r="AG533" s="5"/>
      <c r="AH533" s="5"/>
    </row>
    <row r="534" spans="2:34">
      <c r="B534" s="237" t="s">
        <v>93</v>
      </c>
      <c r="C534" s="250">
        <f>Prices!I18</f>
        <v>43.827611395178963</v>
      </c>
      <c r="D534" s="250">
        <f>Prices!$I$18</f>
        <v>43.827611395178963</v>
      </c>
      <c r="E534" s="250">
        <f>Prices!$I$18</f>
        <v>43.827611395178963</v>
      </c>
      <c r="F534" s="250">
        <f>Prices!$I$18</f>
        <v>43.827611395178963</v>
      </c>
      <c r="G534" s="250">
        <f>Prices!$I$18</f>
        <v>43.827611395178963</v>
      </c>
      <c r="H534" s="250">
        <f>Prices!$I$18</f>
        <v>43.827611395178963</v>
      </c>
      <c r="I534" s="250">
        <f>Prices!$I$18</f>
        <v>43.827611395178963</v>
      </c>
      <c r="J534" s="250">
        <f>Prices!$I$18</f>
        <v>43.827611395178963</v>
      </c>
      <c r="K534" s="250">
        <f>Prices!$I$18</f>
        <v>43.827611395178963</v>
      </c>
      <c r="L534" s="250">
        <f>Prices!$I$18</f>
        <v>43.827611395178963</v>
      </c>
      <c r="M534" s="250">
        <f>Prices!$I$18</f>
        <v>43.827611395178963</v>
      </c>
      <c r="N534" s="250">
        <f>Prices!$I$18</f>
        <v>43.827611395178963</v>
      </c>
      <c r="O534" s="250">
        <f>Prices!$I$18</f>
        <v>43.827611395178963</v>
      </c>
      <c r="P534" s="250">
        <f>Prices!$I$18</f>
        <v>43.827611395178963</v>
      </c>
      <c r="Q534" s="250">
        <f>Prices!$I$18</f>
        <v>43.827611395178963</v>
      </c>
      <c r="R534" s="250">
        <f>Prices!$I$18</f>
        <v>43.827611395178963</v>
      </c>
      <c r="S534" s="250">
        <f>Prices!$I$18</f>
        <v>43.827611395178963</v>
      </c>
      <c r="T534" s="250">
        <f>Prices!$I$18</f>
        <v>43.827611395178963</v>
      </c>
      <c r="U534" s="250">
        <f>Prices!$I$18</f>
        <v>43.827611395178963</v>
      </c>
      <c r="V534" s="250">
        <f>Prices!$I$18</f>
        <v>43.827611395178963</v>
      </c>
      <c r="W534" s="250">
        <f>Prices!$I$18</f>
        <v>43.827611395178963</v>
      </c>
      <c r="X534" s="5"/>
      <c r="Y534" s="5"/>
      <c r="Z534" s="5"/>
      <c r="AA534" s="5"/>
      <c r="AB534" s="5"/>
      <c r="AC534" s="5"/>
      <c r="AD534" s="5"/>
      <c r="AE534" s="5"/>
      <c r="AF534" s="5"/>
      <c r="AG534" s="5"/>
      <c r="AH534" s="5"/>
    </row>
    <row r="535" spans="2:34">
      <c r="B535" s="287" t="s">
        <v>1198</v>
      </c>
      <c r="C535" s="250">
        <f>C533*C534</f>
        <v>0</v>
      </c>
      <c r="D535" s="250">
        <f>D533*D534</f>
        <v>0</v>
      </c>
      <c r="E535" s="250">
        <f t="shared" ref="E535" si="575">E533*E534</f>
        <v>0</v>
      </c>
      <c r="F535" s="250">
        <f t="shared" ref="F535" si="576">F533*F534</f>
        <v>0</v>
      </c>
      <c r="G535" s="250">
        <f t="shared" ref="G535" si="577">G533*G534</f>
        <v>0</v>
      </c>
      <c r="H535" s="250">
        <f t="shared" ref="H535" si="578">H533*H534</f>
        <v>0</v>
      </c>
      <c r="I535" s="250">
        <f t="shared" ref="I535" si="579">I533*I534</f>
        <v>0</v>
      </c>
      <c r="J535" s="250">
        <f t="shared" ref="J535" si="580">J533*J534</f>
        <v>0</v>
      </c>
      <c r="K535" s="250">
        <f t="shared" ref="K535" si="581">K533*K534</f>
        <v>0</v>
      </c>
      <c r="L535" s="250">
        <f t="shared" ref="L535" si="582">L533*L534</f>
        <v>0</v>
      </c>
      <c r="M535" s="250">
        <f t="shared" ref="M535" si="583">M533*M534</f>
        <v>0</v>
      </c>
      <c r="N535" s="250">
        <f t="shared" ref="N535" si="584">N533*N534</f>
        <v>0</v>
      </c>
      <c r="O535" s="250">
        <f t="shared" ref="O535" si="585">O533*O534</f>
        <v>0</v>
      </c>
      <c r="P535" s="250">
        <f t="shared" ref="P535" si="586">P533*P534</f>
        <v>0</v>
      </c>
      <c r="Q535" s="250">
        <f t="shared" ref="Q535" si="587">Q533*Q534</f>
        <v>0</v>
      </c>
      <c r="R535" s="250">
        <f t="shared" ref="R535" si="588">R533*R534</f>
        <v>0</v>
      </c>
      <c r="S535" s="250">
        <f t="shared" ref="S535" si="589">S533*S534</f>
        <v>0</v>
      </c>
      <c r="T535" s="250">
        <f t="shared" ref="T535" si="590">T533*T534</f>
        <v>0</v>
      </c>
      <c r="U535" s="250">
        <f t="shared" ref="U535" si="591">U533*U534</f>
        <v>0</v>
      </c>
      <c r="V535" s="250">
        <f t="shared" ref="V535" si="592">V533*V534</f>
        <v>0</v>
      </c>
      <c r="W535" s="250">
        <f t="shared" ref="W535" si="593">W533*W534</f>
        <v>6793.2797662527391</v>
      </c>
      <c r="X535" s="5"/>
      <c r="Y535" s="5"/>
      <c r="Z535" s="5"/>
      <c r="AA535" s="5"/>
      <c r="AB535" s="5"/>
      <c r="AC535" s="5"/>
      <c r="AD535" s="5"/>
      <c r="AE535" s="5"/>
      <c r="AF535" s="5"/>
      <c r="AG535" s="5"/>
      <c r="AH535" s="5"/>
    </row>
    <row r="536" spans="2:34">
      <c r="B536" s="240" t="s">
        <v>499</v>
      </c>
      <c r="C536" s="297">
        <f>Prices!I203</f>
        <v>1.4609203798392987</v>
      </c>
      <c r="D536" s="297"/>
      <c r="E536" s="297"/>
      <c r="F536" s="297"/>
      <c r="G536" s="297"/>
      <c r="H536" s="297"/>
      <c r="I536" s="297"/>
      <c r="J536" s="297"/>
      <c r="K536" s="297"/>
      <c r="L536" s="297"/>
      <c r="M536" s="297"/>
      <c r="N536" s="297"/>
      <c r="O536" s="297"/>
      <c r="P536" s="297"/>
      <c r="Q536" s="297"/>
      <c r="R536" s="297"/>
      <c r="S536" s="297"/>
      <c r="T536" s="297"/>
      <c r="U536" s="297"/>
      <c r="V536" s="297"/>
      <c r="W536" s="297"/>
      <c r="X536" s="5"/>
      <c r="Y536" s="5"/>
      <c r="Z536" s="5"/>
      <c r="AA536" s="5"/>
      <c r="AB536" s="5"/>
      <c r="AC536" s="5"/>
      <c r="AD536" s="5"/>
      <c r="AE536" s="5"/>
      <c r="AF536" s="5"/>
      <c r="AG536" s="5"/>
      <c r="AH536" s="5"/>
    </row>
    <row r="537" spans="2:34">
      <c r="B537" s="240" t="s">
        <v>1155</v>
      </c>
      <c r="C537" s="879"/>
      <c r="D537" s="297">
        <f>$D521*Prices!$I$205</f>
        <v>0</v>
      </c>
      <c r="E537" s="297">
        <f>$D521*Prices!$I$205</f>
        <v>0</v>
      </c>
      <c r="F537" s="297">
        <f>$D521*Prices!$I$205</f>
        <v>0</v>
      </c>
      <c r="G537" s="297">
        <f>$D521*Prices!$I$205</f>
        <v>0</v>
      </c>
      <c r="H537" s="297">
        <f>$D521*Prices!$I$205</f>
        <v>0</v>
      </c>
      <c r="I537" s="297">
        <f>$D522*Prices!$I$205</f>
        <v>0</v>
      </c>
      <c r="J537" s="297">
        <f>$D522*Prices!$I$205</f>
        <v>0</v>
      </c>
      <c r="K537" s="297">
        <f>$D522*Prices!$I$205</f>
        <v>0</v>
      </c>
      <c r="L537" s="297">
        <f>$D522*Prices!$I$205</f>
        <v>0</v>
      </c>
      <c r="M537" s="297">
        <f>$D522*Prices!$I$205</f>
        <v>0</v>
      </c>
      <c r="N537" s="297">
        <f>$D523*Prices!$I$205</f>
        <v>0</v>
      </c>
      <c r="O537" s="297">
        <f>$D523*Prices!$I$205</f>
        <v>0</v>
      </c>
      <c r="P537" s="297">
        <f>$D523*Prices!$I$205</f>
        <v>0</v>
      </c>
      <c r="Q537" s="297">
        <f>$D523*Prices!$I$205</f>
        <v>0</v>
      </c>
      <c r="R537" s="297">
        <f>$D523*Prices!$I$205</f>
        <v>0</v>
      </c>
      <c r="S537" s="297">
        <f>$D524*Prices!$I$205</f>
        <v>0</v>
      </c>
      <c r="T537" s="297">
        <f>$D524*Prices!$I$205</f>
        <v>0</v>
      </c>
      <c r="U537" s="297">
        <f>$D524*Prices!$I$205</f>
        <v>0</v>
      </c>
      <c r="V537" s="297">
        <f>$D524*Prices!$I$205</f>
        <v>0</v>
      </c>
      <c r="W537" s="297">
        <f>$D524*Prices!$I$205</f>
        <v>0</v>
      </c>
      <c r="X537" s="5"/>
      <c r="Y537" s="5"/>
      <c r="Z537" s="5"/>
      <c r="AA537" s="5"/>
      <c r="AB537" s="5"/>
      <c r="AC537" s="5"/>
      <c r="AD537" s="5"/>
      <c r="AE537" s="5"/>
      <c r="AF537" s="5"/>
      <c r="AG537" s="5"/>
      <c r="AH537" s="5"/>
    </row>
    <row r="538" spans="2:34">
      <c r="B538" s="240" t="s">
        <v>1156</v>
      </c>
      <c r="C538" s="879"/>
      <c r="D538" s="297">
        <f>Prices!$I$206</f>
        <v>0</v>
      </c>
      <c r="E538" s="297">
        <f>Prices!$I$206</f>
        <v>0</v>
      </c>
      <c r="F538" s="297">
        <f>Prices!$I$206</f>
        <v>0</v>
      </c>
      <c r="G538" s="297">
        <f>Prices!$I$206</f>
        <v>0</v>
      </c>
      <c r="H538" s="297">
        <f>Prices!$I$206</f>
        <v>0</v>
      </c>
      <c r="I538" s="297">
        <f>Prices!$I$206</f>
        <v>0</v>
      </c>
      <c r="J538" s="297">
        <f>Prices!$I$206</f>
        <v>0</v>
      </c>
      <c r="K538" s="297">
        <f>Prices!$I$206</f>
        <v>0</v>
      </c>
      <c r="L538" s="297">
        <f>Prices!$I$206</f>
        <v>0</v>
      </c>
      <c r="M538" s="297">
        <f>Prices!$I$206</f>
        <v>0</v>
      </c>
      <c r="N538" s="297">
        <f>Prices!$I$206</f>
        <v>0</v>
      </c>
      <c r="O538" s="297">
        <f>Prices!$I$206</f>
        <v>0</v>
      </c>
      <c r="P538" s="297">
        <f>Prices!$I$206</f>
        <v>0</v>
      </c>
      <c r="Q538" s="297">
        <f>Prices!$I$206</f>
        <v>0</v>
      </c>
      <c r="R538" s="297">
        <f>Prices!$I$206</f>
        <v>0</v>
      </c>
      <c r="S538" s="297">
        <f>Prices!$I$206</f>
        <v>0</v>
      </c>
      <c r="T538" s="297">
        <f>Prices!$I$206</f>
        <v>0</v>
      </c>
      <c r="U538" s="297">
        <f>Prices!$I$206</f>
        <v>0</v>
      </c>
      <c r="V538" s="297">
        <f>Prices!$I$206</f>
        <v>0</v>
      </c>
      <c r="W538" s="297">
        <f>Prices!$I$206</f>
        <v>0</v>
      </c>
      <c r="X538" s="5"/>
      <c r="Y538" s="5"/>
      <c r="Z538" s="5"/>
      <c r="AA538" s="5"/>
      <c r="AB538" s="5"/>
      <c r="AC538" s="5"/>
      <c r="AD538" s="5"/>
      <c r="AE538" s="5"/>
      <c r="AF538" s="5"/>
      <c r="AG538" s="5"/>
      <c r="AH538" s="5"/>
    </row>
    <row r="539" spans="2:34">
      <c r="B539" s="242" t="s">
        <v>1197</v>
      </c>
      <c r="C539" s="243">
        <f>C536</f>
        <v>1.4609203798392987</v>
      </c>
      <c r="D539" s="243">
        <f>(D532+D535+D537+D538)*D526</f>
        <v>0</v>
      </c>
      <c r="E539" s="243">
        <f t="shared" ref="E539:W539" si="594">(E532+E535+E537+E538)*E526</f>
        <v>0</v>
      </c>
      <c r="F539" s="243">
        <f t="shared" si="594"/>
        <v>0</v>
      </c>
      <c r="G539" s="243">
        <f t="shared" si="594"/>
        <v>0</v>
      </c>
      <c r="H539" s="243">
        <f t="shared" si="594"/>
        <v>0</v>
      </c>
      <c r="I539" s="243">
        <f t="shared" si="594"/>
        <v>109.56902848794739</v>
      </c>
      <c r="J539" s="243">
        <f t="shared" si="594"/>
        <v>0</v>
      </c>
      <c r="K539" s="243">
        <f t="shared" si="594"/>
        <v>0</v>
      </c>
      <c r="L539" s="243">
        <f t="shared" si="594"/>
        <v>0</v>
      </c>
      <c r="M539" s="243">
        <f t="shared" si="594"/>
        <v>0</v>
      </c>
      <c r="N539" s="243">
        <f t="shared" si="594"/>
        <v>0</v>
      </c>
      <c r="O539" s="243">
        <f t="shared" si="594"/>
        <v>105.18626734842951</v>
      </c>
      <c r="P539" s="243">
        <f t="shared" si="594"/>
        <v>0</v>
      </c>
      <c r="Q539" s="243">
        <f t="shared" si="594"/>
        <v>0</v>
      </c>
      <c r="R539" s="243">
        <f t="shared" si="594"/>
        <v>0</v>
      </c>
      <c r="S539" s="243">
        <f t="shared" si="594"/>
        <v>0</v>
      </c>
      <c r="T539" s="243">
        <f t="shared" si="594"/>
        <v>0</v>
      </c>
      <c r="U539" s="243">
        <f t="shared" si="594"/>
        <v>0</v>
      </c>
      <c r="V539" s="243">
        <f t="shared" si="594"/>
        <v>0</v>
      </c>
      <c r="W539" s="243">
        <f t="shared" si="594"/>
        <v>7246.1650840029215</v>
      </c>
      <c r="X539" s="5"/>
      <c r="Y539" s="5"/>
      <c r="Z539" s="5"/>
      <c r="AA539" s="5"/>
      <c r="AB539" s="5"/>
      <c r="AC539" s="5"/>
      <c r="AD539" s="5"/>
      <c r="AE539" s="5"/>
      <c r="AF539" s="5"/>
      <c r="AG539" s="5"/>
      <c r="AH539" s="5"/>
    </row>
    <row r="540" spans="2:34" ht="12.75" thickBot="1">
      <c r="B540" s="242" t="s">
        <v>43</v>
      </c>
      <c r="C540" s="243">
        <f>J507</f>
        <v>0</v>
      </c>
      <c r="D540" s="243">
        <f>L507</f>
        <v>1855.6610664718771</v>
      </c>
      <c r="E540" s="243">
        <f>N507</f>
        <v>495.9240321402483</v>
      </c>
      <c r="F540" s="243">
        <f>P507</f>
        <v>30.679327976625274</v>
      </c>
      <c r="G540" s="243">
        <f>R507</f>
        <v>30.679327976625274</v>
      </c>
      <c r="H540" s="243">
        <f>T507</f>
        <v>30.679327976625274</v>
      </c>
      <c r="I540" s="243">
        <f>V507</f>
        <v>0</v>
      </c>
      <c r="J540" s="243">
        <f>X507</f>
        <v>0</v>
      </c>
      <c r="K540" s="243">
        <f>Z507</f>
        <v>0</v>
      </c>
      <c r="L540" s="243">
        <f>AB507</f>
        <v>0</v>
      </c>
      <c r="M540" s="243">
        <f>AD507</f>
        <v>0</v>
      </c>
      <c r="N540" s="243">
        <f>AF507</f>
        <v>0</v>
      </c>
      <c r="O540" s="243">
        <f>AH507</f>
        <v>0</v>
      </c>
      <c r="P540" s="243">
        <f>AJ507</f>
        <v>0</v>
      </c>
      <c r="Q540" s="243">
        <f>AL507</f>
        <v>0</v>
      </c>
      <c r="R540" s="243">
        <f>AN507</f>
        <v>0</v>
      </c>
      <c r="S540" s="243">
        <f>AP507</f>
        <v>0</v>
      </c>
      <c r="T540" s="243">
        <f>AR507</f>
        <v>0</v>
      </c>
      <c r="U540" s="243">
        <f>AT507</f>
        <v>0</v>
      </c>
      <c r="V540" s="243">
        <f>AV507</f>
        <v>0</v>
      </c>
      <c r="W540" s="243">
        <f>AX507</f>
        <v>0</v>
      </c>
      <c r="X540" s="5"/>
      <c r="Y540" s="5"/>
      <c r="Z540" s="5"/>
      <c r="AA540" s="5"/>
      <c r="AB540" s="5"/>
      <c r="AC540" s="5"/>
      <c r="AD540" s="5"/>
      <c r="AE540" s="5"/>
      <c r="AF540" s="5"/>
      <c r="AG540" s="5"/>
      <c r="AH540" s="5"/>
    </row>
    <row r="541" spans="2:34" ht="12.75" thickBot="1">
      <c r="B541" s="244" t="s">
        <v>824</v>
      </c>
      <c r="C541" s="245">
        <f>C539-C540</f>
        <v>1.4609203798392987</v>
      </c>
      <c r="D541" s="245">
        <f>D539-D540</f>
        <v>-1855.6610664718771</v>
      </c>
      <c r="E541" s="245">
        <f t="shared" ref="E541:V541" si="595">E539-E540</f>
        <v>-495.9240321402483</v>
      </c>
      <c r="F541" s="245">
        <f t="shared" si="595"/>
        <v>-30.679327976625274</v>
      </c>
      <c r="G541" s="245">
        <f t="shared" si="595"/>
        <v>-30.679327976625274</v>
      </c>
      <c r="H541" s="245">
        <f t="shared" si="595"/>
        <v>-30.679327976625274</v>
      </c>
      <c r="I541" s="245">
        <f t="shared" si="595"/>
        <v>109.56902848794739</v>
      </c>
      <c r="J541" s="245">
        <f t="shared" si="595"/>
        <v>0</v>
      </c>
      <c r="K541" s="245">
        <f t="shared" si="595"/>
        <v>0</v>
      </c>
      <c r="L541" s="245">
        <f t="shared" si="595"/>
        <v>0</v>
      </c>
      <c r="M541" s="245">
        <f t="shared" si="595"/>
        <v>0</v>
      </c>
      <c r="N541" s="245">
        <f t="shared" si="595"/>
        <v>0</v>
      </c>
      <c r="O541" s="245">
        <f t="shared" si="595"/>
        <v>105.18626734842951</v>
      </c>
      <c r="P541" s="245">
        <f t="shared" si="595"/>
        <v>0</v>
      </c>
      <c r="Q541" s="245">
        <f t="shared" si="595"/>
        <v>0</v>
      </c>
      <c r="R541" s="245">
        <f t="shared" si="595"/>
        <v>0</v>
      </c>
      <c r="S541" s="245">
        <f t="shared" si="595"/>
        <v>0</v>
      </c>
      <c r="T541" s="245">
        <f t="shared" si="595"/>
        <v>0</v>
      </c>
      <c r="U541" s="245">
        <f t="shared" si="595"/>
        <v>0</v>
      </c>
      <c r="V541" s="245">
        <f t="shared" si="595"/>
        <v>0</v>
      </c>
      <c r="W541" s="245">
        <f>W539-W540</f>
        <v>7246.1650840029215</v>
      </c>
      <c r="X541" s="5"/>
      <c r="Y541" s="5"/>
      <c r="Z541" s="5"/>
      <c r="AA541" s="5"/>
      <c r="AB541" s="5"/>
      <c r="AC541" s="5"/>
      <c r="AD541" s="5"/>
      <c r="AE541" s="5"/>
      <c r="AF541" s="5"/>
      <c r="AG541" s="5"/>
      <c r="AH541" s="5"/>
    </row>
    <row r="542" spans="2:34" ht="12.75" thickBot="1">
      <c r="B542" s="244" t="s">
        <v>975</v>
      </c>
      <c r="C542" s="245"/>
      <c r="D542" s="245">
        <f>D541-$C$541</f>
        <v>-1857.1219868517164</v>
      </c>
      <c r="E542" s="245">
        <f t="shared" ref="E542:W542" si="596">E541-$C$541</f>
        <v>-497.38495252008761</v>
      </c>
      <c r="F542" s="245">
        <f t="shared" si="596"/>
        <v>-32.140248356464575</v>
      </c>
      <c r="G542" s="245">
        <f t="shared" si="596"/>
        <v>-32.140248356464575</v>
      </c>
      <c r="H542" s="245">
        <f t="shared" si="596"/>
        <v>-32.140248356464575</v>
      </c>
      <c r="I542" s="245">
        <f t="shared" si="596"/>
        <v>108.1081081081081</v>
      </c>
      <c r="J542" s="245">
        <f t="shared" si="596"/>
        <v>-1.4609203798392987</v>
      </c>
      <c r="K542" s="245">
        <f t="shared" si="596"/>
        <v>-1.4609203798392987</v>
      </c>
      <c r="L542" s="245">
        <f t="shared" si="596"/>
        <v>-1.4609203798392987</v>
      </c>
      <c r="M542" s="245">
        <f t="shared" si="596"/>
        <v>-1.4609203798392987</v>
      </c>
      <c r="N542" s="245">
        <f t="shared" si="596"/>
        <v>-1.4609203798392987</v>
      </c>
      <c r="O542" s="245">
        <f t="shared" si="596"/>
        <v>103.72534696859022</v>
      </c>
      <c r="P542" s="245">
        <f t="shared" si="596"/>
        <v>-1.4609203798392987</v>
      </c>
      <c r="Q542" s="245">
        <f t="shared" si="596"/>
        <v>-1.4609203798392987</v>
      </c>
      <c r="R542" s="245">
        <f t="shared" si="596"/>
        <v>-1.4609203798392987</v>
      </c>
      <c r="S542" s="245">
        <f t="shared" si="596"/>
        <v>-1.4609203798392987</v>
      </c>
      <c r="T542" s="245">
        <f t="shared" si="596"/>
        <v>-1.4609203798392987</v>
      </c>
      <c r="U542" s="245">
        <f t="shared" si="596"/>
        <v>-1.4609203798392987</v>
      </c>
      <c r="V542" s="245">
        <f t="shared" si="596"/>
        <v>-1.4609203798392987</v>
      </c>
      <c r="W542" s="245">
        <f t="shared" si="596"/>
        <v>7244.7041636230824</v>
      </c>
      <c r="X542" s="5"/>
      <c r="Y542" s="5"/>
      <c r="Z542" s="5"/>
      <c r="AA542" s="5"/>
      <c r="AB542" s="5"/>
      <c r="AC542" s="5"/>
      <c r="AD542" s="5"/>
      <c r="AE542" s="5"/>
      <c r="AF542" s="5"/>
      <c r="AG542" s="5"/>
      <c r="AH542" s="5"/>
    </row>
    <row r="543" spans="2:34" ht="12.75" thickBot="1">
      <c r="B543" s="244" t="s">
        <v>976</v>
      </c>
      <c r="C543" s="245"/>
      <c r="D543" s="245">
        <f>D542</f>
        <v>-1857.1219868517164</v>
      </c>
      <c r="E543" s="245">
        <f>D543+E542</f>
        <v>-2354.506939371804</v>
      </c>
      <c r="F543" s="245">
        <f t="shared" ref="F543" si="597">E543+F542</f>
        <v>-2386.6471877282688</v>
      </c>
      <c r="G543" s="245">
        <f t="shared" ref="G543" si="598">F543+G542</f>
        <v>-2418.7874360847336</v>
      </c>
      <c r="H543" s="245">
        <f t="shared" ref="H543" si="599">G543+H542</f>
        <v>-2450.9276844411984</v>
      </c>
      <c r="I543" s="245">
        <f t="shared" ref="I543" si="600">H543+I542</f>
        <v>-2342.8195763330905</v>
      </c>
      <c r="J543" s="245">
        <f t="shared" ref="J543" si="601">I543+J542</f>
        <v>-2344.2804967129296</v>
      </c>
      <c r="K543" s="245">
        <f t="shared" ref="K543" si="602">J543+K542</f>
        <v>-2345.7414170927686</v>
      </c>
      <c r="L543" s="245">
        <f t="shared" ref="L543" si="603">K543+L542</f>
        <v>-2347.2023374726077</v>
      </c>
      <c r="M543" s="245">
        <f>L543+M542</f>
        <v>-2348.6632578524468</v>
      </c>
      <c r="N543" s="245">
        <f t="shared" ref="N543" si="604">M543+N542</f>
        <v>-2350.1241782322859</v>
      </c>
      <c r="O543" s="245">
        <f t="shared" ref="O543" si="605">N543+O542</f>
        <v>-2246.3988312636957</v>
      </c>
      <c r="P543" s="245">
        <f>O543+P542</f>
        <v>-2247.8597516435348</v>
      </c>
      <c r="Q543" s="245">
        <f t="shared" ref="Q543" si="606">P543+Q542</f>
        <v>-2249.3206720233738</v>
      </c>
      <c r="R543" s="245">
        <f t="shared" ref="R543" si="607">Q543+R542</f>
        <v>-2250.7815924032129</v>
      </c>
      <c r="S543" s="245">
        <f t="shared" ref="S543" si="608">R543+S542</f>
        <v>-2252.242512783052</v>
      </c>
      <c r="T543" s="245">
        <f t="shared" ref="T543" si="609">S543+T542</f>
        <v>-2253.7034331628911</v>
      </c>
      <c r="U543" s="245">
        <f t="shared" ref="U543" si="610">T543+U542</f>
        <v>-2255.1643535427302</v>
      </c>
      <c r="V543" s="245">
        <f t="shared" ref="V543" si="611">U543+V542</f>
        <v>-2256.6252739225692</v>
      </c>
      <c r="W543" s="245">
        <f t="shared" ref="W543" si="612">V543+W542</f>
        <v>4988.0788897005132</v>
      </c>
      <c r="X543" s="5"/>
      <c r="Y543" s="5"/>
      <c r="Z543" s="5"/>
      <c r="AA543" s="5"/>
      <c r="AB543" s="5"/>
      <c r="AC543" s="5"/>
      <c r="AD543" s="5"/>
      <c r="AE543" s="5"/>
      <c r="AF543" s="5"/>
      <c r="AG543" s="5"/>
      <c r="AH543" s="5"/>
    </row>
    <row r="544" spans="2:34">
      <c r="B544" s="92"/>
      <c r="C544" s="148"/>
      <c r="D544" s="148"/>
      <c r="E544" s="148"/>
      <c r="F544" s="148"/>
      <c r="G544" s="148"/>
      <c r="H544" s="148"/>
      <c r="I544" s="148"/>
      <c r="J544" s="148"/>
      <c r="K544" s="148"/>
      <c r="L544" s="148"/>
      <c r="M544" s="148"/>
      <c r="N544" s="148"/>
      <c r="O544" s="148"/>
      <c r="P544" s="148"/>
      <c r="Q544" s="148"/>
      <c r="R544" s="148"/>
      <c r="S544" s="148"/>
      <c r="T544" s="148"/>
      <c r="U544" s="148"/>
      <c r="V544" s="148"/>
      <c r="W544" s="148"/>
      <c r="X544" s="5"/>
      <c r="Y544" s="5"/>
      <c r="Z544" s="5"/>
      <c r="AA544" s="5"/>
      <c r="AB544" s="5"/>
      <c r="AC544" s="5"/>
      <c r="AD544" s="5"/>
      <c r="AE544" s="5"/>
      <c r="AF544" s="5"/>
      <c r="AG544" s="5"/>
      <c r="AH544" s="5"/>
    </row>
    <row r="545" spans="2:34">
      <c r="B545" s="92"/>
      <c r="C545" s="1043" t="s">
        <v>1247</v>
      </c>
      <c r="D545" s="1044" t="s">
        <v>1248</v>
      </c>
      <c r="W545" s="5"/>
      <c r="X545" s="5"/>
      <c r="Y545" s="5"/>
      <c r="Z545" s="5"/>
      <c r="AA545" s="5"/>
      <c r="AB545" s="5"/>
      <c r="AC545" s="5"/>
      <c r="AD545" s="5"/>
      <c r="AE545" s="5"/>
      <c r="AF545" s="5"/>
      <c r="AG545" s="5"/>
      <c r="AH545" s="5"/>
    </row>
    <row r="546" spans="2:34">
      <c r="B546" s="1056" t="s">
        <v>82</v>
      </c>
      <c r="C546" s="1051" t="e">
        <f>IRR(D542:M542)</f>
        <v>#NUM!</v>
      </c>
      <c r="D546" s="1050">
        <f>IRR(D542:W542)</f>
        <v>6.2703326514269131E-2</v>
      </c>
      <c r="E546" s="92"/>
      <c r="F546" s="92"/>
      <c r="G546" s="92"/>
      <c r="H546" s="92"/>
      <c r="I546" s="92"/>
      <c r="J546" s="92"/>
      <c r="K546" s="92"/>
      <c r="L546" s="92"/>
      <c r="M546" s="92"/>
      <c r="N546" s="92"/>
      <c r="O546" s="92"/>
      <c r="P546" s="92"/>
      <c r="Q546" s="92"/>
      <c r="R546" s="92"/>
      <c r="S546" s="92"/>
      <c r="T546" s="92"/>
      <c r="U546" s="92"/>
      <c r="V546" s="92"/>
      <c r="W546" s="5"/>
      <c r="X546" s="5"/>
      <c r="Y546" s="5"/>
      <c r="Z546" s="5"/>
      <c r="AA546" s="5"/>
      <c r="AB546" s="5"/>
      <c r="AC546" s="5"/>
      <c r="AD546" s="5"/>
      <c r="AE546" s="5"/>
      <c r="AF546" s="5"/>
      <c r="AG546" s="5"/>
      <c r="AH546" s="5"/>
    </row>
    <row r="547" spans="2:34">
      <c r="B547" s="1057" t="s">
        <v>81</v>
      </c>
      <c r="C547" s="1039">
        <f>NPV($D$9,D542:M542)</f>
        <v>-2151.9197334423966</v>
      </c>
      <c r="D547" s="1040">
        <f>NPV($D$9,D542:W542)</f>
        <v>-560.03772710474311</v>
      </c>
      <c r="E547" s="848"/>
      <c r="F547" s="848"/>
      <c r="G547" s="848"/>
      <c r="H547" s="848"/>
      <c r="I547" s="848"/>
      <c r="J547" s="848"/>
      <c r="K547" s="848"/>
      <c r="L547" s="848"/>
      <c r="M547" s="848"/>
      <c r="N547" s="848"/>
      <c r="O547" s="848"/>
      <c r="P547" s="848"/>
      <c r="Q547" s="848"/>
      <c r="R547" s="848"/>
      <c r="S547" s="848"/>
      <c r="T547" s="848"/>
      <c r="U547" s="848"/>
      <c r="V547" s="848"/>
      <c r="W547" s="5"/>
      <c r="X547" s="5"/>
      <c r="Y547" s="5"/>
      <c r="Z547" s="5"/>
      <c r="AA547" s="5"/>
      <c r="AB547" s="5"/>
      <c r="AC547" s="5"/>
      <c r="AD547" s="5"/>
      <c r="AE547" s="5"/>
      <c r="AF547" s="5"/>
      <c r="AG547" s="5"/>
      <c r="AH547" s="5"/>
    </row>
    <row r="548" spans="2:34" ht="12.75" thickBot="1">
      <c r="B548" s="92"/>
      <c r="C548" s="92"/>
      <c r="D548" s="848"/>
      <c r="E548" s="848"/>
      <c r="F548" s="848"/>
      <c r="G548" s="848"/>
      <c r="H548" s="848"/>
      <c r="I548" s="848"/>
      <c r="J548" s="848"/>
      <c r="K548" s="848"/>
      <c r="L548" s="848"/>
      <c r="M548" s="848"/>
      <c r="N548" s="848"/>
      <c r="O548" s="848"/>
      <c r="P548" s="848"/>
      <c r="Q548" s="848"/>
      <c r="R548" s="848"/>
      <c r="S548" s="848"/>
      <c r="T548" s="848"/>
      <c r="U548" s="848"/>
      <c r="V548" s="848"/>
      <c r="W548" s="5"/>
      <c r="X548" s="5"/>
      <c r="Y548" s="5"/>
      <c r="Z548" s="5"/>
      <c r="AA548" s="5"/>
      <c r="AB548" s="5"/>
      <c r="AC548" s="5"/>
      <c r="AD548" s="5"/>
      <c r="AE548" s="5"/>
      <c r="AF548" s="5"/>
      <c r="AG548" s="5"/>
      <c r="AH548" s="5"/>
    </row>
    <row r="549" spans="2:34" ht="12.75" thickBot="1">
      <c r="B549" s="69" t="s">
        <v>1012</v>
      </c>
      <c r="C549" s="92"/>
      <c r="D549" s="92"/>
      <c r="E549" s="92"/>
      <c r="F549" s="92"/>
      <c r="G549" s="92"/>
      <c r="H549" s="92"/>
      <c r="I549" s="92"/>
      <c r="J549" s="92"/>
      <c r="K549" s="92"/>
      <c r="L549" s="92"/>
      <c r="M549" s="92"/>
      <c r="N549" s="92"/>
      <c r="O549" s="92"/>
      <c r="P549" s="92"/>
      <c r="Q549" s="92"/>
      <c r="R549" s="92"/>
      <c r="S549" s="92"/>
      <c r="T549" s="92"/>
      <c r="U549" s="92"/>
      <c r="V549" s="92"/>
      <c r="X549" s="5"/>
      <c r="Y549" s="5"/>
      <c r="Z549" s="5"/>
      <c r="AA549" s="5"/>
      <c r="AB549" s="5"/>
      <c r="AC549" s="5"/>
      <c r="AD549" s="5"/>
      <c r="AE549" s="5"/>
      <c r="AF549" s="5"/>
      <c r="AG549" s="5"/>
      <c r="AH549" s="5"/>
    </row>
    <row r="550" spans="2:34">
      <c r="B550" s="70"/>
      <c r="C550" s="92"/>
      <c r="D550" s="39" t="s">
        <v>326</v>
      </c>
      <c r="E550" s="39" t="s">
        <v>327</v>
      </c>
      <c r="F550" s="39" t="s">
        <v>328</v>
      </c>
      <c r="G550" s="39" t="s">
        <v>329</v>
      </c>
      <c r="H550" s="39" t="s">
        <v>330</v>
      </c>
      <c r="I550" s="39" t="s">
        <v>331</v>
      </c>
      <c r="J550" s="39" t="s">
        <v>332</v>
      </c>
      <c r="K550" s="39" t="s">
        <v>333</v>
      </c>
      <c r="L550" s="39" t="s">
        <v>334</v>
      </c>
      <c r="M550" s="39" t="s">
        <v>335</v>
      </c>
      <c r="N550" s="39" t="s">
        <v>336</v>
      </c>
      <c r="O550" s="39" t="s">
        <v>337</v>
      </c>
      <c r="P550" s="39" t="s">
        <v>338</v>
      </c>
      <c r="Q550" s="39" t="s">
        <v>339</v>
      </c>
      <c r="R550" s="39" t="s">
        <v>340</v>
      </c>
      <c r="S550" s="39" t="s">
        <v>341</v>
      </c>
      <c r="T550" s="39" t="s">
        <v>342</v>
      </c>
      <c r="U550" s="39" t="s">
        <v>343</v>
      </c>
      <c r="V550" s="39" t="s">
        <v>344</v>
      </c>
      <c r="W550" s="39" t="s">
        <v>345</v>
      </c>
      <c r="X550" s="5"/>
      <c r="Y550" s="5"/>
      <c r="Z550" s="5"/>
      <c r="AA550" s="5"/>
      <c r="AB550" s="5"/>
      <c r="AC550" s="5"/>
      <c r="AD550" s="5"/>
      <c r="AE550" s="5"/>
      <c r="AF550" s="5"/>
      <c r="AG550" s="5"/>
      <c r="AH550" s="5"/>
    </row>
    <row r="551" spans="2:34">
      <c r="B551" s="405" t="s">
        <v>381</v>
      </c>
      <c r="C551" s="68">
        <f>'Inv-Sum'!G19</f>
        <v>0.9</v>
      </c>
      <c r="E551" s="92"/>
      <c r="F551" s="92"/>
      <c r="G551" s="92"/>
      <c r="H551" s="92"/>
      <c r="I551" s="92"/>
      <c r="J551" s="92"/>
      <c r="K551" s="92"/>
      <c r="L551" s="92"/>
      <c r="M551" s="92"/>
      <c r="N551" s="92"/>
      <c r="O551" s="92"/>
      <c r="P551" s="92"/>
      <c r="Q551" s="92"/>
      <c r="R551" s="92"/>
      <c r="S551" s="92"/>
      <c r="T551" s="92"/>
      <c r="U551" s="92"/>
      <c r="V551" s="92"/>
      <c r="X551" s="5"/>
      <c r="Y551" s="5"/>
      <c r="Z551" s="5"/>
      <c r="AA551" s="5"/>
      <c r="AB551" s="5"/>
      <c r="AC551" s="5"/>
      <c r="AD551" s="5"/>
      <c r="AE551" s="5"/>
      <c r="AF551" s="5"/>
      <c r="AG551" s="5"/>
      <c r="AH551" s="5"/>
    </row>
    <row r="552" spans="2:34">
      <c r="B552" s="405" t="s">
        <v>294</v>
      </c>
      <c r="C552" s="405"/>
      <c r="D552" s="74">
        <f>D540</f>
        <v>1855.6610664718771</v>
      </c>
      <c r="E552" s="74">
        <f t="shared" ref="E552:W552" si="613">E540</f>
        <v>495.9240321402483</v>
      </c>
      <c r="F552" s="74">
        <f t="shared" si="613"/>
        <v>30.679327976625274</v>
      </c>
      <c r="G552" s="74">
        <f t="shared" si="613"/>
        <v>30.679327976625274</v>
      </c>
      <c r="H552" s="74">
        <f t="shared" si="613"/>
        <v>30.679327976625274</v>
      </c>
      <c r="I552" s="74">
        <f t="shared" si="613"/>
        <v>0</v>
      </c>
      <c r="J552" s="74">
        <f t="shared" si="613"/>
        <v>0</v>
      </c>
      <c r="K552" s="74">
        <f t="shared" si="613"/>
        <v>0</v>
      </c>
      <c r="L552" s="74">
        <f t="shared" si="613"/>
        <v>0</v>
      </c>
      <c r="M552" s="74">
        <f t="shared" si="613"/>
        <v>0</v>
      </c>
      <c r="N552" s="74">
        <f t="shared" si="613"/>
        <v>0</v>
      </c>
      <c r="O552" s="74">
        <f t="shared" si="613"/>
        <v>0</v>
      </c>
      <c r="P552" s="74">
        <f t="shared" si="613"/>
        <v>0</v>
      </c>
      <c r="Q552" s="74">
        <f t="shared" si="613"/>
        <v>0</v>
      </c>
      <c r="R552" s="74">
        <f t="shared" si="613"/>
        <v>0</v>
      </c>
      <c r="S552" s="74">
        <f t="shared" si="613"/>
        <v>0</v>
      </c>
      <c r="T552" s="74">
        <f t="shared" si="613"/>
        <v>0</v>
      </c>
      <c r="U552" s="74">
        <f t="shared" si="613"/>
        <v>0</v>
      </c>
      <c r="V552" s="74">
        <f t="shared" si="613"/>
        <v>0</v>
      </c>
      <c r="W552" s="74">
        <f t="shared" si="613"/>
        <v>0</v>
      </c>
      <c r="X552" s="5"/>
      <c r="Y552" s="5"/>
      <c r="Z552" s="5"/>
      <c r="AA552" s="5"/>
      <c r="AB552" s="5"/>
      <c r="AC552" s="5"/>
      <c r="AD552" s="5"/>
      <c r="AE552" s="5"/>
      <c r="AF552" s="5"/>
      <c r="AG552" s="5"/>
      <c r="AH552" s="5"/>
    </row>
    <row r="553" spans="2:34">
      <c r="B553" s="405" t="s">
        <v>490</v>
      </c>
      <c r="C553" s="405"/>
      <c r="D553" s="74">
        <f>D552-D554</f>
        <v>185.56610664718778</v>
      </c>
      <c r="E553" s="74">
        <f t="shared" ref="E553:W553" si="614">E552-E554</f>
        <v>49.592403214024841</v>
      </c>
      <c r="F553" s="74">
        <f t="shared" si="614"/>
        <v>3.0679327976625252</v>
      </c>
      <c r="G553" s="74">
        <f t="shared" si="614"/>
        <v>3.0679327976625252</v>
      </c>
      <c r="H553" s="74">
        <f t="shared" si="614"/>
        <v>3.0679327976625252</v>
      </c>
      <c r="I553" s="74">
        <f t="shared" si="614"/>
        <v>0</v>
      </c>
      <c r="J553" s="74">
        <f t="shared" si="614"/>
        <v>0</v>
      </c>
      <c r="K553" s="74">
        <f t="shared" si="614"/>
        <v>0</v>
      </c>
      <c r="L553" s="74">
        <f t="shared" si="614"/>
        <v>0</v>
      </c>
      <c r="M553" s="74">
        <f t="shared" si="614"/>
        <v>0</v>
      </c>
      <c r="N553" s="74">
        <f t="shared" si="614"/>
        <v>0</v>
      </c>
      <c r="O553" s="74">
        <f t="shared" si="614"/>
        <v>0</v>
      </c>
      <c r="P553" s="74">
        <f t="shared" si="614"/>
        <v>0</v>
      </c>
      <c r="Q553" s="74">
        <f t="shared" si="614"/>
        <v>0</v>
      </c>
      <c r="R553" s="74">
        <f t="shared" si="614"/>
        <v>0</v>
      </c>
      <c r="S553" s="74">
        <f t="shared" si="614"/>
        <v>0</v>
      </c>
      <c r="T553" s="74">
        <f t="shared" si="614"/>
        <v>0</v>
      </c>
      <c r="U553" s="74">
        <f t="shared" si="614"/>
        <v>0</v>
      </c>
      <c r="V553" s="74">
        <f t="shared" si="614"/>
        <v>0</v>
      </c>
      <c r="W553" s="74">
        <f t="shared" si="614"/>
        <v>0</v>
      </c>
      <c r="X553" s="5"/>
      <c r="Y553" s="5"/>
      <c r="Z553" s="5"/>
      <c r="AA553" s="5"/>
      <c r="AB553" s="5"/>
      <c r="AC553" s="5"/>
      <c r="AD553" s="5"/>
      <c r="AE553" s="5"/>
      <c r="AF553" s="5"/>
      <c r="AG553" s="5"/>
      <c r="AH553" s="5"/>
    </row>
    <row r="554" spans="2:34">
      <c r="B554" s="405" t="s">
        <v>314</v>
      </c>
      <c r="C554" s="405"/>
      <c r="D554" s="74">
        <f>D552*$C$551</f>
        <v>1670.0949598246893</v>
      </c>
      <c r="E554" s="74">
        <f t="shared" ref="E554:W554" si="615">E552*$C$551</f>
        <v>446.33162892622346</v>
      </c>
      <c r="F554" s="74">
        <f t="shared" si="615"/>
        <v>27.611395178962749</v>
      </c>
      <c r="G554" s="74">
        <f t="shared" si="615"/>
        <v>27.611395178962749</v>
      </c>
      <c r="H554" s="74">
        <f t="shared" si="615"/>
        <v>27.611395178962749</v>
      </c>
      <c r="I554" s="74">
        <f t="shared" si="615"/>
        <v>0</v>
      </c>
      <c r="J554" s="74">
        <f t="shared" si="615"/>
        <v>0</v>
      </c>
      <c r="K554" s="74">
        <f t="shared" si="615"/>
        <v>0</v>
      </c>
      <c r="L554" s="74">
        <f t="shared" si="615"/>
        <v>0</v>
      </c>
      <c r="M554" s="74">
        <f t="shared" si="615"/>
        <v>0</v>
      </c>
      <c r="N554" s="74">
        <f t="shared" si="615"/>
        <v>0</v>
      </c>
      <c r="O554" s="74">
        <f t="shared" si="615"/>
        <v>0</v>
      </c>
      <c r="P554" s="74">
        <f t="shared" si="615"/>
        <v>0</v>
      </c>
      <c r="Q554" s="74">
        <f t="shared" si="615"/>
        <v>0</v>
      </c>
      <c r="R554" s="74">
        <f t="shared" si="615"/>
        <v>0</v>
      </c>
      <c r="S554" s="74">
        <f t="shared" si="615"/>
        <v>0</v>
      </c>
      <c r="T554" s="74">
        <f t="shared" si="615"/>
        <v>0</v>
      </c>
      <c r="U554" s="74">
        <f t="shared" si="615"/>
        <v>0</v>
      </c>
      <c r="V554" s="74">
        <f t="shared" si="615"/>
        <v>0</v>
      </c>
      <c r="W554" s="74">
        <f t="shared" si="615"/>
        <v>0</v>
      </c>
      <c r="X554" s="5"/>
      <c r="Y554" s="5"/>
      <c r="Z554" s="5"/>
      <c r="AA554" s="5"/>
      <c r="AB554" s="5"/>
      <c r="AC554" s="5"/>
      <c r="AD554" s="5"/>
      <c r="AE554" s="5"/>
      <c r="AF554" s="5"/>
      <c r="AG554" s="5"/>
      <c r="AH554" s="5"/>
    </row>
    <row r="555" spans="2:34">
      <c r="B555" s="405" t="s">
        <v>793</v>
      </c>
      <c r="C555" s="74"/>
      <c r="D555" s="77">
        <f>D542+D554</f>
        <v>-187.02702702702709</v>
      </c>
      <c r="E555" s="77">
        <f t="shared" ref="E555:W555" si="616">E542+E554</f>
        <v>-51.05332359386415</v>
      </c>
      <c r="F555" s="77">
        <f t="shared" si="616"/>
        <v>-4.5288531775018264</v>
      </c>
      <c r="G555" s="77">
        <f t="shared" si="616"/>
        <v>-4.5288531775018264</v>
      </c>
      <c r="H555" s="77">
        <f t="shared" si="616"/>
        <v>-4.5288531775018264</v>
      </c>
      <c r="I555" s="77">
        <f t="shared" si="616"/>
        <v>108.1081081081081</v>
      </c>
      <c r="J555" s="77">
        <f t="shared" si="616"/>
        <v>-1.4609203798392987</v>
      </c>
      <c r="K555" s="77">
        <f t="shared" si="616"/>
        <v>-1.4609203798392987</v>
      </c>
      <c r="L555" s="77">
        <f t="shared" si="616"/>
        <v>-1.4609203798392987</v>
      </c>
      <c r="M555" s="77">
        <f t="shared" si="616"/>
        <v>-1.4609203798392987</v>
      </c>
      <c r="N555" s="77">
        <f t="shared" si="616"/>
        <v>-1.4609203798392987</v>
      </c>
      <c r="O555" s="77">
        <f t="shared" si="616"/>
        <v>103.72534696859022</v>
      </c>
      <c r="P555" s="77">
        <f t="shared" si="616"/>
        <v>-1.4609203798392987</v>
      </c>
      <c r="Q555" s="77">
        <f t="shared" si="616"/>
        <v>-1.4609203798392987</v>
      </c>
      <c r="R555" s="77">
        <f t="shared" si="616"/>
        <v>-1.4609203798392987</v>
      </c>
      <c r="S555" s="77">
        <f t="shared" si="616"/>
        <v>-1.4609203798392987</v>
      </c>
      <c r="T555" s="77">
        <f t="shared" si="616"/>
        <v>-1.4609203798392987</v>
      </c>
      <c r="U555" s="77">
        <f t="shared" si="616"/>
        <v>-1.4609203798392987</v>
      </c>
      <c r="V555" s="77">
        <f t="shared" si="616"/>
        <v>-1.4609203798392987</v>
      </c>
      <c r="W555" s="77">
        <f t="shared" si="616"/>
        <v>7244.7041636230824</v>
      </c>
      <c r="X555" s="5"/>
      <c r="Y555" s="5"/>
      <c r="Z555" s="5"/>
      <c r="AA555" s="5"/>
      <c r="AB555" s="5"/>
      <c r="AC555" s="5"/>
      <c r="AD555" s="5"/>
      <c r="AE555" s="5"/>
      <c r="AF555" s="5"/>
      <c r="AG555" s="5"/>
      <c r="AH555" s="5"/>
    </row>
    <row r="556" spans="2:34">
      <c r="B556" s="405" t="s">
        <v>1024</v>
      </c>
      <c r="C556" s="78"/>
      <c r="D556" s="78">
        <f>D555</f>
        <v>-187.02702702702709</v>
      </c>
      <c r="E556" s="78">
        <f t="shared" ref="E556" si="617">D556+E555</f>
        <v>-238.08035062089124</v>
      </c>
      <c r="F556" s="78">
        <f t="shared" ref="F556" si="618">E556+F555</f>
        <v>-242.60920379839305</v>
      </c>
      <c r="G556" s="78">
        <f t="shared" ref="G556" si="619">F556+G555</f>
        <v>-247.13805697589487</v>
      </c>
      <c r="H556" s="78">
        <f t="shared" ref="H556" si="620">G556+H555</f>
        <v>-251.66691015339669</v>
      </c>
      <c r="I556" s="78">
        <f t="shared" ref="I556" si="621">H556+I555</f>
        <v>-143.55880204528859</v>
      </c>
      <c r="J556" s="78">
        <f t="shared" ref="J556" si="622">I556+J555</f>
        <v>-145.0197224251279</v>
      </c>
      <c r="K556" s="78">
        <f t="shared" ref="K556" si="623">J556+K555</f>
        <v>-146.4806428049672</v>
      </c>
      <c r="L556" s="78">
        <f t="shared" ref="L556" si="624">K556+L555</f>
        <v>-147.94156318480651</v>
      </c>
      <c r="M556" s="78">
        <f>L556+M555</f>
        <v>-149.40248356464582</v>
      </c>
      <c r="N556" s="78">
        <f t="shared" ref="N556" si="625">M556+N555</f>
        <v>-150.86340394448513</v>
      </c>
      <c r="O556" s="78">
        <f t="shared" ref="O556" si="626">N556+O555</f>
        <v>-47.138056975894912</v>
      </c>
      <c r="P556" s="78">
        <f>O556+P555</f>
        <v>-48.598977355734213</v>
      </c>
      <c r="Q556" s="78">
        <f t="shared" ref="Q556" si="627">P556+Q555</f>
        <v>-50.059897735573514</v>
      </c>
      <c r="R556" s="78">
        <f t="shared" ref="R556" si="628">Q556+R555</f>
        <v>-51.520818115412816</v>
      </c>
      <c r="S556" s="78">
        <f t="shared" ref="S556" si="629">R556+S555</f>
        <v>-52.981738495252117</v>
      </c>
      <c r="T556" s="78">
        <f t="shared" ref="T556" si="630">S556+T555</f>
        <v>-54.442658875091418</v>
      </c>
      <c r="U556" s="78">
        <f t="shared" ref="U556" si="631">T556+U555</f>
        <v>-55.903579254930719</v>
      </c>
      <c r="V556" s="78">
        <f t="shared" ref="V556" si="632">U556+V555</f>
        <v>-57.36449963477002</v>
      </c>
      <c r="W556" s="78">
        <f t="shared" ref="W556" si="633">V556+W555</f>
        <v>7187.3396639883122</v>
      </c>
      <c r="X556" s="5"/>
      <c r="Y556" s="5"/>
      <c r="Z556" s="5"/>
      <c r="AA556" s="5"/>
      <c r="AB556" s="5"/>
      <c r="AC556" s="5"/>
      <c r="AD556" s="5"/>
      <c r="AE556" s="5"/>
      <c r="AF556" s="5"/>
      <c r="AG556" s="5"/>
      <c r="AH556" s="5"/>
    </row>
    <row r="557" spans="2:34">
      <c r="B557" s="1010"/>
      <c r="C557" s="78"/>
      <c r="D557" s="78"/>
      <c r="E557" s="78"/>
      <c r="F557" s="78"/>
      <c r="G557" s="78"/>
      <c r="H557" s="78"/>
      <c r="I557" s="78"/>
      <c r="J557" s="78"/>
      <c r="K557" s="78"/>
      <c r="L557" s="78"/>
      <c r="M557" s="78"/>
      <c r="N557" s="78"/>
      <c r="O557" s="78"/>
      <c r="P557" s="78"/>
      <c r="Q557" s="78"/>
      <c r="R557" s="78"/>
      <c r="S557" s="78"/>
      <c r="T557" s="78"/>
      <c r="U557" s="78"/>
      <c r="V557" s="78"/>
      <c r="W557" s="78"/>
      <c r="X557" s="5"/>
      <c r="Y557" s="5"/>
      <c r="Z557" s="5"/>
      <c r="AA557" s="5"/>
      <c r="AB557" s="5"/>
      <c r="AC557" s="5"/>
      <c r="AD557" s="5"/>
      <c r="AE557" s="5"/>
      <c r="AF557" s="5"/>
      <c r="AG557" s="5"/>
      <c r="AH557" s="5"/>
    </row>
    <row r="558" spans="2:34">
      <c r="B558" s="92"/>
      <c r="C558" s="1043" t="s">
        <v>1247</v>
      </c>
      <c r="D558" s="1044" t="s">
        <v>1248</v>
      </c>
      <c r="E558" s="92"/>
      <c r="F558" s="92"/>
      <c r="G558" s="92"/>
      <c r="H558" s="92"/>
      <c r="I558" s="92"/>
      <c r="J558" s="92"/>
      <c r="K558" s="92"/>
      <c r="L558" s="92"/>
      <c r="M558" s="92"/>
      <c r="N558" s="92"/>
      <c r="O558" s="92"/>
      <c r="P558" s="92"/>
      <c r="Q558" s="92"/>
      <c r="R558" s="92"/>
      <c r="S558" s="92"/>
      <c r="T558" s="92"/>
      <c r="U558" s="92"/>
      <c r="V558" s="92"/>
      <c r="X558" s="5"/>
      <c r="Y558" s="5"/>
      <c r="Z558" s="5"/>
      <c r="AA558" s="5"/>
      <c r="AB558" s="5"/>
      <c r="AC558" s="5"/>
      <c r="AD558" s="5"/>
      <c r="AE558" s="5"/>
      <c r="AF558" s="5"/>
      <c r="AG558" s="5"/>
      <c r="AH558" s="5"/>
    </row>
    <row r="559" spans="2:34">
      <c r="B559" s="1045" t="s">
        <v>53</v>
      </c>
      <c r="C559" s="1053">
        <f>IRR(D555:M555)</f>
        <v>-0.18661206940689168</v>
      </c>
      <c r="D559" s="1050">
        <f>IRR(D555:W555)</f>
        <v>0.21277630388958579</v>
      </c>
      <c r="E559" s="92"/>
      <c r="F559" s="92"/>
      <c r="G559" s="92"/>
      <c r="H559" s="92"/>
      <c r="I559" s="92"/>
      <c r="J559" s="92"/>
      <c r="K559" s="92"/>
      <c r="L559" s="92"/>
      <c r="M559" s="92"/>
      <c r="N559" s="92"/>
      <c r="O559" s="92"/>
      <c r="P559" s="92"/>
      <c r="Q559" s="92"/>
      <c r="R559" s="92"/>
      <c r="S559" s="92"/>
      <c r="T559" s="92"/>
      <c r="U559" s="92"/>
      <c r="V559" s="92"/>
      <c r="X559" s="5"/>
      <c r="Y559" s="5"/>
      <c r="Z559" s="5"/>
      <c r="AA559" s="5"/>
      <c r="AB559" s="5"/>
      <c r="AC559" s="5"/>
      <c r="AD559" s="5"/>
      <c r="AE559" s="5"/>
      <c r="AF559" s="5"/>
      <c r="AG559" s="5"/>
      <c r="AH559" s="5"/>
    </row>
    <row r="560" spans="2:34">
      <c r="B560" s="1046" t="s">
        <v>81</v>
      </c>
      <c r="C560" s="1039">
        <f>NPV(D9,D555:M555)</f>
        <v>-161.87221212354982</v>
      </c>
      <c r="D560" s="1040">
        <f>NPV(D9,D555:W555)</f>
        <v>1430.0097942141035</v>
      </c>
      <c r="E560" s="92"/>
      <c r="F560" s="92"/>
      <c r="G560" s="92"/>
      <c r="H560" s="92"/>
      <c r="I560" s="92"/>
      <c r="J560" s="92"/>
      <c r="K560" s="92"/>
      <c r="L560" s="92"/>
      <c r="M560" s="92"/>
      <c r="N560" s="92"/>
      <c r="O560" s="92"/>
      <c r="P560" s="92"/>
      <c r="Q560" s="92"/>
      <c r="R560" s="92"/>
      <c r="S560" s="92"/>
      <c r="T560" s="92"/>
      <c r="U560" s="92"/>
      <c r="V560" s="92"/>
      <c r="X560" s="5"/>
      <c r="Y560" s="5"/>
      <c r="Z560" s="5"/>
      <c r="AA560" s="5"/>
      <c r="AB560" s="5"/>
      <c r="AC560" s="5"/>
      <c r="AD560" s="5"/>
      <c r="AE560" s="5"/>
      <c r="AF560" s="5"/>
      <c r="AG560" s="5"/>
      <c r="AH560" s="5"/>
    </row>
    <row r="561" spans="2:34" ht="12.75" thickBot="1">
      <c r="B561" s="403"/>
      <c r="C561" s="1039"/>
      <c r="D561" s="1040"/>
      <c r="E561" s="92"/>
      <c r="F561" s="92"/>
      <c r="G561" s="92"/>
      <c r="H561" s="92"/>
      <c r="I561" s="92"/>
      <c r="J561" s="92"/>
      <c r="K561" s="92"/>
      <c r="L561" s="92"/>
      <c r="M561" s="92"/>
      <c r="N561" s="92"/>
      <c r="O561" s="92"/>
      <c r="P561" s="92"/>
      <c r="Q561" s="92"/>
      <c r="R561" s="92"/>
      <c r="S561" s="92"/>
      <c r="T561" s="92"/>
      <c r="U561" s="92"/>
      <c r="V561" s="92"/>
      <c r="X561" s="5"/>
      <c r="Y561" s="5"/>
      <c r="Z561" s="5"/>
      <c r="AA561" s="5"/>
      <c r="AB561" s="5"/>
      <c r="AC561" s="5"/>
      <c r="AD561" s="5"/>
      <c r="AE561" s="5"/>
      <c r="AF561" s="5"/>
      <c r="AG561" s="5"/>
      <c r="AH561" s="5"/>
    </row>
    <row r="562" spans="2:34" ht="12.75" thickBot="1">
      <c r="B562" s="958" t="s">
        <v>1173</v>
      </c>
      <c r="C562" s="959"/>
      <c r="D562" s="92"/>
      <c r="E562" s="92"/>
      <c r="F562" s="92"/>
      <c r="G562" s="92"/>
      <c r="H562" s="92"/>
      <c r="I562" s="92"/>
      <c r="J562" s="92"/>
      <c r="K562" s="92"/>
      <c r="L562" s="92"/>
      <c r="M562" s="92"/>
      <c r="N562" s="92"/>
      <c r="O562" s="92"/>
      <c r="P562" s="92"/>
      <c r="Q562" s="92"/>
      <c r="R562" s="92"/>
      <c r="S562" s="92"/>
      <c r="T562" s="92"/>
      <c r="U562" s="92"/>
      <c r="V562" s="92"/>
      <c r="X562" s="5"/>
      <c r="Y562" s="5"/>
      <c r="Z562" s="5"/>
      <c r="AA562" s="5"/>
      <c r="AB562" s="5"/>
      <c r="AC562" s="5"/>
      <c r="AD562" s="5"/>
      <c r="AE562" s="5"/>
      <c r="AF562" s="5"/>
      <c r="AG562" s="5"/>
      <c r="AH562" s="5"/>
    </row>
    <row r="563" spans="2:34">
      <c r="B563" s="92"/>
      <c r="C563" s="92"/>
      <c r="D563" s="848"/>
      <c r="E563" s="848"/>
      <c r="F563" s="848"/>
      <c r="G563" s="848"/>
      <c r="H563" s="848"/>
      <c r="I563" s="848"/>
      <c r="J563" s="848"/>
      <c r="K563" s="848"/>
      <c r="L563" s="848"/>
      <c r="M563" s="848"/>
      <c r="N563" s="848"/>
      <c r="O563" s="848"/>
      <c r="P563" s="848"/>
      <c r="Q563" s="848"/>
      <c r="R563" s="848"/>
      <c r="S563" s="848"/>
      <c r="T563" s="848"/>
      <c r="U563" s="848"/>
      <c r="V563" s="848"/>
      <c r="W563" s="5"/>
      <c r="X563" s="5"/>
      <c r="Y563" s="5"/>
      <c r="Z563" s="5"/>
      <c r="AA563" s="5"/>
      <c r="AB563" s="5"/>
      <c r="AC563" s="5"/>
      <c r="AD563" s="5"/>
      <c r="AE563" s="5"/>
      <c r="AF563" s="5"/>
      <c r="AG563" s="5"/>
      <c r="AH563" s="5"/>
    </row>
    <row r="564" spans="2:34">
      <c r="B564" s="246" t="s">
        <v>352</v>
      </c>
      <c r="C564" s="41"/>
      <c r="D564" s="247"/>
      <c r="E564" s="42"/>
      <c r="F564" s="42"/>
      <c r="G564" s="42"/>
      <c r="H564" s="42"/>
      <c r="I564" s="42"/>
      <c r="J564" s="42"/>
      <c r="K564" s="42"/>
      <c r="L564" s="42"/>
      <c r="M564" s="42"/>
      <c r="N564" s="42"/>
      <c r="O564" s="42"/>
      <c r="P564" s="42"/>
      <c r="Q564" s="42"/>
      <c r="R564" s="42"/>
      <c r="S564" s="42"/>
      <c r="T564" s="42"/>
      <c r="U564" s="42"/>
      <c r="V564" s="42"/>
      <c r="W564" s="42"/>
      <c r="X564" s="5"/>
      <c r="Y564" s="5"/>
      <c r="Z564" s="5"/>
      <c r="AA564" s="5"/>
      <c r="AB564" s="5"/>
      <c r="AC564" s="5"/>
      <c r="AD564" s="5"/>
      <c r="AE564" s="5"/>
      <c r="AF564" s="5"/>
      <c r="AG564" s="5"/>
      <c r="AH564" s="5"/>
    </row>
    <row r="565" spans="2:34" s="5" customFormat="1">
      <c r="B565" s="81"/>
      <c r="C565" s="41" t="s">
        <v>248</v>
      </c>
      <c r="D565" s="248" t="s">
        <v>326</v>
      </c>
      <c r="E565" s="41" t="s">
        <v>327</v>
      </c>
      <c r="F565" s="248" t="s">
        <v>328</v>
      </c>
      <c r="G565" s="41" t="s">
        <v>329</v>
      </c>
      <c r="H565" s="248" t="s">
        <v>330</v>
      </c>
      <c r="I565" s="41" t="s">
        <v>331</v>
      </c>
      <c r="J565" s="248" t="s">
        <v>332</v>
      </c>
      <c r="K565" s="41" t="s">
        <v>333</v>
      </c>
      <c r="L565" s="248" t="s">
        <v>334</v>
      </c>
      <c r="M565" s="41" t="s">
        <v>335</v>
      </c>
      <c r="N565" s="248" t="s">
        <v>336</v>
      </c>
      <c r="O565" s="41" t="s">
        <v>337</v>
      </c>
      <c r="P565" s="248" t="s">
        <v>338</v>
      </c>
      <c r="Q565" s="41" t="s">
        <v>339</v>
      </c>
      <c r="R565" s="248" t="s">
        <v>340</v>
      </c>
      <c r="S565" s="41" t="s">
        <v>341</v>
      </c>
      <c r="T565" s="248" t="s">
        <v>342</v>
      </c>
      <c r="U565" s="41" t="s">
        <v>343</v>
      </c>
      <c r="V565" s="248" t="s">
        <v>344</v>
      </c>
      <c r="W565" s="41" t="s">
        <v>345</v>
      </c>
    </row>
    <row r="566" spans="2:34" s="5" customFormat="1">
      <c r="B566" s="92"/>
      <c r="C566" s="155"/>
      <c r="D566" s="46"/>
    </row>
    <row r="567" spans="2:34" s="5" customFormat="1">
      <c r="B567" s="5" t="s">
        <v>39</v>
      </c>
      <c r="C567" s="288">
        <f t="shared" ref="C567:W567" si="634">C539</f>
        <v>1.4609203798392987</v>
      </c>
      <c r="D567" s="5">
        <f t="shared" si="634"/>
        <v>0</v>
      </c>
      <c r="E567" s="5">
        <f t="shared" si="634"/>
        <v>0</v>
      </c>
      <c r="F567" s="5">
        <f t="shared" si="634"/>
        <v>0</v>
      </c>
      <c r="G567" s="5">
        <f t="shared" si="634"/>
        <v>0</v>
      </c>
      <c r="H567" s="5">
        <f t="shared" si="634"/>
        <v>0</v>
      </c>
      <c r="I567" s="5">
        <f t="shared" si="634"/>
        <v>109.56902848794739</v>
      </c>
      <c r="J567" s="5">
        <f t="shared" si="634"/>
        <v>0</v>
      </c>
      <c r="K567" s="5">
        <f t="shared" si="634"/>
        <v>0</v>
      </c>
      <c r="L567" s="5">
        <f t="shared" si="634"/>
        <v>0</v>
      </c>
      <c r="M567" s="5">
        <f t="shared" si="634"/>
        <v>0</v>
      </c>
      <c r="N567" s="5">
        <f t="shared" si="634"/>
        <v>0</v>
      </c>
      <c r="O567" s="5">
        <f t="shared" si="634"/>
        <v>105.18626734842951</v>
      </c>
      <c r="P567" s="5">
        <f t="shared" si="634"/>
        <v>0</v>
      </c>
      <c r="Q567" s="5">
        <f t="shared" si="634"/>
        <v>0</v>
      </c>
      <c r="R567" s="5">
        <f t="shared" si="634"/>
        <v>0</v>
      </c>
      <c r="S567" s="5">
        <f t="shared" si="634"/>
        <v>0</v>
      </c>
      <c r="T567" s="5">
        <f t="shared" si="634"/>
        <v>0</v>
      </c>
      <c r="U567" s="5">
        <f t="shared" si="634"/>
        <v>0</v>
      </c>
      <c r="V567" s="5">
        <f t="shared" si="634"/>
        <v>0</v>
      </c>
      <c r="W567" s="5">
        <f t="shared" si="634"/>
        <v>7246.1650840029215</v>
      </c>
    </row>
    <row r="568" spans="2:34" s="5" customFormat="1">
      <c r="B568" s="85" t="s">
        <v>360</v>
      </c>
      <c r="C568" s="289">
        <f t="shared" ref="C568:W568" si="635">C540</f>
        <v>0</v>
      </c>
      <c r="D568" s="85">
        <f t="shared" si="635"/>
        <v>1855.6610664718771</v>
      </c>
      <c r="E568" s="85">
        <f t="shared" si="635"/>
        <v>495.9240321402483</v>
      </c>
      <c r="F568" s="85">
        <f t="shared" si="635"/>
        <v>30.679327976625274</v>
      </c>
      <c r="G568" s="85">
        <f t="shared" si="635"/>
        <v>30.679327976625274</v>
      </c>
      <c r="H568" s="85">
        <f t="shared" si="635"/>
        <v>30.679327976625274</v>
      </c>
      <c r="I568" s="85">
        <f t="shared" si="635"/>
        <v>0</v>
      </c>
      <c r="J568" s="85">
        <f t="shared" si="635"/>
        <v>0</v>
      </c>
      <c r="K568" s="85">
        <f t="shared" si="635"/>
        <v>0</v>
      </c>
      <c r="L568" s="85">
        <f t="shared" si="635"/>
        <v>0</v>
      </c>
      <c r="M568" s="85">
        <f t="shared" si="635"/>
        <v>0</v>
      </c>
      <c r="N568" s="85">
        <f t="shared" si="635"/>
        <v>0</v>
      </c>
      <c r="O568" s="85">
        <f t="shared" si="635"/>
        <v>0</v>
      </c>
      <c r="P568" s="85">
        <f t="shared" si="635"/>
        <v>0</v>
      </c>
      <c r="Q568" s="85">
        <f t="shared" si="635"/>
        <v>0</v>
      </c>
      <c r="R568" s="85">
        <f t="shared" si="635"/>
        <v>0</v>
      </c>
      <c r="S568" s="85">
        <f t="shared" si="635"/>
        <v>0</v>
      </c>
      <c r="T568" s="85">
        <f t="shared" si="635"/>
        <v>0</v>
      </c>
      <c r="U568" s="85">
        <f t="shared" si="635"/>
        <v>0</v>
      </c>
      <c r="V568" s="85">
        <f t="shared" si="635"/>
        <v>0</v>
      </c>
      <c r="W568" s="85">
        <f t="shared" si="635"/>
        <v>0</v>
      </c>
    </row>
    <row r="569" spans="2:34" s="5" customFormat="1">
      <c r="B569" s="5" t="s">
        <v>1014</v>
      </c>
      <c r="C569" s="288">
        <f>C567-C568</f>
        <v>1.4609203798392987</v>
      </c>
      <c r="D569" s="5">
        <f t="shared" ref="D569:W569" si="636">D567-D568-$C569</f>
        <v>-1857.1219868517164</v>
      </c>
      <c r="E569" s="5">
        <f t="shared" si="636"/>
        <v>-497.38495252008761</v>
      </c>
      <c r="F569" s="5">
        <f t="shared" si="636"/>
        <v>-32.140248356464575</v>
      </c>
      <c r="G569" s="5">
        <f t="shared" si="636"/>
        <v>-32.140248356464575</v>
      </c>
      <c r="H569" s="5">
        <f t="shared" si="636"/>
        <v>-32.140248356464575</v>
      </c>
      <c r="I569" s="5">
        <f t="shared" si="636"/>
        <v>108.1081081081081</v>
      </c>
      <c r="J569" s="5">
        <f t="shared" si="636"/>
        <v>-1.4609203798392987</v>
      </c>
      <c r="K569" s="5">
        <f t="shared" si="636"/>
        <v>-1.4609203798392987</v>
      </c>
      <c r="L569" s="5">
        <f t="shared" si="636"/>
        <v>-1.4609203798392987</v>
      </c>
      <c r="M569" s="5">
        <f t="shared" si="636"/>
        <v>-1.4609203798392987</v>
      </c>
      <c r="N569" s="5">
        <f t="shared" si="636"/>
        <v>-1.4609203798392987</v>
      </c>
      <c r="O569" s="5">
        <f t="shared" si="636"/>
        <v>103.72534696859022</v>
      </c>
      <c r="P569" s="5">
        <f t="shared" si="636"/>
        <v>-1.4609203798392987</v>
      </c>
      <c r="Q569" s="5">
        <f t="shared" si="636"/>
        <v>-1.4609203798392987</v>
      </c>
      <c r="R569" s="5">
        <f t="shared" si="636"/>
        <v>-1.4609203798392987</v>
      </c>
      <c r="S569" s="5">
        <f t="shared" si="636"/>
        <v>-1.4609203798392987</v>
      </c>
      <c r="T569" s="5">
        <f t="shared" si="636"/>
        <v>-1.4609203798392987</v>
      </c>
      <c r="U569" s="5">
        <f t="shared" si="636"/>
        <v>-1.4609203798392987</v>
      </c>
      <c r="V569" s="5">
        <f t="shared" si="636"/>
        <v>-1.4609203798392987</v>
      </c>
      <c r="W569" s="5">
        <f t="shared" si="636"/>
        <v>7244.7041636230824</v>
      </c>
    </row>
    <row r="570" spans="2:34" s="5" customFormat="1"/>
    <row r="571" spans="2:34" s="5" customFormat="1">
      <c r="B571" s="81" t="s">
        <v>361</v>
      </c>
      <c r="C571" s="82" t="s">
        <v>346</v>
      </c>
      <c r="D571" s="42"/>
      <c r="E571" s="42"/>
      <c r="F571" s="42"/>
      <c r="G571" s="42"/>
      <c r="H571" s="42"/>
      <c r="I571" s="42"/>
      <c r="J571" s="42"/>
      <c r="K571" s="42"/>
      <c r="L571" s="42"/>
      <c r="M571" s="42"/>
      <c r="N571" s="42"/>
      <c r="O571" s="42"/>
      <c r="P571" s="42"/>
      <c r="Q571" s="42"/>
      <c r="R571" s="42"/>
      <c r="S571" s="42"/>
      <c r="T571" s="42"/>
      <c r="U571" s="42"/>
      <c r="V571" s="42"/>
      <c r="W571" s="42"/>
    </row>
    <row r="572" spans="2:34" s="5" customFormat="1">
      <c r="B572" s="83" t="s">
        <v>326</v>
      </c>
      <c r="C572" s="440">
        <f>$D15*E$12</f>
        <v>0</v>
      </c>
    </row>
    <row r="573" spans="2:34" s="5" customFormat="1">
      <c r="B573" s="83" t="s">
        <v>327</v>
      </c>
      <c r="C573" s="440">
        <f>$D15*F$12</f>
        <v>9.5</v>
      </c>
      <c r="E573" s="440">
        <f t="shared" ref="E573:K573" si="637">D568*$C573</f>
        <v>17628.780131482832</v>
      </c>
      <c r="F573" s="440">
        <f t="shared" si="637"/>
        <v>4711.2783053323592</v>
      </c>
      <c r="G573" s="440">
        <f t="shared" si="637"/>
        <v>291.45361577794012</v>
      </c>
      <c r="H573" s="440">
        <f t="shared" si="637"/>
        <v>291.45361577794012</v>
      </c>
      <c r="I573" s="440">
        <f t="shared" si="637"/>
        <v>291.45361577794012</v>
      </c>
      <c r="J573" s="440">
        <f t="shared" si="637"/>
        <v>0</v>
      </c>
      <c r="K573" s="440">
        <f t="shared" si="637"/>
        <v>0</v>
      </c>
      <c r="L573" s="440"/>
      <c r="M573" s="440"/>
      <c r="N573" s="440"/>
      <c r="O573" s="440"/>
      <c r="P573" s="440"/>
      <c r="Q573" s="440"/>
      <c r="R573" s="440"/>
      <c r="S573" s="440"/>
      <c r="T573" s="440"/>
      <c r="U573" s="440"/>
      <c r="V573" s="440"/>
      <c r="W573" s="440"/>
    </row>
    <row r="574" spans="2:34" s="5" customFormat="1">
      <c r="B574" s="83" t="s">
        <v>328</v>
      </c>
      <c r="C574" s="440">
        <f>$D15*G$12</f>
        <v>38</v>
      </c>
      <c r="E574" s="440"/>
      <c r="F574" s="440">
        <f t="shared" ref="F574:K574" si="638">D568*$C574</f>
        <v>70515.120525931328</v>
      </c>
      <c r="G574" s="440">
        <f t="shared" si="638"/>
        <v>18845.113221329437</v>
      </c>
      <c r="H574" s="440">
        <f t="shared" si="638"/>
        <v>1165.8144631117605</v>
      </c>
      <c r="I574" s="440">
        <f t="shared" si="638"/>
        <v>1165.8144631117605</v>
      </c>
      <c r="J574" s="440">
        <f t="shared" si="638"/>
        <v>1165.8144631117605</v>
      </c>
      <c r="K574" s="440">
        <f t="shared" si="638"/>
        <v>0</v>
      </c>
      <c r="L574" s="440"/>
      <c r="M574" s="440"/>
      <c r="N574" s="440"/>
      <c r="O574" s="440"/>
      <c r="P574" s="440"/>
      <c r="Q574" s="440"/>
      <c r="R574" s="440"/>
      <c r="S574" s="440"/>
      <c r="T574" s="440"/>
      <c r="U574" s="440"/>
      <c r="V574" s="440"/>
      <c r="W574" s="440"/>
    </row>
    <row r="575" spans="2:34" s="5" customFormat="1">
      <c r="B575" s="83" t="s">
        <v>329</v>
      </c>
      <c r="C575" s="440">
        <f>$D15*H$12</f>
        <v>47.5</v>
      </c>
      <c r="E575" s="440"/>
      <c r="F575" s="440"/>
      <c r="G575" s="440">
        <f>D568*$C575</f>
        <v>88143.900657414168</v>
      </c>
      <c r="H575" s="440">
        <f t="shared" ref="H575:K575" si="639">E568*$C575</f>
        <v>23556.391526661795</v>
      </c>
      <c r="I575" s="440">
        <f t="shared" si="639"/>
        <v>1457.2680788897005</v>
      </c>
      <c r="J575" s="440">
        <f t="shared" si="639"/>
        <v>1457.2680788897005</v>
      </c>
      <c r="K575" s="440">
        <f t="shared" si="639"/>
        <v>1457.2680788897005</v>
      </c>
      <c r="L575" s="440"/>
      <c r="M575" s="440"/>
      <c r="N575" s="440"/>
      <c r="O575" s="440"/>
      <c r="P575" s="440"/>
      <c r="Q575" s="440"/>
      <c r="R575" s="440"/>
      <c r="S575" s="440"/>
      <c r="T575" s="440"/>
      <c r="U575" s="440"/>
      <c r="V575" s="440"/>
      <c r="W575" s="440"/>
    </row>
    <row r="576" spans="2:34" s="5" customFormat="1">
      <c r="B576" s="83" t="s">
        <v>330</v>
      </c>
      <c r="C576" s="440">
        <f>$D15*I$12</f>
        <v>47.5</v>
      </c>
      <c r="E576" s="440"/>
      <c r="F576" s="440"/>
      <c r="G576" s="440"/>
      <c r="H576" s="440">
        <f>D568*$C576</f>
        <v>88143.900657414168</v>
      </c>
      <c r="I576" s="440">
        <f t="shared" ref="I576:K576" si="640">E568*$C576</f>
        <v>23556.391526661795</v>
      </c>
      <c r="J576" s="440">
        <f t="shared" si="640"/>
        <v>1457.2680788897005</v>
      </c>
      <c r="K576" s="440">
        <f t="shared" si="640"/>
        <v>1457.2680788897005</v>
      </c>
      <c r="L576" s="440"/>
      <c r="M576" s="440"/>
      <c r="N576" s="440"/>
      <c r="O576" s="440"/>
      <c r="P576" s="440"/>
      <c r="Q576" s="440"/>
      <c r="R576" s="440"/>
      <c r="S576" s="440"/>
      <c r="T576" s="440"/>
      <c r="U576" s="440"/>
      <c r="V576" s="440"/>
      <c r="W576" s="440"/>
    </row>
    <row r="577" spans="2:34" s="5" customFormat="1">
      <c r="B577" s="83" t="s">
        <v>331</v>
      </c>
      <c r="C577" s="440">
        <f>$D15*J$12</f>
        <v>47.5</v>
      </c>
      <c r="E577" s="440"/>
      <c r="F577" s="440"/>
      <c r="G577" s="440"/>
      <c r="H577" s="440"/>
      <c r="I577" s="440">
        <f>D568*$C577</f>
        <v>88143.900657414168</v>
      </c>
      <c r="J577" s="440">
        <f t="shared" ref="J577:K577" si="641">E568*$C577</f>
        <v>23556.391526661795</v>
      </c>
      <c r="K577" s="440">
        <f t="shared" si="641"/>
        <v>1457.2680788897005</v>
      </c>
      <c r="L577" s="440"/>
      <c r="M577" s="440"/>
      <c r="N577" s="440"/>
      <c r="O577" s="440"/>
      <c r="P577" s="440"/>
      <c r="Q577" s="440"/>
      <c r="R577" s="440"/>
      <c r="S577" s="440"/>
      <c r="T577" s="440"/>
      <c r="U577" s="440"/>
      <c r="V577" s="440"/>
      <c r="W577" s="440"/>
    </row>
    <row r="578" spans="2:34" s="5" customFormat="1">
      <c r="B578" s="83" t="s">
        <v>332</v>
      </c>
      <c r="C578" s="440">
        <f>$D15*K$12</f>
        <v>0</v>
      </c>
      <c r="E578" s="440"/>
      <c r="F578" s="440"/>
      <c r="G578" s="440"/>
      <c r="H578" s="440"/>
      <c r="I578" s="440"/>
      <c r="J578" s="440">
        <f>D568*$C578</f>
        <v>0</v>
      </c>
      <c r="K578" s="440">
        <f t="shared" ref="K578" si="642">E568*$C578</f>
        <v>0</v>
      </c>
      <c r="L578" s="440"/>
      <c r="M578" s="440"/>
      <c r="N578" s="440"/>
      <c r="O578" s="440"/>
      <c r="P578" s="440"/>
      <c r="Q578" s="440"/>
      <c r="R578" s="440"/>
      <c r="S578" s="440"/>
      <c r="T578" s="440"/>
      <c r="U578" s="440"/>
      <c r="V578" s="440"/>
      <c r="W578" s="440"/>
    </row>
    <row r="579" spans="2:34" s="5" customFormat="1">
      <c r="B579" s="84"/>
      <c r="C579" s="22">
        <f>$D15*L$12</f>
        <v>0</v>
      </c>
      <c r="D579" s="85"/>
      <c r="E579" s="85"/>
      <c r="F579" s="85"/>
      <c r="G579" s="85"/>
      <c r="H579" s="85"/>
      <c r="I579" s="85"/>
      <c r="J579" s="85"/>
      <c r="K579" s="85"/>
      <c r="L579" s="85"/>
      <c r="M579" s="85"/>
      <c r="N579" s="85"/>
      <c r="O579" s="85"/>
      <c r="P579" s="85"/>
      <c r="Q579" s="85"/>
      <c r="R579" s="85"/>
      <c r="S579" s="85"/>
      <c r="T579" s="85"/>
      <c r="U579" s="85"/>
      <c r="V579" s="85"/>
      <c r="W579" s="85"/>
    </row>
    <row r="580" spans="2:34" s="5" customFormat="1">
      <c r="B580" s="81" t="s">
        <v>362</v>
      </c>
      <c r="C580" s="290">
        <f>+SUM(D580:W580)</f>
        <v>459916.58144631115</v>
      </c>
      <c r="D580" s="87">
        <f>SUM(D572:D579)</f>
        <v>0</v>
      </c>
      <c r="E580" s="87">
        <f>SUM(E572:E579)</f>
        <v>17628.780131482832</v>
      </c>
      <c r="F580" s="87">
        <f t="shared" ref="F580:W580" si="643">SUM(F572:F579)</f>
        <v>75226.398831263694</v>
      </c>
      <c r="G580" s="87">
        <f t="shared" si="643"/>
        <v>107280.46749452155</v>
      </c>
      <c r="H580" s="87">
        <f t="shared" si="643"/>
        <v>113157.56026296566</v>
      </c>
      <c r="I580" s="87">
        <f t="shared" si="643"/>
        <v>114614.82834185536</v>
      </c>
      <c r="J580" s="87">
        <f t="shared" si="643"/>
        <v>27636.742147552955</v>
      </c>
      <c r="K580" s="87">
        <f t="shared" si="643"/>
        <v>4371.8042366691016</v>
      </c>
      <c r="L580" s="87">
        <f t="shared" si="643"/>
        <v>0</v>
      </c>
      <c r="M580" s="87">
        <f t="shared" si="643"/>
        <v>0</v>
      </c>
      <c r="N580" s="87">
        <f t="shared" si="643"/>
        <v>0</v>
      </c>
      <c r="O580" s="87">
        <f t="shared" si="643"/>
        <v>0</v>
      </c>
      <c r="P580" s="87">
        <f t="shared" si="643"/>
        <v>0</v>
      </c>
      <c r="Q580" s="87">
        <f t="shared" si="643"/>
        <v>0</v>
      </c>
      <c r="R580" s="87">
        <f t="shared" si="643"/>
        <v>0</v>
      </c>
      <c r="S580" s="87">
        <f t="shared" si="643"/>
        <v>0</v>
      </c>
      <c r="T580" s="87">
        <f t="shared" si="643"/>
        <v>0</v>
      </c>
      <c r="U580" s="87">
        <f t="shared" si="643"/>
        <v>0</v>
      </c>
      <c r="V580" s="87">
        <f t="shared" si="643"/>
        <v>0</v>
      </c>
      <c r="W580" s="87">
        <f t="shared" si="643"/>
        <v>0</v>
      </c>
    </row>
    <row r="581" spans="2:34">
      <c r="E581" s="848"/>
      <c r="F581" s="848"/>
      <c r="G581" s="848"/>
      <c r="H581" s="848"/>
      <c r="I581" s="848"/>
      <c r="J581" s="848"/>
      <c r="K581" s="848"/>
      <c r="L581" s="848"/>
      <c r="M581" s="848"/>
      <c r="N581" s="848"/>
      <c r="O581" s="848"/>
      <c r="P581" s="848"/>
      <c r="Q581" s="848"/>
      <c r="R581" s="848"/>
      <c r="S581" s="848"/>
      <c r="T581" s="848"/>
      <c r="U581" s="848"/>
      <c r="V581" s="848"/>
      <c r="W581" s="5"/>
      <c r="X581" s="5"/>
      <c r="Y581" s="5"/>
      <c r="Z581" s="5"/>
      <c r="AA581" s="5"/>
      <c r="AB581" s="5"/>
      <c r="AC581" s="5"/>
      <c r="AD581" s="5"/>
      <c r="AE581" s="5"/>
      <c r="AF581" s="5"/>
      <c r="AG581" s="5"/>
      <c r="AH581" s="5"/>
    </row>
    <row r="582" spans="2:34">
      <c r="B582" s="490" t="s">
        <v>1200</v>
      </c>
      <c r="C582" s="506" t="s">
        <v>346</v>
      </c>
      <c r="D582" s="507"/>
      <c r="E582" s="507"/>
      <c r="F582" s="507"/>
      <c r="G582" s="507"/>
      <c r="H582" s="507"/>
      <c r="I582" s="507"/>
      <c r="J582" s="507"/>
      <c r="K582" s="507"/>
      <c r="L582" s="507"/>
      <c r="M582" s="507"/>
      <c r="N582" s="507"/>
      <c r="O582" s="507"/>
      <c r="P582" s="507"/>
      <c r="Q582" s="507"/>
      <c r="R582" s="507"/>
      <c r="S582" s="507"/>
      <c r="T582" s="507"/>
      <c r="U582" s="507"/>
      <c r="V582" s="507"/>
      <c r="W582" s="507"/>
      <c r="X582" s="5"/>
      <c r="Y582" s="5"/>
      <c r="Z582" s="5"/>
      <c r="AA582" s="5"/>
      <c r="AB582" s="5"/>
      <c r="AC582" s="5"/>
      <c r="AD582" s="5"/>
      <c r="AE582" s="5"/>
      <c r="AF582" s="5"/>
      <c r="AG582" s="5"/>
      <c r="AH582" s="5"/>
    </row>
    <row r="583" spans="2:34">
      <c r="B583" s="83" t="s">
        <v>326</v>
      </c>
      <c r="C583" s="440">
        <v>0</v>
      </c>
      <c r="D583" s="5"/>
      <c r="E583" s="5"/>
      <c r="F583" s="5"/>
      <c r="G583" s="5"/>
      <c r="H583" s="5"/>
      <c r="I583" s="5"/>
      <c r="J583" s="5"/>
      <c r="K583" s="5"/>
      <c r="L583" s="5"/>
      <c r="M583" s="5"/>
      <c r="N583" s="5"/>
      <c r="O583" s="5"/>
      <c r="P583" s="5"/>
      <c r="Q583" s="5"/>
      <c r="R583" s="5"/>
      <c r="S583" s="5"/>
      <c r="T583" s="5"/>
      <c r="U583" s="5"/>
      <c r="V583" s="5"/>
      <c r="W583" s="5"/>
      <c r="X583" s="5"/>
      <c r="Y583" s="5"/>
      <c r="Z583" s="5"/>
      <c r="AA583" s="5"/>
      <c r="AB583" s="5"/>
      <c r="AC583" s="5"/>
      <c r="AD583" s="5"/>
      <c r="AE583" s="5"/>
      <c r="AF583" s="5"/>
      <c r="AG583" s="5"/>
      <c r="AH583" s="5"/>
    </row>
    <row r="584" spans="2:34">
      <c r="B584" s="83" t="s">
        <v>327</v>
      </c>
      <c r="C584" s="440">
        <v>9</v>
      </c>
      <c r="D584" s="5"/>
      <c r="E584" s="440">
        <f>D567*$C584</f>
        <v>0</v>
      </c>
      <c r="F584" s="440">
        <f>E567*$C584</f>
        <v>0</v>
      </c>
      <c r="G584" s="440">
        <f>F567*$C584</f>
        <v>0</v>
      </c>
      <c r="H584" s="440">
        <f t="shared" ref="H584:M584" si="644">G567*$C584</f>
        <v>0</v>
      </c>
      <c r="I584" s="440">
        <f t="shared" si="644"/>
        <v>0</v>
      </c>
      <c r="J584" s="440">
        <f>I567*$C584</f>
        <v>986.12125639152657</v>
      </c>
      <c r="K584" s="440">
        <f t="shared" si="644"/>
        <v>0</v>
      </c>
      <c r="L584" s="440">
        <f t="shared" si="644"/>
        <v>0</v>
      </c>
      <c r="M584" s="440">
        <f t="shared" si="644"/>
        <v>0</v>
      </c>
      <c r="N584" s="440">
        <f>M567*$C584</f>
        <v>0</v>
      </c>
      <c r="O584" s="440">
        <f t="shared" ref="O584:U584" si="645">N567*$C584</f>
        <v>0</v>
      </c>
      <c r="P584" s="440">
        <f t="shared" si="645"/>
        <v>946.67640613586559</v>
      </c>
      <c r="Q584" s="440">
        <f t="shared" si="645"/>
        <v>0</v>
      </c>
      <c r="R584" s="440">
        <f t="shared" si="645"/>
        <v>0</v>
      </c>
      <c r="S584" s="440">
        <f t="shared" si="645"/>
        <v>0</v>
      </c>
      <c r="T584" s="440">
        <f t="shared" si="645"/>
        <v>0</v>
      </c>
      <c r="U584" s="440">
        <f t="shared" si="645"/>
        <v>0</v>
      </c>
      <c r="V584" s="440">
        <f>U567*$C584</f>
        <v>0</v>
      </c>
      <c r="W584" s="440">
        <f>V567*$C584</f>
        <v>0</v>
      </c>
      <c r="X584" s="440"/>
      <c r="Y584" s="299"/>
      <c r="Z584" s="299"/>
      <c r="AA584" s="299"/>
      <c r="AB584" s="299"/>
      <c r="AC584" s="5"/>
      <c r="AD584" s="5"/>
      <c r="AE584" s="5"/>
      <c r="AF584" s="5"/>
      <c r="AG584" s="5"/>
      <c r="AH584" s="5"/>
    </row>
    <row r="585" spans="2:34">
      <c r="B585" s="83" t="s">
        <v>328</v>
      </c>
      <c r="C585" s="440">
        <v>36</v>
      </c>
      <c r="D585" s="5"/>
      <c r="E585" s="440"/>
      <c r="F585" s="440">
        <f>D567*$C585</f>
        <v>0</v>
      </c>
      <c r="G585" s="440">
        <f t="shared" ref="G585" si="646">E567*$C585</f>
        <v>0</v>
      </c>
      <c r="H585" s="440">
        <f t="shared" ref="H585" si="647">F567*$C585</f>
        <v>0</v>
      </c>
      <c r="I585" s="440">
        <f t="shared" ref="I585" si="648">G567*$C585</f>
        <v>0</v>
      </c>
      <c r="J585" s="440">
        <f t="shared" ref="J585" si="649">H567*$C585</f>
        <v>0</v>
      </c>
      <c r="K585" s="440">
        <f t="shared" ref="K585" si="650">I567*$C585</f>
        <v>3944.4850255661063</v>
      </c>
      <c r="L585" s="440">
        <f t="shared" ref="L585" si="651">J567*$C585</f>
        <v>0</v>
      </c>
      <c r="M585" s="440">
        <f t="shared" ref="M585" si="652">K567*$C585</f>
        <v>0</v>
      </c>
      <c r="N585" s="440">
        <f t="shared" ref="N585" si="653">L567*$C585</f>
        <v>0</v>
      </c>
      <c r="O585" s="440">
        <f t="shared" ref="O585" si="654">M567*$C585</f>
        <v>0</v>
      </c>
      <c r="P585" s="440">
        <f t="shared" ref="P585" si="655">N567*$C585</f>
        <v>0</v>
      </c>
      <c r="Q585" s="440">
        <f t="shared" ref="Q585" si="656">O567*$C585</f>
        <v>3786.7056245434624</v>
      </c>
      <c r="R585" s="440">
        <f t="shared" ref="R585" si="657">P567*$C585</f>
        <v>0</v>
      </c>
      <c r="S585" s="440">
        <f t="shared" ref="S585" si="658">Q567*$C585</f>
        <v>0</v>
      </c>
      <c r="T585" s="440">
        <f t="shared" ref="T585" si="659">R567*$C585</f>
        <v>0</v>
      </c>
      <c r="U585" s="440">
        <f t="shared" ref="U585" si="660">S567*$C585</f>
        <v>0</v>
      </c>
      <c r="V585" s="440">
        <f t="shared" ref="V585" si="661">T567*$C585</f>
        <v>0</v>
      </c>
      <c r="W585" s="440">
        <f t="shared" ref="W585" si="662">U567*$C585</f>
        <v>0</v>
      </c>
      <c r="X585" s="440">
        <f t="shared" ref="X585" si="663">V567*$C585</f>
        <v>0</v>
      </c>
      <c r="Y585" s="300"/>
      <c r="Z585" s="300"/>
      <c r="AA585" s="300"/>
      <c r="AB585" s="300"/>
      <c r="AC585" s="5"/>
      <c r="AD585" s="5"/>
      <c r="AE585" s="5"/>
      <c r="AF585" s="5"/>
      <c r="AG585" s="5"/>
      <c r="AH585" s="5"/>
    </row>
    <row r="586" spans="2:34">
      <c r="B586" s="83" t="s">
        <v>329</v>
      </c>
      <c r="C586" s="440">
        <v>45</v>
      </c>
      <c r="D586" s="5"/>
      <c r="E586" s="440"/>
      <c r="F586" s="440"/>
      <c r="G586" s="440">
        <f>D567*$C586</f>
        <v>0</v>
      </c>
      <c r="H586" s="440">
        <f t="shared" ref="H586" si="664">E567*$C586</f>
        <v>0</v>
      </c>
      <c r="I586" s="440">
        <f t="shared" ref="I586" si="665">F567*$C586</f>
        <v>0</v>
      </c>
      <c r="J586" s="440">
        <f>G567*$C586</f>
        <v>0</v>
      </c>
      <c r="K586" s="440">
        <f t="shared" ref="K586" si="666">H567*$C586</f>
        <v>0</v>
      </c>
      <c r="L586" s="440">
        <f t="shared" ref="L586" si="667">I567*$C586</f>
        <v>4930.6062819576327</v>
      </c>
      <c r="M586" s="440">
        <f t="shared" ref="M586" si="668">J567*$C586</f>
        <v>0</v>
      </c>
      <c r="N586" s="440">
        <f t="shared" ref="N586" si="669">K567*$C586</f>
        <v>0</v>
      </c>
      <c r="O586" s="440">
        <f t="shared" ref="O586" si="670">L567*$C586</f>
        <v>0</v>
      </c>
      <c r="P586" s="440">
        <f t="shared" ref="P586" si="671">M567*$C586</f>
        <v>0</v>
      </c>
      <c r="Q586" s="440">
        <f t="shared" ref="Q586" si="672">N567*$C586</f>
        <v>0</v>
      </c>
      <c r="R586" s="440">
        <f t="shared" ref="R586" si="673">O567*$C586</f>
        <v>4733.3820306793277</v>
      </c>
      <c r="S586" s="440">
        <f t="shared" ref="S586" si="674">P567*$C586</f>
        <v>0</v>
      </c>
      <c r="T586" s="440">
        <f t="shared" ref="T586" si="675">Q567*$C586</f>
        <v>0</v>
      </c>
      <c r="U586" s="440">
        <f t="shared" ref="U586" si="676">R567*$C586</f>
        <v>0</v>
      </c>
      <c r="V586" s="440">
        <f t="shared" ref="V586" si="677">S567*$C586</f>
        <v>0</v>
      </c>
      <c r="W586" s="440">
        <f t="shared" ref="W586" si="678">T567*$C586</f>
        <v>0</v>
      </c>
      <c r="X586" s="440">
        <f t="shared" ref="X586" si="679">U567*$C586</f>
        <v>0</v>
      </c>
      <c r="Y586" s="440">
        <f t="shared" ref="Y586" si="680">V567*$C586</f>
        <v>0</v>
      </c>
      <c r="Z586" s="301"/>
      <c r="AA586" s="302"/>
      <c r="AB586" s="301"/>
      <c r="AC586" s="5"/>
      <c r="AD586" s="5"/>
      <c r="AE586" s="5"/>
      <c r="AF586" s="5"/>
      <c r="AG586" s="5"/>
      <c r="AH586" s="5"/>
    </row>
    <row r="587" spans="2:34">
      <c r="B587" s="83" t="s">
        <v>330</v>
      </c>
      <c r="C587" s="440">
        <v>45</v>
      </c>
      <c r="D587" s="5"/>
      <c r="E587" s="440"/>
      <c r="F587" s="440"/>
      <c r="G587" s="440"/>
      <c r="H587" s="440">
        <f>D567*$C587</f>
        <v>0</v>
      </c>
      <c r="I587" s="440">
        <f t="shared" ref="I587" si="681">E567*$C587</f>
        <v>0</v>
      </c>
      <c r="J587" s="440">
        <f t="shared" ref="J587" si="682">F567*$C587</f>
        <v>0</v>
      </c>
      <c r="K587" s="440">
        <f t="shared" ref="K587" si="683">G567*$C587</f>
        <v>0</v>
      </c>
      <c r="L587" s="440">
        <f t="shared" ref="L587" si="684">H567*$C587</f>
        <v>0</v>
      </c>
      <c r="M587" s="440">
        <f t="shared" ref="M587" si="685">I567*$C587</f>
        <v>4930.6062819576327</v>
      </c>
      <c r="N587" s="440">
        <f t="shared" ref="N587" si="686">J567*$C587</f>
        <v>0</v>
      </c>
      <c r="O587" s="440">
        <f t="shared" ref="O587" si="687">K567*$C587</f>
        <v>0</v>
      </c>
      <c r="P587" s="440">
        <f t="shared" ref="P587" si="688">L567*$C587</f>
        <v>0</v>
      </c>
      <c r="Q587" s="440">
        <f t="shared" ref="Q587" si="689">M567*$C587</f>
        <v>0</v>
      </c>
      <c r="R587" s="440">
        <f t="shared" ref="R587" si="690">N567*$C587</f>
        <v>0</v>
      </c>
      <c r="S587" s="440">
        <f t="shared" ref="S587" si="691">O567*$C587</f>
        <v>4733.3820306793277</v>
      </c>
      <c r="T587" s="440">
        <f t="shared" ref="T587" si="692">P567*$C587</f>
        <v>0</v>
      </c>
      <c r="U587" s="440">
        <f t="shared" ref="U587" si="693">Q567*$C587</f>
        <v>0</v>
      </c>
      <c r="V587" s="440">
        <f t="shared" ref="V587" si="694">R567*$C587</f>
        <v>0</v>
      </c>
      <c r="W587" s="440">
        <f t="shared" ref="W587" si="695">S567*$C587</f>
        <v>0</v>
      </c>
      <c r="X587" s="440">
        <f t="shared" ref="X587" si="696">T567*$C587</f>
        <v>0</v>
      </c>
      <c r="Y587" s="440">
        <f t="shared" ref="Y587" si="697">U567*$C587</f>
        <v>0</v>
      </c>
      <c r="Z587" s="440">
        <f t="shared" ref="Z587" si="698">V567*$C587</f>
        <v>0</v>
      </c>
      <c r="AA587" s="302"/>
      <c r="AB587" s="301"/>
      <c r="AC587" s="5"/>
      <c r="AD587" s="5"/>
      <c r="AE587" s="5"/>
      <c r="AF587" s="5"/>
      <c r="AG587" s="5"/>
      <c r="AH587" s="5"/>
    </row>
    <row r="588" spans="2:34">
      <c r="B588" s="83" t="s">
        <v>331</v>
      </c>
      <c r="C588" s="440">
        <v>45</v>
      </c>
      <c r="D588" s="5"/>
      <c r="E588" s="440"/>
      <c r="F588" s="440"/>
      <c r="G588" s="440"/>
      <c r="H588" s="440"/>
      <c r="I588" s="440">
        <f>D567*$C588</f>
        <v>0</v>
      </c>
      <c r="J588" s="440">
        <f t="shared" ref="J588" si="699">E567*$C588</f>
        <v>0</v>
      </c>
      <c r="K588" s="440">
        <f t="shared" ref="K588" si="700">F567*$C588</f>
        <v>0</v>
      </c>
      <c r="L588" s="440">
        <f t="shared" ref="L588" si="701">G567*$C588</f>
        <v>0</v>
      </c>
      <c r="M588" s="440">
        <f t="shared" ref="M588" si="702">H567*$C588</f>
        <v>0</v>
      </c>
      <c r="N588" s="440">
        <f t="shared" ref="N588" si="703">I567*$C588</f>
        <v>4930.6062819576327</v>
      </c>
      <c r="O588" s="440">
        <f t="shared" ref="O588" si="704">J567*$C588</f>
        <v>0</v>
      </c>
      <c r="P588" s="440">
        <f t="shared" ref="P588" si="705">K567*$C588</f>
        <v>0</v>
      </c>
      <c r="Q588" s="440">
        <f t="shared" ref="Q588" si="706">L567*$C588</f>
        <v>0</v>
      </c>
      <c r="R588" s="440">
        <f t="shared" ref="R588" si="707">M567*$C588</f>
        <v>0</v>
      </c>
      <c r="S588" s="440">
        <f t="shared" ref="S588" si="708">N567*$C588</f>
        <v>0</v>
      </c>
      <c r="T588" s="440">
        <f t="shared" ref="T588" si="709">O567*$C588</f>
        <v>4733.3820306793277</v>
      </c>
      <c r="U588" s="440">
        <f t="shared" ref="U588" si="710">P567*$C588</f>
        <v>0</v>
      </c>
      <c r="V588" s="440">
        <f t="shared" ref="V588" si="711">Q567*$C588</f>
        <v>0</v>
      </c>
      <c r="W588" s="440">
        <f t="shared" ref="W588" si="712">R567*$C588</f>
        <v>0</v>
      </c>
      <c r="X588" s="440">
        <f t="shared" ref="X588" si="713">S567*$C588</f>
        <v>0</v>
      </c>
      <c r="Y588" s="440">
        <f t="shared" ref="Y588" si="714">T567*$C588</f>
        <v>0</v>
      </c>
      <c r="Z588" s="440">
        <f t="shared" ref="Z588" si="715">U567*$C588</f>
        <v>0</v>
      </c>
      <c r="AA588" s="440">
        <f t="shared" ref="AA588" si="716">V567*$C588</f>
        <v>0</v>
      </c>
      <c r="AB588" s="301"/>
      <c r="AC588" s="5"/>
      <c r="AD588" s="5"/>
      <c r="AE588" s="5"/>
      <c r="AF588" s="5"/>
      <c r="AG588" s="5"/>
      <c r="AH588" s="5"/>
    </row>
    <row r="589" spans="2:34">
      <c r="B589" s="83" t="s">
        <v>332</v>
      </c>
      <c r="C589" s="440">
        <v>0</v>
      </c>
      <c r="D589" s="5"/>
      <c r="E589" s="440"/>
      <c r="F589" s="440"/>
      <c r="G589" s="440"/>
      <c r="H589" s="440"/>
      <c r="I589" s="440"/>
      <c r="J589" s="440">
        <f>D567*$C589</f>
        <v>0</v>
      </c>
      <c r="K589" s="440">
        <f t="shared" ref="K589" si="717">E567*$C589</f>
        <v>0</v>
      </c>
      <c r="L589" s="440">
        <f t="shared" ref="L589" si="718">F567*$C589</f>
        <v>0</v>
      </c>
      <c r="M589" s="440">
        <f t="shared" ref="M589" si="719">G567*$C589</f>
        <v>0</v>
      </c>
      <c r="N589" s="440">
        <f t="shared" ref="N589" si="720">H567*$C589</f>
        <v>0</v>
      </c>
      <c r="O589" s="440">
        <f t="shared" ref="O589" si="721">I567*$C589</f>
        <v>0</v>
      </c>
      <c r="P589" s="440">
        <f t="shared" ref="P589" si="722">J567*$C589</f>
        <v>0</v>
      </c>
      <c r="Q589" s="440">
        <f t="shared" ref="Q589" si="723">K567*$C589</f>
        <v>0</v>
      </c>
      <c r="R589" s="440">
        <f t="shared" ref="R589" si="724">L567*$C589</f>
        <v>0</v>
      </c>
      <c r="S589" s="440">
        <f t="shared" ref="S589" si="725">M567*$C589</f>
        <v>0</v>
      </c>
      <c r="T589" s="440">
        <f t="shared" ref="T589" si="726">N567*$C589</f>
        <v>0</v>
      </c>
      <c r="U589" s="440">
        <f t="shared" ref="U589" si="727">O567*$C589</f>
        <v>0</v>
      </c>
      <c r="V589" s="440">
        <f t="shared" ref="V589" si="728">P567*$C589</f>
        <v>0</v>
      </c>
      <c r="W589" s="440">
        <f t="shared" ref="W589" si="729">Q567*$C589</f>
        <v>0</v>
      </c>
      <c r="X589" s="440">
        <f t="shared" ref="X589" si="730">R567*$C589</f>
        <v>0</v>
      </c>
      <c r="Y589" s="440">
        <f t="shared" ref="Y589" si="731">S567*$C589</f>
        <v>0</v>
      </c>
      <c r="Z589" s="440">
        <f t="shared" ref="Z589" si="732">T567*$C589</f>
        <v>0</v>
      </c>
      <c r="AA589" s="440">
        <f t="shared" ref="AA589" si="733">U567*$C589</f>
        <v>0</v>
      </c>
      <c r="AB589" s="440">
        <f t="shared" ref="AB589" si="734">V567*$C589</f>
        <v>0</v>
      </c>
      <c r="AC589" s="5"/>
      <c r="AD589" s="5"/>
      <c r="AE589" s="5"/>
      <c r="AF589" s="5"/>
      <c r="AG589" s="5"/>
      <c r="AH589" s="5"/>
    </row>
    <row r="590" spans="2:34">
      <c r="B590" s="84"/>
      <c r="C590" s="22">
        <v>0</v>
      </c>
      <c r="D590" s="85"/>
      <c r="E590" s="85"/>
      <c r="F590" s="85"/>
      <c r="G590" s="85"/>
      <c r="H590" s="85"/>
      <c r="I590" s="85"/>
      <c r="J590" s="85"/>
      <c r="K590" s="85"/>
      <c r="L590" s="85"/>
      <c r="M590" s="85"/>
      <c r="N590" s="85"/>
      <c r="O590" s="85"/>
      <c r="P590" s="85"/>
      <c r="Q590" s="85"/>
      <c r="R590" s="85"/>
      <c r="S590" s="85"/>
      <c r="T590" s="85"/>
      <c r="U590" s="85"/>
      <c r="V590" s="85"/>
      <c r="W590" s="85"/>
      <c r="X590" s="5"/>
      <c r="Y590" s="848"/>
      <c r="Z590" s="232"/>
      <c r="AA590" s="848"/>
      <c r="AB590" s="232"/>
      <c r="AC590" s="5"/>
      <c r="AD590" s="5"/>
      <c r="AE590" s="5"/>
      <c r="AF590" s="5"/>
      <c r="AG590" s="5"/>
      <c r="AH590" s="5"/>
    </row>
    <row r="591" spans="2:34">
      <c r="B591" s="490" t="s">
        <v>1203</v>
      </c>
      <c r="C591" s="508">
        <f>+SUM(D591:W591)</f>
        <v>38655.953250547842</v>
      </c>
      <c r="D591" s="509">
        <f>SUM(D583:D590)</f>
        <v>0</v>
      </c>
      <c r="E591" s="509">
        <f>SUM(E583:E590)</f>
        <v>0</v>
      </c>
      <c r="F591" s="509">
        <f t="shared" ref="F591:P591" si="735">SUM(F583:F590)</f>
        <v>0</v>
      </c>
      <c r="G591" s="509">
        <f t="shared" si="735"/>
        <v>0</v>
      </c>
      <c r="H591" s="509">
        <f t="shared" si="735"/>
        <v>0</v>
      </c>
      <c r="I591" s="509">
        <f t="shared" si="735"/>
        <v>0</v>
      </c>
      <c r="J591" s="509">
        <f t="shared" si="735"/>
        <v>986.12125639152657</v>
      </c>
      <c r="K591" s="509">
        <f t="shared" si="735"/>
        <v>3944.4850255661063</v>
      </c>
      <c r="L591" s="509">
        <f t="shared" si="735"/>
        <v>4930.6062819576327</v>
      </c>
      <c r="M591" s="509">
        <f t="shared" si="735"/>
        <v>4930.6062819576327</v>
      </c>
      <c r="N591" s="509">
        <f t="shared" si="735"/>
        <v>4930.6062819576327</v>
      </c>
      <c r="O591" s="509">
        <f t="shared" si="735"/>
        <v>0</v>
      </c>
      <c r="P591" s="509">
        <f t="shared" si="735"/>
        <v>946.67640613586559</v>
      </c>
      <c r="Q591" s="509">
        <f>SUM(Q583:Q590)</f>
        <v>3786.7056245434624</v>
      </c>
      <c r="R591" s="509">
        <f t="shared" ref="R591:AB591" si="736">SUM(R583:R590)</f>
        <v>4733.3820306793277</v>
      </c>
      <c r="S591" s="509">
        <f t="shared" si="736"/>
        <v>4733.3820306793277</v>
      </c>
      <c r="T591" s="509">
        <f t="shared" si="736"/>
        <v>4733.3820306793277</v>
      </c>
      <c r="U591" s="509">
        <f t="shared" si="736"/>
        <v>0</v>
      </c>
      <c r="V591" s="509">
        <f t="shared" si="736"/>
        <v>0</v>
      </c>
      <c r="W591" s="509">
        <f t="shared" si="736"/>
        <v>0</v>
      </c>
      <c r="X591" s="440">
        <f t="shared" si="736"/>
        <v>0</v>
      </c>
      <c r="Y591" s="440">
        <f t="shared" si="736"/>
        <v>0</v>
      </c>
      <c r="Z591" s="440">
        <f t="shared" si="736"/>
        <v>0</v>
      </c>
      <c r="AA591" s="440">
        <f t="shared" si="736"/>
        <v>0</v>
      </c>
      <c r="AB591" s="440">
        <f t="shared" si="736"/>
        <v>0</v>
      </c>
      <c r="AC591" s="5"/>
      <c r="AD591" s="5"/>
      <c r="AE591" s="5"/>
      <c r="AF591" s="5"/>
      <c r="AG591" s="5"/>
      <c r="AH591" s="5"/>
    </row>
    <row r="592" spans="2:34">
      <c r="E592" s="848"/>
      <c r="F592" s="848"/>
      <c r="G592" s="848"/>
      <c r="H592" s="848"/>
      <c r="I592" s="848"/>
      <c r="J592" s="848"/>
      <c r="K592" s="848"/>
      <c r="L592" s="848"/>
      <c r="M592" s="848"/>
      <c r="N592" s="848"/>
      <c r="O592" s="848"/>
      <c r="P592" s="848"/>
      <c r="Q592" s="848"/>
      <c r="R592" s="848"/>
      <c r="S592" s="848"/>
      <c r="T592" s="848"/>
      <c r="U592" s="848"/>
      <c r="V592" s="848"/>
      <c r="W592" s="5"/>
      <c r="X592" s="5"/>
      <c r="Y592" s="5"/>
      <c r="Z592" s="5"/>
      <c r="AA592" s="5"/>
      <c r="AB592" s="5"/>
      <c r="AC592" s="5"/>
      <c r="AD592" s="5"/>
      <c r="AE592" s="5"/>
      <c r="AF592" s="5"/>
      <c r="AG592" s="5"/>
      <c r="AH592" s="5"/>
    </row>
    <row r="593" spans="2:34">
      <c r="B593" s="493" t="s">
        <v>1199</v>
      </c>
      <c r="C593" s="510" t="s">
        <v>346</v>
      </c>
      <c r="D593" s="511"/>
      <c r="E593" s="511"/>
      <c r="F593" s="511"/>
      <c r="G593" s="511"/>
      <c r="H593" s="511"/>
      <c r="I593" s="511"/>
      <c r="J593" s="511"/>
      <c r="K593" s="511"/>
      <c r="L593" s="511"/>
      <c r="M593" s="511"/>
      <c r="N593" s="511"/>
      <c r="O593" s="511"/>
      <c r="P593" s="511"/>
      <c r="Q593" s="511"/>
      <c r="R593" s="511"/>
      <c r="S593" s="511"/>
      <c r="T593" s="511"/>
      <c r="U593" s="511"/>
      <c r="V593" s="511"/>
      <c r="W593" s="511"/>
      <c r="X593" s="5"/>
      <c r="Y593" s="5"/>
      <c r="Z593" s="5"/>
      <c r="AA593" s="5"/>
      <c r="AB593" s="5"/>
      <c r="AC593" s="5"/>
      <c r="AD593" s="5"/>
      <c r="AE593" s="5"/>
      <c r="AF593" s="5"/>
      <c r="AG593" s="5"/>
      <c r="AH593" s="5"/>
    </row>
    <row r="594" spans="2:34">
      <c r="B594" s="83" t="s">
        <v>326</v>
      </c>
      <c r="C594" s="440">
        <f t="shared" ref="C594:C601" si="737">$C$40</f>
        <v>4.2616822429906538</v>
      </c>
      <c r="D594" s="440">
        <f>$C594*D567</f>
        <v>0</v>
      </c>
      <c r="E594" s="440">
        <f t="shared" ref="E594:W594" si="738">$C594*E567</f>
        <v>0</v>
      </c>
      <c r="F594" s="440">
        <f t="shared" si="738"/>
        <v>0</v>
      </c>
      <c r="G594" s="440">
        <f t="shared" si="738"/>
        <v>0</v>
      </c>
      <c r="H594" s="440">
        <f>$C594*H567</f>
        <v>0</v>
      </c>
      <c r="I594" s="440">
        <f>$C594*I567</f>
        <v>466.94838308882248</v>
      </c>
      <c r="J594" s="440">
        <f t="shared" si="738"/>
        <v>0</v>
      </c>
      <c r="K594" s="440">
        <f t="shared" si="738"/>
        <v>0</v>
      </c>
      <c r="L594" s="440">
        <f t="shared" si="738"/>
        <v>0</v>
      </c>
      <c r="M594" s="440">
        <f t="shared" si="738"/>
        <v>0</v>
      </c>
      <c r="N594" s="440">
        <f t="shared" si="738"/>
        <v>0</v>
      </c>
      <c r="O594" s="440">
        <f t="shared" si="738"/>
        <v>448.27044776526964</v>
      </c>
      <c r="P594" s="440">
        <f t="shared" si="738"/>
        <v>0</v>
      </c>
      <c r="Q594" s="440">
        <f t="shared" si="738"/>
        <v>0</v>
      </c>
      <c r="R594" s="440">
        <f t="shared" si="738"/>
        <v>0</v>
      </c>
      <c r="S594" s="440">
        <f t="shared" si="738"/>
        <v>0</v>
      </c>
      <c r="T594" s="440">
        <f t="shared" si="738"/>
        <v>0</v>
      </c>
      <c r="U594" s="440">
        <f t="shared" si="738"/>
        <v>0</v>
      </c>
      <c r="V594" s="440">
        <f t="shared" si="738"/>
        <v>0</v>
      </c>
      <c r="W594" s="440">
        <f t="shared" si="738"/>
        <v>30880.853068274129</v>
      </c>
      <c r="X594" s="5"/>
      <c r="Y594" s="5"/>
      <c r="Z594" s="5"/>
      <c r="AA594" s="5"/>
      <c r="AB594" s="5"/>
      <c r="AC594" s="5"/>
      <c r="AD594" s="5"/>
      <c r="AE594" s="5"/>
      <c r="AF594" s="5"/>
      <c r="AG594" s="5"/>
      <c r="AH594" s="5"/>
    </row>
    <row r="595" spans="2:34">
      <c r="B595" s="83" t="s">
        <v>327</v>
      </c>
      <c r="C595" s="440">
        <f t="shared" si="737"/>
        <v>4.2616822429906538</v>
      </c>
      <c r="D595" s="5"/>
      <c r="E595" s="440">
        <f>D567*$C595</f>
        <v>0</v>
      </c>
      <c r="F595" s="440">
        <f t="shared" ref="F595:M595" si="739">E567*$C595</f>
        <v>0</v>
      </c>
      <c r="G595" s="440">
        <f t="shared" si="739"/>
        <v>0</v>
      </c>
      <c r="H595" s="440">
        <f t="shared" si="739"/>
        <v>0</v>
      </c>
      <c r="I595" s="440">
        <f t="shared" si="739"/>
        <v>0</v>
      </c>
      <c r="J595" s="440">
        <f t="shared" si="739"/>
        <v>466.94838308882248</v>
      </c>
      <c r="K595" s="440">
        <f t="shared" si="739"/>
        <v>0</v>
      </c>
      <c r="L595" s="440">
        <f t="shared" si="739"/>
        <v>0</v>
      </c>
      <c r="M595" s="440">
        <f t="shared" si="739"/>
        <v>0</v>
      </c>
      <c r="N595" s="440">
        <f>M567*$C595</f>
        <v>0</v>
      </c>
      <c r="O595" s="440">
        <f t="shared" ref="O595:W595" si="740">N567*$C595</f>
        <v>0</v>
      </c>
      <c r="P595" s="440">
        <f t="shared" si="740"/>
        <v>448.27044776526964</v>
      </c>
      <c r="Q595" s="440">
        <f t="shared" si="740"/>
        <v>0</v>
      </c>
      <c r="R595" s="440">
        <f t="shared" si="740"/>
        <v>0</v>
      </c>
      <c r="S595" s="440">
        <f t="shared" si="740"/>
        <v>0</v>
      </c>
      <c r="T595" s="440">
        <f t="shared" si="740"/>
        <v>0</v>
      </c>
      <c r="U595" s="440">
        <f t="shared" si="740"/>
        <v>0</v>
      </c>
      <c r="V595" s="440">
        <f t="shared" si="740"/>
        <v>0</v>
      </c>
      <c r="W595" s="440">
        <f t="shared" si="740"/>
        <v>0</v>
      </c>
      <c r="X595" s="440"/>
      <c r="Y595" s="299"/>
      <c r="Z595" s="299"/>
      <c r="AA595" s="299"/>
      <c r="AB595" s="299"/>
      <c r="AC595" s="149"/>
      <c r="AD595" s="5"/>
      <c r="AE595" s="5"/>
      <c r="AF595" s="5"/>
      <c r="AG595" s="5"/>
      <c r="AH595" s="5"/>
    </row>
    <row r="596" spans="2:34">
      <c r="B596" s="83" t="s">
        <v>328</v>
      </c>
      <c r="C596" s="440">
        <f t="shared" si="737"/>
        <v>4.2616822429906538</v>
      </c>
      <c r="D596" s="5"/>
      <c r="E596" s="440"/>
      <c r="F596" s="440">
        <f>D567*$C596</f>
        <v>0</v>
      </c>
      <c r="G596" s="440">
        <f t="shared" ref="G596" si="741">E567*$C596</f>
        <v>0</v>
      </c>
      <c r="H596" s="440">
        <f t="shared" ref="H596" si="742">F567*$C596</f>
        <v>0</v>
      </c>
      <c r="I596" s="440">
        <f t="shared" ref="I596" si="743">G567*$C596</f>
        <v>0</v>
      </c>
      <c r="J596" s="440">
        <f t="shared" ref="J596" si="744">H567*$C596</f>
        <v>0</v>
      </c>
      <c r="K596" s="440">
        <f t="shared" ref="K596" si="745">I567*$C596</f>
        <v>466.94838308882248</v>
      </c>
      <c r="L596" s="440">
        <f t="shared" ref="L596" si="746">J567*$C596</f>
        <v>0</v>
      </c>
      <c r="M596" s="440">
        <f t="shared" ref="M596" si="747">K567*$C596</f>
        <v>0</v>
      </c>
      <c r="N596" s="440">
        <f t="shared" ref="N596" si="748">L567*$C596</f>
        <v>0</v>
      </c>
      <c r="O596" s="440">
        <f t="shared" ref="O596" si="749">M567*$C596</f>
        <v>0</v>
      </c>
      <c r="P596" s="440">
        <f t="shared" ref="P596" si="750">N567*$C596</f>
        <v>0</v>
      </c>
      <c r="Q596" s="440">
        <f t="shared" ref="Q596" si="751">O567*$C596</f>
        <v>448.27044776526964</v>
      </c>
      <c r="R596" s="440">
        <f t="shared" ref="R596" si="752">P567*$C596</f>
        <v>0</v>
      </c>
      <c r="S596" s="440">
        <f t="shared" ref="S596" si="753">Q567*$C596</f>
        <v>0</v>
      </c>
      <c r="T596" s="440">
        <f t="shared" ref="T596" si="754">R567*$C596</f>
        <v>0</v>
      </c>
      <c r="U596" s="440">
        <f t="shared" ref="U596" si="755">S567*$C596</f>
        <v>0</v>
      </c>
      <c r="V596" s="440">
        <f t="shared" ref="V596" si="756">T567*$C596</f>
        <v>0</v>
      </c>
      <c r="W596" s="440">
        <f t="shared" ref="W596" si="757">U567*$C596</f>
        <v>0</v>
      </c>
      <c r="X596" s="440">
        <f t="shared" ref="X596" si="758">V567*$C596</f>
        <v>0</v>
      </c>
      <c r="Y596" s="300"/>
      <c r="Z596" s="300"/>
      <c r="AA596" s="300"/>
      <c r="AB596" s="300"/>
      <c r="AC596" s="95"/>
      <c r="AD596" s="5"/>
      <c r="AE596" s="5"/>
      <c r="AF596" s="5"/>
      <c r="AG596" s="5"/>
      <c r="AH596" s="5"/>
    </row>
    <row r="597" spans="2:34">
      <c r="B597" s="83" t="s">
        <v>329</v>
      </c>
      <c r="C597" s="440">
        <f t="shared" si="737"/>
        <v>4.2616822429906538</v>
      </c>
      <c r="D597" s="5"/>
      <c r="E597" s="440"/>
      <c r="F597" s="440"/>
      <c r="G597" s="440">
        <f>D567*$C597</f>
        <v>0</v>
      </c>
      <c r="H597" s="440">
        <f t="shared" ref="H597" si="759">E567*$C597</f>
        <v>0</v>
      </c>
      <c r="I597" s="440">
        <f t="shared" ref="I597" si="760">F567*$C597</f>
        <v>0</v>
      </c>
      <c r="J597" s="440">
        <f t="shared" ref="J597" si="761">G567*$C597</f>
        <v>0</v>
      </c>
      <c r="K597" s="440">
        <f t="shared" ref="K597" si="762">H567*$C597</f>
        <v>0</v>
      </c>
      <c r="L597" s="440">
        <f t="shared" ref="L597" si="763">I567*$C597</f>
        <v>466.94838308882248</v>
      </c>
      <c r="M597" s="440">
        <f t="shared" ref="M597" si="764">J567*$C597</f>
        <v>0</v>
      </c>
      <c r="N597" s="440">
        <f t="shared" ref="N597" si="765">K567*$C597</f>
        <v>0</v>
      </c>
      <c r="O597" s="440">
        <f t="shared" ref="O597" si="766">L567*$C597</f>
        <v>0</v>
      </c>
      <c r="P597" s="440">
        <f t="shared" ref="P597" si="767">M567*$C597</f>
        <v>0</v>
      </c>
      <c r="Q597" s="440">
        <f t="shared" ref="Q597" si="768">N567*$C597</f>
        <v>0</v>
      </c>
      <c r="R597" s="440">
        <f t="shared" ref="R597" si="769">O567*$C597</f>
        <v>448.27044776526964</v>
      </c>
      <c r="S597" s="440">
        <f t="shared" ref="S597" si="770">P567*$C597</f>
        <v>0</v>
      </c>
      <c r="T597" s="440">
        <f t="shared" ref="T597" si="771">Q567*$C597</f>
        <v>0</v>
      </c>
      <c r="U597" s="440">
        <f t="shared" ref="U597" si="772">R567*$C597</f>
        <v>0</v>
      </c>
      <c r="V597" s="440">
        <f t="shared" ref="V597" si="773">S567*$C597</f>
        <v>0</v>
      </c>
      <c r="W597" s="440">
        <f t="shared" ref="W597" si="774">T567*$C597</f>
        <v>0</v>
      </c>
      <c r="X597" s="440">
        <f t="shared" ref="X597" si="775">U567*$C597</f>
        <v>0</v>
      </c>
      <c r="Y597" s="440">
        <f t="shared" ref="Y597" si="776">V567*$C597</f>
        <v>0</v>
      </c>
      <c r="Z597" s="301"/>
      <c r="AA597" s="302"/>
      <c r="AB597" s="301"/>
      <c r="AC597" s="848"/>
      <c r="AD597" s="5"/>
      <c r="AE597" s="5"/>
      <c r="AF597" s="5"/>
      <c r="AG597" s="5"/>
      <c r="AH597" s="5"/>
    </row>
    <row r="598" spans="2:34">
      <c r="B598" s="83" t="s">
        <v>330</v>
      </c>
      <c r="C598" s="440">
        <f t="shared" si="737"/>
        <v>4.2616822429906538</v>
      </c>
      <c r="D598" s="5"/>
      <c r="E598" s="440"/>
      <c r="F598" s="440"/>
      <c r="G598" s="440"/>
      <c r="H598" s="440">
        <f>D567*$C598</f>
        <v>0</v>
      </c>
      <c r="I598" s="440">
        <f t="shared" ref="I598" si="777">E567*$C598</f>
        <v>0</v>
      </c>
      <c r="J598" s="440">
        <f t="shared" ref="J598" si="778">F567*$C598</f>
        <v>0</v>
      </c>
      <c r="K598" s="440">
        <f t="shared" ref="K598" si="779">G567*$C598</f>
        <v>0</v>
      </c>
      <c r="L598" s="440">
        <f t="shared" ref="L598" si="780">H567*$C598</f>
        <v>0</v>
      </c>
      <c r="M598" s="440">
        <f t="shared" ref="M598" si="781">I567*$C598</f>
        <v>466.94838308882248</v>
      </c>
      <c r="N598" s="440">
        <f t="shared" ref="N598" si="782">J567*$C598</f>
        <v>0</v>
      </c>
      <c r="O598" s="440">
        <f t="shared" ref="O598" si="783">K567*$C598</f>
        <v>0</v>
      </c>
      <c r="P598" s="440">
        <f t="shared" ref="P598" si="784">L567*$C598</f>
        <v>0</v>
      </c>
      <c r="Q598" s="440">
        <f t="shared" ref="Q598" si="785">M567*$C598</f>
        <v>0</v>
      </c>
      <c r="R598" s="440">
        <f t="shared" ref="R598" si="786">N567*$C598</f>
        <v>0</v>
      </c>
      <c r="S598" s="440">
        <f t="shared" ref="S598" si="787">O567*$C598</f>
        <v>448.27044776526964</v>
      </c>
      <c r="T598" s="440">
        <f t="shared" ref="T598" si="788">P567*$C598</f>
        <v>0</v>
      </c>
      <c r="U598" s="440">
        <f t="shared" ref="U598" si="789">Q567*$C598</f>
        <v>0</v>
      </c>
      <c r="V598" s="440">
        <f t="shared" ref="V598" si="790">R567*$C598</f>
        <v>0</v>
      </c>
      <c r="W598" s="440">
        <f t="shared" ref="W598" si="791">S567*$C598</f>
        <v>0</v>
      </c>
      <c r="X598" s="440">
        <f t="shared" ref="X598" si="792">T567*$C598</f>
        <v>0</v>
      </c>
      <c r="Y598" s="440">
        <f t="shared" ref="Y598" si="793">U567*$C598</f>
        <v>0</v>
      </c>
      <c r="Z598" s="440">
        <f t="shared" ref="Z598" si="794">V567*$C598</f>
        <v>0</v>
      </c>
      <c r="AA598" s="302"/>
      <c r="AB598" s="301"/>
      <c r="AC598" s="848"/>
      <c r="AD598" s="5"/>
      <c r="AE598" s="5"/>
      <c r="AF598" s="5"/>
      <c r="AG598" s="5"/>
      <c r="AH598" s="5"/>
    </row>
    <row r="599" spans="2:34">
      <c r="B599" s="83" t="s">
        <v>331</v>
      </c>
      <c r="C599" s="440">
        <f t="shared" si="737"/>
        <v>4.2616822429906538</v>
      </c>
      <c r="D599" s="5"/>
      <c r="E599" s="440"/>
      <c r="F599" s="440"/>
      <c r="G599" s="440"/>
      <c r="H599" s="440"/>
      <c r="I599" s="440">
        <f>D567*$C599</f>
        <v>0</v>
      </c>
      <c r="J599" s="440">
        <f t="shared" ref="J599" si="795">E567*$C599</f>
        <v>0</v>
      </c>
      <c r="K599" s="440">
        <f t="shared" ref="K599" si="796">F567*$C599</f>
        <v>0</v>
      </c>
      <c r="L599" s="440">
        <f t="shared" ref="L599" si="797">G567*$C599</f>
        <v>0</v>
      </c>
      <c r="M599" s="440">
        <f t="shared" ref="M599" si="798">H567*$C599</f>
        <v>0</v>
      </c>
      <c r="N599" s="440">
        <f t="shared" ref="N599" si="799">I567*$C599</f>
        <v>466.94838308882248</v>
      </c>
      <c r="O599" s="440">
        <f t="shared" ref="O599" si="800">J567*$C599</f>
        <v>0</v>
      </c>
      <c r="P599" s="440">
        <f t="shared" ref="P599" si="801">K567*$C599</f>
        <v>0</v>
      </c>
      <c r="Q599" s="440">
        <f t="shared" ref="Q599" si="802">L567*$C599</f>
        <v>0</v>
      </c>
      <c r="R599" s="440">
        <f t="shared" ref="R599" si="803">M567*$C599</f>
        <v>0</v>
      </c>
      <c r="S599" s="440">
        <f t="shared" ref="S599" si="804">N567*$C599</f>
        <v>0</v>
      </c>
      <c r="T599" s="440">
        <f t="shared" ref="T599" si="805">O567*$C599</f>
        <v>448.27044776526964</v>
      </c>
      <c r="U599" s="440">
        <f t="shared" ref="U599" si="806">P567*$C599</f>
        <v>0</v>
      </c>
      <c r="V599" s="440">
        <f t="shared" ref="V599" si="807">Q567*$C599</f>
        <v>0</v>
      </c>
      <c r="W599" s="440">
        <f t="shared" ref="W599" si="808">R567*$C599</f>
        <v>0</v>
      </c>
      <c r="X599" s="440">
        <f t="shared" ref="X599" si="809">S567*$C599</f>
        <v>0</v>
      </c>
      <c r="Y599" s="440">
        <f t="shared" ref="Y599" si="810">T567*$C599</f>
        <v>0</v>
      </c>
      <c r="Z599" s="440">
        <f t="shared" ref="Z599" si="811">U567*$C599</f>
        <v>0</v>
      </c>
      <c r="AA599" s="440">
        <f t="shared" ref="AA599" si="812">V567*$C599</f>
        <v>0</v>
      </c>
      <c r="AB599" s="301"/>
      <c r="AC599" s="848"/>
      <c r="AD599" s="5"/>
      <c r="AE599" s="5"/>
      <c r="AF599" s="5"/>
      <c r="AG599" s="5"/>
      <c r="AH599" s="5"/>
    </row>
    <row r="600" spans="2:34">
      <c r="B600" s="83" t="s">
        <v>332</v>
      </c>
      <c r="C600" s="440">
        <f t="shared" si="737"/>
        <v>4.2616822429906538</v>
      </c>
      <c r="D600" s="5"/>
      <c r="E600" s="440"/>
      <c r="F600" s="440"/>
      <c r="G600" s="440"/>
      <c r="H600" s="440"/>
      <c r="I600" s="440"/>
      <c r="J600" s="440">
        <f>D567*$C600</f>
        <v>0</v>
      </c>
      <c r="K600" s="440">
        <f t="shared" ref="K600" si="813">E567*$C600</f>
        <v>0</v>
      </c>
      <c r="L600" s="440">
        <f t="shared" ref="L600" si="814">F567*$C600</f>
        <v>0</v>
      </c>
      <c r="M600" s="440">
        <f t="shared" ref="M600" si="815">G567*$C600</f>
        <v>0</v>
      </c>
      <c r="N600" s="440">
        <f t="shared" ref="N600" si="816">H567*$C600</f>
        <v>0</v>
      </c>
      <c r="O600" s="440">
        <f t="shared" ref="O600" si="817">I567*$C600</f>
        <v>466.94838308882248</v>
      </c>
      <c r="P600" s="440">
        <f t="shared" ref="P600" si="818">J567*$C600</f>
        <v>0</v>
      </c>
      <c r="Q600" s="440">
        <f t="shared" ref="Q600" si="819">K567*$C600</f>
        <v>0</v>
      </c>
      <c r="R600" s="440">
        <f t="shared" ref="R600" si="820">L567*$C600</f>
        <v>0</v>
      </c>
      <c r="S600" s="440">
        <f t="shared" ref="S600" si="821">M567*$C600</f>
        <v>0</v>
      </c>
      <c r="T600" s="440">
        <f t="shared" ref="T600" si="822">N567*$C600</f>
        <v>0</v>
      </c>
      <c r="U600" s="440">
        <f t="shared" ref="U600" si="823">O567*$C600</f>
        <v>448.27044776526964</v>
      </c>
      <c r="V600" s="440">
        <f t="shared" ref="V600" si="824">P567*$C600</f>
        <v>0</v>
      </c>
      <c r="W600" s="440">
        <f t="shared" ref="W600" si="825">Q567*$C600</f>
        <v>0</v>
      </c>
      <c r="X600" s="440">
        <f t="shared" ref="X600" si="826">R567*$C600</f>
        <v>0</v>
      </c>
      <c r="Y600" s="440">
        <f t="shared" ref="Y600" si="827">S567*$C600</f>
        <v>0</v>
      </c>
      <c r="Z600" s="440">
        <f t="shared" ref="Z600" si="828">T567*$C600</f>
        <v>0</v>
      </c>
      <c r="AA600" s="440">
        <f t="shared" ref="AA600" si="829">U567*$C600</f>
        <v>0</v>
      </c>
      <c r="AB600" s="440">
        <f t="shared" ref="AB600" si="830">V567*$C600</f>
        <v>0</v>
      </c>
      <c r="AC600" s="848"/>
      <c r="AD600" s="5"/>
      <c r="AE600" s="5"/>
      <c r="AF600" s="5"/>
      <c r="AG600" s="5"/>
      <c r="AH600" s="5"/>
    </row>
    <row r="601" spans="2:34">
      <c r="B601" s="315" t="s">
        <v>333</v>
      </c>
      <c r="C601" s="22">
        <f t="shared" si="737"/>
        <v>4.2616822429906538</v>
      </c>
      <c r="D601" s="85"/>
      <c r="E601" s="85"/>
      <c r="F601" s="85"/>
      <c r="G601" s="85"/>
      <c r="H601" s="85"/>
      <c r="I601" s="85"/>
      <c r="J601" s="85"/>
      <c r="K601" s="22">
        <f>$C601*D567</f>
        <v>0</v>
      </c>
      <c r="L601" s="22">
        <f t="shared" ref="L601:AC601" si="831">$C601*E567</f>
        <v>0</v>
      </c>
      <c r="M601" s="22">
        <f t="shared" si="831"/>
        <v>0</v>
      </c>
      <c r="N601" s="22">
        <f t="shared" si="831"/>
        <v>0</v>
      </c>
      <c r="O601" s="22">
        <f t="shared" si="831"/>
        <v>0</v>
      </c>
      <c r="P601" s="22">
        <f t="shared" si="831"/>
        <v>466.94838308882248</v>
      </c>
      <c r="Q601" s="22">
        <f t="shared" si="831"/>
        <v>0</v>
      </c>
      <c r="R601" s="22">
        <f t="shared" si="831"/>
        <v>0</v>
      </c>
      <c r="S601" s="22">
        <f t="shared" si="831"/>
        <v>0</v>
      </c>
      <c r="T601" s="22">
        <f t="shared" si="831"/>
        <v>0</v>
      </c>
      <c r="U601" s="22">
        <f t="shared" si="831"/>
        <v>0</v>
      </c>
      <c r="V601" s="22">
        <f t="shared" si="831"/>
        <v>448.27044776526964</v>
      </c>
      <c r="W601" s="22">
        <f t="shared" si="831"/>
        <v>0</v>
      </c>
      <c r="X601" s="22">
        <f t="shared" si="831"/>
        <v>0</v>
      </c>
      <c r="Y601" s="22">
        <f t="shared" si="831"/>
        <v>0</v>
      </c>
      <c r="Z601" s="22">
        <f t="shared" si="831"/>
        <v>0</v>
      </c>
      <c r="AA601" s="22">
        <f t="shared" si="831"/>
        <v>0</v>
      </c>
      <c r="AB601" s="22">
        <f t="shared" si="831"/>
        <v>0</v>
      </c>
      <c r="AC601" s="22">
        <f t="shared" si="831"/>
        <v>0</v>
      </c>
      <c r="AD601" s="5"/>
      <c r="AE601" s="5"/>
      <c r="AF601" s="5"/>
      <c r="AG601" s="5"/>
      <c r="AH601" s="5"/>
    </row>
    <row r="602" spans="2:34">
      <c r="B602" s="493" t="s">
        <v>1203</v>
      </c>
      <c r="C602" s="513">
        <f>+SUM(D602:W602)</f>
        <v>38202.603715106867</v>
      </c>
      <c r="D602" s="514">
        <f>SUM(D594:D601)</f>
        <v>0</v>
      </c>
      <c r="E602" s="514">
        <f>SUM(E594:E601)</f>
        <v>0</v>
      </c>
      <c r="F602" s="514">
        <f t="shared" ref="F602:J602" si="832">SUM(F594:F601)</f>
        <v>0</v>
      </c>
      <c r="G602" s="514">
        <f t="shared" si="832"/>
        <v>0</v>
      </c>
      <c r="H602" s="514">
        <f t="shared" si="832"/>
        <v>0</v>
      </c>
      <c r="I602" s="514">
        <f t="shared" si="832"/>
        <v>466.94838308882248</v>
      </c>
      <c r="J602" s="514">
        <f t="shared" si="832"/>
        <v>466.94838308882248</v>
      </c>
      <c r="K602" s="514">
        <f>SUM(K594:K601)</f>
        <v>466.94838308882248</v>
      </c>
      <c r="L602" s="514">
        <f t="shared" ref="L602:P602" si="833">SUM(L594:L601)</f>
        <v>466.94838308882248</v>
      </c>
      <c r="M602" s="514">
        <f t="shared" si="833"/>
        <v>466.94838308882248</v>
      </c>
      <c r="N602" s="514">
        <f t="shared" si="833"/>
        <v>466.94838308882248</v>
      </c>
      <c r="O602" s="514">
        <f t="shared" si="833"/>
        <v>915.21883085409218</v>
      </c>
      <c r="P602" s="514">
        <f t="shared" si="833"/>
        <v>915.21883085409218</v>
      </c>
      <c r="Q602" s="514">
        <f>SUM(Q594:Q601)</f>
        <v>448.27044776526964</v>
      </c>
      <c r="R602" s="514">
        <f t="shared" ref="R602:AB602" si="834">SUM(R594:R601)</f>
        <v>448.27044776526964</v>
      </c>
      <c r="S602" s="514">
        <f t="shared" si="834"/>
        <v>448.27044776526964</v>
      </c>
      <c r="T602" s="514">
        <f t="shared" si="834"/>
        <v>448.27044776526964</v>
      </c>
      <c r="U602" s="514">
        <f t="shared" si="834"/>
        <v>448.27044776526964</v>
      </c>
      <c r="V602" s="514">
        <f t="shared" si="834"/>
        <v>448.27044776526964</v>
      </c>
      <c r="W602" s="514">
        <f t="shared" si="834"/>
        <v>30880.853068274129</v>
      </c>
      <c r="X602" s="440">
        <f t="shared" si="834"/>
        <v>0</v>
      </c>
      <c r="Y602" s="440">
        <f t="shared" si="834"/>
        <v>0</v>
      </c>
      <c r="Z602" s="440">
        <f t="shared" si="834"/>
        <v>0</v>
      </c>
      <c r="AA602" s="440">
        <f t="shared" si="834"/>
        <v>0</v>
      </c>
      <c r="AB602" s="440">
        <f t="shared" si="834"/>
        <v>0</v>
      </c>
      <c r="AC602" s="848"/>
      <c r="AD602" s="5"/>
      <c r="AE602" s="5"/>
      <c r="AF602" s="5"/>
      <c r="AG602" s="5"/>
      <c r="AH602" s="5"/>
    </row>
    <row r="603" spans="2:34">
      <c r="E603" s="848"/>
      <c r="F603" s="848"/>
      <c r="G603" s="848"/>
      <c r="H603" s="848"/>
      <c r="I603" s="848"/>
      <c r="J603" s="848"/>
      <c r="K603" s="848"/>
      <c r="L603" s="848"/>
      <c r="M603" s="848"/>
      <c r="N603" s="848"/>
      <c r="O603" s="848"/>
      <c r="P603" s="848"/>
      <c r="Q603" s="848"/>
      <c r="R603" s="848"/>
      <c r="S603" s="848"/>
      <c r="T603" s="848"/>
      <c r="U603" s="848"/>
      <c r="V603" s="848"/>
      <c r="W603" s="5"/>
      <c r="X603" s="5"/>
      <c r="Y603" s="5"/>
      <c r="Z603" s="5"/>
      <c r="AA603" s="5"/>
      <c r="AB603" s="5"/>
      <c r="AC603" s="5"/>
      <c r="AD603" s="5"/>
      <c r="AE603" s="5"/>
      <c r="AF603" s="5"/>
      <c r="AG603" s="5"/>
      <c r="AH603" s="5"/>
    </row>
    <row r="604" spans="2:34">
      <c r="B604" s="896" t="s">
        <v>1100</v>
      </c>
      <c r="C604" s="1270" t="s">
        <v>1247</v>
      </c>
      <c r="D604" s="1270"/>
      <c r="E604" s="1270" t="s">
        <v>1248</v>
      </c>
      <c r="F604" s="1270"/>
      <c r="G604" s="151"/>
      <c r="H604" s="151"/>
      <c r="I604" s="885"/>
      <c r="J604" s="151"/>
      <c r="K604" s="885"/>
      <c r="L604" s="151"/>
      <c r="M604" s="885"/>
      <c r="N604" s="151"/>
      <c r="O604" s="885"/>
      <c r="P604" s="151"/>
      <c r="Q604" s="885"/>
      <c r="R604" s="151"/>
      <c r="S604" s="5"/>
      <c r="T604" s="151"/>
      <c r="U604" s="5"/>
      <c r="V604" s="151"/>
      <c r="W604" s="5"/>
      <c r="X604" s="5"/>
      <c r="Y604" s="5"/>
      <c r="Z604" s="5"/>
      <c r="AA604" s="5"/>
      <c r="AB604" s="5"/>
      <c r="AC604" s="5"/>
      <c r="AD604" s="5"/>
      <c r="AE604" s="5"/>
      <c r="AF604" s="5"/>
      <c r="AG604" s="5"/>
      <c r="AH604" s="5"/>
    </row>
    <row r="605" spans="2:34">
      <c r="B605" s="897"/>
      <c r="C605" s="898" t="s">
        <v>53</v>
      </c>
      <c r="D605" s="898" t="s">
        <v>81</v>
      </c>
      <c r="E605" s="898" t="s">
        <v>53</v>
      </c>
      <c r="F605" s="898" t="s">
        <v>81</v>
      </c>
      <c r="G605" s="151"/>
      <c r="H605" s="151"/>
      <c r="I605" s="885"/>
      <c r="J605" s="151"/>
      <c r="K605" s="885"/>
      <c r="L605" s="151"/>
      <c r="M605" s="885"/>
      <c r="N605" s="151"/>
      <c r="O605" s="885"/>
      <c r="P605" s="151"/>
      <c r="Q605" s="885"/>
      <c r="R605" s="151"/>
      <c r="S605" s="885"/>
      <c r="T605" s="151"/>
      <c r="U605" s="885"/>
      <c r="V605" s="151"/>
      <c r="W605" s="5"/>
      <c r="X605" s="5"/>
      <c r="Y605" s="5"/>
      <c r="Z605" s="5"/>
      <c r="AA605" s="5"/>
      <c r="AB605" s="5"/>
      <c r="AC605" s="5"/>
      <c r="AD605" s="5"/>
      <c r="AE605" s="5"/>
      <c r="AF605" s="5"/>
      <c r="AG605" s="5"/>
      <c r="AH605" s="5"/>
    </row>
    <row r="606" spans="2:34">
      <c r="B606" s="904" t="s">
        <v>1101</v>
      </c>
      <c r="C606" s="146" t="e">
        <f>IRR(C617:L617)</f>
        <v>#NUM!</v>
      </c>
      <c r="D606" s="868">
        <f>NPV($D$9,C617:L617)</f>
        <v>-313956.13547286432</v>
      </c>
      <c r="E606" s="146" t="e">
        <f>IRR(C617:V617)</f>
        <v>#NUM!</v>
      </c>
      <c r="F606" s="868">
        <f>NPV($D$9,C617:V617)</f>
        <v>-306051.09154834168</v>
      </c>
      <c r="G606" s="151"/>
      <c r="H606" s="151"/>
      <c r="I606" s="885"/>
      <c r="J606" s="151"/>
      <c r="K606" s="885"/>
      <c r="L606" s="151"/>
      <c r="M606" s="885"/>
      <c r="N606" s="151"/>
      <c r="O606" s="885"/>
      <c r="P606" s="151"/>
      <c r="Q606" s="885"/>
      <c r="R606" s="151"/>
      <c r="S606" s="885"/>
      <c r="T606" s="151"/>
      <c r="U606" s="885"/>
      <c r="V606" s="151"/>
      <c r="W606" s="5"/>
      <c r="X606" s="5"/>
      <c r="Y606" s="5"/>
      <c r="Z606" s="5"/>
      <c r="AA606" s="5"/>
      <c r="AB606" s="5"/>
      <c r="AC606" s="5"/>
      <c r="AD606" s="5"/>
      <c r="AE606" s="5"/>
      <c r="AF606" s="5"/>
      <c r="AG606" s="5"/>
      <c r="AH606" s="5"/>
    </row>
    <row r="607" spans="2:34">
      <c r="B607" s="900"/>
      <c r="C607" s="146"/>
      <c r="D607" s="868"/>
      <c r="E607" s="146"/>
      <c r="F607" s="868"/>
      <c r="G607" s="151"/>
      <c r="H607" s="151"/>
      <c r="I607" s="885"/>
      <c r="J607" s="151"/>
      <c r="K607" s="885"/>
      <c r="L607" s="151"/>
      <c r="M607" s="885"/>
      <c r="N607" s="151"/>
      <c r="O607" s="885"/>
      <c r="P607" s="151"/>
      <c r="Q607" s="885"/>
      <c r="R607" s="151"/>
      <c r="S607" s="885"/>
      <c r="T607" s="151"/>
      <c r="U607" s="885"/>
      <c r="V607" s="151"/>
      <c r="W607" s="5"/>
      <c r="X607" s="5"/>
      <c r="Y607" s="5"/>
      <c r="Z607" s="5"/>
      <c r="AA607" s="5"/>
      <c r="AB607" s="5"/>
      <c r="AC607" s="5"/>
      <c r="AD607" s="5"/>
      <c r="AE607" s="5"/>
      <c r="AF607" s="5"/>
      <c r="AG607" s="5"/>
      <c r="AH607" s="5"/>
    </row>
    <row r="608" spans="2:34">
      <c r="B608" s="887" t="s">
        <v>1102</v>
      </c>
      <c r="C608" s="146" t="e">
        <f>IRR(C619:L619)</f>
        <v>#NUM!</v>
      </c>
      <c r="D608" s="868">
        <f>NPV($D$9,C619:L619)</f>
        <v>-346097.43204298668</v>
      </c>
      <c r="E608" s="146" t="e">
        <f>IRR(C619:V619)</f>
        <v>#NUM!</v>
      </c>
      <c r="F608" s="868">
        <f>NPV($D$9,C619:V619)</f>
        <v>-338192.38811846403</v>
      </c>
      <c r="G608" s="149"/>
      <c r="H608" s="149"/>
      <c r="I608" s="885"/>
      <c r="J608" s="149"/>
      <c r="K608" s="92"/>
      <c r="L608" s="149"/>
      <c r="M608" s="92"/>
      <c r="N608" s="149"/>
      <c r="O608" s="92"/>
      <c r="P608" s="149"/>
      <c r="Q608" s="92"/>
      <c r="R608" s="149"/>
      <c r="S608" s="92"/>
      <c r="T608" s="149"/>
      <c r="U608" s="92"/>
      <c r="V608" s="149"/>
      <c r="W608" s="5"/>
      <c r="X608" s="5"/>
      <c r="Y608" s="5"/>
      <c r="Z608" s="5"/>
      <c r="AA608" s="5"/>
      <c r="AB608" s="5"/>
      <c r="AC608" s="5"/>
      <c r="AD608" s="5"/>
      <c r="AE608" s="5"/>
      <c r="AF608" s="5"/>
      <c r="AG608" s="5"/>
      <c r="AH608" s="5"/>
    </row>
    <row r="609" spans="2:34">
      <c r="B609" s="887" t="s">
        <v>1103</v>
      </c>
      <c r="C609" s="146" t="e">
        <f>IRR(C620:L620)</f>
        <v>#NUM!</v>
      </c>
      <c r="D609" s="868">
        <f>NPV($D$9,C620:L620)</f>
        <v>-378238.72861310904</v>
      </c>
      <c r="E609" s="146" t="e">
        <f>IRR(C620:V620)</f>
        <v>#NUM!</v>
      </c>
      <c r="F609" s="868">
        <f>NPV($D$9,C620:V620)</f>
        <v>-370333.68468858639</v>
      </c>
      <c r="G609" s="149"/>
      <c r="H609" s="149"/>
      <c r="I609" s="885"/>
      <c r="J609" s="149"/>
      <c r="K609" s="92"/>
      <c r="L609" s="149"/>
      <c r="M609" s="92"/>
      <c r="N609" s="149"/>
      <c r="O609" s="92"/>
      <c r="P609" s="149"/>
      <c r="Q609" s="92"/>
      <c r="R609" s="149"/>
      <c r="S609" s="92"/>
      <c r="T609" s="149"/>
      <c r="U609" s="92"/>
      <c r="V609" s="149"/>
      <c r="W609" s="5"/>
      <c r="X609" s="5"/>
      <c r="Y609" s="5"/>
      <c r="Z609" s="5"/>
      <c r="AA609" s="5"/>
      <c r="AB609" s="5"/>
      <c r="AC609" s="5"/>
      <c r="AD609" s="5"/>
      <c r="AE609" s="5"/>
      <c r="AF609" s="5"/>
      <c r="AG609" s="5"/>
      <c r="AH609" s="5"/>
    </row>
    <row r="610" spans="2:34">
      <c r="B610" s="887" t="s">
        <v>1106</v>
      </c>
      <c r="C610" s="146" t="e">
        <f>IRR(C621:L621)</f>
        <v>#NUM!</v>
      </c>
      <c r="D610" s="868">
        <f>NPV($D$9,C621:L621)</f>
        <v>-506803.91489359841</v>
      </c>
      <c r="E610" s="146" t="e">
        <f>IRR(C621:V621)</f>
        <v>#NUM!</v>
      </c>
      <c r="F610" s="868">
        <f>NPV($D$9,C621:V621)</f>
        <v>-498898.87096907594</v>
      </c>
      <c r="G610" s="149"/>
      <c r="H610" s="149"/>
      <c r="I610" s="885"/>
      <c r="J610" s="149"/>
      <c r="K610" s="92"/>
      <c r="L610" s="149"/>
      <c r="M610" s="92"/>
      <c r="N610" s="149"/>
      <c r="O610" s="92"/>
      <c r="P610" s="149"/>
      <c r="Q610" s="92"/>
      <c r="R610" s="149"/>
      <c r="S610" s="92"/>
      <c r="T610" s="149"/>
      <c r="U610" s="92"/>
      <c r="V610" s="149"/>
      <c r="W610" s="5"/>
      <c r="X610" s="5"/>
      <c r="Y610" s="5"/>
      <c r="Z610" s="5"/>
      <c r="AA610" s="5"/>
      <c r="AB610" s="5"/>
      <c r="AC610" s="5"/>
      <c r="AD610" s="5"/>
      <c r="AE610" s="5"/>
      <c r="AF610" s="5"/>
      <c r="AG610" s="5"/>
      <c r="AH610" s="5"/>
    </row>
    <row r="611" spans="2:34">
      <c r="B611" s="887"/>
      <c r="C611" s="146"/>
      <c r="D611" s="868"/>
      <c r="E611" s="146"/>
      <c r="F611" s="868"/>
      <c r="G611" s="149"/>
      <c r="H611" s="149"/>
      <c r="I611" s="885"/>
      <c r="J611" s="149"/>
      <c r="K611" s="92"/>
      <c r="L611" s="149"/>
      <c r="M611" s="92"/>
      <c r="N611" s="149"/>
      <c r="O611" s="92"/>
      <c r="P611" s="149"/>
      <c r="Q611" s="92"/>
      <c r="R611" s="149"/>
      <c r="S611" s="92"/>
      <c r="T611" s="149"/>
      <c r="U611" s="92"/>
      <c r="V611" s="149"/>
      <c r="W611" s="5"/>
      <c r="X611" s="5"/>
      <c r="Y611" s="5"/>
      <c r="Z611" s="5"/>
      <c r="AA611" s="5"/>
      <c r="AB611" s="5"/>
      <c r="AC611" s="5"/>
      <c r="AD611" s="5"/>
      <c r="AE611" s="5"/>
      <c r="AF611" s="5"/>
      <c r="AG611" s="5"/>
      <c r="AH611" s="5"/>
    </row>
    <row r="612" spans="2:34">
      <c r="B612" s="887" t="s">
        <v>1194</v>
      </c>
      <c r="C612" s="146" t="e">
        <f>IRR(C623:L623)</f>
        <v>#NUM!</v>
      </c>
      <c r="D612" s="868">
        <f>NPV($D$9,C623:L623)</f>
        <v>-314701.81849570025</v>
      </c>
      <c r="E612" s="146" t="e">
        <f>IRR(C623:V623)</f>
        <v>#NUM!</v>
      </c>
      <c r="F612" s="868">
        <f>NPV($D$9,C623:V623)</f>
        <v>-307587.27896362991</v>
      </c>
      <c r="G612" s="149"/>
      <c r="H612" s="149"/>
      <c r="I612" s="5"/>
      <c r="J612" s="149"/>
      <c r="K612" s="5"/>
      <c r="L612" s="149"/>
      <c r="M612" s="5"/>
      <c r="N612" s="149"/>
      <c r="O612" s="5"/>
      <c r="P612" s="149"/>
      <c r="Q612" s="5"/>
      <c r="R612" s="149"/>
      <c r="S612" s="5"/>
      <c r="T612" s="149"/>
      <c r="U612" s="5"/>
      <c r="V612" s="149"/>
      <c r="W612" s="5"/>
      <c r="X612" s="5"/>
      <c r="Y612" s="5"/>
      <c r="Z612" s="5"/>
      <c r="AA612" s="5"/>
      <c r="AB612" s="5"/>
      <c r="AC612" s="5"/>
      <c r="AD612" s="5"/>
      <c r="AE612" s="5"/>
      <c r="AF612" s="5"/>
      <c r="AG612" s="5"/>
      <c r="AH612" s="5"/>
    </row>
    <row r="613" spans="2:34">
      <c r="B613" s="887" t="s">
        <v>1169</v>
      </c>
      <c r="C613" s="146" t="e">
        <f>IRR(C624:L624)</f>
        <v>#NUM!</v>
      </c>
      <c r="D613" s="868">
        <f>NPV($D$9,C624:L624)</f>
        <v>-315447.50151853618</v>
      </c>
      <c r="E613" s="146" t="e">
        <f>IRR(C624:V624)</f>
        <v>#NUM!</v>
      </c>
      <c r="F613" s="868">
        <f>NPV($D$9,C624:V624)</f>
        <v>-309123.46637891815</v>
      </c>
      <c r="G613" s="149"/>
      <c r="H613" s="149"/>
      <c r="I613" s="5"/>
      <c r="J613" s="149"/>
      <c r="K613" s="5"/>
      <c r="L613" s="149"/>
      <c r="M613" s="5"/>
      <c r="N613" s="149"/>
      <c r="O613" s="5"/>
      <c r="P613" s="149"/>
      <c r="Q613" s="5"/>
      <c r="R613" s="149"/>
      <c r="S613" s="5"/>
      <c r="T613" s="149"/>
      <c r="U613" s="5"/>
      <c r="V613" s="149"/>
      <c r="W613" s="5"/>
      <c r="X613" s="5"/>
      <c r="Y613" s="5"/>
      <c r="Z613" s="5"/>
      <c r="AA613" s="5"/>
      <c r="AB613" s="5"/>
      <c r="AC613" s="5"/>
      <c r="AD613" s="5"/>
      <c r="AE613" s="5"/>
      <c r="AF613" s="5"/>
      <c r="AG613" s="5"/>
      <c r="AH613" s="5"/>
    </row>
    <row r="614" spans="2:34">
      <c r="B614" s="887" t="s">
        <v>1170</v>
      </c>
      <c r="C614" s="146" t="e">
        <f>IRR(C625:L625)</f>
        <v>#NUM!</v>
      </c>
      <c r="D614" s="868">
        <f>NPV($D$9,C625:L625)</f>
        <v>-316938.86756420793</v>
      </c>
      <c r="E614" s="146" t="e">
        <f>IRR(C625:V625)</f>
        <v>#NUM!</v>
      </c>
      <c r="F614" s="868">
        <f>NPV($D$9,C625:V625)</f>
        <v>-312195.84120949445</v>
      </c>
      <c r="G614" s="5"/>
      <c r="H614" s="5"/>
      <c r="I614" s="5"/>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row>
    <row r="615" spans="2:34">
      <c r="B615" s="92"/>
      <c r="C615" s="92"/>
      <c r="D615" s="5"/>
      <c r="E615" s="5"/>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row>
    <row r="616" spans="2:34">
      <c r="B616" s="5"/>
      <c r="C616" s="39" t="s">
        <v>326</v>
      </c>
      <c r="D616" s="39" t="s">
        <v>327</v>
      </c>
      <c r="E616" s="39" t="s">
        <v>328</v>
      </c>
      <c r="F616" s="39" t="s">
        <v>329</v>
      </c>
      <c r="G616" s="39" t="s">
        <v>330</v>
      </c>
      <c r="H616" s="39" t="s">
        <v>331</v>
      </c>
      <c r="I616" s="39" t="s">
        <v>332</v>
      </c>
      <c r="J616" s="39" t="s">
        <v>333</v>
      </c>
      <c r="K616" s="39" t="s">
        <v>334</v>
      </c>
      <c r="L616" s="39" t="s">
        <v>335</v>
      </c>
      <c r="M616" s="39" t="s">
        <v>336</v>
      </c>
      <c r="N616" s="39" t="s">
        <v>337</v>
      </c>
      <c r="O616" s="39" t="s">
        <v>338</v>
      </c>
      <c r="P616" s="39" t="s">
        <v>339</v>
      </c>
      <c r="Q616" s="39" t="s">
        <v>340</v>
      </c>
      <c r="R616" s="39" t="s">
        <v>341</v>
      </c>
      <c r="S616" s="39" t="s">
        <v>342</v>
      </c>
      <c r="T616" s="39" t="s">
        <v>343</v>
      </c>
      <c r="U616" s="39" t="s">
        <v>344</v>
      </c>
      <c r="V616" s="39" t="s">
        <v>345</v>
      </c>
      <c r="W616" s="5"/>
      <c r="X616" s="5"/>
      <c r="Y616" s="5"/>
      <c r="Z616" s="5"/>
      <c r="AA616" s="5"/>
      <c r="AB616" s="5"/>
      <c r="AC616" s="5"/>
      <c r="AD616" s="5"/>
      <c r="AE616" s="5"/>
      <c r="AF616" s="5"/>
      <c r="AG616" s="5"/>
      <c r="AH616" s="5"/>
    </row>
    <row r="617" spans="2:34">
      <c r="B617" s="888" t="s">
        <v>1101</v>
      </c>
      <c r="C617" s="96">
        <f>D591-D580</f>
        <v>0</v>
      </c>
      <c r="D617" s="96">
        <f t="shared" ref="D617:V617" si="835">E591-E580</f>
        <v>-17628.780131482832</v>
      </c>
      <c r="E617" s="96">
        <f t="shared" si="835"/>
        <v>-75226.398831263694</v>
      </c>
      <c r="F617" s="96">
        <f t="shared" si="835"/>
        <v>-107280.46749452155</v>
      </c>
      <c r="G617" s="96">
        <f t="shared" si="835"/>
        <v>-113157.56026296566</v>
      </c>
      <c r="H617" s="96">
        <f t="shared" si="835"/>
        <v>-114614.82834185536</v>
      </c>
      <c r="I617" s="96">
        <f t="shared" si="835"/>
        <v>-26650.62089116143</v>
      </c>
      <c r="J617" s="96">
        <f t="shared" si="835"/>
        <v>-427.31921110299527</v>
      </c>
      <c r="K617" s="96">
        <f t="shared" si="835"/>
        <v>4930.6062819576327</v>
      </c>
      <c r="L617" s="96">
        <f t="shared" si="835"/>
        <v>4930.6062819576327</v>
      </c>
      <c r="M617" s="96">
        <f t="shared" si="835"/>
        <v>4930.6062819576327</v>
      </c>
      <c r="N617" s="96">
        <f t="shared" si="835"/>
        <v>0</v>
      </c>
      <c r="O617" s="96">
        <f t="shared" si="835"/>
        <v>946.67640613586559</v>
      </c>
      <c r="P617" s="96">
        <f t="shared" si="835"/>
        <v>3786.7056245434624</v>
      </c>
      <c r="Q617" s="96">
        <f t="shared" si="835"/>
        <v>4733.3820306793277</v>
      </c>
      <c r="R617" s="96">
        <f t="shared" si="835"/>
        <v>4733.3820306793277</v>
      </c>
      <c r="S617" s="96">
        <f t="shared" si="835"/>
        <v>4733.3820306793277</v>
      </c>
      <c r="T617" s="96">
        <f t="shared" si="835"/>
        <v>0</v>
      </c>
      <c r="U617" s="96">
        <f t="shared" si="835"/>
        <v>0</v>
      </c>
      <c r="V617" s="96">
        <f t="shared" si="835"/>
        <v>0</v>
      </c>
      <c r="W617" s="5"/>
      <c r="X617" s="5"/>
      <c r="Y617" s="5"/>
      <c r="Z617" s="5"/>
      <c r="AA617" s="5"/>
      <c r="AB617" s="5"/>
      <c r="AC617" s="5"/>
      <c r="AD617" s="5"/>
      <c r="AE617" s="5"/>
      <c r="AF617" s="5"/>
      <c r="AG617" s="5"/>
      <c r="AH617" s="5"/>
    </row>
    <row r="618" spans="2:34">
      <c r="B618" s="888" t="s">
        <v>1109</v>
      </c>
      <c r="C618" s="5"/>
      <c r="D618" s="29"/>
      <c r="E618" s="29"/>
      <c r="F618" s="29"/>
      <c r="G618" s="29"/>
      <c r="H618" s="29"/>
      <c r="I618" s="29"/>
      <c r="J618" s="29"/>
      <c r="K618" s="29"/>
      <c r="L618" s="29"/>
      <c r="M618" s="29"/>
      <c r="N618" s="29"/>
      <c r="O618" s="29"/>
      <c r="P618" s="29"/>
      <c r="Q618" s="29"/>
      <c r="R618" s="29"/>
      <c r="S618" s="29"/>
      <c r="T618" s="29"/>
      <c r="U618" s="29"/>
      <c r="V618" s="29"/>
      <c r="W618" s="5"/>
      <c r="X618" s="5"/>
      <c r="Y618" s="5"/>
      <c r="Z618" s="5"/>
      <c r="AA618" s="5"/>
      <c r="AB618" s="5"/>
      <c r="AC618" s="5"/>
      <c r="AD618" s="5"/>
      <c r="AE618" s="5"/>
      <c r="AF618" s="5"/>
      <c r="AG618" s="5"/>
      <c r="AH618" s="5"/>
    </row>
    <row r="619" spans="2:34">
      <c r="B619" s="903">
        <f>Sensitivity!$B$22</f>
        <v>0.1</v>
      </c>
      <c r="C619" s="440">
        <f>D591-D580*(1+$B$619)</f>
        <v>0</v>
      </c>
      <c r="D619" s="440">
        <f>E591-E580*(1+$B$619)</f>
        <v>-19391.658144631117</v>
      </c>
      <c r="E619" s="440">
        <f t="shared" ref="E619:V619" si="836">F591-F580*(1+$B$619)</f>
        <v>-82749.038714390073</v>
      </c>
      <c r="F619" s="440">
        <f t="shared" si="836"/>
        <v>-118008.51424397371</v>
      </c>
      <c r="G619" s="440">
        <f t="shared" si="836"/>
        <v>-124473.31628926223</v>
      </c>
      <c r="H619" s="440">
        <f t="shared" si="836"/>
        <v>-126076.31117604091</v>
      </c>
      <c r="I619" s="440">
        <f t="shared" si="836"/>
        <v>-29414.295105916728</v>
      </c>
      <c r="J619" s="440">
        <f t="shared" si="836"/>
        <v>-864.4996347699057</v>
      </c>
      <c r="K619" s="440">
        <f t="shared" si="836"/>
        <v>4930.6062819576327</v>
      </c>
      <c r="L619" s="440">
        <f t="shared" si="836"/>
        <v>4930.6062819576327</v>
      </c>
      <c r="M619" s="440">
        <f t="shared" si="836"/>
        <v>4930.6062819576327</v>
      </c>
      <c r="N619" s="440">
        <f t="shared" si="836"/>
        <v>0</v>
      </c>
      <c r="O619" s="440">
        <f t="shared" si="836"/>
        <v>946.67640613586559</v>
      </c>
      <c r="P619" s="440">
        <f t="shared" si="836"/>
        <v>3786.7056245434624</v>
      </c>
      <c r="Q619" s="440">
        <f t="shared" si="836"/>
        <v>4733.3820306793277</v>
      </c>
      <c r="R619" s="440">
        <f t="shared" si="836"/>
        <v>4733.3820306793277</v>
      </c>
      <c r="S619" s="440">
        <f t="shared" si="836"/>
        <v>4733.3820306793277</v>
      </c>
      <c r="T619" s="440">
        <f t="shared" si="836"/>
        <v>0</v>
      </c>
      <c r="U619" s="440">
        <f t="shared" si="836"/>
        <v>0</v>
      </c>
      <c r="V619" s="440">
        <f t="shared" si="836"/>
        <v>0</v>
      </c>
      <c r="W619" s="5"/>
      <c r="X619" s="5"/>
      <c r="Y619" s="5"/>
      <c r="Z619" s="5"/>
      <c r="AA619" s="5"/>
      <c r="AB619" s="5"/>
      <c r="AC619" s="5"/>
      <c r="AD619" s="5"/>
      <c r="AE619" s="5"/>
      <c r="AF619" s="5"/>
      <c r="AG619" s="5"/>
      <c r="AH619" s="5"/>
    </row>
    <row r="620" spans="2:34">
      <c r="B620" s="903">
        <f>Sensitivity!$B$23</f>
        <v>0.2</v>
      </c>
      <c r="C620" s="440">
        <f>D591-D580*(1+$B$620)</f>
        <v>0</v>
      </c>
      <c r="D620" s="440">
        <f>E591-E580*(1+$B$620)</f>
        <v>-21154.536157779399</v>
      </c>
      <c r="E620" s="440">
        <f t="shared" ref="E620:V620" si="837">F591-F580*(1+$B$620)</f>
        <v>-90271.678597516424</v>
      </c>
      <c r="F620" s="440">
        <f t="shared" si="837"/>
        <v>-128736.56099342585</v>
      </c>
      <c r="G620" s="440">
        <f t="shared" si="837"/>
        <v>-135789.07231555879</v>
      </c>
      <c r="H620" s="440">
        <f t="shared" si="837"/>
        <v>-137537.79401022644</v>
      </c>
      <c r="I620" s="440">
        <f t="shared" si="837"/>
        <v>-32177.969320672019</v>
      </c>
      <c r="J620" s="440">
        <f t="shared" si="837"/>
        <v>-1301.6800584368152</v>
      </c>
      <c r="K620" s="440">
        <f t="shared" si="837"/>
        <v>4930.6062819576327</v>
      </c>
      <c r="L620" s="440">
        <f t="shared" si="837"/>
        <v>4930.6062819576327</v>
      </c>
      <c r="M620" s="440">
        <f t="shared" si="837"/>
        <v>4930.6062819576327</v>
      </c>
      <c r="N620" s="440">
        <f t="shared" si="837"/>
        <v>0</v>
      </c>
      <c r="O620" s="440">
        <f t="shared" si="837"/>
        <v>946.67640613586559</v>
      </c>
      <c r="P620" s="440">
        <f t="shared" si="837"/>
        <v>3786.7056245434624</v>
      </c>
      <c r="Q620" s="440">
        <f t="shared" si="837"/>
        <v>4733.3820306793277</v>
      </c>
      <c r="R620" s="440">
        <f t="shared" si="837"/>
        <v>4733.3820306793277</v>
      </c>
      <c r="S620" s="440">
        <f t="shared" si="837"/>
        <v>4733.3820306793277</v>
      </c>
      <c r="T620" s="440">
        <f t="shared" si="837"/>
        <v>0</v>
      </c>
      <c r="U620" s="440">
        <f t="shared" si="837"/>
        <v>0</v>
      </c>
      <c r="V620" s="440">
        <f t="shared" si="837"/>
        <v>0</v>
      </c>
      <c r="W620" s="5"/>
      <c r="X620" s="5"/>
      <c r="Y620" s="5"/>
      <c r="Z620" s="5"/>
      <c r="AA620" s="5"/>
      <c r="AB620" s="5"/>
      <c r="AC620" s="5"/>
      <c r="AD620" s="5"/>
      <c r="AE620" s="5"/>
      <c r="AF620" s="5"/>
      <c r="AG620" s="5"/>
      <c r="AH620" s="5"/>
    </row>
    <row r="621" spans="2:34">
      <c r="B621" s="903">
        <f>Sensitivity!$B$24</f>
        <v>0.6</v>
      </c>
      <c r="C621" s="440">
        <f>D591-D580*(1+$B$621)</f>
        <v>0</v>
      </c>
      <c r="D621" s="440">
        <f>E591-E580*(1+$B$621)</f>
        <v>-28206.048210372534</v>
      </c>
      <c r="E621" s="440">
        <f t="shared" ref="E621:V621" si="838">F591-F580*(1+$B$621)</f>
        <v>-120362.23813002191</v>
      </c>
      <c r="F621" s="440">
        <f t="shared" si="838"/>
        <v>-171648.7479912345</v>
      </c>
      <c r="G621" s="440">
        <f t="shared" si="838"/>
        <v>-181052.09642074507</v>
      </c>
      <c r="H621" s="440">
        <f t="shared" si="838"/>
        <v>-183383.7253469686</v>
      </c>
      <c r="I621" s="440">
        <f t="shared" si="838"/>
        <v>-43232.666179693209</v>
      </c>
      <c r="J621" s="440">
        <f t="shared" si="838"/>
        <v>-3050.4017531044569</v>
      </c>
      <c r="K621" s="440">
        <f t="shared" si="838"/>
        <v>4930.6062819576327</v>
      </c>
      <c r="L621" s="440">
        <f t="shared" si="838"/>
        <v>4930.6062819576327</v>
      </c>
      <c r="M621" s="440">
        <f t="shared" si="838"/>
        <v>4930.6062819576327</v>
      </c>
      <c r="N621" s="440">
        <f t="shared" si="838"/>
        <v>0</v>
      </c>
      <c r="O621" s="440">
        <f t="shared" si="838"/>
        <v>946.67640613586559</v>
      </c>
      <c r="P621" s="440">
        <f t="shared" si="838"/>
        <v>3786.7056245434624</v>
      </c>
      <c r="Q621" s="440">
        <f t="shared" si="838"/>
        <v>4733.3820306793277</v>
      </c>
      <c r="R621" s="440">
        <f t="shared" si="838"/>
        <v>4733.3820306793277</v>
      </c>
      <c r="S621" s="440">
        <f t="shared" si="838"/>
        <v>4733.3820306793277</v>
      </c>
      <c r="T621" s="440">
        <f t="shared" si="838"/>
        <v>0</v>
      </c>
      <c r="U621" s="440">
        <f t="shared" si="838"/>
        <v>0</v>
      </c>
      <c r="V621" s="440">
        <f t="shared" si="838"/>
        <v>0</v>
      </c>
      <c r="W621" s="5"/>
      <c r="X621" s="5"/>
      <c r="Y621" s="5"/>
      <c r="Z621" s="5"/>
      <c r="AA621" s="5"/>
      <c r="AB621" s="5"/>
      <c r="AC621" s="5"/>
      <c r="AD621" s="5"/>
      <c r="AE621" s="5"/>
      <c r="AF621" s="5"/>
      <c r="AG621" s="5"/>
      <c r="AH621" s="5"/>
    </row>
    <row r="622" spans="2:34">
      <c r="B622" s="888" t="s">
        <v>1190</v>
      </c>
      <c r="C622" s="5"/>
      <c r="D622" s="29"/>
      <c r="E622" s="29"/>
      <c r="F622" s="29"/>
      <c r="G622" s="29"/>
      <c r="H622" s="29"/>
      <c r="I622" s="29"/>
      <c r="J622" s="29"/>
      <c r="K622" s="29"/>
      <c r="L622" s="29"/>
      <c r="M622" s="29"/>
      <c r="N622" s="29"/>
      <c r="O622" s="29"/>
      <c r="P622" s="29"/>
      <c r="Q622" s="29"/>
      <c r="R622" s="29"/>
      <c r="S622" s="29"/>
      <c r="T622" s="29"/>
      <c r="U622" s="29"/>
      <c r="V622" s="29"/>
      <c r="W622" s="5"/>
      <c r="X622" s="5"/>
      <c r="Y622" s="5"/>
      <c r="Z622" s="5"/>
      <c r="AA622" s="5"/>
      <c r="AB622" s="5"/>
      <c r="AC622" s="5"/>
      <c r="AD622" s="5"/>
      <c r="AE622" s="5"/>
      <c r="AF622" s="5"/>
      <c r="AG622" s="5"/>
      <c r="AH622" s="5"/>
    </row>
    <row r="623" spans="2:34">
      <c r="B623" s="903">
        <f>Sensitivity!$B$26</f>
        <v>0.1</v>
      </c>
      <c r="C623" s="440">
        <f>D591*(1-$B$623)-D580</f>
        <v>0</v>
      </c>
      <c r="D623" s="440">
        <f t="shared" ref="D623:V623" si="839">E591*(1-$B$623)-E580</f>
        <v>-17628.780131482832</v>
      </c>
      <c r="E623" s="440">
        <f t="shared" si="839"/>
        <v>-75226.398831263694</v>
      </c>
      <c r="F623" s="440">
        <f t="shared" si="839"/>
        <v>-107280.46749452155</v>
      </c>
      <c r="G623" s="440">
        <f t="shared" si="839"/>
        <v>-113157.56026296566</v>
      </c>
      <c r="H623" s="440">
        <f t="shared" si="839"/>
        <v>-114614.82834185536</v>
      </c>
      <c r="I623" s="440">
        <f t="shared" si="839"/>
        <v>-26749.233016800583</v>
      </c>
      <c r="J623" s="440">
        <f t="shared" si="839"/>
        <v>-821.76771365960576</v>
      </c>
      <c r="K623" s="440">
        <f t="shared" si="839"/>
        <v>4437.5456537618693</v>
      </c>
      <c r="L623" s="440">
        <f t="shared" si="839"/>
        <v>4437.5456537618693</v>
      </c>
      <c r="M623" s="440">
        <f t="shared" si="839"/>
        <v>4437.5456537618693</v>
      </c>
      <c r="N623" s="440">
        <f t="shared" si="839"/>
        <v>0</v>
      </c>
      <c r="O623" s="440">
        <f t="shared" si="839"/>
        <v>852.00876552227908</v>
      </c>
      <c r="P623" s="440">
        <f t="shared" si="839"/>
        <v>3408.0350620891163</v>
      </c>
      <c r="Q623" s="440">
        <f t="shared" si="839"/>
        <v>4260.0438276113955</v>
      </c>
      <c r="R623" s="440">
        <f t="shared" si="839"/>
        <v>4260.0438276113955</v>
      </c>
      <c r="S623" s="440">
        <f t="shared" si="839"/>
        <v>4260.0438276113955</v>
      </c>
      <c r="T623" s="440">
        <f t="shared" si="839"/>
        <v>0</v>
      </c>
      <c r="U623" s="440">
        <f t="shared" si="839"/>
        <v>0</v>
      </c>
      <c r="V623" s="440">
        <f t="shared" si="839"/>
        <v>0</v>
      </c>
      <c r="W623" s="5"/>
      <c r="X623" s="5"/>
      <c r="Y623" s="5"/>
      <c r="Z623" s="5"/>
      <c r="AA623" s="5"/>
      <c r="AB623" s="5"/>
      <c r="AC623" s="5"/>
      <c r="AD623" s="5"/>
      <c r="AE623" s="5"/>
      <c r="AF623" s="5"/>
      <c r="AG623" s="5"/>
      <c r="AH623" s="5"/>
    </row>
    <row r="624" spans="2:34">
      <c r="B624" s="903">
        <f>Sensitivity!$B$27</f>
        <v>0.2</v>
      </c>
      <c r="C624" s="440">
        <f>D591*(1-$B$624)-D580</f>
        <v>0</v>
      </c>
      <c r="D624" s="440">
        <f t="shared" ref="D624:V624" si="840">E591*(1-$B$624)-E580</f>
        <v>-17628.780131482832</v>
      </c>
      <c r="E624" s="440">
        <f t="shared" si="840"/>
        <v>-75226.398831263694</v>
      </c>
      <c r="F624" s="440">
        <f t="shared" si="840"/>
        <v>-107280.46749452155</v>
      </c>
      <c r="G624" s="440">
        <f t="shared" si="840"/>
        <v>-113157.56026296566</v>
      </c>
      <c r="H624" s="440">
        <f t="shared" si="840"/>
        <v>-114614.82834185536</v>
      </c>
      <c r="I624" s="440">
        <f t="shared" si="840"/>
        <v>-26847.845142439735</v>
      </c>
      <c r="J624" s="440">
        <f t="shared" si="840"/>
        <v>-1216.2162162162163</v>
      </c>
      <c r="K624" s="440">
        <f t="shared" si="840"/>
        <v>3944.4850255661063</v>
      </c>
      <c r="L624" s="440">
        <f t="shared" si="840"/>
        <v>3944.4850255661063</v>
      </c>
      <c r="M624" s="440">
        <f t="shared" si="840"/>
        <v>3944.4850255661063</v>
      </c>
      <c r="N624" s="440">
        <f t="shared" si="840"/>
        <v>0</v>
      </c>
      <c r="O624" s="440">
        <f t="shared" si="840"/>
        <v>757.34112490869256</v>
      </c>
      <c r="P624" s="440">
        <f t="shared" si="840"/>
        <v>3029.3644996347703</v>
      </c>
      <c r="Q624" s="440">
        <f t="shared" si="840"/>
        <v>3786.7056245434624</v>
      </c>
      <c r="R624" s="440">
        <f t="shared" si="840"/>
        <v>3786.7056245434624</v>
      </c>
      <c r="S624" s="440">
        <f t="shared" si="840"/>
        <v>3786.7056245434624</v>
      </c>
      <c r="T624" s="440">
        <f t="shared" si="840"/>
        <v>0</v>
      </c>
      <c r="U624" s="440">
        <f t="shared" si="840"/>
        <v>0</v>
      </c>
      <c r="V624" s="440">
        <f t="shared" si="840"/>
        <v>0</v>
      </c>
      <c r="W624" s="5"/>
      <c r="X624" s="5"/>
      <c r="Y624" s="5"/>
      <c r="Z624" s="5"/>
      <c r="AA624" s="5"/>
      <c r="AB624" s="5"/>
      <c r="AC624" s="5"/>
      <c r="AD624" s="5"/>
      <c r="AE624" s="5"/>
      <c r="AF624" s="5"/>
      <c r="AG624" s="5"/>
      <c r="AH624" s="5"/>
    </row>
    <row r="625" spans="2:50">
      <c r="B625" s="903">
        <f>Sensitivity!$B$28</f>
        <v>0.4</v>
      </c>
      <c r="C625" s="440">
        <f>D591*(1-$B$625)-D580</f>
        <v>0</v>
      </c>
      <c r="D625" s="440">
        <f t="shared" ref="D625:V625" si="841">E591*(1-$B$625)-E580</f>
        <v>-17628.780131482832</v>
      </c>
      <c r="E625" s="440">
        <f t="shared" si="841"/>
        <v>-75226.398831263694</v>
      </c>
      <c r="F625" s="440">
        <f t="shared" si="841"/>
        <v>-107280.46749452155</v>
      </c>
      <c r="G625" s="440">
        <f t="shared" si="841"/>
        <v>-113157.56026296566</v>
      </c>
      <c r="H625" s="440">
        <f t="shared" si="841"/>
        <v>-114614.82834185536</v>
      </c>
      <c r="I625" s="440">
        <f t="shared" si="841"/>
        <v>-27045.06939371804</v>
      </c>
      <c r="J625" s="440">
        <f t="shared" si="841"/>
        <v>-2005.1132213294377</v>
      </c>
      <c r="K625" s="440">
        <f t="shared" si="841"/>
        <v>2958.3637691745794</v>
      </c>
      <c r="L625" s="440">
        <f t="shared" si="841"/>
        <v>2958.3637691745794</v>
      </c>
      <c r="M625" s="440">
        <f t="shared" si="841"/>
        <v>2958.3637691745794</v>
      </c>
      <c r="N625" s="440">
        <f t="shared" si="841"/>
        <v>0</v>
      </c>
      <c r="O625" s="440">
        <f t="shared" si="841"/>
        <v>568.00584368151931</v>
      </c>
      <c r="P625" s="440">
        <f t="shared" si="841"/>
        <v>2272.0233747260772</v>
      </c>
      <c r="Q625" s="440">
        <f t="shared" si="841"/>
        <v>2840.0292184075965</v>
      </c>
      <c r="R625" s="440">
        <f t="shared" si="841"/>
        <v>2840.0292184075965</v>
      </c>
      <c r="S625" s="440">
        <f t="shared" si="841"/>
        <v>2840.0292184075965</v>
      </c>
      <c r="T625" s="440">
        <f t="shared" si="841"/>
        <v>0</v>
      </c>
      <c r="U625" s="440">
        <f t="shared" si="841"/>
        <v>0</v>
      </c>
      <c r="V625" s="440">
        <f t="shared" si="841"/>
        <v>0</v>
      </c>
      <c r="W625" s="5"/>
      <c r="X625" s="5"/>
      <c r="Y625" s="5"/>
      <c r="Z625" s="5"/>
      <c r="AA625" s="5"/>
      <c r="AB625" s="5"/>
      <c r="AC625" s="5"/>
      <c r="AD625" s="5"/>
      <c r="AE625" s="5"/>
      <c r="AF625" s="5"/>
      <c r="AG625" s="5"/>
      <c r="AH625" s="5"/>
    </row>
    <row r="626" spans="2:50">
      <c r="E626" s="885"/>
      <c r="F626" s="885"/>
      <c r="G626" s="885"/>
      <c r="H626" s="885"/>
      <c r="I626" s="885"/>
      <c r="J626" s="885"/>
      <c r="K626" s="885"/>
      <c r="L626" s="885"/>
      <c r="M626" s="885"/>
      <c r="N626" s="885"/>
      <c r="O626" s="885"/>
      <c r="P626" s="885"/>
      <c r="Q626" s="885"/>
      <c r="R626" s="885"/>
      <c r="S626" s="885"/>
      <c r="T626" s="885"/>
      <c r="U626" s="885"/>
      <c r="V626" s="885"/>
      <c r="W626" s="5"/>
      <c r="X626" s="5"/>
      <c r="Y626" s="5"/>
      <c r="Z626" s="5"/>
      <c r="AA626" s="5"/>
      <c r="AB626" s="5"/>
      <c r="AC626" s="5"/>
      <c r="AD626" s="5"/>
      <c r="AE626" s="5"/>
      <c r="AF626" s="5"/>
      <c r="AG626" s="5"/>
      <c r="AH626" s="5"/>
    </row>
    <row r="627" spans="2:50">
      <c r="B627" s="498" t="s">
        <v>83</v>
      </c>
      <c r="C627" s="499"/>
      <c r="D627" s="499"/>
      <c r="E627" s="504"/>
      <c r="F627" s="504"/>
      <c r="G627" s="491"/>
      <c r="H627" s="492"/>
      <c r="I627" s="492"/>
      <c r="J627" s="492"/>
      <c r="K627" s="492"/>
      <c r="L627" s="492"/>
      <c r="M627" s="504"/>
      <c r="N627" s="504"/>
      <c r="O627" s="504"/>
      <c r="P627" s="504"/>
      <c r="Q627" s="504"/>
      <c r="R627" s="504"/>
      <c r="S627" s="504"/>
      <c r="T627" s="504"/>
      <c r="U627" s="504"/>
      <c r="V627" s="504"/>
      <c r="W627" s="501"/>
      <c r="X627" s="501"/>
      <c r="Y627" s="501"/>
      <c r="Z627" s="501"/>
      <c r="AA627" s="501"/>
      <c r="AB627" s="501"/>
      <c r="AC627" s="501"/>
      <c r="AD627" s="501"/>
      <c r="AE627" s="501"/>
      <c r="AF627" s="501"/>
      <c r="AG627" s="501"/>
      <c r="AH627" s="501"/>
      <c r="AI627" s="499"/>
      <c r="AJ627" s="499"/>
      <c r="AK627" s="499"/>
      <c r="AL627" s="499"/>
      <c r="AM627" s="499"/>
      <c r="AN627" s="499"/>
      <c r="AO627" s="499"/>
      <c r="AP627" s="499"/>
      <c r="AQ627" s="499"/>
      <c r="AR627" s="499"/>
      <c r="AS627" s="499"/>
      <c r="AT627" s="499"/>
      <c r="AU627" s="499"/>
      <c r="AV627" s="499"/>
      <c r="AW627" s="499"/>
      <c r="AX627" s="499"/>
    </row>
    <row r="628" spans="2:50" ht="12.75" thickBot="1">
      <c r="B628" s="173"/>
      <c r="E628" s="848"/>
      <c r="F628" s="848"/>
      <c r="G628" s="5"/>
      <c r="H628" s="5"/>
      <c r="I628" s="5"/>
      <c r="J628" s="5"/>
      <c r="K628" s="5"/>
      <c r="L628" s="5"/>
      <c r="M628" s="848"/>
      <c r="N628" s="848"/>
      <c r="O628" s="848"/>
      <c r="P628" s="848"/>
      <c r="Q628" s="848"/>
      <c r="R628" s="848"/>
      <c r="S628" s="848"/>
      <c r="T628" s="848"/>
      <c r="U628" s="848"/>
      <c r="V628" s="848"/>
      <c r="W628" s="5"/>
      <c r="X628" s="5"/>
      <c r="Y628" s="5"/>
      <c r="Z628" s="5"/>
      <c r="AA628" s="5"/>
      <c r="AB628" s="5"/>
      <c r="AC628" s="5"/>
      <c r="AD628" s="5"/>
      <c r="AE628" s="5"/>
      <c r="AF628" s="5"/>
      <c r="AG628" s="5"/>
      <c r="AH628" s="5"/>
    </row>
    <row r="629" spans="2:50" ht="12.75" thickBot="1">
      <c r="B629" s="834" t="s">
        <v>0</v>
      </c>
      <c r="C629" s="835" t="s">
        <v>25</v>
      </c>
      <c r="D629" s="836" t="s">
        <v>151</v>
      </c>
      <c r="E629" s="848"/>
      <c r="F629" s="848"/>
      <c r="G629" s="5"/>
      <c r="H629" s="440"/>
      <c r="I629" s="440"/>
      <c r="J629" s="440"/>
      <c r="K629" s="440"/>
      <c r="L629" s="440"/>
      <c r="M629" s="848"/>
      <c r="N629" s="848"/>
      <c r="O629" s="848"/>
      <c r="P629" s="848"/>
      <c r="Q629" s="848"/>
      <c r="R629" s="848"/>
      <c r="S629" s="848"/>
      <c r="T629" s="848"/>
      <c r="U629" s="848"/>
      <c r="V629" s="848"/>
      <c r="W629" s="5"/>
      <c r="X629" s="5"/>
      <c r="Y629" s="5"/>
      <c r="Z629" s="5"/>
      <c r="AA629" s="5"/>
      <c r="AB629" s="5"/>
      <c r="AC629" s="5"/>
      <c r="AD629" s="5"/>
      <c r="AE629" s="5"/>
      <c r="AF629" s="5"/>
      <c r="AG629" s="5"/>
      <c r="AH629" s="5"/>
    </row>
    <row r="630" spans="2:50">
      <c r="B630" s="91" t="s">
        <v>130</v>
      </c>
      <c r="C630" s="852" t="s">
        <v>599</v>
      </c>
      <c r="D630" s="174" t="s">
        <v>1015</v>
      </c>
      <c r="E630" s="848"/>
      <c r="F630" s="848"/>
      <c r="G630" s="5"/>
      <c r="H630" s="440"/>
      <c r="I630" s="440"/>
      <c r="J630" s="440"/>
      <c r="K630" s="440"/>
      <c r="L630" s="440"/>
      <c r="M630" s="848"/>
      <c r="N630" s="848"/>
      <c r="O630" s="848"/>
      <c r="P630" s="848"/>
      <c r="Q630" s="848"/>
      <c r="R630" s="848"/>
      <c r="S630" s="848"/>
      <c r="T630" s="848"/>
      <c r="U630" s="848"/>
      <c r="V630" s="848"/>
      <c r="W630" s="5"/>
      <c r="X630" s="5"/>
      <c r="Y630" s="5"/>
      <c r="Z630" s="5"/>
      <c r="AA630" s="5"/>
      <c r="AB630" s="5"/>
      <c r="AC630" s="5"/>
      <c r="AD630" s="5"/>
      <c r="AE630" s="5"/>
      <c r="AF630" s="5"/>
      <c r="AG630" s="5"/>
      <c r="AH630" s="5"/>
    </row>
    <row r="631" spans="2:50">
      <c r="B631" s="91" t="s">
        <v>67</v>
      </c>
      <c r="C631" s="852" t="s">
        <v>599</v>
      </c>
      <c r="D631" s="174" t="s">
        <v>1016</v>
      </c>
      <c r="E631" s="848"/>
      <c r="F631" s="848"/>
      <c r="G631" s="5"/>
      <c r="H631" s="24"/>
      <c r="I631" s="24"/>
      <c r="J631" s="24"/>
      <c r="K631" s="24"/>
      <c r="L631" s="24"/>
      <c r="M631" s="848"/>
      <c r="N631" s="848"/>
      <c r="O631" s="848"/>
      <c r="P631" s="848"/>
      <c r="Q631" s="848"/>
      <c r="R631" s="848"/>
      <c r="S631" s="848"/>
      <c r="T631" s="848"/>
      <c r="U631" s="848"/>
      <c r="V631" s="848"/>
      <c r="W631" s="5"/>
      <c r="X631" s="5"/>
      <c r="Y631" s="5"/>
      <c r="Z631" s="5"/>
      <c r="AA631" s="5"/>
      <c r="AB631" s="5"/>
      <c r="AC631" s="5"/>
      <c r="AD631" s="5"/>
      <c r="AE631" s="5"/>
      <c r="AF631" s="5"/>
      <c r="AG631" s="5"/>
      <c r="AH631" s="5"/>
    </row>
    <row r="632" spans="2:50">
      <c r="B632" s="91" t="s">
        <v>68</v>
      </c>
      <c r="C632" s="852" t="s">
        <v>1017</v>
      </c>
      <c r="D632" s="175">
        <v>650</v>
      </c>
      <c r="E632" s="848"/>
      <c r="F632" s="848"/>
      <c r="G632" s="848"/>
      <c r="H632" s="848"/>
      <c r="I632" s="848"/>
      <c r="J632" s="848"/>
      <c r="K632" s="848"/>
      <c r="L632" s="848"/>
      <c r="M632" s="848"/>
      <c r="N632" s="848"/>
      <c r="O632" s="848"/>
      <c r="P632" s="848"/>
      <c r="Q632" s="848"/>
      <c r="R632" s="848"/>
      <c r="S632" s="848"/>
      <c r="T632" s="848"/>
      <c r="U632" s="848"/>
      <c r="V632" s="848"/>
      <c r="W632" s="5"/>
      <c r="X632" s="5"/>
      <c r="Y632" s="5"/>
      <c r="Z632" s="5"/>
      <c r="AA632" s="5"/>
      <c r="AB632" s="5"/>
      <c r="AC632" s="5"/>
      <c r="AD632" s="5"/>
      <c r="AE632" s="5"/>
      <c r="AF632" s="5"/>
      <c r="AG632" s="5"/>
      <c r="AH632" s="5"/>
    </row>
    <row r="633" spans="2:50">
      <c r="B633" s="91" t="s">
        <v>70</v>
      </c>
      <c r="C633" s="852" t="s">
        <v>1018</v>
      </c>
      <c r="D633" s="175">
        <v>2</v>
      </c>
      <c r="W633" s="1293"/>
      <c r="X633" s="1293"/>
      <c r="Y633" s="1293"/>
      <c r="Z633" s="1293"/>
      <c r="AA633" s="1293"/>
      <c r="AB633" s="1293"/>
      <c r="AC633" s="1293"/>
      <c r="AD633" s="1293"/>
      <c r="AE633" s="1293"/>
      <c r="AF633" s="1293"/>
      <c r="AG633" s="1293"/>
      <c r="AH633" s="1293"/>
      <c r="AI633" s="1297"/>
      <c r="AJ633" s="1297"/>
      <c r="AK633" s="1297"/>
      <c r="AL633" s="1297"/>
      <c r="AM633" s="1297"/>
      <c r="AN633" s="1297"/>
      <c r="AO633" s="1297"/>
      <c r="AP633" s="1297"/>
      <c r="AQ633" s="1297"/>
      <c r="AR633" s="1297"/>
      <c r="AS633" s="1297"/>
      <c r="AT633" s="1297"/>
      <c r="AU633" s="1297"/>
      <c r="AV633" s="1297"/>
    </row>
    <row r="634" spans="2:50" ht="12.75" thickBot="1">
      <c r="B634" s="91" t="s">
        <v>69</v>
      </c>
      <c r="C634" s="852" t="s">
        <v>601</v>
      </c>
      <c r="D634" s="175">
        <f>D632*D633</f>
        <v>1300</v>
      </c>
      <c r="E634" s="91" t="s">
        <v>117</v>
      </c>
      <c r="W634" s="95"/>
      <c r="X634" s="95"/>
      <c r="Y634" s="95"/>
      <c r="Z634" s="95"/>
      <c r="AA634" s="95"/>
      <c r="AB634" s="95"/>
      <c r="AC634" s="95"/>
      <c r="AD634" s="95"/>
      <c r="AE634" s="95"/>
      <c r="AF634" s="95"/>
      <c r="AG634" s="95"/>
      <c r="AH634" s="95"/>
      <c r="AI634" s="177"/>
      <c r="AJ634" s="177"/>
      <c r="AK634" s="177"/>
      <c r="AL634" s="177"/>
      <c r="AM634" s="177"/>
      <c r="AN634" s="177"/>
      <c r="AO634" s="177"/>
      <c r="AP634" s="177"/>
      <c r="AQ634" s="177"/>
      <c r="AR634" s="177"/>
      <c r="AS634" s="177"/>
      <c r="AT634" s="177"/>
      <c r="AU634" s="177"/>
      <c r="AV634" s="177"/>
    </row>
    <row r="635" spans="2:50" ht="12.75" thickBot="1">
      <c r="B635" s="91" t="s">
        <v>3</v>
      </c>
      <c r="C635" s="852" t="s">
        <v>148</v>
      </c>
      <c r="D635" s="176">
        <v>0.3</v>
      </c>
      <c r="K635" s="1289" t="s">
        <v>247</v>
      </c>
      <c r="L635" s="1290"/>
      <c r="M635" s="1290"/>
      <c r="N635" s="1290"/>
      <c r="O635" s="1290"/>
      <c r="P635" s="1290"/>
      <c r="Q635" s="1290"/>
      <c r="R635" s="1290"/>
      <c r="S635" s="1290"/>
      <c r="T635" s="1290"/>
      <c r="U635" s="1290"/>
      <c r="V635" s="1290"/>
      <c r="W635" s="1290"/>
      <c r="X635" s="1290"/>
      <c r="Y635" s="1290"/>
      <c r="Z635" s="1290"/>
      <c r="AA635" s="1290"/>
      <c r="AB635" s="1290"/>
      <c r="AC635" s="1290"/>
      <c r="AD635" s="1290"/>
      <c r="AE635" s="1290"/>
      <c r="AF635" s="1290"/>
      <c r="AG635" s="1290"/>
      <c r="AH635" s="1290"/>
      <c r="AI635" s="1290"/>
      <c r="AJ635" s="1290"/>
      <c r="AK635" s="1290"/>
      <c r="AL635" s="1290"/>
      <c r="AM635" s="1290"/>
      <c r="AN635" s="1290"/>
      <c r="AO635" s="1290"/>
      <c r="AP635" s="1290"/>
      <c r="AQ635" s="1290"/>
      <c r="AR635" s="1290"/>
      <c r="AS635" s="1290"/>
      <c r="AT635" s="1290"/>
      <c r="AU635" s="1290"/>
      <c r="AV635" s="1290"/>
      <c r="AW635" s="1290"/>
      <c r="AX635" s="1291"/>
    </row>
    <row r="636" spans="2:50" ht="12.75" thickBot="1">
      <c r="B636" s="178"/>
      <c r="I636" s="1292" t="s">
        <v>248</v>
      </c>
      <c r="J636" s="1288"/>
      <c r="K636" s="1292" t="s">
        <v>4</v>
      </c>
      <c r="L636" s="1288"/>
      <c r="M636" s="842" t="s">
        <v>5</v>
      </c>
      <c r="N636" s="843"/>
      <c r="O636" s="842" t="s">
        <v>6</v>
      </c>
      <c r="P636" s="843"/>
      <c r="Q636" s="842" t="s">
        <v>7</v>
      </c>
      <c r="R636" s="847"/>
      <c r="S636" s="278" t="s">
        <v>8</v>
      </c>
      <c r="T636" s="279"/>
      <c r="U636" s="278" t="s">
        <v>9</v>
      </c>
      <c r="V636" s="279"/>
      <c r="W636" s="278" t="s">
        <v>10</v>
      </c>
      <c r="X636" s="279"/>
      <c r="Y636" s="842" t="s">
        <v>11</v>
      </c>
      <c r="Z636" s="843"/>
      <c r="AA636" s="842" t="s">
        <v>12</v>
      </c>
      <c r="AB636" s="843"/>
      <c r="AC636" s="842" t="s">
        <v>13</v>
      </c>
      <c r="AD636" s="843"/>
      <c r="AE636" s="842" t="s">
        <v>14</v>
      </c>
      <c r="AF636" s="843"/>
      <c r="AG636" s="842" t="s">
        <v>15</v>
      </c>
      <c r="AH636" s="843"/>
      <c r="AI636" s="842" t="s">
        <v>16</v>
      </c>
      <c r="AJ636" s="843"/>
      <c r="AK636" s="842" t="s">
        <v>17</v>
      </c>
      <c r="AL636" s="843"/>
      <c r="AM636" s="842" t="s">
        <v>18</v>
      </c>
      <c r="AN636" s="843"/>
      <c r="AO636" s="842" t="s">
        <v>19</v>
      </c>
      <c r="AP636" s="843"/>
      <c r="AQ636" s="842" t="s">
        <v>20</v>
      </c>
      <c r="AR636" s="843"/>
      <c r="AS636" s="842" t="s">
        <v>21</v>
      </c>
      <c r="AT636" s="843"/>
      <c r="AU636" s="842" t="s">
        <v>22</v>
      </c>
      <c r="AV636" s="843"/>
      <c r="AW636" s="842" t="s">
        <v>23</v>
      </c>
      <c r="AX636" s="843"/>
    </row>
    <row r="637" spans="2:50">
      <c r="B637" s="179" t="s">
        <v>24</v>
      </c>
      <c r="C637" s="180" t="s">
        <v>25</v>
      </c>
      <c r="D637" s="180" t="s">
        <v>26</v>
      </c>
      <c r="E637" s="844" t="s">
        <v>77</v>
      </c>
      <c r="F637" s="1281" t="s">
        <v>28</v>
      </c>
      <c r="G637" s="1282"/>
      <c r="H637" s="181" t="s">
        <v>29</v>
      </c>
      <c r="I637" s="182" t="s">
        <v>30</v>
      </c>
      <c r="J637" s="183" t="s">
        <v>31</v>
      </c>
      <c r="K637" s="182" t="s">
        <v>30</v>
      </c>
      <c r="L637" s="183" t="s">
        <v>31</v>
      </c>
      <c r="M637" s="182" t="s">
        <v>30</v>
      </c>
      <c r="N637" s="183" t="s">
        <v>31</v>
      </c>
      <c r="O637" s="182" t="s">
        <v>30</v>
      </c>
      <c r="P637" s="183" t="s">
        <v>31</v>
      </c>
      <c r="Q637" s="182" t="s">
        <v>30</v>
      </c>
      <c r="R637" s="184" t="s">
        <v>31</v>
      </c>
      <c r="S637" s="182" t="s">
        <v>30</v>
      </c>
      <c r="T637" s="185" t="s">
        <v>31</v>
      </c>
      <c r="U637" s="182" t="s">
        <v>30</v>
      </c>
      <c r="V637" s="183" t="s">
        <v>31</v>
      </c>
      <c r="W637" s="182" t="s">
        <v>30</v>
      </c>
      <c r="X637" s="183" t="s">
        <v>31</v>
      </c>
      <c r="Y637" s="182" t="s">
        <v>30</v>
      </c>
      <c r="Z637" s="183" t="s">
        <v>31</v>
      </c>
      <c r="AA637" s="182" t="s">
        <v>30</v>
      </c>
      <c r="AB637" s="183" t="s">
        <v>31</v>
      </c>
      <c r="AC637" s="182" t="s">
        <v>30</v>
      </c>
      <c r="AD637" s="183" t="s">
        <v>31</v>
      </c>
      <c r="AE637" s="182" t="s">
        <v>30</v>
      </c>
      <c r="AF637" s="183" t="s">
        <v>31</v>
      </c>
      <c r="AG637" s="182" t="s">
        <v>30</v>
      </c>
      <c r="AH637" s="183" t="s">
        <v>31</v>
      </c>
      <c r="AI637" s="182" t="s">
        <v>30</v>
      </c>
      <c r="AJ637" s="183" t="s">
        <v>31</v>
      </c>
      <c r="AK637" s="182" t="s">
        <v>30</v>
      </c>
      <c r="AL637" s="183" t="s">
        <v>31</v>
      </c>
      <c r="AM637" s="182" t="s">
        <v>30</v>
      </c>
      <c r="AN637" s="183" t="s">
        <v>31</v>
      </c>
      <c r="AO637" s="182" t="s">
        <v>30</v>
      </c>
      <c r="AP637" s="183" t="s">
        <v>31</v>
      </c>
      <c r="AQ637" s="182" t="s">
        <v>30</v>
      </c>
      <c r="AR637" s="183" t="s">
        <v>31</v>
      </c>
      <c r="AS637" s="182" t="s">
        <v>30</v>
      </c>
      <c r="AT637" s="183" t="s">
        <v>31</v>
      </c>
      <c r="AU637" s="182" t="s">
        <v>30</v>
      </c>
      <c r="AV637" s="183" t="s">
        <v>31</v>
      </c>
      <c r="AW637" s="182" t="s">
        <v>30</v>
      </c>
      <c r="AX637" s="183" t="s">
        <v>31</v>
      </c>
    </row>
    <row r="638" spans="2:50">
      <c r="B638" s="186" t="s">
        <v>71</v>
      </c>
      <c r="C638" s="187" t="s">
        <v>32</v>
      </c>
      <c r="D638" s="188">
        <v>1</v>
      </c>
      <c r="E638" s="187">
        <f>Prices!I119</f>
        <v>7.3046018991964932</v>
      </c>
      <c r="F638" s="1271">
        <v>30.87</v>
      </c>
      <c r="G638" s="1274"/>
      <c r="H638" s="197">
        <f>D638*F638*E638</f>
        <v>225.49306062819576</v>
      </c>
      <c r="I638" s="190">
        <v>0</v>
      </c>
      <c r="J638" s="191">
        <f>H638*I638</f>
        <v>0</v>
      </c>
      <c r="K638" s="190">
        <v>1</v>
      </c>
      <c r="L638" s="191">
        <f>H638*K638</f>
        <v>225.49306062819576</v>
      </c>
      <c r="M638" s="195">
        <f>D635</f>
        <v>0.3</v>
      </c>
      <c r="N638" s="191">
        <f>M638*H638</f>
        <v>67.647918188458732</v>
      </c>
      <c r="O638" s="190">
        <v>0</v>
      </c>
      <c r="P638" s="191">
        <f>O638*H638</f>
        <v>0</v>
      </c>
      <c r="Q638" s="190">
        <v>0</v>
      </c>
      <c r="R638" s="191">
        <f>Q638*H638</f>
        <v>0</v>
      </c>
      <c r="S638" s="190">
        <v>0</v>
      </c>
      <c r="T638" s="191">
        <f>S638*H638</f>
        <v>0</v>
      </c>
      <c r="U638" s="190">
        <v>0</v>
      </c>
      <c r="V638" s="191">
        <f>U638*H638</f>
        <v>0</v>
      </c>
      <c r="W638" s="190">
        <v>0</v>
      </c>
      <c r="X638" s="191">
        <f>W638*H638</f>
        <v>0</v>
      </c>
      <c r="Y638" s="190">
        <v>0</v>
      </c>
      <c r="Z638" s="191">
        <f>Y638*H638</f>
        <v>0</v>
      </c>
      <c r="AA638" s="190">
        <v>0</v>
      </c>
      <c r="AB638" s="191">
        <f>AA638*H638</f>
        <v>0</v>
      </c>
      <c r="AC638" s="190">
        <v>0</v>
      </c>
      <c r="AD638" s="191">
        <f>AC638*H638</f>
        <v>0</v>
      </c>
      <c r="AE638" s="190">
        <v>0</v>
      </c>
      <c r="AF638" s="191">
        <f>AE638*H638</f>
        <v>0</v>
      </c>
      <c r="AG638" s="190">
        <v>0</v>
      </c>
      <c r="AH638" s="191">
        <f>AG638*H638</f>
        <v>0</v>
      </c>
      <c r="AI638" s="190">
        <v>0</v>
      </c>
      <c r="AJ638" s="191">
        <f>AI638*H638</f>
        <v>0</v>
      </c>
      <c r="AK638" s="190">
        <v>0</v>
      </c>
      <c r="AL638" s="191">
        <f>AK638*H638</f>
        <v>0</v>
      </c>
      <c r="AM638" s="190">
        <v>0</v>
      </c>
      <c r="AN638" s="191">
        <f>AM638*H638</f>
        <v>0</v>
      </c>
      <c r="AO638" s="190">
        <v>0</v>
      </c>
      <c r="AP638" s="191">
        <f>AO638*H638</f>
        <v>0</v>
      </c>
      <c r="AQ638" s="190">
        <v>0</v>
      </c>
      <c r="AR638" s="191">
        <f>AQ638*H638</f>
        <v>0</v>
      </c>
      <c r="AS638" s="190">
        <v>0</v>
      </c>
      <c r="AT638" s="191">
        <f>AS638*H638</f>
        <v>0</v>
      </c>
      <c r="AU638" s="190">
        <v>0</v>
      </c>
      <c r="AV638" s="191">
        <f>AU638*H638</f>
        <v>0</v>
      </c>
      <c r="AW638" s="190">
        <v>0</v>
      </c>
      <c r="AX638" s="191">
        <f>AW638*H638</f>
        <v>0</v>
      </c>
    </row>
    <row r="639" spans="2:50">
      <c r="B639" s="192" t="s">
        <v>72</v>
      </c>
      <c r="C639" s="193" t="s">
        <v>32</v>
      </c>
      <c r="D639" s="194">
        <v>1</v>
      </c>
      <c r="E639" s="187">
        <f>Prices!I119</f>
        <v>7.3046018991964932</v>
      </c>
      <c r="F639" s="1271">
        <v>24.57</v>
      </c>
      <c r="G639" s="1274"/>
      <c r="H639" s="197">
        <f>D639*F639*E639</f>
        <v>179.47406866325784</v>
      </c>
      <c r="I639" s="190">
        <v>0</v>
      </c>
      <c r="J639" s="191">
        <f t="shared" ref="J639:J640" si="842">H639*I639</f>
        <v>0</v>
      </c>
      <c r="K639" s="190">
        <v>1</v>
      </c>
      <c r="L639" s="191">
        <f>H639*K639</f>
        <v>179.47406866325784</v>
      </c>
      <c r="M639" s="195">
        <f>D635</f>
        <v>0.3</v>
      </c>
      <c r="N639" s="191">
        <f>M639*H639</f>
        <v>53.842220598977349</v>
      </c>
      <c r="O639" s="190">
        <v>0</v>
      </c>
      <c r="P639" s="191">
        <f>O639*H639</f>
        <v>0</v>
      </c>
      <c r="Q639" s="190">
        <v>0</v>
      </c>
      <c r="R639" s="191">
        <f>Q639*H639</f>
        <v>0</v>
      </c>
      <c r="S639" s="190">
        <v>0</v>
      </c>
      <c r="T639" s="191">
        <f>S639*H639</f>
        <v>0</v>
      </c>
      <c r="U639" s="190">
        <v>0</v>
      </c>
      <c r="V639" s="191">
        <f>U639*H639</f>
        <v>0</v>
      </c>
      <c r="W639" s="190">
        <v>0</v>
      </c>
      <c r="X639" s="191">
        <f>W639*H639</f>
        <v>0</v>
      </c>
      <c r="Y639" s="190">
        <v>0</v>
      </c>
      <c r="Z639" s="191">
        <f>Y639*H639</f>
        <v>0</v>
      </c>
      <c r="AA639" s="190">
        <v>0</v>
      </c>
      <c r="AB639" s="191">
        <f>AA639*H639</f>
        <v>0</v>
      </c>
      <c r="AC639" s="190">
        <v>0</v>
      </c>
      <c r="AD639" s="191">
        <f>AC639*H639</f>
        <v>0</v>
      </c>
      <c r="AE639" s="190">
        <v>0</v>
      </c>
      <c r="AF639" s="191">
        <f>AE639*H639</f>
        <v>0</v>
      </c>
      <c r="AG639" s="190">
        <v>0</v>
      </c>
      <c r="AH639" s="191">
        <f>AG639*H639</f>
        <v>0</v>
      </c>
      <c r="AI639" s="190">
        <v>0</v>
      </c>
      <c r="AJ639" s="191">
        <f>AI639*H639</f>
        <v>0</v>
      </c>
      <c r="AK639" s="190">
        <v>0</v>
      </c>
      <c r="AL639" s="191">
        <f>AK639*H639</f>
        <v>0</v>
      </c>
      <c r="AM639" s="190">
        <v>0</v>
      </c>
      <c r="AN639" s="191">
        <f>AM639*H639</f>
        <v>0</v>
      </c>
      <c r="AO639" s="190">
        <v>0</v>
      </c>
      <c r="AP639" s="191">
        <f>AO639*H639</f>
        <v>0</v>
      </c>
      <c r="AQ639" s="190">
        <v>0</v>
      </c>
      <c r="AR639" s="191">
        <f>AQ639*H639</f>
        <v>0</v>
      </c>
      <c r="AS639" s="190">
        <v>0</v>
      </c>
      <c r="AT639" s="191">
        <f>AS639*H639</f>
        <v>0</v>
      </c>
      <c r="AU639" s="190">
        <v>0</v>
      </c>
      <c r="AV639" s="191">
        <f>AU639*H639</f>
        <v>0</v>
      </c>
      <c r="AW639" s="190">
        <v>0</v>
      </c>
      <c r="AX639" s="191">
        <f>AW639*H639</f>
        <v>0</v>
      </c>
    </row>
    <row r="640" spans="2:50">
      <c r="B640" s="192" t="s">
        <v>79</v>
      </c>
      <c r="C640" s="193" t="s">
        <v>32</v>
      </c>
      <c r="D640" s="194">
        <v>1</v>
      </c>
      <c r="E640" s="187">
        <f>Prices!I119</f>
        <v>7.3046018991964932</v>
      </c>
      <c r="F640" s="1271">
        <f>4.06*5</f>
        <v>20.299999999999997</v>
      </c>
      <c r="G640" s="1274"/>
      <c r="H640" s="197">
        <f>D640*F640*E640</f>
        <v>148.28341855368879</v>
      </c>
      <c r="I640" s="190">
        <v>0</v>
      </c>
      <c r="J640" s="191">
        <f t="shared" si="842"/>
        <v>0</v>
      </c>
      <c r="K640" s="190">
        <v>1</v>
      </c>
      <c r="L640" s="191">
        <f>H640*K640</f>
        <v>148.28341855368879</v>
      </c>
      <c r="M640" s="190">
        <v>1</v>
      </c>
      <c r="N640" s="191">
        <f>M640*H640</f>
        <v>148.28341855368879</v>
      </c>
      <c r="O640" s="190">
        <v>1</v>
      </c>
      <c r="P640" s="191">
        <f>O640*H640</f>
        <v>148.28341855368879</v>
      </c>
      <c r="Q640" s="190">
        <v>0</v>
      </c>
      <c r="R640" s="191">
        <f>Q640*H640</f>
        <v>0</v>
      </c>
      <c r="S640" s="190">
        <v>0</v>
      </c>
      <c r="T640" s="191">
        <f>S640*H640</f>
        <v>0</v>
      </c>
      <c r="U640" s="190">
        <v>0</v>
      </c>
      <c r="V640" s="191">
        <f>U640*H640</f>
        <v>0</v>
      </c>
      <c r="W640" s="190">
        <v>0</v>
      </c>
      <c r="X640" s="191">
        <f>W640*H640</f>
        <v>0</v>
      </c>
      <c r="Y640" s="190">
        <v>0</v>
      </c>
      <c r="Z640" s="191">
        <f>Y640*H640</f>
        <v>0</v>
      </c>
      <c r="AA640" s="190">
        <v>0</v>
      </c>
      <c r="AB640" s="191">
        <f>AA640*H640</f>
        <v>0</v>
      </c>
      <c r="AC640" s="190">
        <v>0</v>
      </c>
      <c r="AD640" s="191">
        <f>AC640*H640</f>
        <v>0</v>
      </c>
      <c r="AE640" s="190">
        <v>0</v>
      </c>
      <c r="AF640" s="191">
        <f>AE640*H640</f>
        <v>0</v>
      </c>
      <c r="AG640" s="190">
        <v>0</v>
      </c>
      <c r="AH640" s="191">
        <f>AG640*H640</f>
        <v>0</v>
      </c>
      <c r="AI640" s="190">
        <v>0</v>
      </c>
      <c r="AJ640" s="191">
        <f>AI640*H640</f>
        <v>0</v>
      </c>
      <c r="AK640" s="190">
        <v>0</v>
      </c>
      <c r="AL640" s="191">
        <f>AK640*H640</f>
        <v>0</v>
      </c>
      <c r="AM640" s="190">
        <v>0</v>
      </c>
      <c r="AN640" s="191">
        <f>AM640*H640</f>
        <v>0</v>
      </c>
      <c r="AO640" s="190">
        <v>0</v>
      </c>
      <c r="AP640" s="191">
        <f>AO640*H640</f>
        <v>0</v>
      </c>
      <c r="AQ640" s="190">
        <v>0</v>
      </c>
      <c r="AR640" s="191">
        <f>AQ640*H640</f>
        <v>0</v>
      </c>
      <c r="AS640" s="190">
        <v>0</v>
      </c>
      <c r="AT640" s="191">
        <f>AS640*H640</f>
        <v>0</v>
      </c>
      <c r="AU640" s="190">
        <v>0</v>
      </c>
      <c r="AV640" s="191">
        <f>AU640*H640</f>
        <v>0</v>
      </c>
      <c r="AW640" s="190">
        <v>0</v>
      </c>
      <c r="AX640" s="191">
        <f>AW640*H640</f>
        <v>0</v>
      </c>
    </row>
    <row r="641" spans="2:50">
      <c r="B641" s="192" t="s">
        <v>448</v>
      </c>
      <c r="C641" s="193" t="s">
        <v>32</v>
      </c>
      <c r="D641" s="194">
        <v>1</v>
      </c>
      <c r="E641" s="196">
        <f>Prices!I119</f>
        <v>7.3046018991964932</v>
      </c>
      <c r="F641" s="1271">
        <v>6</v>
      </c>
      <c r="G641" s="1274"/>
      <c r="H641" s="197">
        <f>D641*F641*E641</f>
        <v>43.827611395178963</v>
      </c>
      <c r="I641" s="198">
        <v>0</v>
      </c>
      <c r="J641" s="199">
        <f>10%*SUM(J638:J640)</f>
        <v>0</v>
      </c>
      <c r="K641" s="198">
        <v>1</v>
      </c>
      <c r="L641" s="191">
        <f>H641*K641</f>
        <v>43.827611395178963</v>
      </c>
      <c r="M641" s="198">
        <v>0</v>
      </c>
      <c r="N641" s="191">
        <f>M641*H641</f>
        <v>0</v>
      </c>
      <c r="O641" s="198">
        <v>0</v>
      </c>
      <c r="P641" s="191">
        <f>O641*H641</f>
        <v>0</v>
      </c>
      <c r="Q641" s="198">
        <v>0</v>
      </c>
      <c r="R641" s="191">
        <f>Q641*H641</f>
        <v>0</v>
      </c>
      <c r="S641" s="198">
        <v>0</v>
      </c>
      <c r="T641" s="191">
        <f>S641*H641</f>
        <v>0</v>
      </c>
      <c r="U641" s="190">
        <v>0</v>
      </c>
      <c r="V641" s="191">
        <f>U641*H641</f>
        <v>0</v>
      </c>
      <c r="W641" s="190">
        <v>0</v>
      </c>
      <c r="X641" s="191">
        <f>W641*H641</f>
        <v>0</v>
      </c>
      <c r="Y641" s="198">
        <v>0</v>
      </c>
      <c r="Z641" s="191">
        <f>Y641*H641</f>
        <v>0</v>
      </c>
      <c r="AA641" s="198">
        <v>0</v>
      </c>
      <c r="AB641" s="191">
        <f>AA641*H641</f>
        <v>0</v>
      </c>
      <c r="AC641" s="198">
        <v>0</v>
      </c>
      <c r="AD641" s="191">
        <f>AC641*H641</f>
        <v>0</v>
      </c>
      <c r="AE641" s="198">
        <v>0</v>
      </c>
      <c r="AF641" s="191">
        <f>AE641*H641</f>
        <v>0</v>
      </c>
      <c r="AG641" s="198">
        <v>0</v>
      </c>
      <c r="AH641" s="191">
        <f>AG641*H641</f>
        <v>0</v>
      </c>
      <c r="AI641" s="198">
        <v>0</v>
      </c>
      <c r="AJ641" s="191">
        <f>AI641*H641</f>
        <v>0</v>
      </c>
      <c r="AK641" s="198">
        <v>0</v>
      </c>
      <c r="AL641" s="191">
        <f>AK641*H641</f>
        <v>0</v>
      </c>
      <c r="AM641" s="198">
        <v>0</v>
      </c>
      <c r="AN641" s="191">
        <f>AM641*H641</f>
        <v>0</v>
      </c>
      <c r="AO641" s="198">
        <v>0</v>
      </c>
      <c r="AP641" s="191">
        <f>AO641*H641</f>
        <v>0</v>
      </c>
      <c r="AQ641" s="198">
        <v>0</v>
      </c>
      <c r="AR641" s="191">
        <f>AQ641*H641</f>
        <v>0</v>
      </c>
      <c r="AS641" s="198">
        <v>0</v>
      </c>
      <c r="AT641" s="191">
        <f>AS641*H641</f>
        <v>0</v>
      </c>
      <c r="AU641" s="198">
        <v>0</v>
      </c>
      <c r="AV641" s="191">
        <f>AU641*H641</f>
        <v>0</v>
      </c>
      <c r="AW641" s="198">
        <v>0</v>
      </c>
      <c r="AX641" s="191">
        <f>AW641*H641</f>
        <v>0</v>
      </c>
    </row>
    <row r="642" spans="2:50" ht="12.75" thickBot="1">
      <c r="B642" s="202" t="s">
        <v>33</v>
      </c>
      <c r="C642" s="203"/>
      <c r="D642" s="203"/>
      <c r="E642" s="204"/>
      <c r="F642" s="280">
        <f>SUM(F638:G641)</f>
        <v>81.739999999999995</v>
      </c>
      <c r="G642" s="206"/>
      <c r="H642" s="293"/>
      <c r="I642" s="208"/>
      <c r="J642" s="209">
        <f>SUM(J638:J641)</f>
        <v>0</v>
      </c>
      <c r="K642" s="208"/>
      <c r="L642" s="209">
        <f>SUM(L638:L641)</f>
        <v>597.07815924032138</v>
      </c>
      <c r="M642" s="208"/>
      <c r="N642" s="209">
        <f>SUM(N638:N641)</f>
        <v>269.77355734112484</v>
      </c>
      <c r="O642" s="208"/>
      <c r="P642" s="209">
        <f>SUM(P638:P641)</f>
        <v>148.28341855368879</v>
      </c>
      <c r="Q642" s="208"/>
      <c r="R642" s="209">
        <f>SUM(R638:R641)</f>
        <v>0</v>
      </c>
      <c r="S642" s="208"/>
      <c r="T642" s="209">
        <f>SUM(T638:T641)</f>
        <v>0</v>
      </c>
      <c r="U642" s="208"/>
      <c r="V642" s="209">
        <f>SUM(V638:V641)</f>
        <v>0</v>
      </c>
      <c r="W642" s="208"/>
      <c r="X642" s="209">
        <f>SUM(X638:X641)</f>
        <v>0</v>
      </c>
      <c r="Y642" s="208"/>
      <c r="Z642" s="209">
        <f>SUM(Z638:Z641)</f>
        <v>0</v>
      </c>
      <c r="AA642" s="208"/>
      <c r="AB642" s="209">
        <f>SUM(AB638:AB641)</f>
        <v>0</v>
      </c>
      <c r="AC642" s="208"/>
      <c r="AD642" s="209">
        <f>SUM(AD638:AD641)</f>
        <v>0</v>
      </c>
      <c r="AE642" s="208"/>
      <c r="AF642" s="209">
        <f>SUM(AF638:AF641)</f>
        <v>0</v>
      </c>
      <c r="AG642" s="208"/>
      <c r="AH642" s="209">
        <f>SUM(AH638:AH641)</f>
        <v>0</v>
      </c>
      <c r="AI642" s="208"/>
      <c r="AJ642" s="209">
        <f>SUM(AJ638:AJ641)</f>
        <v>0</v>
      </c>
      <c r="AK642" s="208"/>
      <c r="AL642" s="209">
        <f>SUM(AL638:AL641)</f>
        <v>0</v>
      </c>
      <c r="AM642" s="208"/>
      <c r="AN642" s="209">
        <f>SUM(AN638:AN641)</f>
        <v>0</v>
      </c>
      <c r="AO642" s="208"/>
      <c r="AP642" s="209">
        <f>SUM(AP638:AP641)</f>
        <v>0</v>
      </c>
      <c r="AQ642" s="208"/>
      <c r="AR642" s="209">
        <f>SUM(AR638:AR641)</f>
        <v>0</v>
      </c>
      <c r="AS642" s="208"/>
      <c r="AT642" s="209">
        <f>SUM(AT638:AT641)</f>
        <v>0</v>
      </c>
      <c r="AU642" s="208"/>
      <c r="AV642" s="209">
        <f>SUM(AV638:AV641)</f>
        <v>0</v>
      </c>
      <c r="AW642" s="208"/>
      <c r="AX642" s="209">
        <f>SUM(AX638:AX641)</f>
        <v>0</v>
      </c>
    </row>
    <row r="643" spans="2:50" ht="12.75" thickBot="1">
      <c r="B643" s="178"/>
      <c r="F643" s="156"/>
      <c r="G643" s="156"/>
      <c r="H643" s="156"/>
      <c r="I643" s="1302"/>
      <c r="J643" s="1301"/>
      <c r="K643" s="1302" t="s">
        <v>4</v>
      </c>
      <c r="L643" s="1301"/>
      <c r="M643" s="850" t="s">
        <v>5</v>
      </c>
      <c r="N643" s="850"/>
      <c r="O643" s="845" t="s">
        <v>6</v>
      </c>
      <c r="P643" s="846"/>
      <c r="Q643" s="850" t="s">
        <v>7</v>
      </c>
      <c r="R643" s="846"/>
      <c r="S643" s="850" t="s">
        <v>8</v>
      </c>
      <c r="T643" s="846"/>
      <c r="U643" s="845" t="s">
        <v>9</v>
      </c>
      <c r="V643" s="850"/>
      <c r="W643" s="845" t="s">
        <v>10</v>
      </c>
      <c r="X643" s="846"/>
      <c r="Y643" s="845" t="s">
        <v>11</v>
      </c>
      <c r="Z643" s="846"/>
      <c r="AA643" s="845" t="s">
        <v>12</v>
      </c>
      <c r="AB643" s="846"/>
      <c r="AC643" s="845" t="s">
        <v>13</v>
      </c>
      <c r="AD643" s="846"/>
      <c r="AE643" s="845" t="s">
        <v>14</v>
      </c>
      <c r="AF643" s="850"/>
      <c r="AG643" s="845" t="s">
        <v>15</v>
      </c>
      <c r="AH643" s="846"/>
      <c r="AI643" s="845" t="s">
        <v>16</v>
      </c>
      <c r="AJ643" s="846"/>
      <c r="AK643" s="845" t="s">
        <v>17</v>
      </c>
      <c r="AL643" s="846"/>
      <c r="AM643" s="845" t="s">
        <v>18</v>
      </c>
      <c r="AN643" s="846"/>
      <c r="AO643" s="845" t="s">
        <v>19</v>
      </c>
      <c r="AP643" s="846"/>
      <c r="AQ643" s="845" t="s">
        <v>20</v>
      </c>
      <c r="AR643" s="846"/>
      <c r="AS643" s="845" t="s">
        <v>21</v>
      </c>
      <c r="AT643" s="846"/>
      <c r="AU643" s="845" t="s">
        <v>22</v>
      </c>
      <c r="AV643" s="846"/>
      <c r="AW643" s="845" t="s">
        <v>23</v>
      </c>
      <c r="AX643" s="846"/>
    </row>
    <row r="644" spans="2:50">
      <c r="B644" s="210" t="s">
        <v>34</v>
      </c>
      <c r="C644" s="211" t="s">
        <v>25</v>
      </c>
      <c r="D644" s="211" t="s">
        <v>26</v>
      </c>
      <c r="E644" s="844" t="s">
        <v>27</v>
      </c>
      <c r="F644" s="1299" t="s">
        <v>29</v>
      </c>
      <c r="G644" s="1300"/>
      <c r="H644" s="1301"/>
      <c r="I644" s="303" t="s">
        <v>30</v>
      </c>
      <c r="J644" s="304" t="s">
        <v>31</v>
      </c>
      <c r="K644" s="303" t="s">
        <v>30</v>
      </c>
      <c r="L644" s="304" t="s">
        <v>31</v>
      </c>
      <c r="M644" s="305" t="s">
        <v>30</v>
      </c>
      <c r="N644" s="306" t="s">
        <v>31</v>
      </c>
      <c r="O644" s="303" t="s">
        <v>30</v>
      </c>
      <c r="P644" s="304" t="s">
        <v>31</v>
      </c>
      <c r="Q644" s="305" t="s">
        <v>30</v>
      </c>
      <c r="R644" s="306" t="s">
        <v>31</v>
      </c>
      <c r="S644" s="303" t="s">
        <v>30</v>
      </c>
      <c r="T644" s="307" t="s">
        <v>31</v>
      </c>
      <c r="U644" s="303" t="s">
        <v>30</v>
      </c>
      <c r="V644" s="304" t="s">
        <v>31</v>
      </c>
      <c r="W644" s="303" t="s">
        <v>30</v>
      </c>
      <c r="X644" s="304" t="s">
        <v>31</v>
      </c>
      <c r="Y644" s="303" t="s">
        <v>30</v>
      </c>
      <c r="Z644" s="304" t="s">
        <v>31</v>
      </c>
      <c r="AA644" s="303" t="s">
        <v>30</v>
      </c>
      <c r="AB644" s="304" t="s">
        <v>31</v>
      </c>
      <c r="AC644" s="303" t="s">
        <v>30</v>
      </c>
      <c r="AD644" s="304" t="s">
        <v>31</v>
      </c>
      <c r="AE644" s="303" t="s">
        <v>30</v>
      </c>
      <c r="AF644" s="304" t="s">
        <v>31</v>
      </c>
      <c r="AG644" s="303" t="s">
        <v>30</v>
      </c>
      <c r="AH644" s="304" t="s">
        <v>31</v>
      </c>
      <c r="AI644" s="303" t="s">
        <v>30</v>
      </c>
      <c r="AJ644" s="304" t="s">
        <v>31</v>
      </c>
      <c r="AK644" s="303" t="s">
        <v>30</v>
      </c>
      <c r="AL644" s="304" t="s">
        <v>31</v>
      </c>
      <c r="AM644" s="303" t="s">
        <v>30</v>
      </c>
      <c r="AN644" s="304" t="s">
        <v>31</v>
      </c>
      <c r="AO644" s="303" t="s">
        <v>30</v>
      </c>
      <c r="AP644" s="304" t="s">
        <v>31</v>
      </c>
      <c r="AQ644" s="303" t="s">
        <v>30</v>
      </c>
      <c r="AR644" s="304" t="s">
        <v>31</v>
      </c>
      <c r="AS644" s="303" t="s">
        <v>30</v>
      </c>
      <c r="AT644" s="304" t="s">
        <v>31</v>
      </c>
      <c r="AU644" s="303" t="s">
        <v>30</v>
      </c>
      <c r="AV644" s="304" t="s">
        <v>31</v>
      </c>
      <c r="AW644" s="303" t="s">
        <v>30</v>
      </c>
      <c r="AX644" s="304" t="s">
        <v>31</v>
      </c>
    </row>
    <row r="645" spans="2:50">
      <c r="B645" s="186" t="s">
        <v>451</v>
      </c>
      <c r="C645" s="187"/>
      <c r="D645" s="188">
        <f>D634</f>
        <v>1300</v>
      </c>
      <c r="E645" s="187">
        <f>Prices!I83</f>
        <v>0.43827611395178961</v>
      </c>
      <c r="F645" s="1271">
        <f t="shared" ref="F645:F647" si="843">D645*E645</f>
        <v>569.75894813732646</v>
      </c>
      <c r="G645" s="1272"/>
      <c r="H645" s="1273"/>
      <c r="I645" s="190">
        <v>0</v>
      </c>
      <c r="J645" s="213">
        <f>F645*I645</f>
        <v>0</v>
      </c>
      <c r="K645" s="190">
        <v>1</v>
      </c>
      <c r="L645" s="213">
        <f>K645*F645</f>
        <v>569.75894813732646</v>
      </c>
      <c r="M645" s="214">
        <f>D635</f>
        <v>0.3</v>
      </c>
      <c r="N645" s="251">
        <f>M645*F645</f>
        <v>170.92768444119793</v>
      </c>
      <c r="O645" s="190">
        <v>0</v>
      </c>
      <c r="P645" s="213">
        <f>O645*F645</f>
        <v>0</v>
      </c>
      <c r="Q645" s="853">
        <v>0</v>
      </c>
      <c r="R645" s="213">
        <f>Q645*F645</f>
        <v>0</v>
      </c>
      <c r="S645" s="190">
        <v>0</v>
      </c>
      <c r="T645" s="213">
        <f>S645*F645</f>
        <v>0</v>
      </c>
      <c r="U645" s="281"/>
      <c r="V645" s="213"/>
      <c r="W645" s="282"/>
      <c r="X645" s="213"/>
      <c r="Y645" s="282"/>
      <c r="Z645" s="213"/>
      <c r="AA645" s="282"/>
      <c r="AB645" s="213"/>
      <c r="AC645" s="282"/>
      <c r="AD645" s="213"/>
      <c r="AE645" s="281"/>
      <c r="AF645" s="251"/>
      <c r="AG645" s="282"/>
      <c r="AH645" s="213"/>
      <c r="AI645" s="282"/>
      <c r="AJ645" s="213"/>
      <c r="AK645" s="282"/>
      <c r="AL645" s="213"/>
      <c r="AM645" s="282"/>
      <c r="AN645" s="213"/>
      <c r="AO645" s="282"/>
      <c r="AP645" s="213"/>
      <c r="AQ645" s="282"/>
      <c r="AR645" s="213"/>
      <c r="AS645" s="282"/>
      <c r="AT645" s="213"/>
      <c r="AU645" s="282"/>
      <c r="AV645" s="213"/>
      <c r="AW645" s="282"/>
      <c r="AX645" s="213"/>
    </row>
    <row r="646" spans="2:50">
      <c r="B646" s="186" t="s">
        <v>54</v>
      </c>
      <c r="C646" s="187" t="s">
        <v>35</v>
      </c>
      <c r="D646" s="188">
        <v>25</v>
      </c>
      <c r="E646" s="187">
        <f>Prices!I112</f>
        <v>0.58436815193571945</v>
      </c>
      <c r="F646" s="1271">
        <f t="shared" si="843"/>
        <v>14.609203798392986</v>
      </c>
      <c r="G646" s="1272"/>
      <c r="H646" s="1273"/>
      <c r="I646" s="190">
        <v>0</v>
      </c>
      <c r="J646" s="213">
        <f>F646*I646</f>
        <v>0</v>
      </c>
      <c r="K646" s="190">
        <v>1</v>
      </c>
      <c r="L646" s="213">
        <f>K646*F646</f>
        <v>14.609203798392986</v>
      </c>
      <c r="M646" s="853">
        <f>K646</f>
        <v>1</v>
      </c>
      <c r="N646" s="251">
        <f>M646*F646</f>
        <v>14.609203798392986</v>
      </c>
      <c r="O646" s="190">
        <v>0</v>
      </c>
      <c r="P646" s="213">
        <f>O646*F646</f>
        <v>0</v>
      </c>
      <c r="Q646" s="853">
        <v>0</v>
      </c>
      <c r="R646" s="213">
        <f>Q646*F646</f>
        <v>0</v>
      </c>
      <c r="S646" s="190">
        <v>0</v>
      </c>
      <c r="T646" s="213">
        <f>S646*F646</f>
        <v>0</v>
      </c>
      <c r="U646" s="281"/>
      <c r="V646" s="213"/>
      <c r="W646" s="282"/>
      <c r="X646" s="213"/>
      <c r="Y646" s="282"/>
      <c r="Z646" s="213"/>
      <c r="AA646" s="282"/>
      <c r="AB646" s="213"/>
      <c r="AC646" s="282"/>
      <c r="AD646" s="213"/>
      <c r="AE646" s="281"/>
      <c r="AF646" s="251"/>
      <c r="AG646" s="282"/>
      <c r="AH646" s="213"/>
      <c r="AI646" s="282"/>
      <c r="AJ646" s="213"/>
      <c r="AK646" s="282"/>
      <c r="AL646" s="213"/>
      <c r="AM646" s="282"/>
      <c r="AN646" s="213"/>
      <c r="AO646" s="282"/>
      <c r="AP646" s="213"/>
      <c r="AQ646" s="282"/>
      <c r="AR646" s="213"/>
      <c r="AS646" s="282"/>
      <c r="AT646" s="213"/>
      <c r="AU646" s="282"/>
      <c r="AV646" s="213"/>
      <c r="AW646" s="282"/>
      <c r="AX646" s="213"/>
    </row>
    <row r="647" spans="2:50">
      <c r="B647" s="192" t="s">
        <v>264</v>
      </c>
      <c r="C647" s="193" t="s">
        <v>32</v>
      </c>
      <c r="D647" s="194">
        <v>1</v>
      </c>
      <c r="E647" s="187">
        <f>Prices!I140</f>
        <v>818.11541271000726</v>
      </c>
      <c r="F647" s="1271">
        <f t="shared" si="843"/>
        <v>818.11541271000726</v>
      </c>
      <c r="G647" s="1272"/>
      <c r="H647" s="1273"/>
      <c r="I647" s="190">
        <v>0</v>
      </c>
      <c r="J647" s="213">
        <f t="shared" ref="J647" si="844">F647*I647</f>
        <v>0</v>
      </c>
      <c r="K647" s="190">
        <v>1</v>
      </c>
      <c r="L647" s="213">
        <f t="shared" ref="L647" si="845">K647*F647</f>
        <v>818.11541271000726</v>
      </c>
      <c r="M647" s="853">
        <v>0</v>
      </c>
      <c r="N647" s="213">
        <f>M647*F647</f>
        <v>0</v>
      </c>
      <c r="O647" s="853">
        <v>0</v>
      </c>
      <c r="P647" s="213">
        <f>O647*F647</f>
        <v>0</v>
      </c>
      <c r="Q647" s="853">
        <v>0</v>
      </c>
      <c r="R647" s="213">
        <f>Q647*F647</f>
        <v>0</v>
      </c>
      <c r="S647" s="853">
        <v>0</v>
      </c>
      <c r="T647" s="213">
        <f>S647*F647</f>
        <v>0</v>
      </c>
      <c r="U647" s="853">
        <v>0</v>
      </c>
      <c r="V647" s="213">
        <f>U647*F647</f>
        <v>0</v>
      </c>
      <c r="W647" s="853">
        <v>0</v>
      </c>
      <c r="X647" s="213">
        <f>W647*F647</f>
        <v>0</v>
      </c>
      <c r="Y647" s="853">
        <v>0</v>
      </c>
      <c r="Z647" s="213">
        <f>Y647*F647</f>
        <v>0</v>
      </c>
      <c r="AA647" s="853">
        <v>0</v>
      </c>
      <c r="AB647" s="213">
        <f>AA647*F647</f>
        <v>0</v>
      </c>
      <c r="AC647" s="853">
        <v>0</v>
      </c>
      <c r="AD647" s="213">
        <f>AC647*F647</f>
        <v>0</v>
      </c>
      <c r="AE647" s="853">
        <v>0</v>
      </c>
      <c r="AF647" s="213">
        <f>AE647*F647</f>
        <v>0</v>
      </c>
      <c r="AG647" s="853">
        <v>0</v>
      </c>
      <c r="AH647" s="213">
        <f>AG647*F647</f>
        <v>0</v>
      </c>
      <c r="AI647" s="853">
        <v>0</v>
      </c>
      <c r="AJ647" s="213">
        <f>AI647*F647</f>
        <v>0</v>
      </c>
      <c r="AK647" s="853">
        <v>0</v>
      </c>
      <c r="AL647" s="213">
        <f>AK647*F647</f>
        <v>0</v>
      </c>
      <c r="AM647" s="853">
        <v>0</v>
      </c>
      <c r="AN647" s="213">
        <f>AM647*F647</f>
        <v>0</v>
      </c>
      <c r="AO647" s="853">
        <v>0</v>
      </c>
      <c r="AP647" s="213">
        <f>AO647*F647</f>
        <v>0</v>
      </c>
      <c r="AQ647" s="853">
        <v>0</v>
      </c>
      <c r="AR647" s="213">
        <f>AQ647*F647</f>
        <v>0</v>
      </c>
      <c r="AS647" s="853">
        <v>0</v>
      </c>
      <c r="AT647" s="213">
        <f>AS647*F647</f>
        <v>0</v>
      </c>
      <c r="AU647" s="853">
        <v>0</v>
      </c>
      <c r="AV647" s="213">
        <f>AU647*F647</f>
        <v>0</v>
      </c>
      <c r="AW647" s="853">
        <v>0</v>
      </c>
      <c r="AX647" s="213">
        <f>AW647*F647</f>
        <v>0</v>
      </c>
    </row>
    <row r="648" spans="2:50" ht="12.75" thickBot="1">
      <c r="B648" s="202" t="s">
        <v>55</v>
      </c>
      <c r="C648" s="203"/>
      <c r="D648" s="222"/>
      <c r="E648" s="203"/>
      <c r="F648" s="1278"/>
      <c r="G648" s="1279"/>
      <c r="H648" s="1280"/>
      <c r="I648" s="198"/>
      <c r="J648" s="223">
        <f>SUM(J645:J646)</f>
        <v>0</v>
      </c>
      <c r="K648" s="198"/>
      <c r="L648" s="223">
        <f>SUM(L645:L647)</f>
        <v>1402.4835646457268</v>
      </c>
      <c r="M648" s="224"/>
      <c r="N648" s="223">
        <f>SUM(N645:N647)</f>
        <v>185.53688823959092</v>
      </c>
      <c r="O648" s="225"/>
      <c r="P648" s="223">
        <f>SUM(P645:P647)</f>
        <v>0</v>
      </c>
      <c r="Q648" s="224"/>
      <c r="R648" s="223">
        <f>SUM(R645:R647)</f>
        <v>0</v>
      </c>
      <c r="S648" s="224"/>
      <c r="T648" s="223">
        <f>SUM(T645:T647)</f>
        <v>0</v>
      </c>
      <c r="U648" s="225"/>
      <c r="V648" s="223">
        <f>SUM(V645:V647)</f>
        <v>0</v>
      </c>
      <c r="W648" s="225"/>
      <c r="X648" s="223">
        <f>SUM(X645:X647)</f>
        <v>0</v>
      </c>
      <c r="Y648" s="225"/>
      <c r="Z648" s="223">
        <f>SUM(Z645:Z647)</f>
        <v>0</v>
      </c>
      <c r="AA648" s="225"/>
      <c r="AB648" s="223">
        <f>SUM(AB645:AB647)</f>
        <v>0</v>
      </c>
      <c r="AC648" s="225"/>
      <c r="AD648" s="223">
        <f>SUM(AD645:AD647)</f>
        <v>0</v>
      </c>
      <c r="AE648" s="225"/>
      <c r="AF648" s="223">
        <f>SUM(AF645:AF647)</f>
        <v>0</v>
      </c>
      <c r="AG648" s="225"/>
      <c r="AH648" s="223">
        <f>SUM(AH645:AH647)</f>
        <v>0</v>
      </c>
      <c r="AI648" s="225"/>
      <c r="AJ648" s="223">
        <f>SUM(AJ645:AJ647)</f>
        <v>0</v>
      </c>
      <c r="AK648" s="225"/>
      <c r="AL648" s="223">
        <f>SUM(AL645:AL647)</f>
        <v>0</v>
      </c>
      <c r="AM648" s="225"/>
      <c r="AN648" s="223">
        <f>SUM(AN645:AN647)</f>
        <v>0</v>
      </c>
      <c r="AO648" s="225"/>
      <c r="AP648" s="223">
        <f>SUM(AP645:AP647)</f>
        <v>0</v>
      </c>
      <c r="AQ648" s="225"/>
      <c r="AR648" s="223">
        <f>SUM(AR645:AR647)</f>
        <v>0</v>
      </c>
      <c r="AS648" s="225"/>
      <c r="AT648" s="223">
        <f>SUM(AT645:AT647)</f>
        <v>0</v>
      </c>
      <c r="AU648" s="225"/>
      <c r="AV648" s="223">
        <f>SUM(AV645:AV647)</f>
        <v>0</v>
      </c>
      <c r="AW648" s="225"/>
      <c r="AX648" s="223">
        <f>SUM(AX645:AX647)</f>
        <v>0</v>
      </c>
    </row>
    <row r="649" spans="2:50" ht="12.75" thickBot="1">
      <c r="B649" s="226" t="s">
        <v>43</v>
      </c>
      <c r="C649" s="227"/>
      <c r="D649" s="227"/>
      <c r="E649" s="227"/>
      <c r="F649" s="1275"/>
      <c r="G649" s="1276"/>
      <c r="H649" s="1277"/>
      <c r="I649" s="228"/>
      <c r="J649" s="229">
        <f>SUM(J648,J642)</f>
        <v>0</v>
      </c>
      <c r="K649" s="228"/>
      <c r="L649" s="229">
        <f>SUM(L648,L642)</f>
        <v>1999.5617238860482</v>
      </c>
      <c r="M649" s="228"/>
      <c r="N649" s="229">
        <f>SUM(N648,N642)</f>
        <v>455.31044558071574</v>
      </c>
      <c r="O649" s="228"/>
      <c r="P649" s="229">
        <f>SUM(P648,P642)</f>
        <v>148.28341855368879</v>
      </c>
      <c r="Q649" s="228"/>
      <c r="R649" s="229">
        <f>SUM(R648,R642)</f>
        <v>0</v>
      </c>
      <c r="S649" s="228"/>
      <c r="T649" s="229">
        <f>SUM(T648,T642)</f>
        <v>0</v>
      </c>
      <c r="U649" s="228"/>
      <c r="V649" s="229">
        <f>SUM(V648,V642)</f>
        <v>0</v>
      </c>
      <c r="W649" s="228"/>
      <c r="X649" s="229">
        <f>SUM(X648,X642)</f>
        <v>0</v>
      </c>
      <c r="Y649" s="228"/>
      <c r="Z649" s="229">
        <f>SUM(Z648,Z642)</f>
        <v>0</v>
      </c>
      <c r="AA649" s="228"/>
      <c r="AB649" s="229">
        <f>SUM(AB648,AB642)</f>
        <v>0</v>
      </c>
      <c r="AC649" s="228"/>
      <c r="AD649" s="229">
        <f>SUM(AD648,AD642)</f>
        <v>0</v>
      </c>
      <c r="AE649" s="228"/>
      <c r="AF649" s="229">
        <f>SUM(AF648,AF642)</f>
        <v>0</v>
      </c>
      <c r="AG649" s="228"/>
      <c r="AH649" s="229">
        <f>SUM(AH648,AH642)</f>
        <v>0</v>
      </c>
      <c r="AI649" s="228"/>
      <c r="AJ649" s="229">
        <f>SUM(AJ648,AJ642)</f>
        <v>0</v>
      </c>
      <c r="AK649" s="228"/>
      <c r="AL649" s="229">
        <f>SUM(AL648,AL642)</f>
        <v>0</v>
      </c>
      <c r="AM649" s="228"/>
      <c r="AN649" s="229">
        <f>SUM(AN648,AN642)</f>
        <v>0</v>
      </c>
      <c r="AO649" s="228"/>
      <c r="AP649" s="229">
        <f>SUM(AP648,AP642)</f>
        <v>0</v>
      </c>
      <c r="AQ649" s="228"/>
      <c r="AR649" s="229">
        <f>SUM(AR648,AR642)</f>
        <v>0</v>
      </c>
      <c r="AS649" s="228"/>
      <c r="AT649" s="229">
        <f>SUM(AT648,AT642)</f>
        <v>0</v>
      </c>
      <c r="AU649" s="228"/>
      <c r="AV649" s="229">
        <f>SUM(AV648,AV642)</f>
        <v>0</v>
      </c>
      <c r="AW649" s="228"/>
      <c r="AX649" s="229">
        <f>SUM(AX648,AX642)</f>
        <v>0</v>
      </c>
    </row>
    <row r="650" spans="2:50" ht="12.75" thickBot="1">
      <c r="W650" s="5"/>
      <c r="X650" s="149"/>
      <c r="Y650" s="5"/>
      <c r="Z650" s="149"/>
      <c r="AA650" s="5"/>
      <c r="AB650" s="149"/>
      <c r="AC650" s="5"/>
      <c r="AD650" s="149"/>
      <c r="AE650" s="5"/>
      <c r="AF650" s="149"/>
      <c r="AG650" s="5"/>
      <c r="AH650" s="149"/>
      <c r="AI650" s="5"/>
      <c r="AJ650" s="151"/>
      <c r="AK650" s="5"/>
      <c r="AL650" s="151"/>
      <c r="AM650" s="5"/>
      <c r="AN650" s="151"/>
      <c r="AO650" s="5"/>
      <c r="AP650" s="151"/>
      <c r="AQ650" s="5"/>
      <c r="AR650" s="151"/>
      <c r="AS650" s="5"/>
      <c r="AT650" s="151"/>
      <c r="AU650" s="5"/>
      <c r="AV650" s="151"/>
    </row>
    <row r="651" spans="2:50" ht="12.75" thickBot="1">
      <c r="B651" s="230" t="s">
        <v>56</v>
      </c>
      <c r="C651" s="249">
        <f>SUM(L649,N649,P649,R649,T649,V649,X649,Z649,AB649,AD649,AF649,AH649,AJ649,AL649,AN649,AP649,AR649,AT649,AV649,AX649)</f>
        <v>2603.1555880204528</v>
      </c>
      <c r="W651" s="5"/>
      <c r="X651" s="149"/>
      <c r="Y651" s="5"/>
      <c r="Z651" s="149"/>
      <c r="AA651" s="5"/>
      <c r="AB651" s="149"/>
      <c r="AC651" s="5"/>
      <c r="AD651" s="149"/>
      <c r="AE651" s="5"/>
      <c r="AF651" s="149"/>
      <c r="AG651" s="5"/>
      <c r="AH651" s="149"/>
      <c r="AI651" s="5"/>
      <c r="AJ651" s="151"/>
      <c r="AK651" s="5"/>
      <c r="AL651" s="151"/>
      <c r="AM651" s="5"/>
      <c r="AN651" s="151"/>
      <c r="AO651" s="5"/>
      <c r="AP651" s="151"/>
      <c r="AQ651" s="5"/>
      <c r="AR651" s="151"/>
      <c r="AS651" s="5"/>
      <c r="AT651" s="151"/>
      <c r="AU651" s="5"/>
      <c r="AV651" s="151"/>
    </row>
    <row r="652" spans="2:50">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c r="AU652" s="5"/>
      <c r="AV652" s="5"/>
    </row>
    <row r="653" spans="2:50" ht="12.75" thickBot="1">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c r="AU653" s="5"/>
      <c r="AV653" s="5"/>
    </row>
    <row r="654" spans="2:50" ht="12.75" thickBot="1">
      <c r="B654" s="834" t="s">
        <v>37</v>
      </c>
      <c r="C654" s="835" t="s">
        <v>25</v>
      </c>
      <c r="D654" s="836" t="s">
        <v>151</v>
      </c>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c r="AU654" s="5"/>
      <c r="AV654" s="5"/>
    </row>
    <row r="655" spans="2:50">
      <c r="B655" s="91" t="s">
        <v>127</v>
      </c>
      <c r="C655" s="852" t="s">
        <v>601</v>
      </c>
      <c r="D655" s="156">
        <f>278</f>
        <v>278</v>
      </c>
      <c r="W655" s="5"/>
      <c r="X655" s="5"/>
      <c r="Y655" s="5"/>
      <c r="Z655" s="5"/>
      <c r="AA655" s="5"/>
      <c r="AB655" s="5"/>
      <c r="AC655" s="5"/>
      <c r="AD655" s="5"/>
      <c r="AE655" s="5"/>
      <c r="AF655" s="5"/>
      <c r="AG655" s="5"/>
      <c r="AH655" s="5"/>
      <c r="AI655" s="5"/>
      <c r="AJ655" s="5"/>
      <c r="AK655" s="5"/>
      <c r="AL655" s="5"/>
      <c r="AM655" s="5"/>
      <c r="AN655" s="5"/>
      <c r="AO655" s="5"/>
      <c r="AP655" s="5"/>
      <c r="AQ655" s="5"/>
      <c r="AR655" s="5"/>
      <c r="AS655" s="5"/>
      <c r="AT655" s="5"/>
      <c r="AU655" s="5"/>
      <c r="AV655" s="5"/>
    </row>
    <row r="656" spans="2:50">
      <c r="B656" s="91" t="s">
        <v>38</v>
      </c>
      <c r="C656" s="852" t="s">
        <v>602</v>
      </c>
      <c r="D656" s="175">
        <v>7</v>
      </c>
      <c r="W656" s="5"/>
      <c r="X656" s="5"/>
      <c r="Y656" s="5"/>
      <c r="Z656" s="5"/>
      <c r="AA656" s="5"/>
      <c r="AB656" s="5"/>
      <c r="AC656" s="5"/>
      <c r="AD656" s="5"/>
      <c r="AE656" s="5"/>
      <c r="AF656" s="5"/>
      <c r="AG656" s="5"/>
      <c r="AH656" s="5"/>
    </row>
    <row r="657" spans="2:34">
      <c r="B657" s="91" t="s">
        <v>979</v>
      </c>
      <c r="C657" s="852" t="s">
        <v>983</v>
      </c>
      <c r="D657" s="91">
        <v>5</v>
      </c>
      <c r="W657" s="5"/>
      <c r="X657" s="5"/>
      <c r="Y657" s="5"/>
      <c r="Z657" s="5"/>
      <c r="AA657" s="5"/>
      <c r="AB657" s="5"/>
      <c r="AC657" s="5"/>
      <c r="AD657" s="5"/>
      <c r="AE657" s="5"/>
      <c r="AF657" s="5"/>
      <c r="AG657" s="5"/>
      <c r="AH657" s="5"/>
    </row>
    <row r="658" spans="2:34">
      <c r="B658" s="91" t="s">
        <v>980</v>
      </c>
      <c r="C658" s="852" t="s">
        <v>983</v>
      </c>
      <c r="D658" s="91">
        <v>10</v>
      </c>
      <c r="W658" s="5"/>
      <c r="X658" s="5"/>
      <c r="Y658" s="5"/>
      <c r="Z658" s="5"/>
      <c r="AA658" s="5"/>
      <c r="AB658" s="5"/>
      <c r="AC658" s="5"/>
      <c r="AD658" s="5"/>
      <c r="AE658" s="5"/>
      <c r="AF658" s="5"/>
      <c r="AG658" s="5"/>
      <c r="AH658" s="5"/>
    </row>
    <row r="659" spans="2:34">
      <c r="B659" s="91" t="s">
        <v>981</v>
      </c>
      <c r="C659" s="852" t="s">
        <v>983</v>
      </c>
      <c r="D659" s="91">
        <v>15</v>
      </c>
      <c r="W659" s="5"/>
      <c r="X659" s="5"/>
      <c r="Y659" s="5"/>
      <c r="Z659" s="5"/>
      <c r="AA659" s="5"/>
      <c r="AB659" s="5"/>
      <c r="AC659" s="5"/>
      <c r="AD659" s="5"/>
      <c r="AE659" s="5"/>
      <c r="AF659" s="5"/>
      <c r="AG659" s="5"/>
      <c r="AH659" s="5"/>
    </row>
    <row r="660" spans="2:34">
      <c r="B660" s="91" t="s">
        <v>113</v>
      </c>
      <c r="C660" s="852" t="s">
        <v>148</v>
      </c>
      <c r="D660" s="176">
        <v>0.5</v>
      </c>
      <c r="W660" s="5"/>
      <c r="X660" s="5"/>
      <c r="Y660" s="5"/>
      <c r="Z660" s="5"/>
      <c r="AA660" s="5"/>
      <c r="AB660" s="5"/>
      <c r="AC660" s="5"/>
      <c r="AD660" s="5"/>
      <c r="AE660" s="5"/>
      <c r="AF660" s="5"/>
      <c r="AG660" s="5"/>
      <c r="AH660" s="5"/>
    </row>
    <row r="661" spans="2:34">
      <c r="B661" s="91" t="s">
        <v>1151</v>
      </c>
      <c r="C661" s="837" t="s">
        <v>1150</v>
      </c>
      <c r="D661" s="933">
        <v>0.49635691892578299</v>
      </c>
      <c r="W661" s="5"/>
      <c r="X661" s="5"/>
      <c r="Y661" s="5"/>
      <c r="Z661" s="5"/>
      <c r="AA661" s="5"/>
      <c r="AB661" s="5"/>
      <c r="AC661" s="5"/>
      <c r="AD661" s="5"/>
      <c r="AE661" s="5"/>
      <c r="AF661" s="5"/>
      <c r="AG661" s="5"/>
      <c r="AH661" s="5"/>
    </row>
    <row r="662" spans="2:34">
      <c r="B662" s="91" t="s">
        <v>1152</v>
      </c>
      <c r="C662" s="837" t="s">
        <v>1150</v>
      </c>
      <c r="D662" s="933">
        <v>1.9854276757031299</v>
      </c>
      <c r="W662" s="5"/>
      <c r="X662" s="5"/>
      <c r="Y662" s="5"/>
      <c r="Z662" s="5"/>
      <c r="AA662" s="5"/>
      <c r="AB662" s="5"/>
      <c r="AC662" s="5"/>
      <c r="AD662" s="5"/>
      <c r="AE662" s="5"/>
      <c r="AF662" s="5"/>
      <c r="AG662" s="5"/>
      <c r="AH662" s="5"/>
    </row>
    <row r="663" spans="2:34">
      <c r="B663" s="91" t="s">
        <v>1153</v>
      </c>
      <c r="C663" s="837" t="s">
        <v>1150</v>
      </c>
      <c r="D663" s="933">
        <v>4.9635691892578304</v>
      </c>
      <c r="W663" s="5"/>
      <c r="X663" s="5"/>
      <c r="Y663" s="5"/>
      <c r="Z663" s="5"/>
      <c r="AA663" s="5"/>
      <c r="AB663" s="5"/>
      <c r="AC663" s="5"/>
      <c r="AD663" s="5"/>
      <c r="AE663" s="5"/>
      <c r="AF663" s="5"/>
      <c r="AG663" s="5"/>
      <c r="AH663" s="5"/>
    </row>
    <row r="664" spans="2:34">
      <c r="B664" s="91" t="s">
        <v>1154</v>
      </c>
      <c r="C664" s="837" t="s">
        <v>1150</v>
      </c>
      <c r="D664" s="933">
        <v>8.9344245406640894</v>
      </c>
      <c r="W664" s="5"/>
      <c r="X664" s="5"/>
      <c r="Y664" s="5"/>
      <c r="Z664" s="5"/>
      <c r="AA664" s="5"/>
      <c r="AB664" s="5"/>
      <c r="AC664" s="5"/>
      <c r="AD664" s="5"/>
      <c r="AE664" s="5"/>
      <c r="AF664" s="5"/>
      <c r="AG664" s="5"/>
      <c r="AH664" s="5"/>
    </row>
    <row r="665" spans="2:34">
      <c r="C665" s="232"/>
      <c r="W665" s="5"/>
      <c r="X665" s="5"/>
      <c r="Y665" s="5"/>
      <c r="Z665" s="5"/>
      <c r="AA665" s="5"/>
      <c r="AB665" s="5"/>
      <c r="AC665" s="5"/>
      <c r="AD665" s="5"/>
      <c r="AE665" s="5"/>
      <c r="AF665" s="5"/>
      <c r="AG665" s="5"/>
      <c r="AH665" s="5"/>
    </row>
    <row r="666" spans="2:34">
      <c r="B666" s="176" t="str">
        <f t="shared" ref="B666:W666" si="846">B239</f>
        <v xml:space="preserve">Impact of climate pattern (temperature and water stress recurrence) --&gt; </v>
      </c>
      <c r="C666" s="90"/>
      <c r="D666" s="176">
        <f t="shared" si="846"/>
        <v>1</v>
      </c>
      <c r="E666" s="176">
        <f t="shared" si="846"/>
        <v>1</v>
      </c>
      <c r="F666" s="176">
        <f t="shared" si="846"/>
        <v>1</v>
      </c>
      <c r="G666" s="176">
        <f t="shared" si="846"/>
        <v>0.8</v>
      </c>
      <c r="H666" s="176">
        <f t="shared" si="846"/>
        <v>1</v>
      </c>
      <c r="I666" s="176">
        <f t="shared" si="846"/>
        <v>1</v>
      </c>
      <c r="J666" s="176">
        <f t="shared" si="846"/>
        <v>1</v>
      </c>
      <c r="K666" s="176">
        <f t="shared" si="846"/>
        <v>0.8</v>
      </c>
      <c r="L666" s="176">
        <f t="shared" si="846"/>
        <v>1</v>
      </c>
      <c r="M666" s="176">
        <f t="shared" si="846"/>
        <v>1</v>
      </c>
      <c r="N666" s="176">
        <f t="shared" si="846"/>
        <v>1</v>
      </c>
      <c r="O666" s="176">
        <f t="shared" si="846"/>
        <v>0.8</v>
      </c>
      <c r="P666" s="176">
        <f t="shared" si="846"/>
        <v>1</v>
      </c>
      <c r="Q666" s="176">
        <f t="shared" si="846"/>
        <v>1</v>
      </c>
      <c r="R666" s="176">
        <f t="shared" si="846"/>
        <v>1</v>
      </c>
      <c r="S666" s="176">
        <f t="shared" si="846"/>
        <v>0.8</v>
      </c>
      <c r="T666" s="176">
        <f t="shared" si="846"/>
        <v>1</v>
      </c>
      <c r="U666" s="176">
        <f t="shared" si="846"/>
        <v>1</v>
      </c>
      <c r="V666" s="176">
        <f t="shared" si="846"/>
        <v>1</v>
      </c>
      <c r="W666" s="176">
        <f t="shared" si="846"/>
        <v>0.8</v>
      </c>
      <c r="X666" s="5"/>
      <c r="Y666" s="5"/>
      <c r="Z666" s="5"/>
      <c r="AA666" s="5"/>
      <c r="AB666" s="5"/>
      <c r="AC666" s="5"/>
      <c r="AD666" s="5"/>
      <c r="AE666" s="5"/>
      <c r="AF666" s="5"/>
      <c r="AG666" s="5"/>
      <c r="AH666" s="5"/>
    </row>
    <row r="667" spans="2:34" ht="12.75" thickBot="1">
      <c r="C667" s="232"/>
      <c r="W667" s="5"/>
      <c r="X667" s="5"/>
      <c r="Y667" s="5"/>
      <c r="Z667" s="5"/>
      <c r="AA667" s="5"/>
      <c r="AB667" s="5"/>
      <c r="AC667" s="5"/>
      <c r="AD667" s="5"/>
      <c r="AE667" s="5"/>
      <c r="AF667" s="5"/>
      <c r="AG667" s="5"/>
      <c r="AH667" s="5"/>
    </row>
    <row r="668" spans="2:34" ht="12.75" thickBot="1">
      <c r="C668" s="232"/>
      <c r="D668" s="1289" t="s">
        <v>247</v>
      </c>
      <c r="E668" s="1290"/>
      <c r="F668" s="1290"/>
      <c r="G668" s="1290"/>
      <c r="H668" s="1290"/>
      <c r="I668" s="1290"/>
      <c r="J668" s="1290"/>
      <c r="K668" s="1290"/>
      <c r="L668" s="1290"/>
      <c r="M668" s="1290"/>
      <c r="N668" s="1290"/>
      <c r="O668" s="1290"/>
      <c r="P668" s="1290"/>
      <c r="Q668" s="1290"/>
      <c r="R668" s="1290"/>
      <c r="S668" s="1290"/>
      <c r="T668" s="1290"/>
      <c r="U668" s="1290"/>
      <c r="V668" s="1290"/>
      <c r="W668" s="1291"/>
      <c r="X668" s="5"/>
      <c r="Y668" s="5"/>
      <c r="Z668" s="5"/>
      <c r="AA668" s="5"/>
      <c r="AB668" s="5"/>
      <c r="AC668" s="5"/>
      <c r="AD668" s="5"/>
      <c r="AE668" s="5"/>
      <c r="AF668" s="5"/>
      <c r="AG668" s="5"/>
      <c r="AH668" s="5"/>
    </row>
    <row r="669" spans="2:34">
      <c r="B669" s="233" t="s">
        <v>39</v>
      </c>
      <c r="C669" s="234" t="s">
        <v>248</v>
      </c>
      <c r="D669" s="234" t="s">
        <v>4</v>
      </c>
      <c r="E669" s="234" t="s">
        <v>5</v>
      </c>
      <c r="F669" s="234" t="s">
        <v>6</v>
      </c>
      <c r="G669" s="234" t="s">
        <v>7</v>
      </c>
      <c r="H669" s="234" t="s">
        <v>8</v>
      </c>
      <c r="I669" s="234" t="s">
        <v>9</v>
      </c>
      <c r="J669" s="234" t="s">
        <v>10</v>
      </c>
      <c r="K669" s="234" t="s">
        <v>11</v>
      </c>
      <c r="L669" s="234" t="s">
        <v>12</v>
      </c>
      <c r="M669" s="234" t="s">
        <v>13</v>
      </c>
      <c r="N669" s="234" t="s">
        <v>14</v>
      </c>
      <c r="O669" s="234" t="s">
        <v>15</v>
      </c>
      <c r="P669" s="234" t="s">
        <v>16</v>
      </c>
      <c r="Q669" s="234" t="s">
        <v>17</v>
      </c>
      <c r="R669" s="234" t="s">
        <v>18</v>
      </c>
      <c r="S669" s="234" t="s">
        <v>19</v>
      </c>
      <c r="T669" s="234" t="s">
        <v>20</v>
      </c>
      <c r="U669" s="234" t="s">
        <v>21</v>
      </c>
      <c r="V669" s="234" t="s">
        <v>22</v>
      </c>
      <c r="W669" s="234" t="s">
        <v>23</v>
      </c>
      <c r="X669" s="5"/>
      <c r="Y669" s="5"/>
      <c r="Z669" s="5"/>
      <c r="AA669" s="5"/>
      <c r="AB669" s="5"/>
      <c r="AC669" s="5"/>
      <c r="AD669" s="5"/>
      <c r="AE669" s="5"/>
      <c r="AF669" s="5"/>
      <c r="AG669" s="5"/>
      <c r="AH669" s="5"/>
    </row>
    <row r="670" spans="2:34">
      <c r="B670" s="237" t="s">
        <v>114</v>
      </c>
      <c r="C670" s="250">
        <v>0</v>
      </c>
      <c r="D670" s="250">
        <v>0</v>
      </c>
      <c r="E670" s="250">
        <v>0</v>
      </c>
      <c r="F670" s="250">
        <v>0</v>
      </c>
      <c r="G670" s="250">
        <v>0</v>
      </c>
      <c r="H670" s="250">
        <v>0</v>
      </c>
      <c r="I670" s="250">
        <v>0</v>
      </c>
      <c r="J670" s="250">
        <f>D657*$D$660*$D$655</f>
        <v>695</v>
      </c>
      <c r="K670" s="250">
        <f>D657*$D$660*$D$655</f>
        <v>695</v>
      </c>
      <c r="L670" s="250">
        <f>D657*$D$660*$D$655</f>
        <v>695</v>
      </c>
      <c r="M670" s="250">
        <f>D658*$D$660*$D$655</f>
        <v>1390</v>
      </c>
      <c r="N670" s="250">
        <f>D658*$D$660*$D$655</f>
        <v>1390</v>
      </c>
      <c r="O670" s="250">
        <f>D658*$D$660*$D$655</f>
        <v>1390</v>
      </c>
      <c r="P670" s="250">
        <f>D659*$D$660*$D$655</f>
        <v>2085</v>
      </c>
      <c r="Q670" s="250">
        <f>P670</f>
        <v>2085</v>
      </c>
      <c r="R670" s="250">
        <f t="shared" ref="R670:W670" si="847">Q670</f>
        <v>2085</v>
      </c>
      <c r="S670" s="250">
        <f t="shared" si="847"/>
        <v>2085</v>
      </c>
      <c r="T670" s="250">
        <f t="shared" si="847"/>
        <v>2085</v>
      </c>
      <c r="U670" s="250">
        <f t="shared" si="847"/>
        <v>2085</v>
      </c>
      <c r="V670" s="250">
        <f t="shared" si="847"/>
        <v>2085</v>
      </c>
      <c r="W670" s="250">
        <f t="shared" si="847"/>
        <v>2085</v>
      </c>
      <c r="X670" s="5"/>
      <c r="Y670" s="5"/>
      <c r="Z670" s="5"/>
      <c r="AA670" s="5"/>
      <c r="AB670" s="5"/>
      <c r="AC670" s="5"/>
      <c r="AD670" s="5"/>
      <c r="AE670" s="5"/>
      <c r="AF670" s="5"/>
      <c r="AG670" s="5"/>
      <c r="AH670" s="5"/>
    </row>
    <row r="671" spans="2:34">
      <c r="B671" s="237" t="s">
        <v>41</v>
      </c>
      <c r="C671" s="239">
        <f>Prices!I25</f>
        <v>1.022644265887509</v>
      </c>
      <c r="D671" s="239">
        <f>Prices!$I$25</f>
        <v>1.022644265887509</v>
      </c>
      <c r="E671" s="239">
        <f>Prices!$I$25</f>
        <v>1.022644265887509</v>
      </c>
      <c r="F671" s="239">
        <f>Prices!$I$25</f>
        <v>1.022644265887509</v>
      </c>
      <c r="G671" s="239">
        <f>Prices!$I$25</f>
        <v>1.022644265887509</v>
      </c>
      <c r="H671" s="239">
        <f>Prices!$I$25</f>
        <v>1.022644265887509</v>
      </c>
      <c r="I671" s="239">
        <f>Prices!$I$25</f>
        <v>1.022644265887509</v>
      </c>
      <c r="J671" s="239">
        <f>Prices!$I$25</f>
        <v>1.022644265887509</v>
      </c>
      <c r="K671" s="239">
        <f>Prices!$I$25</f>
        <v>1.022644265887509</v>
      </c>
      <c r="L671" s="239">
        <f>Prices!$I$25</f>
        <v>1.022644265887509</v>
      </c>
      <c r="M671" s="239">
        <f>Prices!$I$25</f>
        <v>1.022644265887509</v>
      </c>
      <c r="N671" s="239">
        <f>Prices!$I$25</f>
        <v>1.022644265887509</v>
      </c>
      <c r="O671" s="239">
        <f>Prices!$I$25</f>
        <v>1.022644265887509</v>
      </c>
      <c r="P671" s="239">
        <f>Prices!$I$25</f>
        <v>1.022644265887509</v>
      </c>
      <c r="Q671" s="239">
        <f>Prices!$I$25</f>
        <v>1.022644265887509</v>
      </c>
      <c r="R671" s="239">
        <f>Prices!$I$25</f>
        <v>1.022644265887509</v>
      </c>
      <c r="S671" s="239">
        <f>Prices!$I$25</f>
        <v>1.022644265887509</v>
      </c>
      <c r="T671" s="239">
        <f>Prices!$I$25</f>
        <v>1.022644265887509</v>
      </c>
      <c r="U671" s="239">
        <f>Prices!$I$25</f>
        <v>1.022644265887509</v>
      </c>
      <c r="V671" s="239">
        <f>Prices!$I$25</f>
        <v>1.022644265887509</v>
      </c>
      <c r="W671" s="239">
        <f>Prices!$I$25</f>
        <v>1.022644265887509</v>
      </c>
      <c r="X671" s="5"/>
      <c r="Y671" s="5"/>
      <c r="Z671" s="5"/>
      <c r="AA671" s="5"/>
      <c r="AB671" s="5"/>
      <c r="AC671" s="5"/>
      <c r="AD671" s="5"/>
      <c r="AE671" s="5"/>
      <c r="AF671" s="5"/>
      <c r="AG671" s="5"/>
      <c r="AH671" s="5"/>
    </row>
    <row r="672" spans="2:34">
      <c r="B672" s="240" t="s">
        <v>499</v>
      </c>
      <c r="C672" s="297">
        <f>Prices!I203</f>
        <v>1.4609203798392987</v>
      </c>
      <c r="D672" s="298"/>
      <c r="E672" s="298"/>
      <c r="F672" s="298"/>
      <c r="G672" s="298"/>
      <c r="H672" s="298"/>
      <c r="I672" s="298"/>
      <c r="J672" s="298"/>
      <c r="K672" s="298"/>
      <c r="L672" s="298"/>
      <c r="M672" s="298"/>
      <c r="N672" s="298"/>
      <c r="O672" s="298"/>
      <c r="P672" s="298"/>
      <c r="Q672" s="298"/>
      <c r="R672" s="298"/>
      <c r="S672" s="298"/>
      <c r="T672" s="298"/>
      <c r="U672" s="298"/>
      <c r="V672" s="298"/>
      <c r="W672" s="298"/>
      <c r="X672" s="5"/>
      <c r="Y672" s="5"/>
      <c r="Z672" s="5"/>
      <c r="AA672" s="5"/>
      <c r="AB672" s="5"/>
      <c r="AC672" s="5"/>
      <c r="AD672" s="5"/>
      <c r="AE672" s="5"/>
      <c r="AF672" s="5"/>
      <c r="AG672" s="5"/>
      <c r="AH672" s="5"/>
    </row>
    <row r="673" spans="2:34">
      <c r="B673" s="240" t="s">
        <v>1155</v>
      </c>
      <c r="C673" s="879"/>
      <c r="D673" s="297">
        <f>$D661*Prices!$I$205</f>
        <v>0</v>
      </c>
      <c r="E673" s="297">
        <f>$D661*Prices!$I$205</f>
        <v>0</v>
      </c>
      <c r="F673" s="297">
        <f>$D661*Prices!$I$205</f>
        <v>0</v>
      </c>
      <c r="G673" s="297">
        <f>$D661*Prices!$I$205</f>
        <v>0</v>
      </c>
      <c r="H673" s="297">
        <f>$D661*Prices!$I$205</f>
        <v>0</v>
      </c>
      <c r="I673" s="297">
        <f>$D662*Prices!$I$205</f>
        <v>0</v>
      </c>
      <c r="J673" s="297">
        <f>$D662*Prices!$I$205</f>
        <v>0</v>
      </c>
      <c r="K673" s="297">
        <f>$D662*Prices!$I$205</f>
        <v>0</v>
      </c>
      <c r="L673" s="297">
        <f>$D662*Prices!$I$205</f>
        <v>0</v>
      </c>
      <c r="M673" s="297">
        <f>$D662*Prices!$I$205</f>
        <v>0</v>
      </c>
      <c r="N673" s="297">
        <f>$D663*Prices!$I$205</f>
        <v>0</v>
      </c>
      <c r="O673" s="297">
        <f>$D663*Prices!$I$205</f>
        <v>0</v>
      </c>
      <c r="P673" s="297">
        <f>$D663*Prices!$I$205</f>
        <v>0</v>
      </c>
      <c r="Q673" s="297">
        <f>$D663*Prices!$I$205</f>
        <v>0</v>
      </c>
      <c r="R673" s="297">
        <f>$D663*Prices!$I$205</f>
        <v>0</v>
      </c>
      <c r="S673" s="297">
        <f>$D664*Prices!$I$205</f>
        <v>0</v>
      </c>
      <c r="T673" s="297">
        <f>$D664*Prices!$I$205</f>
        <v>0</v>
      </c>
      <c r="U673" s="297">
        <f>$D664*Prices!$I$205</f>
        <v>0</v>
      </c>
      <c r="V673" s="297">
        <f>$D664*Prices!$I$205</f>
        <v>0</v>
      </c>
      <c r="W673" s="297">
        <f>$D664*Prices!$I$205</f>
        <v>0</v>
      </c>
      <c r="X673" s="5"/>
      <c r="Y673" s="5"/>
      <c r="Z673" s="5"/>
      <c r="AA673" s="5"/>
      <c r="AB673" s="5"/>
      <c r="AC673" s="5"/>
      <c r="AD673" s="5"/>
      <c r="AE673" s="5"/>
      <c r="AF673" s="5"/>
      <c r="AG673" s="5"/>
      <c r="AH673" s="5"/>
    </row>
    <row r="674" spans="2:34">
      <c r="B674" s="240" t="s">
        <v>1156</v>
      </c>
      <c r="C674" s="879"/>
      <c r="D674" s="297">
        <f>Prices!$I$206</f>
        <v>0</v>
      </c>
      <c r="E674" s="297">
        <f>Prices!$I$206</f>
        <v>0</v>
      </c>
      <c r="F674" s="297">
        <f>Prices!$I$206</f>
        <v>0</v>
      </c>
      <c r="G674" s="297">
        <f>Prices!$I$206</f>
        <v>0</v>
      </c>
      <c r="H674" s="297">
        <f>Prices!$I$206</f>
        <v>0</v>
      </c>
      <c r="I674" s="297">
        <f>Prices!$I$206</f>
        <v>0</v>
      </c>
      <c r="J674" s="297">
        <f>Prices!$I$206</f>
        <v>0</v>
      </c>
      <c r="K674" s="297">
        <f>Prices!$I$206</f>
        <v>0</v>
      </c>
      <c r="L674" s="297">
        <f>Prices!$I$206</f>
        <v>0</v>
      </c>
      <c r="M674" s="297">
        <f>Prices!$I$206</f>
        <v>0</v>
      </c>
      <c r="N674" s="297">
        <f>Prices!$I$206</f>
        <v>0</v>
      </c>
      <c r="O674" s="297">
        <f>Prices!$I$206</f>
        <v>0</v>
      </c>
      <c r="P674" s="297">
        <f>Prices!$I$206</f>
        <v>0</v>
      </c>
      <c r="Q674" s="297">
        <f>Prices!$I$206</f>
        <v>0</v>
      </c>
      <c r="R674" s="297">
        <f>Prices!$I$206</f>
        <v>0</v>
      </c>
      <c r="S674" s="297">
        <f>Prices!$I$206</f>
        <v>0</v>
      </c>
      <c r="T674" s="297">
        <f>Prices!$I$206</f>
        <v>0</v>
      </c>
      <c r="U674" s="297">
        <f>Prices!$I$206</f>
        <v>0</v>
      </c>
      <c r="V674" s="297">
        <f>Prices!$I$206</f>
        <v>0</v>
      </c>
      <c r="W674" s="297">
        <f>Prices!$I$206</f>
        <v>0</v>
      </c>
      <c r="X674" s="5"/>
      <c r="Y674" s="5"/>
      <c r="Z674" s="5"/>
      <c r="AA674" s="5"/>
      <c r="AB674" s="5"/>
      <c r="AC674" s="5"/>
      <c r="AD674" s="5"/>
      <c r="AE674" s="5"/>
      <c r="AF674" s="5"/>
      <c r="AG674" s="5"/>
      <c r="AH674" s="5"/>
    </row>
    <row r="675" spans="2:34">
      <c r="B675" s="242" t="s">
        <v>1197</v>
      </c>
      <c r="C675" s="243">
        <f>C672</f>
        <v>1.4609203798392987</v>
      </c>
      <c r="D675" s="243">
        <f>(D671*D670+D673+D674)*D666</f>
        <v>0</v>
      </c>
      <c r="E675" s="243">
        <f t="shared" ref="E675:W675" si="848">(E671*E670+E673+E674)*E666</f>
        <v>0</v>
      </c>
      <c r="F675" s="243">
        <f t="shared" si="848"/>
        <v>0</v>
      </c>
      <c r="G675" s="243">
        <f t="shared" si="848"/>
        <v>0</v>
      </c>
      <c r="H675" s="243">
        <f t="shared" si="848"/>
        <v>0</v>
      </c>
      <c r="I675" s="243">
        <f t="shared" si="848"/>
        <v>0</v>
      </c>
      <c r="J675" s="243">
        <f t="shared" si="848"/>
        <v>710.73776479181879</v>
      </c>
      <c r="K675" s="243">
        <f t="shared" si="848"/>
        <v>568.5902118334551</v>
      </c>
      <c r="L675" s="243">
        <f t="shared" si="848"/>
        <v>710.73776479181879</v>
      </c>
      <c r="M675" s="243">
        <f t="shared" si="848"/>
        <v>1421.4755295836376</v>
      </c>
      <c r="N675" s="243">
        <f t="shared" si="848"/>
        <v>1421.4755295836376</v>
      </c>
      <c r="O675" s="243">
        <f t="shared" si="848"/>
        <v>1137.1804236669102</v>
      </c>
      <c r="P675" s="243">
        <f t="shared" si="848"/>
        <v>2132.2132943754564</v>
      </c>
      <c r="Q675" s="243">
        <f t="shared" si="848"/>
        <v>2132.2132943754564</v>
      </c>
      <c r="R675" s="243">
        <f t="shared" si="848"/>
        <v>2132.2132943754564</v>
      </c>
      <c r="S675" s="243">
        <f t="shared" si="848"/>
        <v>1705.7706355003652</v>
      </c>
      <c r="T675" s="243">
        <f t="shared" si="848"/>
        <v>2132.2132943754564</v>
      </c>
      <c r="U675" s="243">
        <f t="shared" si="848"/>
        <v>2132.2132943754564</v>
      </c>
      <c r="V675" s="243">
        <f t="shared" si="848"/>
        <v>2132.2132943754564</v>
      </c>
      <c r="W675" s="243">
        <f t="shared" si="848"/>
        <v>1705.7706355003652</v>
      </c>
      <c r="X675" s="5"/>
      <c r="Y675" s="5"/>
      <c r="Z675" s="5"/>
      <c r="AA675" s="5"/>
      <c r="AB675" s="5"/>
      <c r="AC675" s="5"/>
      <c r="AD675" s="5"/>
      <c r="AE675" s="5"/>
      <c r="AF675" s="5"/>
      <c r="AG675" s="5"/>
      <c r="AH675" s="5"/>
    </row>
    <row r="676" spans="2:34" ht="12.75" thickBot="1">
      <c r="B676" s="242" t="s">
        <v>43</v>
      </c>
      <c r="C676" s="243">
        <f>J649</f>
        <v>0</v>
      </c>
      <c r="D676" s="243">
        <f>L649</f>
        <v>1999.5617238860482</v>
      </c>
      <c r="E676" s="243">
        <f>N649</f>
        <v>455.31044558071574</v>
      </c>
      <c r="F676" s="243">
        <f>P649</f>
        <v>148.28341855368879</v>
      </c>
      <c r="G676" s="243">
        <f>R649</f>
        <v>0</v>
      </c>
      <c r="H676" s="243">
        <f>T649</f>
        <v>0</v>
      </c>
      <c r="I676" s="243">
        <f>V649</f>
        <v>0</v>
      </c>
      <c r="J676" s="243">
        <f>X649</f>
        <v>0</v>
      </c>
      <c r="K676" s="243">
        <f>Z649</f>
        <v>0</v>
      </c>
      <c r="L676" s="243">
        <f>AB649</f>
        <v>0</v>
      </c>
      <c r="M676" s="243">
        <f>AD649</f>
        <v>0</v>
      </c>
      <c r="N676" s="243">
        <f>AF649</f>
        <v>0</v>
      </c>
      <c r="O676" s="243">
        <f>AH649</f>
        <v>0</v>
      </c>
      <c r="P676" s="243">
        <f>AJ649</f>
        <v>0</v>
      </c>
      <c r="Q676" s="243">
        <f>AL649</f>
        <v>0</v>
      </c>
      <c r="R676" s="243">
        <f>AN649</f>
        <v>0</v>
      </c>
      <c r="S676" s="243">
        <f>AP649</f>
        <v>0</v>
      </c>
      <c r="T676" s="243">
        <f>AR649</f>
        <v>0</v>
      </c>
      <c r="U676" s="243">
        <f>AT649</f>
        <v>0</v>
      </c>
      <c r="V676" s="243">
        <f>AV649</f>
        <v>0</v>
      </c>
      <c r="W676" s="243">
        <f>AX649</f>
        <v>0</v>
      </c>
      <c r="X676" s="5"/>
      <c r="Y676" s="5"/>
      <c r="Z676" s="5"/>
      <c r="AA676" s="5"/>
      <c r="AB676" s="5"/>
      <c r="AC676" s="5"/>
      <c r="AD676" s="5"/>
      <c r="AE676" s="5"/>
      <c r="AF676" s="5"/>
      <c r="AG676" s="5"/>
      <c r="AH676" s="5"/>
    </row>
    <row r="677" spans="2:34" ht="12.75" thickBot="1">
      <c r="B677" s="244" t="s">
        <v>824</v>
      </c>
      <c r="C677" s="245">
        <f t="shared" ref="C677:W677" si="849">C675-C676</f>
        <v>1.4609203798392987</v>
      </c>
      <c r="D677" s="245">
        <f t="shared" si="849"/>
        <v>-1999.5617238860482</v>
      </c>
      <c r="E677" s="245">
        <f t="shared" si="849"/>
        <v>-455.31044558071574</v>
      </c>
      <c r="F677" s="245">
        <f t="shared" si="849"/>
        <v>-148.28341855368879</v>
      </c>
      <c r="G677" s="245">
        <f t="shared" si="849"/>
        <v>0</v>
      </c>
      <c r="H677" s="245">
        <f t="shared" si="849"/>
        <v>0</v>
      </c>
      <c r="I677" s="245">
        <f t="shared" si="849"/>
        <v>0</v>
      </c>
      <c r="J677" s="245">
        <f t="shared" si="849"/>
        <v>710.73776479181879</v>
      </c>
      <c r="K677" s="245">
        <f t="shared" si="849"/>
        <v>568.5902118334551</v>
      </c>
      <c r="L677" s="245">
        <f t="shared" si="849"/>
        <v>710.73776479181879</v>
      </c>
      <c r="M677" s="245">
        <f t="shared" si="849"/>
        <v>1421.4755295836376</v>
      </c>
      <c r="N677" s="245">
        <f t="shared" si="849"/>
        <v>1421.4755295836376</v>
      </c>
      <c r="O677" s="245">
        <f t="shared" si="849"/>
        <v>1137.1804236669102</v>
      </c>
      <c r="P677" s="245">
        <f t="shared" si="849"/>
        <v>2132.2132943754564</v>
      </c>
      <c r="Q677" s="245">
        <f t="shared" si="849"/>
        <v>2132.2132943754564</v>
      </c>
      <c r="R677" s="245">
        <f t="shared" si="849"/>
        <v>2132.2132943754564</v>
      </c>
      <c r="S677" s="245">
        <f t="shared" si="849"/>
        <v>1705.7706355003652</v>
      </c>
      <c r="T677" s="245">
        <f t="shared" si="849"/>
        <v>2132.2132943754564</v>
      </c>
      <c r="U677" s="245">
        <f t="shared" si="849"/>
        <v>2132.2132943754564</v>
      </c>
      <c r="V677" s="245">
        <f t="shared" si="849"/>
        <v>2132.2132943754564</v>
      </c>
      <c r="W677" s="245">
        <f t="shared" si="849"/>
        <v>1705.7706355003652</v>
      </c>
      <c r="X677" s="5"/>
      <c r="Y677" s="5"/>
      <c r="Z677" s="5"/>
      <c r="AA677" s="5"/>
      <c r="AB677" s="5"/>
      <c r="AC677" s="5"/>
      <c r="AD677" s="5"/>
      <c r="AE677" s="5"/>
      <c r="AF677" s="5"/>
      <c r="AG677" s="5"/>
      <c r="AH677" s="5"/>
    </row>
    <row r="678" spans="2:34" ht="12.75" thickBot="1">
      <c r="B678" s="244" t="s">
        <v>975</v>
      </c>
      <c r="C678" s="245"/>
      <c r="D678" s="245">
        <f>D677-$C$677</f>
        <v>-2001.0226442658875</v>
      </c>
      <c r="E678" s="245">
        <f t="shared" ref="E678:W678" si="850">E677-$C$677</f>
        <v>-456.77136596055504</v>
      </c>
      <c r="F678" s="245">
        <f t="shared" si="850"/>
        <v>-149.7443389335281</v>
      </c>
      <c r="G678" s="245">
        <f t="shared" si="850"/>
        <v>-1.4609203798392987</v>
      </c>
      <c r="H678" s="245">
        <f t="shared" si="850"/>
        <v>-1.4609203798392987</v>
      </c>
      <c r="I678" s="245">
        <f t="shared" si="850"/>
        <v>-1.4609203798392987</v>
      </c>
      <c r="J678" s="245">
        <f t="shared" si="850"/>
        <v>709.27684441197948</v>
      </c>
      <c r="K678" s="245">
        <f t="shared" si="850"/>
        <v>567.12929145361579</v>
      </c>
      <c r="L678" s="245">
        <f t="shared" si="850"/>
        <v>709.27684441197948</v>
      </c>
      <c r="M678" s="245">
        <f t="shared" si="850"/>
        <v>1420.0146092037983</v>
      </c>
      <c r="N678" s="245">
        <f t="shared" si="850"/>
        <v>1420.0146092037983</v>
      </c>
      <c r="O678" s="245">
        <f t="shared" si="850"/>
        <v>1135.7195032870709</v>
      </c>
      <c r="P678" s="245">
        <f t="shared" si="850"/>
        <v>2130.7523739956173</v>
      </c>
      <c r="Q678" s="245">
        <f t="shared" si="850"/>
        <v>2130.7523739956173</v>
      </c>
      <c r="R678" s="245">
        <f t="shared" si="850"/>
        <v>2130.7523739956173</v>
      </c>
      <c r="S678" s="245">
        <f t="shared" si="850"/>
        <v>1704.3097151205259</v>
      </c>
      <c r="T678" s="245">
        <f t="shared" si="850"/>
        <v>2130.7523739956173</v>
      </c>
      <c r="U678" s="245">
        <f t="shared" si="850"/>
        <v>2130.7523739956173</v>
      </c>
      <c r="V678" s="245">
        <f t="shared" si="850"/>
        <v>2130.7523739956173</v>
      </c>
      <c r="W678" s="245">
        <f t="shared" si="850"/>
        <v>1704.3097151205259</v>
      </c>
      <c r="X678" s="5"/>
      <c r="Y678" s="5"/>
      <c r="Z678" s="5"/>
      <c r="AA678" s="5"/>
      <c r="AB678" s="5"/>
      <c r="AC678" s="5"/>
      <c r="AD678" s="5"/>
      <c r="AE678" s="5"/>
      <c r="AF678" s="5"/>
      <c r="AG678" s="5"/>
      <c r="AH678" s="5"/>
    </row>
    <row r="679" spans="2:34" ht="12.75" thickBot="1">
      <c r="B679" s="244" t="s">
        <v>976</v>
      </c>
      <c r="C679" s="245"/>
      <c r="D679" s="245">
        <f>D678</f>
        <v>-2001.0226442658875</v>
      </c>
      <c r="E679" s="245">
        <f>D679+E678</f>
        <v>-2457.7940102264424</v>
      </c>
      <c r="F679" s="245">
        <f t="shared" ref="F679" si="851">E679+F678</f>
        <v>-2607.5383491599705</v>
      </c>
      <c r="G679" s="245">
        <f t="shared" ref="G679" si="852">F679+G678</f>
        <v>-2608.9992695398096</v>
      </c>
      <c r="H679" s="245">
        <f t="shared" ref="H679" si="853">G679+H678</f>
        <v>-2610.4601899196487</v>
      </c>
      <c r="I679" s="245">
        <f t="shared" ref="I679" si="854">H679+I678</f>
        <v>-2611.9211102994877</v>
      </c>
      <c r="J679" s="245">
        <f t="shared" ref="J679" si="855">I679+J678</f>
        <v>-1902.6442658875083</v>
      </c>
      <c r="K679" s="245">
        <f t="shared" ref="K679" si="856">J679+K678</f>
        <v>-1335.5149744338923</v>
      </c>
      <c r="L679" s="245">
        <f t="shared" ref="L679" si="857">K679+L678</f>
        <v>-626.23813002191287</v>
      </c>
      <c r="M679" s="245">
        <f>L679+M678</f>
        <v>793.77647918188541</v>
      </c>
      <c r="N679" s="245">
        <f t="shared" ref="N679" si="858">M679+N678</f>
        <v>2213.7910883856839</v>
      </c>
      <c r="O679" s="245">
        <f t="shared" ref="O679" si="859">N679+O678</f>
        <v>3349.5105916727548</v>
      </c>
      <c r="P679" s="245">
        <f>O679+P678</f>
        <v>5480.2629656683721</v>
      </c>
      <c r="Q679" s="245">
        <f t="shared" ref="Q679" si="860">P679+Q678</f>
        <v>7611.0153396639889</v>
      </c>
      <c r="R679" s="245">
        <f t="shared" ref="R679" si="861">Q679+R678</f>
        <v>9741.7677136596067</v>
      </c>
      <c r="S679" s="245">
        <f t="shared" ref="S679" si="862">R679+S678</f>
        <v>11446.077428780132</v>
      </c>
      <c r="T679" s="245">
        <f t="shared" ref="T679" si="863">S679+T678</f>
        <v>13576.82980277575</v>
      </c>
      <c r="U679" s="245">
        <f t="shared" ref="U679" si="864">T679+U678</f>
        <v>15707.582176771368</v>
      </c>
      <c r="V679" s="245">
        <f t="shared" ref="V679" si="865">U679+V678</f>
        <v>17838.334550766984</v>
      </c>
      <c r="W679" s="245">
        <f t="shared" ref="W679" si="866">V679+W678</f>
        <v>19542.644265887509</v>
      </c>
      <c r="X679" s="5"/>
      <c r="Y679" s="5"/>
      <c r="Z679" s="5"/>
      <c r="AA679" s="5"/>
      <c r="AB679" s="5"/>
      <c r="AC679" s="5"/>
      <c r="AD679" s="5"/>
      <c r="AE679" s="5"/>
      <c r="AF679" s="5"/>
      <c r="AG679" s="5"/>
      <c r="AH679" s="5"/>
    </row>
    <row r="680" spans="2:34">
      <c r="B680" s="92"/>
      <c r="C680" s="148"/>
      <c r="D680" s="148"/>
      <c r="E680" s="148"/>
      <c r="F680" s="148"/>
      <c r="G680" s="148"/>
      <c r="H680" s="148"/>
      <c r="I680" s="148"/>
      <c r="J680" s="148"/>
      <c r="K680" s="148"/>
      <c r="L680" s="148"/>
      <c r="M680" s="148"/>
      <c r="N680" s="148"/>
      <c r="O680" s="148"/>
      <c r="P680" s="148"/>
      <c r="Q680" s="148"/>
      <c r="R680" s="148"/>
      <c r="S680" s="148"/>
      <c r="T680" s="148"/>
      <c r="U680" s="148"/>
      <c r="V680" s="148"/>
      <c r="W680" s="148"/>
      <c r="X680" s="5"/>
      <c r="Y680" s="5"/>
      <c r="Z680" s="5"/>
      <c r="AA680" s="5"/>
      <c r="AB680" s="5"/>
      <c r="AC680" s="5"/>
      <c r="AD680" s="5"/>
      <c r="AE680" s="5"/>
      <c r="AF680" s="5"/>
      <c r="AG680" s="5"/>
      <c r="AH680" s="5"/>
    </row>
    <row r="681" spans="2:34">
      <c r="B681" s="92"/>
      <c r="C681" s="1043" t="s">
        <v>1247</v>
      </c>
      <c r="D681" s="1044" t="s">
        <v>1248</v>
      </c>
      <c r="W681" s="5"/>
      <c r="X681" s="5"/>
      <c r="Y681" s="5"/>
      <c r="Z681" s="5"/>
      <c r="AA681" s="5"/>
      <c r="AB681" s="5"/>
      <c r="AC681" s="5"/>
      <c r="AD681" s="5"/>
      <c r="AE681" s="5"/>
      <c r="AF681" s="5"/>
      <c r="AG681" s="5"/>
      <c r="AH681" s="5"/>
    </row>
    <row r="682" spans="2:34">
      <c r="B682" s="1056" t="s">
        <v>53</v>
      </c>
      <c r="C682" s="1049">
        <f>IRR(D678:M678)</f>
        <v>3.5922655238157741E-2</v>
      </c>
      <c r="D682" s="1054">
        <f>IRR(D678:W678)</f>
        <v>0.1904773497810599</v>
      </c>
      <c r="W682" s="5"/>
      <c r="X682" s="5"/>
      <c r="Y682" s="5"/>
      <c r="Z682" s="5"/>
      <c r="AA682" s="5"/>
      <c r="AB682" s="5"/>
      <c r="AC682" s="5"/>
      <c r="AD682" s="5"/>
      <c r="AE682" s="5"/>
      <c r="AF682" s="5"/>
      <c r="AG682" s="5"/>
      <c r="AH682" s="5"/>
    </row>
    <row r="683" spans="2:34">
      <c r="B683" s="1057" t="s">
        <v>81</v>
      </c>
      <c r="C683" s="1039">
        <f>NPV($D$9,D678:M678)</f>
        <v>-633.45211373777624</v>
      </c>
      <c r="D683" s="1040">
        <f>NPV($D$9,D678:W678)</f>
        <v>5073.1353692495522</v>
      </c>
      <c r="E683" s="405"/>
      <c r="F683" s="405"/>
      <c r="G683" s="405"/>
      <c r="H683" s="405"/>
      <c r="I683" s="405"/>
      <c r="J683" s="405"/>
      <c r="K683" s="405"/>
      <c r="L683" s="405"/>
      <c r="M683" s="405"/>
      <c r="N683" s="405"/>
      <c r="O683" s="405"/>
      <c r="P683" s="405"/>
      <c r="Q683" s="405"/>
      <c r="R683" s="405"/>
      <c r="S683" s="405"/>
      <c r="T683" s="405"/>
      <c r="U683" s="405"/>
      <c r="V683" s="405"/>
      <c r="W683" s="5"/>
      <c r="X683" s="5"/>
      <c r="Y683" s="5"/>
      <c r="Z683" s="5"/>
      <c r="AA683" s="5"/>
      <c r="AB683" s="5"/>
      <c r="AC683" s="5"/>
      <c r="AD683" s="5"/>
      <c r="AE683" s="5"/>
      <c r="AF683" s="5"/>
      <c r="AG683" s="5"/>
      <c r="AH683" s="5"/>
    </row>
    <row r="684" spans="2:34" ht="12.75" thickBot="1">
      <c r="B684" s="92"/>
      <c r="C684" s="92"/>
      <c r="D684" s="92"/>
      <c r="E684" s="92"/>
      <c r="F684" s="92"/>
      <c r="G684" s="92"/>
      <c r="H684" s="92"/>
      <c r="I684" s="92"/>
      <c r="J684" s="92"/>
      <c r="K684" s="92"/>
      <c r="L684" s="92"/>
      <c r="M684" s="92"/>
      <c r="N684" s="92"/>
      <c r="O684" s="92"/>
      <c r="P684" s="92"/>
      <c r="Q684" s="92"/>
      <c r="R684" s="92"/>
      <c r="S684" s="92"/>
      <c r="T684" s="92"/>
      <c r="U684" s="92"/>
      <c r="V684" s="92"/>
      <c r="W684" s="5"/>
      <c r="X684" s="5"/>
      <c r="Y684" s="5"/>
      <c r="Z684" s="5"/>
      <c r="AA684" s="5"/>
      <c r="AB684" s="5"/>
      <c r="AC684" s="5"/>
      <c r="AD684" s="5"/>
      <c r="AE684" s="5"/>
      <c r="AF684" s="5"/>
      <c r="AG684" s="5"/>
      <c r="AH684" s="5"/>
    </row>
    <row r="685" spans="2:34" ht="12.75" thickBot="1">
      <c r="B685" s="69" t="s">
        <v>1012</v>
      </c>
      <c r="C685" s="92"/>
      <c r="D685" s="92"/>
      <c r="E685" s="92"/>
      <c r="F685" s="92"/>
      <c r="G685" s="92"/>
      <c r="H685" s="92"/>
      <c r="I685" s="92"/>
      <c r="J685" s="92"/>
      <c r="K685" s="92"/>
      <c r="L685" s="92"/>
      <c r="M685" s="92"/>
      <c r="N685" s="92"/>
      <c r="O685" s="92"/>
      <c r="P685" s="92"/>
      <c r="Q685" s="92"/>
      <c r="R685" s="92"/>
      <c r="S685" s="92"/>
      <c r="T685" s="92"/>
      <c r="U685" s="92"/>
      <c r="V685" s="92"/>
      <c r="X685" s="5"/>
      <c r="Y685" s="5"/>
      <c r="Z685" s="5"/>
      <c r="AA685" s="5"/>
      <c r="AB685" s="5"/>
      <c r="AC685" s="5"/>
      <c r="AD685" s="5"/>
      <c r="AE685" s="5"/>
      <c r="AF685" s="5"/>
      <c r="AG685" s="5"/>
      <c r="AH685" s="5"/>
    </row>
    <row r="686" spans="2:34">
      <c r="B686" s="70"/>
      <c r="C686" s="92"/>
      <c r="D686" s="39" t="s">
        <v>326</v>
      </c>
      <c r="E686" s="39" t="s">
        <v>327</v>
      </c>
      <c r="F686" s="39" t="s">
        <v>328</v>
      </c>
      <c r="G686" s="39" t="s">
        <v>329</v>
      </c>
      <c r="H686" s="39" t="s">
        <v>330</v>
      </c>
      <c r="I686" s="39" t="s">
        <v>331</v>
      </c>
      <c r="J686" s="39" t="s">
        <v>332</v>
      </c>
      <c r="K686" s="39" t="s">
        <v>333</v>
      </c>
      <c r="L686" s="39" t="s">
        <v>334</v>
      </c>
      <c r="M686" s="39" t="s">
        <v>335</v>
      </c>
      <c r="N686" s="39" t="s">
        <v>336</v>
      </c>
      <c r="O686" s="39" t="s">
        <v>337</v>
      </c>
      <c r="P686" s="39" t="s">
        <v>338</v>
      </c>
      <c r="Q686" s="39" t="s">
        <v>339</v>
      </c>
      <c r="R686" s="39" t="s">
        <v>340</v>
      </c>
      <c r="S686" s="39" t="s">
        <v>341</v>
      </c>
      <c r="T686" s="39" t="s">
        <v>342</v>
      </c>
      <c r="U686" s="39" t="s">
        <v>343</v>
      </c>
      <c r="V686" s="39" t="s">
        <v>344</v>
      </c>
      <c r="W686" s="39" t="s">
        <v>345</v>
      </c>
      <c r="X686" s="5"/>
      <c r="Y686" s="5"/>
      <c r="Z686" s="5"/>
      <c r="AA686" s="5"/>
      <c r="AB686" s="5"/>
      <c r="AC686" s="5"/>
      <c r="AD686" s="5"/>
      <c r="AE686" s="5"/>
      <c r="AF686" s="5"/>
      <c r="AG686" s="5"/>
      <c r="AH686" s="5"/>
    </row>
    <row r="687" spans="2:34">
      <c r="B687" s="405" t="s">
        <v>381</v>
      </c>
      <c r="C687" s="68">
        <f>'Inv-Sum'!G20</f>
        <v>0.65</v>
      </c>
      <c r="E687" s="92"/>
      <c r="F687" s="92"/>
      <c r="G687" s="92"/>
      <c r="H687" s="92"/>
      <c r="I687" s="92"/>
      <c r="J687" s="92"/>
      <c r="K687" s="92"/>
      <c r="L687" s="92"/>
      <c r="M687" s="92"/>
      <c r="N687" s="92"/>
      <c r="O687" s="92"/>
      <c r="P687" s="92"/>
      <c r="Q687" s="92"/>
      <c r="R687" s="92"/>
      <c r="S687" s="92"/>
      <c r="T687" s="92"/>
      <c r="U687" s="92"/>
      <c r="V687" s="92"/>
      <c r="X687" s="5"/>
      <c r="Y687" s="5"/>
      <c r="Z687" s="5"/>
      <c r="AA687" s="5"/>
      <c r="AB687" s="5"/>
      <c r="AC687" s="5"/>
      <c r="AD687" s="5"/>
      <c r="AE687" s="5"/>
      <c r="AF687" s="5"/>
      <c r="AG687" s="5"/>
      <c r="AH687" s="5"/>
    </row>
    <row r="688" spans="2:34">
      <c r="B688" s="405" t="s">
        <v>294</v>
      </c>
      <c r="C688" s="405"/>
      <c r="D688" s="74">
        <f>D676</f>
        <v>1999.5617238860482</v>
      </c>
      <c r="E688" s="74">
        <f t="shared" ref="E688:W688" si="867">E676</f>
        <v>455.31044558071574</v>
      </c>
      <c r="F688" s="74">
        <f t="shared" si="867"/>
        <v>148.28341855368879</v>
      </c>
      <c r="G688" s="74">
        <f t="shared" si="867"/>
        <v>0</v>
      </c>
      <c r="H688" s="74">
        <f t="shared" si="867"/>
        <v>0</v>
      </c>
      <c r="I688" s="74">
        <f t="shared" si="867"/>
        <v>0</v>
      </c>
      <c r="J688" s="74">
        <f t="shared" si="867"/>
        <v>0</v>
      </c>
      <c r="K688" s="74">
        <f t="shared" si="867"/>
        <v>0</v>
      </c>
      <c r="L688" s="74">
        <f t="shared" si="867"/>
        <v>0</v>
      </c>
      <c r="M688" s="74">
        <f t="shared" si="867"/>
        <v>0</v>
      </c>
      <c r="N688" s="74">
        <f t="shared" si="867"/>
        <v>0</v>
      </c>
      <c r="O688" s="74">
        <f t="shared" si="867"/>
        <v>0</v>
      </c>
      <c r="P688" s="74">
        <f t="shared" si="867"/>
        <v>0</v>
      </c>
      <c r="Q688" s="74">
        <f t="shared" si="867"/>
        <v>0</v>
      </c>
      <c r="R688" s="74">
        <f t="shared" si="867"/>
        <v>0</v>
      </c>
      <c r="S688" s="74">
        <f t="shared" si="867"/>
        <v>0</v>
      </c>
      <c r="T688" s="74">
        <f t="shared" si="867"/>
        <v>0</v>
      </c>
      <c r="U688" s="74">
        <f t="shared" si="867"/>
        <v>0</v>
      </c>
      <c r="V688" s="74">
        <f t="shared" si="867"/>
        <v>0</v>
      </c>
      <c r="W688" s="74">
        <f t="shared" si="867"/>
        <v>0</v>
      </c>
      <c r="X688" s="5"/>
      <c r="Y688" s="5"/>
      <c r="Z688" s="5"/>
      <c r="AA688" s="5"/>
      <c r="AB688" s="5"/>
      <c r="AC688" s="5"/>
      <c r="AD688" s="5"/>
      <c r="AE688" s="5"/>
      <c r="AF688" s="5"/>
      <c r="AG688" s="5"/>
      <c r="AH688" s="5"/>
    </row>
    <row r="689" spans="2:34">
      <c r="B689" s="405" t="s">
        <v>490</v>
      </c>
      <c r="C689" s="405"/>
      <c r="D689" s="74">
        <f>D688-D690</f>
        <v>699.84660336011689</v>
      </c>
      <c r="E689" s="74">
        <f t="shared" ref="E689" si="868">E688-E690</f>
        <v>159.35865595325049</v>
      </c>
      <c r="F689" s="74">
        <f t="shared" ref="F689" si="869">F688-F690</f>
        <v>51.899196493791067</v>
      </c>
      <c r="G689" s="74">
        <f t="shared" ref="G689" si="870">G688-G690</f>
        <v>0</v>
      </c>
      <c r="H689" s="74">
        <f t="shared" ref="H689" si="871">H688-H690</f>
        <v>0</v>
      </c>
      <c r="I689" s="74">
        <f t="shared" ref="I689" si="872">I688-I690</f>
        <v>0</v>
      </c>
      <c r="J689" s="74">
        <f t="shared" ref="J689" si="873">J688-J690</f>
        <v>0</v>
      </c>
      <c r="K689" s="74">
        <f t="shared" ref="K689" si="874">K688-K690</f>
        <v>0</v>
      </c>
      <c r="L689" s="74">
        <f t="shared" ref="L689" si="875">L688-L690</f>
        <v>0</v>
      </c>
      <c r="M689" s="74">
        <f t="shared" ref="M689" si="876">M688-M690</f>
        <v>0</v>
      </c>
      <c r="N689" s="74">
        <f t="shared" ref="N689" si="877">N688-N690</f>
        <v>0</v>
      </c>
      <c r="O689" s="74">
        <f t="shared" ref="O689" si="878">O688-O690</f>
        <v>0</v>
      </c>
      <c r="P689" s="74">
        <f t="shared" ref="P689" si="879">P688-P690</f>
        <v>0</v>
      </c>
      <c r="Q689" s="74">
        <f t="shared" ref="Q689" si="880">Q688-Q690</f>
        <v>0</v>
      </c>
      <c r="R689" s="74">
        <f t="shared" ref="R689" si="881">R688-R690</f>
        <v>0</v>
      </c>
      <c r="S689" s="74">
        <f t="shared" ref="S689" si="882">S688-S690</f>
        <v>0</v>
      </c>
      <c r="T689" s="74">
        <f t="shared" ref="T689" si="883">T688-T690</f>
        <v>0</v>
      </c>
      <c r="U689" s="74">
        <f t="shared" ref="U689" si="884">U688-U690</f>
        <v>0</v>
      </c>
      <c r="V689" s="74">
        <f t="shared" ref="V689" si="885">V688-V690</f>
        <v>0</v>
      </c>
      <c r="W689" s="74">
        <f t="shared" ref="W689" si="886">W688-W690</f>
        <v>0</v>
      </c>
      <c r="X689" s="5"/>
      <c r="Y689" s="5"/>
      <c r="Z689" s="5"/>
      <c r="AA689" s="5"/>
      <c r="AB689" s="5"/>
      <c r="AC689" s="5"/>
      <c r="AD689" s="5"/>
      <c r="AE689" s="5"/>
      <c r="AF689" s="5"/>
      <c r="AG689" s="5"/>
      <c r="AH689" s="5"/>
    </row>
    <row r="690" spans="2:34">
      <c r="B690" s="405" t="s">
        <v>314</v>
      </c>
      <c r="C690" s="405"/>
      <c r="D690" s="74">
        <f>D688*$C$687</f>
        <v>1299.7151205259313</v>
      </c>
      <c r="E690" s="74">
        <f t="shared" ref="E690:W690" si="887">E688*$C$687</f>
        <v>295.95178962746525</v>
      </c>
      <c r="F690" s="74">
        <f t="shared" si="887"/>
        <v>96.384222059897724</v>
      </c>
      <c r="G690" s="74">
        <f t="shared" si="887"/>
        <v>0</v>
      </c>
      <c r="H690" s="74">
        <f t="shared" si="887"/>
        <v>0</v>
      </c>
      <c r="I690" s="74">
        <f t="shared" si="887"/>
        <v>0</v>
      </c>
      <c r="J690" s="74">
        <f t="shared" si="887"/>
        <v>0</v>
      </c>
      <c r="K690" s="74">
        <f t="shared" si="887"/>
        <v>0</v>
      </c>
      <c r="L690" s="74">
        <f t="shared" si="887"/>
        <v>0</v>
      </c>
      <c r="M690" s="74">
        <f t="shared" si="887"/>
        <v>0</v>
      </c>
      <c r="N690" s="74">
        <f t="shared" si="887"/>
        <v>0</v>
      </c>
      <c r="O690" s="74">
        <f t="shared" si="887"/>
        <v>0</v>
      </c>
      <c r="P690" s="74">
        <f t="shared" si="887"/>
        <v>0</v>
      </c>
      <c r="Q690" s="74">
        <f t="shared" si="887"/>
        <v>0</v>
      </c>
      <c r="R690" s="74">
        <f t="shared" si="887"/>
        <v>0</v>
      </c>
      <c r="S690" s="74">
        <f t="shared" si="887"/>
        <v>0</v>
      </c>
      <c r="T690" s="74">
        <f t="shared" si="887"/>
        <v>0</v>
      </c>
      <c r="U690" s="74">
        <f t="shared" si="887"/>
        <v>0</v>
      </c>
      <c r="V690" s="74">
        <f t="shared" si="887"/>
        <v>0</v>
      </c>
      <c r="W690" s="74">
        <f t="shared" si="887"/>
        <v>0</v>
      </c>
      <c r="X690" s="5"/>
      <c r="Y690" s="5"/>
      <c r="Z690" s="5"/>
      <c r="AA690" s="5"/>
      <c r="AB690" s="5"/>
      <c r="AC690" s="5"/>
      <c r="AD690" s="5"/>
      <c r="AE690" s="5"/>
      <c r="AF690" s="5"/>
      <c r="AG690" s="5"/>
      <c r="AH690" s="5"/>
    </row>
    <row r="691" spans="2:34">
      <c r="B691" s="405" t="s">
        <v>793</v>
      </c>
      <c r="C691" s="74"/>
      <c r="D691" s="77">
        <f t="shared" ref="D691:W691" si="888">D678+D690</f>
        <v>-701.3075237399562</v>
      </c>
      <c r="E691" s="77">
        <f t="shared" si="888"/>
        <v>-160.8195763330898</v>
      </c>
      <c r="F691" s="77">
        <f t="shared" si="888"/>
        <v>-53.360116873630375</v>
      </c>
      <c r="G691" s="77">
        <f t="shared" si="888"/>
        <v>-1.4609203798392987</v>
      </c>
      <c r="H691" s="77">
        <f t="shared" si="888"/>
        <v>-1.4609203798392987</v>
      </c>
      <c r="I691" s="77">
        <f t="shared" si="888"/>
        <v>-1.4609203798392987</v>
      </c>
      <c r="J691" s="77">
        <f t="shared" si="888"/>
        <v>709.27684441197948</v>
      </c>
      <c r="K691" s="77">
        <f t="shared" si="888"/>
        <v>567.12929145361579</v>
      </c>
      <c r="L691" s="77">
        <f t="shared" si="888"/>
        <v>709.27684441197948</v>
      </c>
      <c r="M691" s="77">
        <f t="shared" si="888"/>
        <v>1420.0146092037983</v>
      </c>
      <c r="N691" s="77">
        <f t="shared" si="888"/>
        <v>1420.0146092037983</v>
      </c>
      <c r="O691" s="77">
        <f t="shared" si="888"/>
        <v>1135.7195032870709</v>
      </c>
      <c r="P691" s="77">
        <f t="shared" si="888"/>
        <v>2130.7523739956173</v>
      </c>
      <c r="Q691" s="77">
        <f t="shared" si="888"/>
        <v>2130.7523739956173</v>
      </c>
      <c r="R691" s="77">
        <f t="shared" si="888"/>
        <v>2130.7523739956173</v>
      </c>
      <c r="S691" s="77">
        <f t="shared" si="888"/>
        <v>1704.3097151205259</v>
      </c>
      <c r="T691" s="77">
        <f t="shared" si="888"/>
        <v>2130.7523739956173</v>
      </c>
      <c r="U691" s="77">
        <f t="shared" si="888"/>
        <v>2130.7523739956173</v>
      </c>
      <c r="V691" s="77">
        <f t="shared" si="888"/>
        <v>2130.7523739956173</v>
      </c>
      <c r="W691" s="77">
        <f t="shared" si="888"/>
        <v>1704.3097151205259</v>
      </c>
      <c r="X691" s="5"/>
      <c r="Y691" s="5"/>
      <c r="Z691" s="5"/>
      <c r="AA691" s="5"/>
      <c r="AB691" s="5"/>
      <c r="AC691" s="5"/>
      <c r="AD691" s="5"/>
      <c r="AE691" s="5"/>
      <c r="AF691" s="5"/>
      <c r="AG691" s="5"/>
      <c r="AH691" s="5"/>
    </row>
    <row r="692" spans="2:34">
      <c r="B692" s="405" t="s">
        <v>1024</v>
      </c>
      <c r="C692" s="78"/>
      <c r="D692" s="78">
        <f>D691</f>
        <v>-701.3075237399562</v>
      </c>
      <c r="E692" s="78">
        <f t="shared" ref="E692" si="889">D692+E691</f>
        <v>-862.12710007304599</v>
      </c>
      <c r="F692" s="78">
        <f t="shared" ref="F692" si="890">E692+F691</f>
        <v>-915.48721694667643</v>
      </c>
      <c r="G692" s="78">
        <f t="shared" ref="G692" si="891">F692+G691</f>
        <v>-916.94813732651573</v>
      </c>
      <c r="H692" s="78">
        <f t="shared" ref="H692" si="892">G692+H691</f>
        <v>-918.40905770635504</v>
      </c>
      <c r="I692" s="78">
        <f t="shared" ref="I692" si="893">H692+I691</f>
        <v>-919.86997808619435</v>
      </c>
      <c r="J692" s="78">
        <f t="shared" ref="J692" si="894">I692+J691</f>
        <v>-210.59313367421487</v>
      </c>
      <c r="K692" s="78">
        <f t="shared" ref="K692" si="895">J692+K691</f>
        <v>356.53615777940092</v>
      </c>
      <c r="L692" s="78">
        <f t="shared" ref="L692" si="896">K692+L691</f>
        <v>1065.8130021913803</v>
      </c>
      <c r="M692" s="78">
        <f>L692+M691</f>
        <v>2485.8276113951788</v>
      </c>
      <c r="N692" s="78">
        <f t="shared" ref="N692" si="897">M692+N691</f>
        <v>3905.8422205989773</v>
      </c>
      <c r="O692" s="78">
        <f t="shared" ref="O692" si="898">N692+O691</f>
        <v>5041.5617238860486</v>
      </c>
      <c r="P692" s="78">
        <f>O692+P691</f>
        <v>7172.3140978816664</v>
      </c>
      <c r="Q692" s="78">
        <f t="shared" ref="Q692" si="899">P692+Q691</f>
        <v>9303.0664718772841</v>
      </c>
      <c r="R692" s="78">
        <f t="shared" ref="R692" si="900">Q692+R691</f>
        <v>11433.818845872902</v>
      </c>
      <c r="S692" s="78">
        <f t="shared" ref="S692" si="901">R692+S691</f>
        <v>13138.128560993428</v>
      </c>
      <c r="T692" s="78">
        <f t="shared" ref="T692" si="902">S692+T691</f>
        <v>15268.880934989045</v>
      </c>
      <c r="U692" s="78">
        <f t="shared" ref="U692" si="903">T692+U691</f>
        <v>17399.633308984663</v>
      </c>
      <c r="V692" s="78">
        <f t="shared" ref="V692" si="904">U692+V691</f>
        <v>19530.385682980279</v>
      </c>
      <c r="W692" s="78">
        <f t="shared" ref="W692" si="905">V692+W691</f>
        <v>21234.695398100805</v>
      </c>
      <c r="X692" s="5"/>
      <c r="Y692" s="5"/>
      <c r="Z692" s="5"/>
      <c r="AA692" s="5"/>
      <c r="AB692" s="5"/>
      <c r="AC692" s="5"/>
      <c r="AD692" s="5"/>
      <c r="AE692" s="5"/>
      <c r="AF692" s="5"/>
      <c r="AG692" s="5"/>
      <c r="AH692" s="5"/>
    </row>
    <row r="693" spans="2:34">
      <c r="B693" s="92"/>
      <c r="C693" s="1043" t="s">
        <v>1247</v>
      </c>
      <c r="D693" s="1044" t="s">
        <v>1248</v>
      </c>
      <c r="E693" s="92"/>
      <c r="F693" s="92"/>
      <c r="G693" s="92"/>
      <c r="H693" s="92"/>
      <c r="I693" s="92"/>
      <c r="J693" s="92"/>
      <c r="K693" s="92"/>
      <c r="L693" s="92"/>
      <c r="M693" s="92"/>
      <c r="N693" s="92"/>
      <c r="O693" s="92"/>
      <c r="P693" s="92"/>
      <c r="Q693" s="92"/>
      <c r="R693" s="92"/>
      <c r="S693" s="92"/>
      <c r="T693" s="92"/>
      <c r="U693" s="92"/>
      <c r="V693" s="92"/>
      <c r="X693" s="5"/>
      <c r="Y693" s="5"/>
      <c r="Z693" s="5"/>
      <c r="AA693" s="5"/>
      <c r="AB693" s="5"/>
      <c r="AC693" s="5"/>
      <c r="AD693" s="5"/>
      <c r="AE693" s="5"/>
      <c r="AF693" s="5"/>
      <c r="AG693" s="5"/>
      <c r="AH693" s="5"/>
    </row>
    <row r="694" spans="2:34">
      <c r="B694" s="1058" t="s">
        <v>53</v>
      </c>
      <c r="C694" s="1047">
        <f>IRR(D691:M691)</f>
        <v>0.19264135130591331</v>
      </c>
      <c r="D694" s="1050">
        <f>IRR(D691:W691)</f>
        <v>0.31477301855125339</v>
      </c>
      <c r="E694" s="92"/>
      <c r="F694" s="92"/>
      <c r="G694" s="92"/>
      <c r="H694" s="92"/>
      <c r="I694" s="92"/>
      <c r="J694" s="92"/>
      <c r="K694" s="92"/>
      <c r="L694" s="92"/>
      <c r="M694" s="92"/>
      <c r="N694" s="92"/>
      <c r="O694" s="92"/>
      <c r="P694" s="92"/>
      <c r="Q694" s="92"/>
      <c r="R694" s="92"/>
      <c r="S694" s="92"/>
      <c r="T694" s="92"/>
      <c r="U694" s="92"/>
      <c r="V694" s="92"/>
      <c r="X694" s="5"/>
      <c r="Y694" s="5"/>
      <c r="Z694" s="5"/>
      <c r="AA694" s="5"/>
      <c r="AB694" s="5"/>
      <c r="AC694" s="5"/>
      <c r="AD694" s="5"/>
      <c r="AE694" s="5"/>
      <c r="AF694" s="5"/>
      <c r="AG694" s="5"/>
      <c r="AH694" s="5"/>
    </row>
    <row r="695" spans="2:34">
      <c r="B695" s="1059" t="s">
        <v>81</v>
      </c>
      <c r="C695" s="1039">
        <f>NPV(D9,D691:M691)</f>
        <v>900.23167385733018</v>
      </c>
      <c r="D695" s="1040">
        <f>NPV(D9,D691:W691)</f>
        <v>6606.8191568446582</v>
      </c>
      <c r="E695" s="92"/>
      <c r="F695" s="92"/>
      <c r="G695" s="92"/>
      <c r="H695" s="92"/>
      <c r="I695" s="92"/>
      <c r="J695" s="92"/>
      <c r="K695" s="92"/>
      <c r="L695" s="92"/>
      <c r="M695" s="92"/>
      <c r="N695" s="92"/>
      <c r="O695" s="92"/>
      <c r="P695" s="92"/>
      <c r="Q695" s="92"/>
      <c r="R695" s="92"/>
      <c r="S695" s="92"/>
      <c r="T695" s="92"/>
      <c r="U695" s="92"/>
      <c r="V695" s="92"/>
      <c r="X695" s="5"/>
      <c r="Y695" s="5"/>
      <c r="Z695" s="5"/>
      <c r="AA695" s="5"/>
      <c r="AB695" s="5"/>
      <c r="AC695" s="5"/>
      <c r="AD695" s="5"/>
      <c r="AE695" s="5"/>
      <c r="AF695" s="5"/>
      <c r="AG695" s="5"/>
      <c r="AH695" s="5"/>
    </row>
    <row r="696" spans="2:34" ht="12.75" thickBot="1">
      <c r="B696" s="403"/>
      <c r="C696" s="148"/>
      <c r="D696" s="92"/>
      <c r="E696" s="92"/>
      <c r="F696" s="92"/>
      <c r="G696" s="92"/>
      <c r="H696" s="92"/>
      <c r="I696" s="92"/>
      <c r="J696" s="92"/>
      <c r="K696" s="92"/>
      <c r="L696" s="92"/>
      <c r="M696" s="92"/>
      <c r="N696" s="92"/>
      <c r="O696" s="92"/>
      <c r="P696" s="92"/>
      <c r="Q696" s="92"/>
      <c r="R696" s="92"/>
      <c r="S696" s="92"/>
      <c r="T696" s="92"/>
      <c r="U696" s="92"/>
      <c r="V696" s="92"/>
      <c r="X696" s="5"/>
      <c r="Y696" s="5"/>
      <c r="Z696" s="5"/>
      <c r="AA696" s="5"/>
      <c r="AB696" s="5"/>
      <c r="AC696" s="5"/>
      <c r="AD696" s="5"/>
      <c r="AE696" s="5"/>
      <c r="AF696" s="5"/>
      <c r="AG696" s="5"/>
      <c r="AH696" s="5"/>
    </row>
    <row r="697" spans="2:34" ht="12.75" thickBot="1">
      <c r="B697" s="958" t="s">
        <v>1173</v>
      </c>
      <c r="C697" s="959"/>
      <c r="D697" s="92"/>
      <c r="E697" s="92"/>
      <c r="F697" s="92"/>
      <c r="G697" s="92"/>
      <c r="H697" s="92"/>
      <c r="I697" s="92"/>
      <c r="J697" s="92"/>
      <c r="K697" s="92"/>
      <c r="L697" s="92"/>
      <c r="M697" s="92"/>
      <c r="N697" s="92"/>
      <c r="O697" s="92"/>
      <c r="P697" s="92"/>
      <c r="Q697" s="92"/>
      <c r="R697" s="92"/>
      <c r="S697" s="92"/>
      <c r="T697" s="92"/>
      <c r="U697" s="92"/>
      <c r="V697" s="92"/>
      <c r="X697" s="5"/>
      <c r="Y697" s="5"/>
      <c r="Z697" s="5"/>
      <c r="AA697" s="5"/>
      <c r="AB697" s="5"/>
      <c r="AC697" s="5"/>
      <c r="AD697" s="5"/>
      <c r="AE697" s="5"/>
      <c r="AF697" s="5"/>
      <c r="AG697" s="5"/>
      <c r="AH697" s="5"/>
    </row>
    <row r="698" spans="2:34">
      <c r="B698" s="92"/>
      <c r="C698" s="92"/>
      <c r="D698" s="92"/>
      <c r="E698" s="92"/>
      <c r="F698" s="92"/>
      <c r="G698" s="92"/>
      <c r="H698" s="92"/>
      <c r="I698" s="92"/>
      <c r="J698" s="92"/>
      <c r="K698" s="92"/>
      <c r="L698" s="92"/>
      <c r="M698" s="92"/>
      <c r="N698" s="92"/>
      <c r="O698" s="92"/>
      <c r="P698" s="92"/>
      <c r="Q698" s="92"/>
      <c r="R698" s="92"/>
      <c r="S698" s="92"/>
      <c r="T698" s="92"/>
      <c r="U698" s="92"/>
      <c r="V698" s="92"/>
      <c r="W698" s="5"/>
      <c r="X698" s="5"/>
      <c r="Y698" s="5"/>
      <c r="Z698" s="5"/>
      <c r="AA698" s="5"/>
      <c r="AB698" s="5"/>
      <c r="AC698" s="5"/>
      <c r="AD698" s="5"/>
      <c r="AE698" s="5"/>
      <c r="AF698" s="5"/>
      <c r="AG698" s="5"/>
      <c r="AH698" s="5"/>
    </row>
    <row r="699" spans="2:34">
      <c r="B699" s="246" t="s">
        <v>353</v>
      </c>
      <c r="C699" s="41"/>
      <c r="D699" s="247"/>
      <c r="E699" s="42"/>
      <c r="F699" s="42"/>
      <c r="G699" s="42"/>
      <c r="H699" s="42"/>
      <c r="I699" s="42"/>
      <c r="J699" s="42"/>
      <c r="K699" s="42"/>
      <c r="L699" s="42"/>
      <c r="M699" s="42"/>
      <c r="N699" s="42"/>
      <c r="O699" s="42"/>
      <c r="P699" s="42"/>
      <c r="Q699" s="42"/>
      <c r="R699" s="42"/>
      <c r="S699" s="42"/>
      <c r="T699" s="42"/>
      <c r="U699" s="42"/>
      <c r="V699" s="42"/>
      <c r="W699" s="42"/>
      <c r="X699" s="5"/>
      <c r="Y699" s="5"/>
      <c r="Z699" s="5"/>
      <c r="AA699" s="5"/>
      <c r="AB699" s="5"/>
      <c r="AC699" s="5"/>
      <c r="AD699" s="5"/>
      <c r="AE699" s="5"/>
      <c r="AF699" s="5"/>
      <c r="AG699" s="5"/>
      <c r="AH699" s="5"/>
    </row>
    <row r="700" spans="2:34" s="5" customFormat="1">
      <c r="B700" s="81"/>
      <c r="C700" s="41" t="s">
        <v>248</v>
      </c>
      <c r="D700" s="248" t="s">
        <v>326</v>
      </c>
      <c r="E700" s="41" t="s">
        <v>327</v>
      </c>
      <c r="F700" s="248" t="s">
        <v>328</v>
      </c>
      <c r="G700" s="41" t="s">
        <v>329</v>
      </c>
      <c r="H700" s="248" t="s">
        <v>330</v>
      </c>
      <c r="I700" s="41" t="s">
        <v>331</v>
      </c>
      <c r="J700" s="248" t="s">
        <v>332</v>
      </c>
      <c r="K700" s="41" t="s">
        <v>333</v>
      </c>
      <c r="L700" s="248" t="s">
        <v>334</v>
      </c>
      <c r="M700" s="41" t="s">
        <v>335</v>
      </c>
      <c r="N700" s="248" t="s">
        <v>336</v>
      </c>
      <c r="O700" s="41" t="s">
        <v>337</v>
      </c>
      <c r="P700" s="248" t="s">
        <v>338</v>
      </c>
      <c r="Q700" s="41" t="s">
        <v>339</v>
      </c>
      <c r="R700" s="248" t="s">
        <v>340</v>
      </c>
      <c r="S700" s="41" t="s">
        <v>341</v>
      </c>
      <c r="T700" s="248" t="s">
        <v>342</v>
      </c>
      <c r="U700" s="41" t="s">
        <v>343</v>
      </c>
      <c r="V700" s="248" t="s">
        <v>344</v>
      </c>
      <c r="W700" s="41" t="s">
        <v>345</v>
      </c>
    </row>
    <row r="701" spans="2:34" s="5" customFormat="1">
      <c r="B701" s="92"/>
      <c r="C701" s="155"/>
      <c r="D701" s="46"/>
    </row>
    <row r="702" spans="2:34" s="5" customFormat="1">
      <c r="B702" s="5" t="s">
        <v>39</v>
      </c>
      <c r="C702" s="288">
        <f t="shared" ref="C702:W702" si="906">C675</f>
        <v>1.4609203798392987</v>
      </c>
      <c r="D702" s="5">
        <f t="shared" si="906"/>
        <v>0</v>
      </c>
      <c r="E702" s="5">
        <f t="shared" si="906"/>
        <v>0</v>
      </c>
      <c r="F702" s="5">
        <f t="shared" si="906"/>
        <v>0</v>
      </c>
      <c r="G702" s="5">
        <f t="shared" si="906"/>
        <v>0</v>
      </c>
      <c r="H702" s="5">
        <f t="shared" si="906"/>
        <v>0</v>
      </c>
      <c r="I702" s="5">
        <f t="shared" si="906"/>
        <v>0</v>
      </c>
      <c r="J702" s="5">
        <f t="shared" si="906"/>
        <v>710.73776479181879</v>
      </c>
      <c r="K702" s="5">
        <f t="shared" si="906"/>
        <v>568.5902118334551</v>
      </c>
      <c r="L702" s="5">
        <f t="shared" si="906"/>
        <v>710.73776479181879</v>
      </c>
      <c r="M702" s="5">
        <f t="shared" si="906"/>
        <v>1421.4755295836376</v>
      </c>
      <c r="N702" s="5">
        <f t="shared" si="906"/>
        <v>1421.4755295836376</v>
      </c>
      <c r="O702" s="5">
        <f t="shared" si="906"/>
        <v>1137.1804236669102</v>
      </c>
      <c r="P702" s="5">
        <f t="shared" si="906"/>
        <v>2132.2132943754564</v>
      </c>
      <c r="Q702" s="5">
        <f t="shared" si="906"/>
        <v>2132.2132943754564</v>
      </c>
      <c r="R702" s="5">
        <f t="shared" si="906"/>
        <v>2132.2132943754564</v>
      </c>
      <c r="S702" s="5">
        <f t="shared" si="906"/>
        <v>1705.7706355003652</v>
      </c>
      <c r="T702" s="5">
        <f t="shared" si="906"/>
        <v>2132.2132943754564</v>
      </c>
      <c r="U702" s="5">
        <f t="shared" si="906"/>
        <v>2132.2132943754564</v>
      </c>
      <c r="V702" s="5">
        <f t="shared" si="906"/>
        <v>2132.2132943754564</v>
      </c>
      <c r="W702" s="5">
        <f t="shared" si="906"/>
        <v>1705.7706355003652</v>
      </c>
    </row>
    <row r="703" spans="2:34" s="5" customFormat="1">
      <c r="B703" s="85" t="s">
        <v>360</v>
      </c>
      <c r="C703" s="289">
        <f t="shared" ref="C703:W703" si="907">C676</f>
        <v>0</v>
      </c>
      <c r="D703" s="85">
        <f t="shared" si="907"/>
        <v>1999.5617238860482</v>
      </c>
      <c r="E703" s="85">
        <f t="shared" si="907"/>
        <v>455.31044558071574</v>
      </c>
      <c r="F703" s="85">
        <f t="shared" si="907"/>
        <v>148.28341855368879</v>
      </c>
      <c r="G703" s="85">
        <f t="shared" si="907"/>
        <v>0</v>
      </c>
      <c r="H703" s="85">
        <f t="shared" si="907"/>
        <v>0</v>
      </c>
      <c r="I703" s="85">
        <f t="shared" si="907"/>
        <v>0</v>
      </c>
      <c r="J703" s="85">
        <f t="shared" si="907"/>
        <v>0</v>
      </c>
      <c r="K703" s="85">
        <f t="shared" si="907"/>
        <v>0</v>
      </c>
      <c r="L703" s="85">
        <f t="shared" si="907"/>
        <v>0</v>
      </c>
      <c r="M703" s="85">
        <f t="shared" si="907"/>
        <v>0</v>
      </c>
      <c r="N703" s="85">
        <f t="shared" si="907"/>
        <v>0</v>
      </c>
      <c r="O703" s="85">
        <f t="shared" si="907"/>
        <v>0</v>
      </c>
      <c r="P703" s="85">
        <f t="shared" si="907"/>
        <v>0</v>
      </c>
      <c r="Q703" s="85">
        <f t="shared" si="907"/>
        <v>0</v>
      </c>
      <c r="R703" s="85">
        <f t="shared" si="907"/>
        <v>0</v>
      </c>
      <c r="S703" s="85">
        <f t="shared" si="907"/>
        <v>0</v>
      </c>
      <c r="T703" s="85">
        <f t="shared" si="907"/>
        <v>0</v>
      </c>
      <c r="U703" s="85">
        <f t="shared" si="907"/>
        <v>0</v>
      </c>
      <c r="V703" s="85">
        <f t="shared" si="907"/>
        <v>0</v>
      </c>
      <c r="W703" s="85">
        <f t="shared" si="907"/>
        <v>0</v>
      </c>
    </row>
    <row r="704" spans="2:34" s="5" customFormat="1">
      <c r="B704" s="5" t="s">
        <v>1014</v>
      </c>
      <c r="C704" s="288">
        <f>C702-C703</f>
        <v>1.4609203798392987</v>
      </c>
      <c r="D704" s="5">
        <f t="shared" ref="D704:W704" si="908">D702-D703-$C704</f>
        <v>-2001.0226442658875</v>
      </c>
      <c r="E704" s="5">
        <f t="shared" si="908"/>
        <v>-456.77136596055504</v>
      </c>
      <c r="F704" s="5">
        <f t="shared" si="908"/>
        <v>-149.7443389335281</v>
      </c>
      <c r="G704" s="5">
        <f t="shared" si="908"/>
        <v>-1.4609203798392987</v>
      </c>
      <c r="H704" s="5">
        <f t="shared" si="908"/>
        <v>-1.4609203798392987</v>
      </c>
      <c r="I704" s="5">
        <f t="shared" si="908"/>
        <v>-1.4609203798392987</v>
      </c>
      <c r="J704" s="5">
        <f t="shared" si="908"/>
        <v>709.27684441197948</v>
      </c>
      <c r="K704" s="5">
        <f t="shared" si="908"/>
        <v>567.12929145361579</v>
      </c>
      <c r="L704" s="5">
        <f t="shared" si="908"/>
        <v>709.27684441197948</v>
      </c>
      <c r="M704" s="5">
        <f t="shared" si="908"/>
        <v>1420.0146092037983</v>
      </c>
      <c r="N704" s="5">
        <f t="shared" si="908"/>
        <v>1420.0146092037983</v>
      </c>
      <c r="O704" s="5">
        <f t="shared" si="908"/>
        <v>1135.7195032870709</v>
      </c>
      <c r="P704" s="5">
        <f t="shared" si="908"/>
        <v>2130.7523739956173</v>
      </c>
      <c r="Q704" s="5">
        <f t="shared" si="908"/>
        <v>2130.7523739956173</v>
      </c>
      <c r="R704" s="5">
        <f t="shared" si="908"/>
        <v>2130.7523739956173</v>
      </c>
      <c r="S704" s="5">
        <f t="shared" si="908"/>
        <v>1704.3097151205259</v>
      </c>
      <c r="T704" s="5">
        <f t="shared" si="908"/>
        <v>2130.7523739956173</v>
      </c>
      <c r="U704" s="5">
        <f t="shared" si="908"/>
        <v>2130.7523739956173</v>
      </c>
      <c r="V704" s="5">
        <f t="shared" si="908"/>
        <v>2130.7523739956173</v>
      </c>
      <c r="W704" s="5">
        <f t="shared" si="908"/>
        <v>1704.3097151205259</v>
      </c>
    </row>
    <row r="705" spans="2:34" s="5" customFormat="1"/>
    <row r="706" spans="2:34" s="5" customFormat="1">
      <c r="B706" s="81" t="s">
        <v>361</v>
      </c>
      <c r="C706" s="82" t="s">
        <v>346</v>
      </c>
      <c r="D706" s="42"/>
      <c r="E706" s="42"/>
      <c r="F706" s="42"/>
      <c r="G706" s="42"/>
      <c r="H706" s="42"/>
      <c r="I706" s="42"/>
      <c r="J706" s="42"/>
      <c r="K706" s="42"/>
      <c r="L706" s="42"/>
      <c r="M706" s="42"/>
      <c r="N706" s="42"/>
      <c r="O706" s="42"/>
      <c r="P706" s="42"/>
      <c r="Q706" s="42"/>
      <c r="R706" s="42"/>
      <c r="S706" s="42"/>
      <c r="T706" s="42"/>
      <c r="U706" s="42"/>
      <c r="V706" s="42"/>
      <c r="W706" s="42"/>
    </row>
    <row r="707" spans="2:34" s="5" customFormat="1">
      <c r="B707" s="83" t="s">
        <v>326</v>
      </c>
      <c r="C707" s="440">
        <f>$D16*E$12</f>
        <v>0</v>
      </c>
    </row>
    <row r="708" spans="2:34" s="5" customFormat="1">
      <c r="B708" s="83" t="s">
        <v>327</v>
      </c>
      <c r="C708" s="440">
        <f>$D16*F$12</f>
        <v>50</v>
      </c>
      <c r="E708" s="440">
        <f t="shared" ref="E708:K708" si="909">D703*$C708</f>
        <v>99978.086194302407</v>
      </c>
      <c r="F708" s="440">
        <f t="shared" si="909"/>
        <v>22765.522279035788</v>
      </c>
      <c r="G708" s="440">
        <f t="shared" si="909"/>
        <v>7414.1709276844394</v>
      </c>
      <c r="H708" s="440">
        <f t="shared" si="909"/>
        <v>0</v>
      </c>
      <c r="I708" s="440">
        <f t="shared" si="909"/>
        <v>0</v>
      </c>
      <c r="J708" s="440">
        <f t="shared" si="909"/>
        <v>0</v>
      </c>
      <c r="K708" s="440">
        <f t="shared" si="909"/>
        <v>0</v>
      </c>
      <c r="L708" s="440"/>
      <c r="M708" s="440"/>
      <c r="N708" s="440"/>
      <c r="O708" s="440"/>
      <c r="P708" s="440"/>
      <c r="Q708" s="440"/>
      <c r="R708" s="440"/>
      <c r="S708" s="440"/>
      <c r="T708" s="440"/>
      <c r="U708" s="440"/>
      <c r="V708" s="440"/>
      <c r="W708" s="440"/>
    </row>
    <row r="709" spans="2:34" s="5" customFormat="1">
      <c r="B709" s="83" t="s">
        <v>328</v>
      </c>
      <c r="C709" s="440">
        <f>$D16*G$12</f>
        <v>200</v>
      </c>
      <c r="E709" s="440"/>
      <c r="F709" s="440">
        <f t="shared" ref="F709:K709" si="910">D703*$C709</f>
        <v>399912.34477720963</v>
      </c>
      <c r="G709" s="440">
        <f t="shared" si="910"/>
        <v>91062.08911614315</v>
      </c>
      <c r="H709" s="440">
        <f t="shared" si="910"/>
        <v>29656.683710737758</v>
      </c>
      <c r="I709" s="440">
        <f t="shared" si="910"/>
        <v>0</v>
      </c>
      <c r="J709" s="440">
        <f t="shared" si="910"/>
        <v>0</v>
      </c>
      <c r="K709" s="440">
        <f t="shared" si="910"/>
        <v>0</v>
      </c>
      <c r="L709" s="440"/>
      <c r="M709" s="440"/>
      <c r="N709" s="440"/>
      <c r="O709" s="440"/>
      <c r="P709" s="440"/>
      <c r="Q709" s="440"/>
      <c r="R709" s="440"/>
      <c r="S709" s="440"/>
      <c r="T709" s="440"/>
      <c r="U709" s="440"/>
      <c r="V709" s="440"/>
      <c r="W709" s="440"/>
    </row>
    <row r="710" spans="2:34" s="5" customFormat="1">
      <c r="B710" s="83" t="s">
        <v>329</v>
      </c>
      <c r="C710" s="440">
        <f>$D16*H$12</f>
        <v>250</v>
      </c>
      <c r="E710" s="440"/>
      <c r="F710" s="440"/>
      <c r="G710" s="440">
        <f>D703*$C710</f>
        <v>499890.43097151205</v>
      </c>
      <c r="H710" s="440">
        <f t="shared" ref="H710:K710" si="911">E703*$C710</f>
        <v>113827.61139517893</v>
      </c>
      <c r="I710" s="440">
        <f t="shared" si="911"/>
        <v>37070.854638422199</v>
      </c>
      <c r="J710" s="440">
        <f t="shared" si="911"/>
        <v>0</v>
      </c>
      <c r="K710" s="440">
        <f t="shared" si="911"/>
        <v>0</v>
      </c>
      <c r="L710" s="440"/>
      <c r="M710" s="440"/>
      <c r="N710" s="440"/>
      <c r="O710" s="440"/>
      <c r="P710" s="440"/>
      <c r="Q710" s="440"/>
      <c r="R710" s="440"/>
      <c r="S710" s="440"/>
      <c r="T710" s="440"/>
      <c r="U710" s="440"/>
      <c r="V710" s="440"/>
      <c r="W710" s="440"/>
    </row>
    <row r="711" spans="2:34" s="5" customFormat="1">
      <c r="B711" s="83" t="s">
        <v>330</v>
      </c>
      <c r="C711" s="440">
        <f>$D16*I$12</f>
        <v>250</v>
      </c>
      <c r="E711" s="440"/>
      <c r="F711" s="440"/>
      <c r="G711" s="440"/>
      <c r="H711" s="440">
        <f>D703*$C711</f>
        <v>499890.43097151205</v>
      </c>
      <c r="I711" s="440">
        <f t="shared" ref="I711" si="912">E703*$C711</f>
        <v>113827.61139517893</v>
      </c>
      <c r="J711" s="440">
        <f>F703*$C711</f>
        <v>37070.854638422199</v>
      </c>
      <c r="K711" s="440">
        <f t="shared" ref="K711" si="913">G703*$C711</f>
        <v>0</v>
      </c>
      <c r="L711" s="440"/>
      <c r="M711" s="440"/>
      <c r="N711" s="440"/>
      <c r="O711" s="440"/>
      <c r="P711" s="440"/>
      <c r="Q711" s="440"/>
      <c r="R711" s="440"/>
      <c r="S711" s="440"/>
      <c r="T711" s="440"/>
      <c r="U711" s="440"/>
      <c r="V711" s="440"/>
      <c r="W711" s="440"/>
    </row>
    <row r="712" spans="2:34" s="5" customFormat="1">
      <c r="B712" s="83" t="s">
        <v>331</v>
      </c>
      <c r="C712" s="440">
        <f>$D16*J$12</f>
        <v>250</v>
      </c>
      <c r="E712" s="440"/>
      <c r="F712" s="440"/>
      <c r="G712" s="440"/>
      <c r="H712" s="440"/>
      <c r="I712" s="440">
        <f>D703*$C712</f>
        <v>499890.43097151205</v>
      </c>
      <c r="J712" s="440">
        <f t="shared" ref="J712" si="914">E703*$C712</f>
        <v>113827.61139517893</v>
      </c>
      <c r="K712" s="440">
        <f>F703*$C712</f>
        <v>37070.854638422199</v>
      </c>
      <c r="L712" s="440"/>
      <c r="M712" s="440"/>
      <c r="N712" s="440"/>
      <c r="O712" s="440"/>
      <c r="P712" s="440"/>
      <c r="Q712" s="440"/>
      <c r="R712" s="440"/>
      <c r="S712" s="440"/>
      <c r="T712" s="440"/>
      <c r="U712" s="440"/>
      <c r="V712" s="440"/>
      <c r="W712" s="440"/>
    </row>
    <row r="713" spans="2:34" s="5" customFormat="1">
      <c r="B713" s="83" t="s">
        <v>332</v>
      </c>
      <c r="C713" s="440">
        <f>$D16*K$12</f>
        <v>0</v>
      </c>
      <c r="E713" s="440"/>
      <c r="F713" s="440"/>
      <c r="G713" s="440"/>
      <c r="H713" s="440"/>
      <c r="I713" s="440"/>
      <c r="J713" s="440">
        <f>D703*$C713</f>
        <v>0</v>
      </c>
      <c r="K713" s="440">
        <f t="shared" ref="K713" si="915">E703*$C713</f>
        <v>0</v>
      </c>
      <c r="L713" s="440"/>
      <c r="M713" s="440"/>
      <c r="N713" s="440"/>
      <c r="O713" s="440"/>
      <c r="P713" s="440"/>
      <c r="Q713" s="440"/>
      <c r="R713" s="440"/>
      <c r="S713" s="440"/>
      <c r="T713" s="440"/>
      <c r="U713" s="440"/>
      <c r="V713" s="440"/>
      <c r="W713" s="440"/>
    </row>
    <row r="714" spans="2:34" s="5" customFormat="1">
      <c r="B714" s="84"/>
      <c r="C714" s="22">
        <f>$D16*L$12</f>
        <v>0</v>
      </c>
      <c r="D714" s="85"/>
      <c r="E714" s="85"/>
      <c r="F714" s="85"/>
      <c r="G714" s="85"/>
      <c r="H714" s="85"/>
      <c r="I714" s="85"/>
      <c r="J714" s="85"/>
      <c r="K714" s="85"/>
      <c r="L714" s="85"/>
      <c r="M714" s="85"/>
      <c r="N714" s="85"/>
      <c r="O714" s="85"/>
      <c r="P714" s="85"/>
      <c r="Q714" s="85"/>
      <c r="R714" s="85"/>
      <c r="S714" s="85"/>
      <c r="T714" s="85"/>
      <c r="U714" s="85"/>
      <c r="V714" s="85"/>
      <c r="W714" s="85"/>
    </row>
    <row r="715" spans="2:34" s="5" customFormat="1">
      <c r="B715" s="81" t="s">
        <v>362</v>
      </c>
      <c r="C715" s="290">
        <f>+SUM(D715:W715)</f>
        <v>2603155.5880204532</v>
      </c>
      <c r="D715" s="87">
        <f>SUM(D707:D714)</f>
        <v>0</v>
      </c>
      <c r="E715" s="87">
        <f>SUM(E707:E714)</f>
        <v>99978.086194302407</v>
      </c>
      <c r="F715" s="87">
        <f t="shared" ref="F715:W715" si="916">SUM(F707:F714)</f>
        <v>422677.86705624539</v>
      </c>
      <c r="G715" s="87">
        <f t="shared" si="916"/>
        <v>598366.69101533969</v>
      </c>
      <c r="H715" s="87">
        <f t="shared" si="916"/>
        <v>643374.72607742879</v>
      </c>
      <c r="I715" s="87">
        <f t="shared" si="916"/>
        <v>650788.89700511319</v>
      </c>
      <c r="J715" s="87">
        <f t="shared" si="916"/>
        <v>150898.46603360114</v>
      </c>
      <c r="K715" s="87">
        <f t="shared" si="916"/>
        <v>37070.854638422199</v>
      </c>
      <c r="L715" s="87">
        <f t="shared" si="916"/>
        <v>0</v>
      </c>
      <c r="M715" s="87">
        <f t="shared" si="916"/>
        <v>0</v>
      </c>
      <c r="N715" s="87">
        <f t="shared" si="916"/>
        <v>0</v>
      </c>
      <c r="O715" s="87">
        <f t="shared" si="916"/>
        <v>0</v>
      </c>
      <c r="P715" s="87">
        <f t="shared" si="916"/>
        <v>0</v>
      </c>
      <c r="Q715" s="87">
        <f t="shared" si="916"/>
        <v>0</v>
      </c>
      <c r="R715" s="87">
        <f t="shared" si="916"/>
        <v>0</v>
      </c>
      <c r="S715" s="87">
        <f t="shared" si="916"/>
        <v>0</v>
      </c>
      <c r="T715" s="87">
        <f t="shared" si="916"/>
        <v>0</v>
      </c>
      <c r="U715" s="87">
        <f t="shared" si="916"/>
        <v>0</v>
      </c>
      <c r="V715" s="87">
        <f t="shared" si="916"/>
        <v>0</v>
      </c>
      <c r="W715" s="87">
        <f t="shared" si="916"/>
        <v>0</v>
      </c>
    </row>
    <row r="716" spans="2:34">
      <c r="B716" s="92"/>
      <c r="C716" s="92"/>
      <c r="D716" s="92"/>
      <c r="E716" s="92"/>
      <c r="F716" s="92"/>
      <c r="G716" s="92"/>
      <c r="H716" s="92"/>
      <c r="I716" s="92"/>
      <c r="J716" s="92"/>
      <c r="K716" s="92"/>
      <c r="L716" s="92"/>
      <c r="M716" s="92"/>
      <c r="N716" s="92"/>
      <c r="O716" s="92"/>
      <c r="P716" s="92"/>
      <c r="Q716" s="92"/>
      <c r="R716" s="92"/>
      <c r="S716" s="92"/>
      <c r="T716" s="92"/>
      <c r="U716" s="92"/>
      <c r="V716" s="92"/>
      <c r="W716" s="5"/>
      <c r="X716" s="5"/>
      <c r="Y716" s="5"/>
      <c r="Z716" s="5"/>
      <c r="AA716" s="5"/>
      <c r="AB716" s="5"/>
      <c r="AC716" s="5"/>
      <c r="AD716" s="5"/>
      <c r="AE716" s="5"/>
      <c r="AF716" s="5"/>
      <c r="AG716" s="5"/>
      <c r="AH716" s="5"/>
    </row>
    <row r="717" spans="2:34">
      <c r="B717" s="490" t="s">
        <v>1200</v>
      </c>
      <c r="C717" s="506" t="s">
        <v>346</v>
      </c>
      <c r="D717" s="507"/>
      <c r="E717" s="507"/>
      <c r="F717" s="507"/>
      <c r="G717" s="507"/>
      <c r="H717" s="507"/>
      <c r="I717" s="507"/>
      <c r="J717" s="507"/>
      <c r="K717" s="507"/>
      <c r="L717" s="507"/>
      <c r="M717" s="507"/>
      <c r="N717" s="507"/>
      <c r="O717" s="507"/>
      <c r="P717" s="507"/>
      <c r="Q717" s="507"/>
      <c r="R717" s="507"/>
      <c r="S717" s="507"/>
      <c r="T717" s="507"/>
      <c r="U717" s="507"/>
      <c r="V717" s="507"/>
      <c r="W717" s="507"/>
      <c r="X717" s="5"/>
      <c r="Y717" s="5"/>
      <c r="Z717" s="5"/>
      <c r="AA717" s="5"/>
      <c r="AB717" s="5"/>
      <c r="AC717" s="5"/>
      <c r="AD717" s="5"/>
      <c r="AE717" s="5"/>
      <c r="AF717" s="5"/>
      <c r="AG717" s="5"/>
      <c r="AH717" s="5"/>
    </row>
    <row r="718" spans="2:34">
      <c r="B718" s="83" t="s">
        <v>326</v>
      </c>
      <c r="C718" s="440">
        <v>0</v>
      </c>
      <c r="D718" s="5"/>
      <c r="E718" s="5"/>
      <c r="F718" s="5"/>
      <c r="G718" s="5"/>
      <c r="H718" s="5"/>
      <c r="I718" s="5"/>
      <c r="J718" s="5"/>
      <c r="K718" s="5"/>
      <c r="L718" s="5"/>
      <c r="M718" s="5"/>
      <c r="N718" s="5"/>
      <c r="O718" s="5"/>
      <c r="P718" s="5"/>
      <c r="Q718" s="5"/>
      <c r="R718" s="5"/>
      <c r="S718" s="5"/>
      <c r="T718" s="5"/>
      <c r="U718" s="5"/>
      <c r="V718" s="5"/>
      <c r="W718" s="5"/>
      <c r="X718" s="5"/>
      <c r="Y718" s="5"/>
      <c r="Z718" s="5"/>
      <c r="AA718" s="5"/>
      <c r="AB718" s="5"/>
      <c r="AC718" s="5"/>
      <c r="AD718" s="5"/>
      <c r="AE718" s="5"/>
      <c r="AF718" s="5"/>
      <c r="AG718" s="5"/>
      <c r="AH718" s="5"/>
    </row>
    <row r="719" spans="2:34">
      <c r="B719" s="83" t="s">
        <v>327</v>
      </c>
      <c r="C719" s="440">
        <v>50</v>
      </c>
      <c r="D719" s="5"/>
      <c r="E719" s="440">
        <f>D702*$C719</f>
        <v>0</v>
      </c>
      <c r="F719" s="440">
        <f>E702*$C719</f>
        <v>0</v>
      </c>
      <c r="G719" s="440">
        <f>F702*$C719</f>
        <v>0</v>
      </c>
      <c r="H719" s="440">
        <f t="shared" ref="H719:I719" si="917">G702*$C719</f>
        <v>0</v>
      </c>
      <c r="I719" s="440">
        <f t="shared" si="917"/>
        <v>0</v>
      </c>
      <c r="J719" s="440">
        <f>I702*$C719</f>
        <v>0</v>
      </c>
      <c r="K719" s="440">
        <f t="shared" ref="K719:M719" si="918">J702*$C719</f>
        <v>35536.888239590939</v>
      </c>
      <c r="L719" s="440">
        <f t="shared" si="918"/>
        <v>28429.510591672755</v>
      </c>
      <c r="M719" s="440">
        <f t="shared" si="918"/>
        <v>35536.888239590939</v>
      </c>
      <c r="N719" s="440">
        <f>M702*$C719</f>
        <v>71073.776479181877</v>
      </c>
      <c r="O719" s="440">
        <f t="shared" ref="O719:U719" si="919">N702*$C719</f>
        <v>71073.776479181877</v>
      </c>
      <c r="P719" s="440">
        <f t="shared" si="919"/>
        <v>56859.021183345511</v>
      </c>
      <c r="Q719" s="440">
        <f t="shared" si="919"/>
        <v>106610.66471877282</v>
      </c>
      <c r="R719" s="440">
        <f t="shared" si="919"/>
        <v>106610.66471877282</v>
      </c>
      <c r="S719" s="440">
        <f t="shared" si="919"/>
        <v>106610.66471877282</v>
      </c>
      <c r="T719" s="440">
        <f t="shared" si="919"/>
        <v>85288.531775018258</v>
      </c>
      <c r="U719" s="440">
        <f t="shared" si="919"/>
        <v>106610.66471877282</v>
      </c>
      <c r="V719" s="440">
        <f>U702*$C719</f>
        <v>106610.66471877282</v>
      </c>
      <c r="W719" s="440">
        <f>V702*$C719</f>
        <v>106610.66471877282</v>
      </c>
      <c r="X719" s="440"/>
      <c r="Y719" s="299"/>
      <c r="Z719" s="299"/>
      <c r="AA719" s="299"/>
      <c r="AB719" s="299"/>
      <c r="AC719" s="5"/>
      <c r="AD719" s="5"/>
      <c r="AE719" s="5"/>
      <c r="AF719" s="5"/>
      <c r="AG719" s="5"/>
      <c r="AH719" s="5"/>
    </row>
    <row r="720" spans="2:34">
      <c r="B720" s="83" t="s">
        <v>328</v>
      </c>
      <c r="C720" s="440">
        <v>200</v>
      </c>
      <c r="D720" s="5"/>
      <c r="E720" s="440"/>
      <c r="F720" s="440">
        <f>D702*$C720</f>
        <v>0</v>
      </c>
      <c r="G720" s="440">
        <f t="shared" ref="G720" si="920">E702*$C720</f>
        <v>0</v>
      </c>
      <c r="H720" s="440">
        <f t="shared" ref="H720" si="921">F702*$C720</f>
        <v>0</v>
      </c>
      <c r="I720" s="440">
        <f t="shared" ref="I720" si="922">G702*$C720</f>
        <v>0</v>
      </c>
      <c r="J720" s="440">
        <f t="shared" ref="J720" si="923">H702*$C720</f>
        <v>0</v>
      </c>
      <c r="K720" s="440">
        <f t="shared" ref="K720" si="924">I702*$C720</f>
        <v>0</v>
      </c>
      <c r="L720" s="440">
        <f t="shared" ref="L720" si="925">J702*$C720</f>
        <v>142147.55295836375</v>
      </c>
      <c r="M720" s="440">
        <f t="shared" ref="M720" si="926">K702*$C720</f>
        <v>113718.04236669102</v>
      </c>
      <c r="N720" s="440">
        <f t="shared" ref="N720" si="927">L702*$C720</f>
        <v>142147.55295836375</v>
      </c>
      <c r="O720" s="440">
        <f t="shared" ref="O720" si="928">M702*$C720</f>
        <v>284295.10591672751</v>
      </c>
      <c r="P720" s="440">
        <f t="shared" ref="P720" si="929">N702*$C720</f>
        <v>284295.10591672751</v>
      </c>
      <c r="Q720" s="440">
        <f t="shared" ref="Q720" si="930">O702*$C720</f>
        <v>227436.08473338204</v>
      </c>
      <c r="R720" s="440">
        <f t="shared" ref="R720" si="931">P702*$C720</f>
        <v>426442.65887509129</v>
      </c>
      <c r="S720" s="440">
        <f t="shared" ref="S720" si="932">Q702*$C720</f>
        <v>426442.65887509129</v>
      </c>
      <c r="T720" s="440">
        <f t="shared" ref="T720" si="933">R702*$C720</f>
        <v>426442.65887509129</v>
      </c>
      <c r="U720" s="440">
        <f t="shared" ref="U720" si="934">S702*$C720</f>
        <v>341154.12710007303</v>
      </c>
      <c r="V720" s="440">
        <f t="shared" ref="V720" si="935">T702*$C720</f>
        <v>426442.65887509129</v>
      </c>
      <c r="W720" s="440">
        <f t="shared" ref="W720" si="936">U702*$C720</f>
        <v>426442.65887509129</v>
      </c>
      <c r="X720" s="440">
        <f t="shared" ref="X720" si="937">V702*$C720</f>
        <v>426442.65887509129</v>
      </c>
      <c r="Y720" s="300"/>
      <c r="Z720" s="300"/>
      <c r="AA720" s="300"/>
      <c r="AB720" s="300"/>
      <c r="AC720" s="5"/>
      <c r="AD720" s="5"/>
      <c r="AE720" s="5"/>
      <c r="AF720" s="5"/>
      <c r="AG720" s="5"/>
      <c r="AH720" s="5"/>
    </row>
    <row r="721" spans="2:34">
      <c r="B721" s="83" t="s">
        <v>329</v>
      </c>
      <c r="C721" s="440">
        <v>250</v>
      </c>
      <c r="D721" s="5"/>
      <c r="E721" s="440"/>
      <c r="F721" s="440"/>
      <c r="G721" s="440">
        <f>D702*$C721</f>
        <v>0</v>
      </c>
      <c r="H721" s="440">
        <f t="shared" ref="H721" si="938">E702*$C721</f>
        <v>0</v>
      </c>
      <c r="I721" s="440">
        <f t="shared" ref="I721" si="939">F702*$C721</f>
        <v>0</v>
      </c>
      <c r="J721" s="440">
        <f>G702*$C721</f>
        <v>0</v>
      </c>
      <c r="K721" s="440">
        <f t="shared" ref="K721" si="940">H702*$C721</f>
        <v>0</v>
      </c>
      <c r="L721" s="440">
        <f t="shared" ref="L721" si="941">I702*$C721</f>
        <v>0</v>
      </c>
      <c r="M721" s="440">
        <f t="shared" ref="M721" si="942">J702*$C721</f>
        <v>177684.4411979547</v>
      </c>
      <c r="N721" s="440">
        <f t="shared" ref="N721" si="943">K702*$C721</f>
        <v>142147.55295836378</v>
      </c>
      <c r="O721" s="440">
        <f t="shared" ref="O721" si="944">L702*$C721</f>
        <v>177684.4411979547</v>
      </c>
      <c r="P721" s="440">
        <f t="shared" ref="P721" si="945">M702*$C721</f>
        <v>355368.8823959094</v>
      </c>
      <c r="Q721" s="440">
        <f t="shared" ref="Q721" si="946">N702*$C721</f>
        <v>355368.8823959094</v>
      </c>
      <c r="R721" s="440">
        <f t="shared" ref="R721" si="947">O702*$C721</f>
        <v>284295.10591672757</v>
      </c>
      <c r="S721" s="440">
        <f t="shared" ref="S721" si="948">P702*$C721</f>
        <v>533053.3235938641</v>
      </c>
      <c r="T721" s="440">
        <f t="shared" ref="T721" si="949">Q702*$C721</f>
        <v>533053.3235938641</v>
      </c>
      <c r="U721" s="440">
        <f t="shared" ref="U721" si="950">R702*$C721</f>
        <v>533053.3235938641</v>
      </c>
      <c r="V721" s="440">
        <f t="shared" ref="V721" si="951">S702*$C721</f>
        <v>426442.65887509129</v>
      </c>
      <c r="W721" s="440">
        <f t="shared" ref="W721" si="952">T702*$C721</f>
        <v>533053.3235938641</v>
      </c>
      <c r="X721" s="440">
        <f t="shared" ref="X721" si="953">U702*$C721</f>
        <v>533053.3235938641</v>
      </c>
      <c r="Y721" s="440">
        <f t="shared" ref="Y721" si="954">V702*$C721</f>
        <v>533053.3235938641</v>
      </c>
      <c r="Z721" s="301"/>
      <c r="AA721" s="302"/>
      <c r="AB721" s="301"/>
      <c r="AC721" s="5"/>
      <c r="AD721" s="5"/>
      <c r="AE721" s="5"/>
      <c r="AF721" s="5"/>
      <c r="AG721" s="5"/>
      <c r="AH721" s="5"/>
    </row>
    <row r="722" spans="2:34">
      <c r="B722" s="83" t="s">
        <v>330</v>
      </c>
      <c r="C722" s="440">
        <v>250</v>
      </c>
      <c r="D722" s="5"/>
      <c r="E722" s="440"/>
      <c r="F722" s="440"/>
      <c r="G722" s="440"/>
      <c r="H722" s="440">
        <f>D702*$C722</f>
        <v>0</v>
      </c>
      <c r="I722" s="440">
        <f t="shared" ref="I722" si="955">E702*$C722</f>
        <v>0</v>
      </c>
      <c r="J722" s="440">
        <f t="shared" ref="J722" si="956">F702*$C722</f>
        <v>0</v>
      </c>
      <c r="K722" s="440">
        <f t="shared" ref="K722" si="957">G702*$C722</f>
        <v>0</v>
      </c>
      <c r="L722" s="440">
        <f t="shared" ref="L722" si="958">H702*$C722</f>
        <v>0</v>
      </c>
      <c r="M722" s="440">
        <f t="shared" ref="M722" si="959">I702*$C722</f>
        <v>0</v>
      </c>
      <c r="N722" s="440">
        <f t="shared" ref="N722" si="960">J702*$C722</f>
        <v>177684.4411979547</v>
      </c>
      <c r="O722" s="440">
        <f t="shared" ref="O722" si="961">K702*$C722</f>
        <v>142147.55295836378</v>
      </c>
      <c r="P722" s="440">
        <f t="shared" ref="P722" si="962">L702*$C722</f>
        <v>177684.4411979547</v>
      </c>
      <c r="Q722" s="440">
        <f t="shared" ref="Q722" si="963">M702*$C722</f>
        <v>355368.8823959094</v>
      </c>
      <c r="R722" s="440">
        <f t="shared" ref="R722" si="964">N702*$C722</f>
        <v>355368.8823959094</v>
      </c>
      <c r="S722" s="440">
        <f t="shared" ref="S722" si="965">O702*$C722</f>
        <v>284295.10591672757</v>
      </c>
      <c r="T722" s="440">
        <f t="shared" ref="T722" si="966">P702*$C722</f>
        <v>533053.3235938641</v>
      </c>
      <c r="U722" s="440">
        <f t="shared" ref="U722" si="967">Q702*$C722</f>
        <v>533053.3235938641</v>
      </c>
      <c r="V722" s="440">
        <f t="shared" ref="V722" si="968">R702*$C722</f>
        <v>533053.3235938641</v>
      </c>
      <c r="W722" s="440">
        <f t="shared" ref="W722" si="969">S702*$C722</f>
        <v>426442.65887509129</v>
      </c>
      <c r="X722" s="440">
        <f t="shared" ref="X722" si="970">T702*$C722</f>
        <v>533053.3235938641</v>
      </c>
      <c r="Y722" s="440">
        <f t="shared" ref="Y722" si="971">U702*$C722</f>
        <v>533053.3235938641</v>
      </c>
      <c r="Z722" s="440">
        <f t="shared" ref="Z722" si="972">V702*$C722</f>
        <v>533053.3235938641</v>
      </c>
      <c r="AA722" s="302"/>
      <c r="AB722" s="301"/>
      <c r="AC722" s="5"/>
      <c r="AD722" s="5"/>
      <c r="AE722" s="5"/>
      <c r="AF722" s="5"/>
      <c r="AG722" s="5"/>
      <c r="AH722" s="5"/>
    </row>
    <row r="723" spans="2:34">
      <c r="B723" s="83" t="s">
        <v>331</v>
      </c>
      <c r="C723" s="440">
        <v>250</v>
      </c>
      <c r="D723" s="5"/>
      <c r="E723" s="440"/>
      <c r="F723" s="440"/>
      <c r="G723" s="440"/>
      <c r="H723" s="440"/>
      <c r="I723" s="440">
        <f>D702*$C723</f>
        <v>0</v>
      </c>
      <c r="J723" s="440">
        <f t="shared" ref="J723" si="973">E702*$C723</f>
        <v>0</v>
      </c>
      <c r="K723" s="440">
        <f t="shared" ref="K723" si="974">F702*$C723</f>
        <v>0</v>
      </c>
      <c r="L723" s="440">
        <f t="shared" ref="L723" si="975">G702*$C723</f>
        <v>0</v>
      </c>
      <c r="M723" s="440">
        <f t="shared" ref="M723" si="976">H702*$C723</f>
        <v>0</v>
      </c>
      <c r="N723" s="440">
        <f t="shared" ref="N723" si="977">I702*$C723</f>
        <v>0</v>
      </c>
      <c r="O723" s="440">
        <f t="shared" ref="O723" si="978">J702*$C723</f>
        <v>177684.4411979547</v>
      </c>
      <c r="P723" s="440">
        <f t="shared" ref="P723" si="979">K702*$C723</f>
        <v>142147.55295836378</v>
      </c>
      <c r="Q723" s="440">
        <f t="shared" ref="Q723" si="980">L702*$C723</f>
        <v>177684.4411979547</v>
      </c>
      <c r="R723" s="440">
        <f t="shared" ref="R723" si="981">M702*$C723</f>
        <v>355368.8823959094</v>
      </c>
      <c r="S723" s="440">
        <f t="shared" ref="S723" si="982">N702*$C723</f>
        <v>355368.8823959094</v>
      </c>
      <c r="T723" s="440">
        <f t="shared" ref="T723" si="983">O702*$C723</f>
        <v>284295.10591672757</v>
      </c>
      <c r="U723" s="440">
        <f t="shared" ref="U723" si="984">P702*$C723</f>
        <v>533053.3235938641</v>
      </c>
      <c r="V723" s="440">
        <f t="shared" ref="V723" si="985">Q702*$C723</f>
        <v>533053.3235938641</v>
      </c>
      <c r="W723" s="440">
        <f t="shared" ref="W723" si="986">R702*$C723</f>
        <v>533053.3235938641</v>
      </c>
      <c r="X723" s="440">
        <f t="shared" ref="X723" si="987">S702*$C723</f>
        <v>426442.65887509129</v>
      </c>
      <c r="Y723" s="440">
        <f t="shared" ref="Y723" si="988">T702*$C723</f>
        <v>533053.3235938641</v>
      </c>
      <c r="Z723" s="440">
        <f t="shared" ref="Z723" si="989">U702*$C723</f>
        <v>533053.3235938641</v>
      </c>
      <c r="AA723" s="440">
        <f t="shared" ref="AA723" si="990">V702*$C723</f>
        <v>533053.3235938641</v>
      </c>
      <c r="AB723" s="301"/>
      <c r="AC723" s="5"/>
      <c r="AD723" s="5"/>
      <c r="AE723" s="5"/>
      <c r="AF723" s="5"/>
      <c r="AG723" s="5"/>
      <c r="AH723" s="5"/>
    </row>
    <row r="724" spans="2:34">
      <c r="B724" s="83" t="s">
        <v>332</v>
      </c>
      <c r="C724" s="440">
        <v>0</v>
      </c>
      <c r="D724" s="5"/>
      <c r="E724" s="440"/>
      <c r="F724" s="440"/>
      <c r="G724" s="440"/>
      <c r="H724" s="440"/>
      <c r="I724" s="440"/>
      <c r="J724" s="440">
        <f>D702*$C724</f>
        <v>0</v>
      </c>
      <c r="K724" s="440">
        <f t="shared" ref="K724" si="991">E702*$C724</f>
        <v>0</v>
      </c>
      <c r="L724" s="440">
        <f t="shared" ref="L724" si="992">F702*$C724</f>
        <v>0</v>
      </c>
      <c r="M724" s="440">
        <f t="shared" ref="M724" si="993">G702*$C724</f>
        <v>0</v>
      </c>
      <c r="N724" s="440">
        <f t="shared" ref="N724" si="994">H702*$C724</f>
        <v>0</v>
      </c>
      <c r="O724" s="440">
        <f t="shared" ref="O724" si="995">I702*$C724</f>
        <v>0</v>
      </c>
      <c r="P724" s="440">
        <f t="shared" ref="P724" si="996">J702*$C724</f>
        <v>0</v>
      </c>
      <c r="Q724" s="440">
        <f t="shared" ref="Q724" si="997">K702*$C724</f>
        <v>0</v>
      </c>
      <c r="R724" s="440">
        <f t="shared" ref="R724" si="998">L702*$C724</f>
        <v>0</v>
      </c>
      <c r="S724" s="440">
        <f t="shared" ref="S724" si="999">M702*$C724</f>
        <v>0</v>
      </c>
      <c r="T724" s="440">
        <f t="shared" ref="T724" si="1000">N702*$C724</f>
        <v>0</v>
      </c>
      <c r="U724" s="440">
        <f t="shared" ref="U724" si="1001">O702*$C724</f>
        <v>0</v>
      </c>
      <c r="V724" s="440">
        <f t="shared" ref="V724" si="1002">P702*$C724</f>
        <v>0</v>
      </c>
      <c r="W724" s="440">
        <f t="shared" ref="W724" si="1003">Q702*$C724</f>
        <v>0</v>
      </c>
      <c r="X724" s="440">
        <f t="shared" ref="X724" si="1004">R702*$C724</f>
        <v>0</v>
      </c>
      <c r="Y724" s="440">
        <f t="shared" ref="Y724" si="1005">S702*$C724</f>
        <v>0</v>
      </c>
      <c r="Z724" s="440">
        <f t="shared" ref="Z724" si="1006">T702*$C724</f>
        <v>0</v>
      </c>
      <c r="AA724" s="440">
        <f t="shared" ref="AA724" si="1007">U702*$C724</f>
        <v>0</v>
      </c>
      <c r="AB724" s="440">
        <f t="shared" ref="AB724" si="1008">V702*$C724</f>
        <v>0</v>
      </c>
      <c r="AC724" s="5"/>
      <c r="AD724" s="5"/>
      <c r="AE724" s="5"/>
      <c r="AF724" s="5"/>
      <c r="AG724" s="5"/>
      <c r="AH724" s="5"/>
    </row>
    <row r="725" spans="2:34">
      <c r="B725" s="84"/>
      <c r="C725" s="22">
        <v>0</v>
      </c>
      <c r="D725" s="85"/>
      <c r="E725" s="85"/>
      <c r="F725" s="85"/>
      <c r="G725" s="85"/>
      <c r="H725" s="85"/>
      <c r="I725" s="85"/>
      <c r="J725" s="85"/>
      <c r="K725" s="85"/>
      <c r="L725" s="85"/>
      <c r="M725" s="85"/>
      <c r="N725" s="85"/>
      <c r="O725" s="85"/>
      <c r="P725" s="85"/>
      <c r="Q725" s="85"/>
      <c r="R725" s="85"/>
      <c r="S725" s="85"/>
      <c r="T725" s="85"/>
      <c r="U725" s="85"/>
      <c r="V725" s="85"/>
      <c r="W725" s="85"/>
      <c r="X725" s="5"/>
      <c r="Y725" s="848"/>
      <c r="Z725" s="232"/>
      <c r="AA725" s="848"/>
      <c r="AB725" s="232"/>
      <c r="AC725" s="5"/>
      <c r="AD725" s="5"/>
      <c r="AE725" s="5"/>
      <c r="AF725" s="5"/>
      <c r="AG725" s="5"/>
      <c r="AH725" s="5"/>
    </row>
    <row r="726" spans="2:34">
      <c r="B726" s="490" t="s">
        <v>1202</v>
      </c>
      <c r="C726" s="508">
        <f>+SUM(D726:W726)</f>
        <v>15351935.719503287</v>
      </c>
      <c r="D726" s="509">
        <f>SUM(D718:D725)</f>
        <v>0</v>
      </c>
      <c r="E726" s="509">
        <f>SUM(E718:E725)</f>
        <v>0</v>
      </c>
      <c r="F726" s="509">
        <f t="shared" ref="F726:P726" si="1009">SUM(F718:F725)</f>
        <v>0</v>
      </c>
      <c r="G726" s="509">
        <f t="shared" si="1009"/>
        <v>0</v>
      </c>
      <c r="H726" s="509">
        <f t="shared" si="1009"/>
        <v>0</v>
      </c>
      <c r="I726" s="509">
        <f t="shared" si="1009"/>
        <v>0</v>
      </c>
      <c r="J726" s="509">
        <f t="shared" si="1009"/>
        <v>0</v>
      </c>
      <c r="K726" s="509">
        <f t="shared" si="1009"/>
        <v>35536.888239590939</v>
      </c>
      <c r="L726" s="509">
        <f t="shared" si="1009"/>
        <v>170577.06355003652</v>
      </c>
      <c r="M726" s="509">
        <f t="shared" si="1009"/>
        <v>326939.37180423667</v>
      </c>
      <c r="N726" s="509">
        <f t="shared" si="1009"/>
        <v>533053.3235938641</v>
      </c>
      <c r="O726" s="509">
        <f t="shared" si="1009"/>
        <v>852885.31775018258</v>
      </c>
      <c r="P726" s="509">
        <f t="shared" si="1009"/>
        <v>1016355.0036523009</v>
      </c>
      <c r="Q726" s="509">
        <f>SUM(Q718:Q725)</f>
        <v>1222468.9554419285</v>
      </c>
      <c r="R726" s="509">
        <f t="shared" ref="R726:AB726" si="1010">SUM(R718:R725)</f>
        <v>1528086.1943024106</v>
      </c>
      <c r="S726" s="509">
        <f t="shared" si="1010"/>
        <v>1705770.6355003652</v>
      </c>
      <c r="T726" s="509">
        <f t="shared" si="1010"/>
        <v>1862132.9437545652</v>
      </c>
      <c r="U726" s="509">
        <f t="shared" si="1010"/>
        <v>2046924.7626004382</v>
      </c>
      <c r="V726" s="509">
        <f t="shared" si="1010"/>
        <v>2025602.6296566837</v>
      </c>
      <c r="W726" s="509">
        <f t="shared" si="1010"/>
        <v>2025602.6296566837</v>
      </c>
      <c r="X726" s="440">
        <f t="shared" si="1010"/>
        <v>1918991.9649379107</v>
      </c>
      <c r="Y726" s="440">
        <f t="shared" si="1010"/>
        <v>1599159.9707815922</v>
      </c>
      <c r="Z726" s="440">
        <f t="shared" si="1010"/>
        <v>1066106.6471877282</v>
      </c>
      <c r="AA726" s="440">
        <f t="shared" si="1010"/>
        <v>533053.3235938641</v>
      </c>
      <c r="AB726" s="440">
        <f t="shared" si="1010"/>
        <v>0</v>
      </c>
      <c r="AC726" s="5"/>
      <c r="AD726" s="5"/>
      <c r="AE726" s="5"/>
      <c r="AF726" s="5"/>
      <c r="AG726" s="5"/>
      <c r="AH726" s="5"/>
    </row>
    <row r="727" spans="2:34">
      <c r="B727" s="92"/>
      <c r="C727" s="92"/>
      <c r="D727" s="92"/>
      <c r="E727" s="92"/>
      <c r="F727" s="92"/>
      <c r="G727" s="92"/>
      <c r="H727" s="92"/>
      <c r="I727" s="92"/>
      <c r="J727" s="92"/>
      <c r="K727" s="92"/>
      <c r="L727" s="92"/>
      <c r="M727" s="92"/>
      <c r="N727" s="92"/>
      <c r="O727" s="92"/>
      <c r="P727" s="92"/>
      <c r="Q727" s="92"/>
      <c r="R727" s="92"/>
      <c r="S727" s="92"/>
      <c r="T727" s="92"/>
      <c r="U727" s="92"/>
      <c r="V727" s="92"/>
      <c r="W727" s="5"/>
      <c r="X727" s="5"/>
      <c r="Y727" s="5"/>
      <c r="Z727" s="5"/>
      <c r="AA727" s="5"/>
      <c r="AB727" s="5"/>
      <c r="AC727" s="5"/>
      <c r="AD727" s="5"/>
      <c r="AE727" s="5"/>
      <c r="AF727" s="5"/>
      <c r="AG727" s="5"/>
      <c r="AH727" s="5"/>
    </row>
    <row r="728" spans="2:34">
      <c r="B728" s="493" t="s">
        <v>1199</v>
      </c>
      <c r="C728" s="510" t="s">
        <v>346</v>
      </c>
      <c r="D728" s="511"/>
      <c r="E728" s="511"/>
      <c r="F728" s="511"/>
      <c r="G728" s="511"/>
      <c r="H728" s="511"/>
      <c r="I728" s="511"/>
      <c r="J728" s="511"/>
      <c r="K728" s="511"/>
      <c r="L728" s="511"/>
      <c r="M728" s="511"/>
      <c r="N728" s="511"/>
      <c r="O728" s="511"/>
      <c r="P728" s="511"/>
      <c r="Q728" s="511"/>
      <c r="R728" s="511"/>
      <c r="S728" s="511"/>
      <c r="T728" s="511"/>
      <c r="U728" s="511"/>
      <c r="V728" s="511"/>
      <c r="W728" s="511"/>
      <c r="X728" s="5"/>
      <c r="Y728" s="5"/>
      <c r="Z728" s="5"/>
      <c r="AA728" s="5"/>
      <c r="AB728" s="5"/>
      <c r="AC728" s="5"/>
      <c r="AD728" s="5"/>
      <c r="AE728" s="5"/>
      <c r="AF728" s="5"/>
      <c r="AG728" s="5"/>
      <c r="AH728" s="5"/>
    </row>
    <row r="729" spans="2:34">
      <c r="B729" s="83" t="s">
        <v>326</v>
      </c>
      <c r="C729" s="440">
        <f t="shared" ref="C729:C736" si="1011">$C$41</f>
        <v>22.429906542056074</v>
      </c>
      <c r="D729" s="440">
        <f>$C729*D702</f>
        <v>0</v>
      </c>
      <c r="E729" s="440">
        <f t="shared" ref="E729:G729" si="1012">$C729*E702</f>
        <v>0</v>
      </c>
      <c r="F729" s="440">
        <f t="shared" si="1012"/>
        <v>0</v>
      </c>
      <c r="G729" s="440">
        <f t="shared" si="1012"/>
        <v>0</v>
      </c>
      <c r="H729" s="440">
        <f>$C729*H702</f>
        <v>0</v>
      </c>
      <c r="I729" s="440">
        <f t="shared" ref="I729:W729" si="1013">$C729*I702</f>
        <v>0</v>
      </c>
      <c r="J729" s="440">
        <f>$C729*J702</f>
        <v>15941.781640190327</v>
      </c>
      <c r="K729" s="440">
        <f t="shared" si="1013"/>
        <v>12753.425312152263</v>
      </c>
      <c r="L729" s="440">
        <f t="shared" si="1013"/>
        <v>15941.781640190327</v>
      </c>
      <c r="M729" s="440">
        <f t="shared" si="1013"/>
        <v>31883.563280380655</v>
      </c>
      <c r="N729" s="440">
        <f t="shared" si="1013"/>
        <v>31883.563280380655</v>
      </c>
      <c r="O729" s="440">
        <f t="shared" si="1013"/>
        <v>25506.850624304527</v>
      </c>
      <c r="P729" s="440">
        <f t="shared" si="1013"/>
        <v>47825.344920570984</v>
      </c>
      <c r="Q729" s="440">
        <f t="shared" si="1013"/>
        <v>47825.344920570984</v>
      </c>
      <c r="R729" s="440">
        <f t="shared" si="1013"/>
        <v>47825.344920570984</v>
      </c>
      <c r="S729" s="440">
        <f t="shared" si="1013"/>
        <v>38260.27593645679</v>
      </c>
      <c r="T729" s="440">
        <f t="shared" si="1013"/>
        <v>47825.344920570984</v>
      </c>
      <c r="U729" s="440">
        <f t="shared" si="1013"/>
        <v>47825.344920570984</v>
      </c>
      <c r="V729" s="440">
        <f t="shared" si="1013"/>
        <v>47825.344920570984</v>
      </c>
      <c r="W729" s="440">
        <f t="shared" si="1013"/>
        <v>38260.27593645679</v>
      </c>
      <c r="X729" s="5"/>
      <c r="Y729" s="5"/>
      <c r="Z729" s="5"/>
      <c r="AA729" s="5"/>
      <c r="AB729" s="5"/>
      <c r="AC729" s="5"/>
      <c r="AD729" s="5"/>
      <c r="AE729" s="5"/>
      <c r="AF729" s="5"/>
      <c r="AG729" s="5"/>
      <c r="AH729" s="5"/>
    </row>
    <row r="730" spans="2:34">
      <c r="B730" s="83" t="s">
        <v>327</v>
      </c>
      <c r="C730" s="440">
        <f t="shared" si="1011"/>
        <v>22.429906542056074</v>
      </c>
      <c r="D730" s="5"/>
      <c r="E730" s="440">
        <f>D702*$C730</f>
        <v>0</v>
      </c>
      <c r="F730" s="440">
        <f t="shared" ref="F730:M730" si="1014">E702*$C730</f>
        <v>0</v>
      </c>
      <c r="G730" s="440">
        <f t="shared" si="1014"/>
        <v>0</v>
      </c>
      <c r="H730" s="440">
        <f t="shared" si="1014"/>
        <v>0</v>
      </c>
      <c r="I730" s="440">
        <f t="shared" si="1014"/>
        <v>0</v>
      </c>
      <c r="J730" s="440">
        <f t="shared" si="1014"/>
        <v>0</v>
      </c>
      <c r="K730" s="440">
        <f t="shared" si="1014"/>
        <v>15941.781640190327</v>
      </c>
      <c r="L730" s="440">
        <f t="shared" si="1014"/>
        <v>12753.425312152263</v>
      </c>
      <c r="M730" s="440">
        <f t="shared" si="1014"/>
        <v>15941.781640190327</v>
      </c>
      <c r="N730" s="440">
        <f>M702*$C730</f>
        <v>31883.563280380655</v>
      </c>
      <c r="O730" s="440">
        <f t="shared" ref="O730:W730" si="1015">N702*$C730</f>
        <v>31883.563280380655</v>
      </c>
      <c r="P730" s="440">
        <f t="shared" si="1015"/>
        <v>25506.850624304527</v>
      </c>
      <c r="Q730" s="440">
        <f t="shared" si="1015"/>
        <v>47825.344920570984</v>
      </c>
      <c r="R730" s="440">
        <f t="shared" si="1015"/>
        <v>47825.344920570984</v>
      </c>
      <c r="S730" s="440">
        <f t="shared" si="1015"/>
        <v>47825.344920570984</v>
      </c>
      <c r="T730" s="440">
        <f t="shared" si="1015"/>
        <v>38260.27593645679</v>
      </c>
      <c r="U730" s="440">
        <f t="shared" si="1015"/>
        <v>47825.344920570984</v>
      </c>
      <c r="V730" s="440">
        <f t="shared" si="1015"/>
        <v>47825.344920570984</v>
      </c>
      <c r="W730" s="440">
        <f t="shared" si="1015"/>
        <v>47825.344920570984</v>
      </c>
      <c r="X730" s="440"/>
      <c r="Y730" s="299"/>
      <c r="Z730" s="299"/>
      <c r="AA730" s="299"/>
      <c r="AB730" s="299"/>
      <c r="AC730" s="149"/>
      <c r="AD730" s="5"/>
      <c r="AE730" s="5"/>
      <c r="AF730" s="5"/>
      <c r="AG730" s="5"/>
      <c r="AH730" s="5"/>
    </row>
    <row r="731" spans="2:34">
      <c r="B731" s="83" t="s">
        <v>328</v>
      </c>
      <c r="C731" s="440">
        <f t="shared" si="1011"/>
        <v>22.429906542056074</v>
      </c>
      <c r="D731" s="5"/>
      <c r="E731" s="440"/>
      <c r="F731" s="440">
        <f>D702*$C731</f>
        <v>0</v>
      </c>
      <c r="G731" s="440">
        <f t="shared" ref="G731" si="1016">E702*$C731</f>
        <v>0</v>
      </c>
      <c r="H731" s="440">
        <f t="shared" ref="H731" si="1017">F702*$C731</f>
        <v>0</v>
      </c>
      <c r="I731" s="440">
        <f t="shared" ref="I731" si="1018">G702*$C731</f>
        <v>0</v>
      </c>
      <c r="J731" s="440">
        <f t="shared" ref="J731" si="1019">H702*$C731</f>
        <v>0</v>
      </c>
      <c r="K731" s="440">
        <f t="shared" ref="K731" si="1020">I702*$C731</f>
        <v>0</v>
      </c>
      <c r="L731" s="440">
        <f t="shared" ref="L731" si="1021">J702*$C731</f>
        <v>15941.781640190327</v>
      </c>
      <c r="M731" s="440">
        <f t="shared" ref="M731" si="1022">K702*$C731</f>
        <v>12753.425312152263</v>
      </c>
      <c r="N731" s="440">
        <f t="shared" ref="N731" si="1023">L702*$C731</f>
        <v>15941.781640190327</v>
      </c>
      <c r="O731" s="440">
        <f t="shared" ref="O731" si="1024">M702*$C731</f>
        <v>31883.563280380655</v>
      </c>
      <c r="P731" s="440">
        <f t="shared" ref="P731" si="1025">N702*$C731</f>
        <v>31883.563280380655</v>
      </c>
      <c r="Q731" s="440">
        <f t="shared" ref="Q731" si="1026">O702*$C731</f>
        <v>25506.850624304527</v>
      </c>
      <c r="R731" s="440">
        <f t="shared" ref="R731" si="1027">P702*$C731</f>
        <v>47825.344920570984</v>
      </c>
      <c r="S731" s="440">
        <f t="shared" ref="S731" si="1028">Q702*$C731</f>
        <v>47825.344920570984</v>
      </c>
      <c r="T731" s="440">
        <f t="shared" ref="T731" si="1029">R702*$C731</f>
        <v>47825.344920570984</v>
      </c>
      <c r="U731" s="440">
        <f t="shared" ref="U731" si="1030">S702*$C731</f>
        <v>38260.27593645679</v>
      </c>
      <c r="V731" s="440">
        <f t="shared" ref="V731" si="1031">T702*$C731</f>
        <v>47825.344920570984</v>
      </c>
      <c r="W731" s="440">
        <f t="shared" ref="W731" si="1032">U702*$C731</f>
        <v>47825.344920570984</v>
      </c>
      <c r="X731" s="440">
        <f t="shared" ref="X731" si="1033">V702*$C731</f>
        <v>47825.344920570984</v>
      </c>
      <c r="Y731" s="300"/>
      <c r="Z731" s="300"/>
      <c r="AA731" s="300"/>
      <c r="AB731" s="300"/>
      <c r="AC731" s="95"/>
      <c r="AD731" s="5"/>
      <c r="AE731" s="5"/>
      <c r="AF731" s="5"/>
      <c r="AG731" s="5"/>
      <c r="AH731" s="5"/>
    </row>
    <row r="732" spans="2:34">
      <c r="B732" s="83" t="s">
        <v>329</v>
      </c>
      <c r="C732" s="440">
        <f t="shared" si="1011"/>
        <v>22.429906542056074</v>
      </c>
      <c r="D732" s="5"/>
      <c r="E732" s="440"/>
      <c r="F732" s="440"/>
      <c r="G732" s="440">
        <f>D702*$C732</f>
        <v>0</v>
      </c>
      <c r="H732" s="440">
        <f t="shared" ref="H732" si="1034">E702*$C732</f>
        <v>0</v>
      </c>
      <c r="I732" s="440">
        <f t="shared" ref="I732" si="1035">F702*$C732</f>
        <v>0</v>
      </c>
      <c r="J732" s="440">
        <f t="shared" ref="J732" si="1036">G702*$C732</f>
        <v>0</v>
      </c>
      <c r="K732" s="440">
        <f t="shared" ref="K732" si="1037">H702*$C732</f>
        <v>0</v>
      </c>
      <c r="L732" s="440">
        <f t="shared" ref="L732" si="1038">I702*$C732</f>
        <v>0</v>
      </c>
      <c r="M732" s="440">
        <f t="shared" ref="M732" si="1039">J702*$C732</f>
        <v>15941.781640190327</v>
      </c>
      <c r="N732" s="440">
        <f t="shared" ref="N732" si="1040">K702*$C732</f>
        <v>12753.425312152263</v>
      </c>
      <c r="O732" s="440">
        <f t="shared" ref="O732" si="1041">L702*$C732</f>
        <v>15941.781640190327</v>
      </c>
      <c r="P732" s="440">
        <f t="shared" ref="P732" si="1042">M702*$C732</f>
        <v>31883.563280380655</v>
      </c>
      <c r="Q732" s="440">
        <f t="shared" ref="Q732" si="1043">N702*$C732</f>
        <v>31883.563280380655</v>
      </c>
      <c r="R732" s="440">
        <f t="shared" ref="R732" si="1044">O702*$C732</f>
        <v>25506.850624304527</v>
      </c>
      <c r="S732" s="440">
        <f t="shared" ref="S732" si="1045">P702*$C732</f>
        <v>47825.344920570984</v>
      </c>
      <c r="T732" s="440">
        <f t="shared" ref="T732" si="1046">Q702*$C732</f>
        <v>47825.344920570984</v>
      </c>
      <c r="U732" s="440">
        <f t="shared" ref="U732" si="1047">R702*$C732</f>
        <v>47825.344920570984</v>
      </c>
      <c r="V732" s="440">
        <f t="shared" ref="V732" si="1048">S702*$C732</f>
        <v>38260.27593645679</v>
      </c>
      <c r="W732" s="440">
        <f t="shared" ref="W732" si="1049">T702*$C732</f>
        <v>47825.344920570984</v>
      </c>
      <c r="X732" s="440">
        <f t="shared" ref="X732" si="1050">U702*$C732</f>
        <v>47825.344920570984</v>
      </c>
      <c r="Y732" s="440">
        <f t="shared" ref="Y732" si="1051">V702*$C732</f>
        <v>47825.344920570984</v>
      </c>
      <c r="Z732" s="301"/>
      <c r="AA732" s="302"/>
      <c r="AB732" s="301"/>
      <c r="AC732" s="848"/>
      <c r="AD732" s="5"/>
      <c r="AE732" s="5"/>
      <c r="AF732" s="5"/>
      <c r="AG732" s="5"/>
      <c r="AH732" s="5"/>
    </row>
    <row r="733" spans="2:34">
      <c r="B733" s="83" t="s">
        <v>330</v>
      </c>
      <c r="C733" s="440">
        <f t="shared" si="1011"/>
        <v>22.429906542056074</v>
      </c>
      <c r="D733" s="5"/>
      <c r="E733" s="440"/>
      <c r="F733" s="440"/>
      <c r="G733" s="440"/>
      <c r="H733" s="440">
        <f>D702*$C733</f>
        <v>0</v>
      </c>
      <c r="I733" s="440">
        <f t="shared" ref="I733" si="1052">E702*$C733</f>
        <v>0</v>
      </c>
      <c r="J733" s="440">
        <f t="shared" ref="J733" si="1053">F702*$C733</f>
        <v>0</v>
      </c>
      <c r="K733" s="440">
        <f t="shared" ref="K733" si="1054">G702*$C733</f>
        <v>0</v>
      </c>
      <c r="L733" s="440">
        <f t="shared" ref="L733" si="1055">H702*$C733</f>
        <v>0</v>
      </c>
      <c r="M733" s="440">
        <f t="shared" ref="M733" si="1056">I702*$C733</f>
        <v>0</v>
      </c>
      <c r="N733" s="440">
        <f t="shared" ref="N733" si="1057">J702*$C733</f>
        <v>15941.781640190327</v>
      </c>
      <c r="O733" s="440">
        <f t="shared" ref="O733" si="1058">K702*$C733</f>
        <v>12753.425312152263</v>
      </c>
      <c r="P733" s="440">
        <f t="shared" ref="P733" si="1059">L702*$C733</f>
        <v>15941.781640190327</v>
      </c>
      <c r="Q733" s="440">
        <f t="shared" ref="Q733" si="1060">M702*$C733</f>
        <v>31883.563280380655</v>
      </c>
      <c r="R733" s="440">
        <f t="shared" ref="R733" si="1061">N702*$C733</f>
        <v>31883.563280380655</v>
      </c>
      <c r="S733" s="440">
        <f t="shared" ref="S733" si="1062">O702*$C733</f>
        <v>25506.850624304527</v>
      </c>
      <c r="T733" s="440">
        <f t="shared" ref="T733" si="1063">P702*$C733</f>
        <v>47825.344920570984</v>
      </c>
      <c r="U733" s="440">
        <f t="shared" ref="U733" si="1064">Q702*$C733</f>
        <v>47825.344920570984</v>
      </c>
      <c r="V733" s="440">
        <f t="shared" ref="V733" si="1065">R702*$C733</f>
        <v>47825.344920570984</v>
      </c>
      <c r="W733" s="440">
        <f t="shared" ref="W733" si="1066">S702*$C733</f>
        <v>38260.27593645679</v>
      </c>
      <c r="X733" s="440">
        <f t="shared" ref="X733" si="1067">T702*$C733</f>
        <v>47825.344920570984</v>
      </c>
      <c r="Y733" s="440">
        <f t="shared" ref="Y733" si="1068">U702*$C733</f>
        <v>47825.344920570984</v>
      </c>
      <c r="Z733" s="440">
        <f t="shared" ref="Z733" si="1069">V702*$C733</f>
        <v>47825.344920570984</v>
      </c>
      <c r="AA733" s="302"/>
      <c r="AB733" s="301"/>
      <c r="AC733" s="848"/>
      <c r="AD733" s="5"/>
      <c r="AE733" s="5"/>
      <c r="AF733" s="5"/>
      <c r="AG733" s="5"/>
      <c r="AH733" s="5"/>
    </row>
    <row r="734" spans="2:34">
      <c r="B734" s="83" t="s">
        <v>331</v>
      </c>
      <c r="C734" s="440">
        <f t="shared" si="1011"/>
        <v>22.429906542056074</v>
      </c>
      <c r="D734" s="5"/>
      <c r="E734" s="440"/>
      <c r="F734" s="440"/>
      <c r="G734" s="440"/>
      <c r="H734" s="440"/>
      <c r="I734" s="440">
        <f>D702*$C734</f>
        <v>0</v>
      </c>
      <c r="J734" s="440">
        <f t="shared" ref="J734" si="1070">E702*$C734</f>
        <v>0</v>
      </c>
      <c r="K734" s="440">
        <f t="shared" ref="K734" si="1071">F702*$C734</f>
        <v>0</v>
      </c>
      <c r="L734" s="440">
        <f t="shared" ref="L734" si="1072">G702*$C734</f>
        <v>0</v>
      </c>
      <c r="M734" s="440">
        <f t="shared" ref="M734" si="1073">H702*$C734</f>
        <v>0</v>
      </c>
      <c r="N734" s="440">
        <f t="shared" ref="N734" si="1074">I702*$C734</f>
        <v>0</v>
      </c>
      <c r="O734" s="440">
        <f t="shared" ref="O734" si="1075">J702*$C734</f>
        <v>15941.781640190327</v>
      </c>
      <c r="P734" s="440">
        <f t="shared" ref="P734" si="1076">K702*$C734</f>
        <v>12753.425312152263</v>
      </c>
      <c r="Q734" s="440">
        <f t="shared" ref="Q734" si="1077">L702*$C734</f>
        <v>15941.781640190327</v>
      </c>
      <c r="R734" s="440">
        <f t="shared" ref="R734" si="1078">M702*$C734</f>
        <v>31883.563280380655</v>
      </c>
      <c r="S734" s="440">
        <f t="shared" ref="S734" si="1079">N702*$C734</f>
        <v>31883.563280380655</v>
      </c>
      <c r="T734" s="440">
        <f t="shared" ref="T734" si="1080">O702*$C734</f>
        <v>25506.850624304527</v>
      </c>
      <c r="U734" s="440">
        <f t="shared" ref="U734" si="1081">P702*$C734</f>
        <v>47825.344920570984</v>
      </c>
      <c r="V734" s="440">
        <f t="shared" ref="V734" si="1082">Q702*$C734</f>
        <v>47825.344920570984</v>
      </c>
      <c r="W734" s="440">
        <f t="shared" ref="W734" si="1083">R702*$C734</f>
        <v>47825.344920570984</v>
      </c>
      <c r="X734" s="440">
        <f t="shared" ref="X734" si="1084">S702*$C734</f>
        <v>38260.27593645679</v>
      </c>
      <c r="Y734" s="440">
        <f t="shared" ref="Y734" si="1085">T702*$C734</f>
        <v>47825.344920570984</v>
      </c>
      <c r="Z734" s="440">
        <f t="shared" ref="Z734" si="1086">U702*$C734</f>
        <v>47825.344920570984</v>
      </c>
      <c r="AA734" s="440">
        <f t="shared" ref="AA734" si="1087">V702*$C734</f>
        <v>47825.344920570984</v>
      </c>
      <c r="AB734" s="301"/>
      <c r="AC734" s="848"/>
      <c r="AD734" s="5"/>
      <c r="AE734" s="5"/>
      <c r="AF734" s="5"/>
      <c r="AG734" s="5"/>
      <c r="AH734" s="5"/>
    </row>
    <row r="735" spans="2:34">
      <c r="B735" s="83" t="s">
        <v>332</v>
      </c>
      <c r="C735" s="440">
        <f t="shared" si="1011"/>
        <v>22.429906542056074</v>
      </c>
      <c r="D735" s="5"/>
      <c r="E735" s="440"/>
      <c r="F735" s="440"/>
      <c r="G735" s="440"/>
      <c r="H735" s="440"/>
      <c r="I735" s="440"/>
      <c r="J735" s="440">
        <f>D702*$C735</f>
        <v>0</v>
      </c>
      <c r="K735" s="440">
        <f t="shared" ref="K735" si="1088">E702*$C735</f>
        <v>0</v>
      </c>
      <c r="L735" s="440">
        <f t="shared" ref="L735" si="1089">F702*$C735</f>
        <v>0</v>
      </c>
      <c r="M735" s="440">
        <f>G702*$C735</f>
        <v>0</v>
      </c>
      <c r="N735" s="440">
        <f t="shared" ref="N735" si="1090">H702*$C735</f>
        <v>0</v>
      </c>
      <c r="O735" s="440">
        <f t="shared" ref="O735" si="1091">I702*$C735</f>
        <v>0</v>
      </c>
      <c r="P735" s="440">
        <f t="shared" ref="P735" si="1092">J702*$C735</f>
        <v>15941.781640190327</v>
      </c>
      <c r="Q735" s="440">
        <f t="shared" ref="Q735" si="1093">K702*$C735</f>
        <v>12753.425312152263</v>
      </c>
      <c r="R735" s="440">
        <f t="shared" ref="R735" si="1094">L702*$C735</f>
        <v>15941.781640190327</v>
      </c>
      <c r="S735" s="440">
        <f t="shared" ref="S735" si="1095">M702*$C735</f>
        <v>31883.563280380655</v>
      </c>
      <c r="T735" s="440">
        <f t="shared" ref="T735" si="1096">N702*$C735</f>
        <v>31883.563280380655</v>
      </c>
      <c r="U735" s="440">
        <f t="shared" ref="U735" si="1097">O702*$C735</f>
        <v>25506.850624304527</v>
      </c>
      <c r="V735" s="440">
        <f t="shared" ref="V735" si="1098">P702*$C735</f>
        <v>47825.344920570984</v>
      </c>
      <c r="W735" s="440">
        <f t="shared" ref="W735" si="1099">Q702*$C735</f>
        <v>47825.344920570984</v>
      </c>
      <c r="X735" s="440">
        <f t="shared" ref="X735" si="1100">R702*$C735</f>
        <v>47825.344920570984</v>
      </c>
      <c r="Y735" s="440">
        <f t="shared" ref="Y735" si="1101">S702*$C735</f>
        <v>38260.27593645679</v>
      </c>
      <c r="Z735" s="440">
        <f t="shared" ref="Z735" si="1102">T702*$C735</f>
        <v>47825.344920570984</v>
      </c>
      <c r="AA735" s="440">
        <f t="shared" ref="AA735" si="1103">U702*$C735</f>
        <v>47825.344920570984</v>
      </c>
      <c r="AB735" s="440">
        <f t="shared" ref="AB735" si="1104">V702*$C735</f>
        <v>47825.344920570984</v>
      </c>
      <c r="AC735" s="848"/>
      <c r="AD735" s="5"/>
      <c r="AE735" s="5"/>
      <c r="AF735" s="5"/>
      <c r="AG735" s="5"/>
      <c r="AH735" s="5"/>
    </row>
    <row r="736" spans="2:34">
      <c r="B736" s="315" t="s">
        <v>333</v>
      </c>
      <c r="C736" s="22">
        <f t="shared" si="1011"/>
        <v>22.429906542056074</v>
      </c>
      <c r="D736" s="85"/>
      <c r="E736" s="85"/>
      <c r="F736" s="85"/>
      <c r="G736" s="85"/>
      <c r="H736" s="85"/>
      <c r="I736" s="85"/>
      <c r="J736" s="85"/>
      <c r="K736" s="22">
        <f>$C736*D702</f>
        <v>0</v>
      </c>
      <c r="L736" s="22">
        <f t="shared" ref="L736" si="1105">$C736*E702</f>
        <v>0</v>
      </c>
      <c r="M736" s="22">
        <f t="shared" ref="M736" si="1106">$C736*F702</f>
        <v>0</v>
      </c>
      <c r="N736" s="22">
        <f t="shared" ref="N736" si="1107">$C736*G702</f>
        <v>0</v>
      </c>
      <c r="O736" s="22">
        <f t="shared" ref="O736" si="1108">$C736*H702</f>
        <v>0</v>
      </c>
      <c r="P736" s="22">
        <f t="shared" ref="P736" si="1109">$C736*I702</f>
        <v>0</v>
      </c>
      <c r="Q736" s="22">
        <f t="shared" ref="Q736" si="1110">$C736*J702</f>
        <v>15941.781640190327</v>
      </c>
      <c r="R736" s="22">
        <f t="shared" ref="R736" si="1111">$C736*K702</f>
        <v>12753.425312152263</v>
      </c>
      <c r="S736" s="22">
        <f t="shared" ref="S736" si="1112">$C736*L702</f>
        <v>15941.781640190327</v>
      </c>
      <c r="T736" s="22">
        <f t="shared" ref="T736" si="1113">$C736*M702</f>
        <v>31883.563280380655</v>
      </c>
      <c r="U736" s="22">
        <f t="shared" ref="U736" si="1114">$C736*N702</f>
        <v>31883.563280380655</v>
      </c>
      <c r="V736" s="22">
        <f t="shared" ref="V736" si="1115">$C736*O702</f>
        <v>25506.850624304527</v>
      </c>
      <c r="W736" s="22">
        <f t="shared" ref="W736" si="1116">$C736*P702</f>
        <v>47825.344920570984</v>
      </c>
      <c r="X736" s="22">
        <f t="shared" ref="X736" si="1117">$C736*Q702</f>
        <v>47825.344920570984</v>
      </c>
      <c r="Y736" s="22">
        <f t="shared" ref="Y736" si="1118">$C736*R702</f>
        <v>47825.344920570984</v>
      </c>
      <c r="Z736" s="22">
        <f t="shared" ref="Z736" si="1119">$C736*S702</f>
        <v>38260.27593645679</v>
      </c>
      <c r="AA736" s="22">
        <f t="shared" ref="AA736" si="1120">$C736*T702</f>
        <v>47825.344920570984</v>
      </c>
      <c r="AB736" s="22">
        <f t="shared" ref="AB736" si="1121">$C736*U702</f>
        <v>47825.344920570984</v>
      </c>
      <c r="AC736" s="22">
        <f t="shared" ref="AC736" si="1122">$C736*V702</f>
        <v>47825.344920570984</v>
      </c>
      <c r="AD736" s="5"/>
      <c r="AE736" s="5"/>
      <c r="AF736" s="5"/>
      <c r="AG736" s="5"/>
      <c r="AH736" s="5"/>
    </row>
    <row r="737" spans="2:34">
      <c r="B737" s="493" t="s">
        <v>1202</v>
      </c>
      <c r="C737" s="513">
        <f>+SUM(D737:W737)</f>
        <v>2735609.7294566608</v>
      </c>
      <c r="D737" s="514">
        <f>SUM(D729:D736)</f>
        <v>0</v>
      </c>
      <c r="E737" s="514">
        <f>SUM(E729:E736)</f>
        <v>0</v>
      </c>
      <c r="F737" s="514">
        <f t="shared" ref="F737:J737" si="1123">SUM(F729:F736)</f>
        <v>0</v>
      </c>
      <c r="G737" s="514">
        <f t="shared" si="1123"/>
        <v>0</v>
      </c>
      <c r="H737" s="514">
        <f t="shared" si="1123"/>
        <v>0</v>
      </c>
      <c r="I737" s="514">
        <f t="shared" si="1123"/>
        <v>0</v>
      </c>
      <c r="J737" s="514">
        <f t="shared" si="1123"/>
        <v>15941.781640190327</v>
      </c>
      <c r="K737" s="514">
        <f>SUM(K729:K736)</f>
        <v>28695.206952342589</v>
      </c>
      <c r="L737" s="514">
        <f t="shared" ref="L737:P737" si="1124">SUM(L729:L736)</f>
        <v>44636.988592532914</v>
      </c>
      <c r="M737" s="514">
        <f t="shared" si="1124"/>
        <v>76520.55187291358</v>
      </c>
      <c r="N737" s="514">
        <f t="shared" si="1124"/>
        <v>108404.11515329423</v>
      </c>
      <c r="O737" s="514">
        <f t="shared" si="1124"/>
        <v>133910.96577759876</v>
      </c>
      <c r="P737" s="514">
        <f t="shared" si="1124"/>
        <v>181736.31069816975</v>
      </c>
      <c r="Q737" s="514">
        <f>SUM(Q729:Q736)</f>
        <v>229561.65561874077</v>
      </c>
      <c r="R737" s="514">
        <f t="shared" ref="R737:AB737" si="1125">SUM(R729:R736)</f>
        <v>261445.21889912139</v>
      </c>
      <c r="S737" s="514">
        <f t="shared" si="1125"/>
        <v>286952.06952342595</v>
      </c>
      <c r="T737" s="514">
        <f t="shared" si="1125"/>
        <v>318835.63280380663</v>
      </c>
      <c r="U737" s="514">
        <f t="shared" si="1125"/>
        <v>334777.41444399697</v>
      </c>
      <c r="V737" s="514">
        <f t="shared" si="1125"/>
        <v>350719.19608418725</v>
      </c>
      <c r="W737" s="514">
        <f t="shared" si="1125"/>
        <v>363472.62139633944</v>
      </c>
      <c r="X737" s="440">
        <f t="shared" si="1125"/>
        <v>277387.00053931173</v>
      </c>
      <c r="Y737" s="440">
        <f t="shared" si="1125"/>
        <v>229561.65561874074</v>
      </c>
      <c r="Z737" s="440">
        <f t="shared" si="1125"/>
        <v>181736.31069816975</v>
      </c>
      <c r="AA737" s="440">
        <f t="shared" si="1125"/>
        <v>143476.03476171294</v>
      </c>
      <c r="AB737" s="440">
        <f t="shared" si="1125"/>
        <v>95650.689841141968</v>
      </c>
      <c r="AC737" s="848"/>
      <c r="AD737" s="5"/>
      <c r="AE737" s="5"/>
      <c r="AF737" s="5"/>
      <c r="AG737" s="5"/>
      <c r="AH737" s="5"/>
    </row>
    <row r="738" spans="2:34">
      <c r="B738" s="92"/>
      <c r="C738" s="92"/>
      <c r="D738" s="92"/>
      <c r="E738" s="92"/>
      <c r="F738" s="92"/>
      <c r="G738" s="92"/>
      <c r="H738" s="92"/>
      <c r="I738" s="92"/>
      <c r="J738" s="92"/>
      <c r="K738" s="92"/>
      <c r="L738" s="92"/>
      <c r="M738" s="92"/>
      <c r="N738" s="92"/>
      <c r="O738" s="92"/>
      <c r="P738" s="92"/>
      <c r="Q738" s="92"/>
      <c r="R738" s="92"/>
      <c r="S738" s="92"/>
      <c r="T738" s="92"/>
      <c r="U738" s="92"/>
      <c r="V738" s="92"/>
      <c r="W738" s="5"/>
      <c r="X738" s="5"/>
      <c r="Y738" s="5"/>
      <c r="Z738" s="5"/>
      <c r="AA738" s="5"/>
      <c r="AB738" s="5"/>
      <c r="AC738" s="5"/>
      <c r="AD738" s="5"/>
      <c r="AE738" s="5"/>
      <c r="AF738" s="5"/>
      <c r="AG738" s="5"/>
      <c r="AH738" s="5"/>
    </row>
    <row r="739" spans="2:34">
      <c r="B739" s="896" t="s">
        <v>1100</v>
      </c>
      <c r="C739" s="1270" t="s">
        <v>1247</v>
      </c>
      <c r="D739" s="1270"/>
      <c r="E739" s="1270" t="s">
        <v>1248</v>
      </c>
      <c r="F739" s="1270"/>
      <c r="G739" s="151"/>
      <c r="H739" s="151"/>
      <c r="I739" s="885"/>
      <c r="J739" s="151"/>
      <c r="K739" s="885"/>
      <c r="L739" s="151"/>
      <c r="M739" s="885"/>
      <c r="N739" s="151"/>
      <c r="O739" s="885"/>
      <c r="P739" s="151"/>
      <c r="Q739" s="885"/>
      <c r="R739" s="151"/>
      <c r="S739" s="5"/>
      <c r="T739" s="151"/>
      <c r="U739" s="5"/>
      <c r="V739" s="151"/>
      <c r="W739" s="5"/>
      <c r="X739" s="5"/>
      <c r="Y739" s="5"/>
      <c r="Z739" s="5"/>
      <c r="AA739" s="5"/>
      <c r="AB739" s="5"/>
      <c r="AC739" s="5"/>
      <c r="AD739" s="5"/>
      <c r="AE739" s="5"/>
      <c r="AF739" s="5"/>
      <c r="AG739" s="5"/>
      <c r="AH739" s="5"/>
    </row>
    <row r="740" spans="2:34">
      <c r="B740" s="897"/>
      <c r="C740" s="898" t="s">
        <v>53</v>
      </c>
      <c r="D740" s="898" t="s">
        <v>81</v>
      </c>
      <c r="E740" s="898" t="s">
        <v>53</v>
      </c>
      <c r="F740" s="898" t="s">
        <v>81</v>
      </c>
      <c r="G740" s="151"/>
      <c r="H740" s="151"/>
      <c r="I740" s="885"/>
      <c r="J740" s="151"/>
      <c r="K740" s="885"/>
      <c r="L740" s="151"/>
      <c r="M740" s="885"/>
      <c r="N740" s="151"/>
      <c r="O740" s="885"/>
      <c r="P740" s="151"/>
      <c r="Q740" s="885"/>
      <c r="R740" s="151"/>
      <c r="S740" s="885"/>
      <c r="T740" s="151"/>
      <c r="U740" s="885"/>
      <c r="V740" s="151"/>
      <c r="W740" s="5"/>
      <c r="X740" s="5"/>
      <c r="Y740" s="5"/>
      <c r="Z740" s="5"/>
      <c r="AA740" s="5"/>
      <c r="AB740" s="5"/>
      <c r="AC740" s="5"/>
      <c r="AD740" s="5"/>
      <c r="AE740" s="5"/>
      <c r="AF740" s="5"/>
      <c r="AG740" s="5"/>
      <c r="AH740" s="5"/>
    </row>
    <row r="741" spans="2:34">
      <c r="B741" s="904" t="s">
        <v>1101</v>
      </c>
      <c r="C741" s="146" t="e">
        <f>IRR(C752:L752)</f>
        <v>#NUM!</v>
      </c>
      <c r="D741" s="868">
        <f>NPV($D$9,C752:L752)</f>
        <v>-1561154.5901240276</v>
      </c>
      <c r="E741" s="146">
        <f>IRR(C752:V752)</f>
        <v>0.17622983176694906</v>
      </c>
      <c r="F741" s="868">
        <f>NPV($D$9,C752:V752)</f>
        <v>2695148.3343908708</v>
      </c>
      <c r="G741" s="151"/>
      <c r="H741" s="151"/>
      <c r="I741" s="885"/>
      <c r="J741" s="151"/>
      <c r="K741" s="885"/>
      <c r="L741" s="151"/>
      <c r="M741" s="885"/>
      <c r="N741" s="151"/>
      <c r="O741" s="885"/>
      <c r="P741" s="151"/>
      <c r="Q741" s="885"/>
      <c r="R741" s="151"/>
      <c r="S741" s="885"/>
      <c r="T741" s="151"/>
      <c r="U741" s="885"/>
      <c r="V741" s="151"/>
      <c r="W741" s="5"/>
      <c r="X741" s="5"/>
      <c r="Y741" s="5"/>
      <c r="Z741" s="5"/>
      <c r="AA741" s="5"/>
      <c r="AB741" s="5"/>
      <c r="AC741" s="5"/>
      <c r="AD741" s="5"/>
      <c r="AE741" s="5"/>
      <c r="AF741" s="5"/>
      <c r="AG741" s="5"/>
      <c r="AH741" s="5"/>
    </row>
    <row r="742" spans="2:34">
      <c r="B742" s="900"/>
      <c r="C742" s="146"/>
      <c r="D742" s="868"/>
      <c r="E742" s="146"/>
      <c r="F742" s="868"/>
      <c r="G742" s="151"/>
      <c r="H742" s="151"/>
      <c r="I742" s="885"/>
      <c r="J742" s="151"/>
      <c r="K742" s="885"/>
      <c r="L742" s="151"/>
      <c r="M742" s="885"/>
      <c r="N742" s="151"/>
      <c r="O742" s="885"/>
      <c r="P742" s="151"/>
      <c r="Q742" s="885"/>
      <c r="R742" s="151"/>
      <c r="S742" s="885"/>
      <c r="T742" s="151"/>
      <c r="U742" s="885"/>
      <c r="V742" s="151"/>
      <c r="W742" s="5"/>
      <c r="X742" s="5"/>
      <c r="Y742" s="5"/>
      <c r="Z742" s="5"/>
      <c r="AA742" s="5"/>
      <c r="AB742" s="5"/>
      <c r="AC742" s="5"/>
      <c r="AD742" s="5"/>
      <c r="AE742" s="5"/>
      <c r="AF742" s="5"/>
      <c r="AG742" s="5"/>
      <c r="AH742" s="5"/>
    </row>
    <row r="743" spans="2:34">
      <c r="B743" s="887" t="s">
        <v>1102</v>
      </c>
      <c r="C743" s="146" t="e">
        <f>IRR(C754:L754)</f>
        <v>#NUM!</v>
      </c>
      <c r="D743" s="868">
        <f>NPV($D$9,C754:L754)</f>
        <v>-1742866.7154207621</v>
      </c>
      <c r="E743" s="146">
        <f>IRR(C754:V754)</f>
        <v>0.16546743511480289</v>
      </c>
      <c r="F743" s="868">
        <f>NPV($D$9,C754:V754)</f>
        <v>2513436.209094136</v>
      </c>
      <c r="G743" s="149"/>
      <c r="H743" s="149"/>
      <c r="I743" s="885"/>
      <c r="J743" s="149"/>
      <c r="K743" s="92"/>
      <c r="L743" s="149"/>
      <c r="M743" s="92"/>
      <c r="N743" s="149"/>
      <c r="O743" s="92"/>
      <c r="P743" s="149"/>
      <c r="Q743" s="92"/>
      <c r="R743" s="149"/>
      <c r="S743" s="92"/>
      <c r="T743" s="149"/>
      <c r="U743" s="92"/>
      <c r="V743" s="149"/>
      <c r="W743" s="5"/>
      <c r="X743" s="5"/>
      <c r="Y743" s="5"/>
      <c r="Z743" s="5"/>
      <c r="AA743" s="5"/>
      <c r="AB743" s="5"/>
      <c r="AC743" s="5"/>
      <c r="AD743" s="5"/>
      <c r="AE743" s="5"/>
      <c r="AF743" s="5"/>
      <c r="AG743" s="5"/>
      <c r="AH743" s="5"/>
    </row>
    <row r="744" spans="2:34">
      <c r="B744" s="887" t="s">
        <v>1103</v>
      </c>
      <c r="C744" s="146" t="e">
        <f>IRR(C755:L755)</f>
        <v>#NUM!</v>
      </c>
      <c r="D744" s="868">
        <f>NPV($D$9,C755:L755)</f>
        <v>-1924578.8407174968</v>
      </c>
      <c r="E744" s="146">
        <f>IRR(C755:V755)</f>
        <v>0.1557904986894223</v>
      </c>
      <c r="F744" s="868">
        <f>NPV($D$9,C755:V755)</f>
        <v>2331724.0837974017</v>
      </c>
      <c r="G744" s="149"/>
      <c r="H744" s="149"/>
      <c r="I744" s="885"/>
      <c r="J744" s="149"/>
      <c r="K744" s="92"/>
      <c r="L744" s="149"/>
      <c r="M744" s="92"/>
      <c r="N744" s="149"/>
      <c r="O744" s="92"/>
      <c r="P744" s="149"/>
      <c r="Q744" s="92"/>
      <c r="R744" s="149"/>
      <c r="S744" s="92"/>
      <c r="T744" s="149"/>
      <c r="U744" s="92"/>
      <c r="V744" s="149"/>
      <c r="W744" s="5"/>
      <c r="X744" s="5"/>
      <c r="Y744" s="5"/>
      <c r="Z744" s="5"/>
      <c r="AA744" s="5"/>
      <c r="AB744" s="5"/>
      <c r="AC744" s="5"/>
      <c r="AD744" s="5"/>
      <c r="AE744" s="5"/>
      <c r="AF744" s="5"/>
      <c r="AG744" s="5"/>
      <c r="AH744" s="5"/>
    </row>
    <row r="745" spans="2:34">
      <c r="B745" s="887" t="s">
        <v>1106</v>
      </c>
      <c r="C745" s="146" t="e">
        <f>IRR(C756:L756)</f>
        <v>#NUM!</v>
      </c>
      <c r="D745" s="868">
        <f>NPV($D$9,C756:L756)</f>
        <v>-2651427.3419044348</v>
      </c>
      <c r="E745" s="146">
        <f>IRR(C756:V756)</f>
        <v>0.12476040324426618</v>
      </c>
      <c r="F745" s="868">
        <f>NPV($D$9,C756:V756)</f>
        <v>1604875.5826104635</v>
      </c>
      <c r="G745" s="149"/>
      <c r="H745" s="149"/>
      <c r="I745" s="885"/>
      <c r="J745" s="149"/>
      <c r="K745" s="92"/>
      <c r="L745" s="149"/>
      <c r="M745" s="92"/>
      <c r="N745" s="149"/>
      <c r="O745" s="92"/>
      <c r="P745" s="149"/>
      <c r="Q745" s="92"/>
      <c r="R745" s="149"/>
      <c r="S745" s="92"/>
      <c r="T745" s="149"/>
      <c r="U745" s="92"/>
      <c r="V745" s="149"/>
      <c r="W745" s="5"/>
      <c r="X745" s="5"/>
      <c r="Y745" s="5"/>
      <c r="Z745" s="5"/>
      <c r="AA745" s="5"/>
      <c r="AB745" s="5"/>
      <c r="AC745" s="5"/>
      <c r="AD745" s="5"/>
      <c r="AE745" s="5"/>
      <c r="AF745" s="5"/>
      <c r="AG745" s="5"/>
      <c r="AH745" s="5"/>
    </row>
    <row r="746" spans="2:34">
      <c r="B746" s="887"/>
      <c r="C746" s="146"/>
      <c r="D746" s="868"/>
      <c r="E746" s="146"/>
      <c r="F746" s="868"/>
      <c r="G746" s="149"/>
      <c r="H746" s="149"/>
      <c r="I746" s="885"/>
      <c r="J746" s="149"/>
      <c r="K746" s="92"/>
      <c r="L746" s="149"/>
      <c r="M746" s="92"/>
      <c r="N746" s="149"/>
      <c r="O746" s="92"/>
      <c r="P746" s="149"/>
      <c r="Q746" s="92"/>
      <c r="R746" s="149"/>
      <c r="S746" s="92"/>
      <c r="T746" s="149"/>
      <c r="U746" s="92"/>
      <c r="V746" s="149"/>
      <c r="W746" s="5"/>
      <c r="X746" s="5"/>
      <c r="Y746" s="5"/>
      <c r="Z746" s="5"/>
      <c r="AA746" s="5"/>
      <c r="AB746" s="5"/>
      <c r="AC746" s="5"/>
      <c r="AD746" s="5"/>
      <c r="AE746" s="5"/>
      <c r="AF746" s="5"/>
      <c r="AG746" s="5"/>
      <c r="AH746" s="5"/>
    </row>
    <row r="747" spans="2:34">
      <c r="B747" s="887" t="s">
        <v>1194</v>
      </c>
      <c r="C747" s="146" t="e">
        <f>IRR(C758:L758)</f>
        <v>#NUM!</v>
      </c>
      <c r="D747" s="868">
        <f>NPV($D$9,C758:L758)</f>
        <v>-1586751.2564083594</v>
      </c>
      <c r="E747" s="146">
        <f>IRR(C758:V758)</f>
        <v>0.1643425294632046</v>
      </c>
      <c r="F747" s="868">
        <f>NPV($D$9,C758:V758)</f>
        <v>2243921.3756550495</v>
      </c>
      <c r="G747" s="149"/>
      <c r="H747" s="149"/>
      <c r="I747" s="5"/>
      <c r="J747" s="149"/>
      <c r="K747" s="5"/>
      <c r="L747" s="149"/>
      <c r="M747" s="5"/>
      <c r="N747" s="149"/>
      <c r="O747" s="5"/>
      <c r="P747" s="149"/>
      <c r="Q747" s="5"/>
      <c r="R747" s="149"/>
      <c r="S747" s="5"/>
      <c r="T747" s="149"/>
      <c r="U747" s="5"/>
      <c r="V747" s="149"/>
      <c r="W747" s="5"/>
      <c r="X747" s="5"/>
      <c r="Y747" s="5"/>
      <c r="Z747" s="5"/>
      <c r="AA747" s="5"/>
      <c r="AB747" s="5"/>
      <c r="AC747" s="5"/>
      <c r="AD747" s="5"/>
      <c r="AE747" s="5"/>
      <c r="AF747" s="5"/>
      <c r="AG747" s="5"/>
      <c r="AH747" s="5"/>
    </row>
    <row r="748" spans="2:34">
      <c r="B748" s="887" t="s">
        <v>1169</v>
      </c>
      <c r="C748" s="146" t="e">
        <f>IRR(C759:L759)</f>
        <v>#NUM!</v>
      </c>
      <c r="D748" s="868">
        <f>NPV($D$9,C759:L759)</f>
        <v>-1612347.9226926912</v>
      </c>
      <c r="E748" s="146">
        <f>IRR(C759:V759)</f>
        <v>0.15129827616852687</v>
      </c>
      <c r="F748" s="868">
        <f>NPV($D$9,C759:V759)</f>
        <v>1792694.4169192277</v>
      </c>
      <c r="G748" s="149"/>
      <c r="H748" s="149"/>
      <c r="I748" s="5"/>
      <c r="J748" s="149"/>
      <c r="K748" s="5"/>
      <c r="L748" s="149"/>
      <c r="M748" s="5"/>
      <c r="N748" s="149"/>
      <c r="O748" s="5"/>
      <c r="P748" s="149"/>
      <c r="Q748" s="5"/>
      <c r="R748" s="149"/>
      <c r="S748" s="5"/>
      <c r="T748" s="149"/>
      <c r="U748" s="5"/>
      <c r="V748" s="149"/>
      <c r="W748" s="5"/>
      <c r="X748" s="5"/>
      <c r="Y748" s="5"/>
      <c r="Z748" s="5"/>
      <c r="AA748" s="5"/>
      <c r="AB748" s="5"/>
      <c r="AC748" s="5"/>
      <c r="AD748" s="5"/>
      <c r="AE748" s="5"/>
      <c r="AF748" s="5"/>
      <c r="AG748" s="5"/>
      <c r="AH748" s="5"/>
    </row>
    <row r="749" spans="2:34">
      <c r="B749" s="887" t="s">
        <v>1170</v>
      </c>
      <c r="C749" s="146" t="e">
        <f>IRR(C760:L760)</f>
        <v>#NUM!</v>
      </c>
      <c r="D749" s="868">
        <f>NPV($D$9,C760:L760)</f>
        <v>-1663541.2552613548</v>
      </c>
      <c r="E749" s="146">
        <f>IRR(C760:V760)</f>
        <v>0.12047258483583834</v>
      </c>
      <c r="F749" s="868">
        <f>NPV($D$9,C760:V760)</f>
        <v>890240.4994475838</v>
      </c>
      <c r="G749" s="5"/>
      <c r="H749" s="5"/>
      <c r="I749" s="5"/>
      <c r="J749" s="5"/>
      <c r="K749" s="5"/>
      <c r="L749" s="5"/>
      <c r="M749" s="5"/>
      <c r="N749" s="5"/>
      <c r="O749" s="5"/>
      <c r="P749" s="5"/>
      <c r="Q749" s="5"/>
      <c r="R749" s="5"/>
      <c r="S749" s="5"/>
      <c r="T749" s="5"/>
      <c r="U749" s="5"/>
      <c r="V749" s="5"/>
      <c r="W749" s="5"/>
      <c r="X749" s="5"/>
      <c r="Y749" s="5"/>
      <c r="Z749" s="5"/>
      <c r="AA749" s="5"/>
      <c r="AB749" s="5"/>
      <c r="AC749" s="5"/>
      <c r="AD749" s="5"/>
      <c r="AE749" s="5"/>
      <c r="AF749" s="5"/>
      <c r="AG749" s="5"/>
      <c r="AH749" s="5"/>
    </row>
    <row r="750" spans="2:34">
      <c r="B750" s="92"/>
      <c r="C750" s="92"/>
      <c r="D750" s="5"/>
      <c r="E750" s="5"/>
      <c r="F750" s="5"/>
      <c r="G750" s="5"/>
      <c r="H750" s="5"/>
      <c r="I750" s="5"/>
      <c r="J750" s="5"/>
      <c r="K750" s="5"/>
      <c r="L750" s="5"/>
      <c r="M750" s="5"/>
      <c r="N750" s="5"/>
      <c r="O750" s="5"/>
      <c r="P750" s="5"/>
      <c r="Q750" s="5"/>
      <c r="R750" s="5"/>
      <c r="S750" s="5"/>
      <c r="T750" s="5"/>
      <c r="U750" s="5"/>
      <c r="V750" s="5"/>
      <c r="W750" s="5"/>
      <c r="X750" s="5"/>
      <c r="Y750" s="5"/>
      <c r="Z750" s="5"/>
      <c r="AA750" s="5"/>
      <c r="AB750" s="5"/>
      <c r="AC750" s="5"/>
      <c r="AD750" s="5"/>
      <c r="AE750" s="5"/>
      <c r="AF750" s="5"/>
      <c r="AG750" s="5"/>
      <c r="AH750" s="5"/>
    </row>
    <row r="751" spans="2:34">
      <c r="B751" s="5"/>
      <c r="C751" s="39" t="s">
        <v>326</v>
      </c>
      <c r="D751" s="39" t="s">
        <v>327</v>
      </c>
      <c r="E751" s="39" t="s">
        <v>328</v>
      </c>
      <c r="F751" s="39" t="s">
        <v>329</v>
      </c>
      <c r="G751" s="39" t="s">
        <v>330</v>
      </c>
      <c r="H751" s="39" t="s">
        <v>331</v>
      </c>
      <c r="I751" s="39" t="s">
        <v>332</v>
      </c>
      <c r="J751" s="39" t="s">
        <v>333</v>
      </c>
      <c r="K751" s="39" t="s">
        <v>334</v>
      </c>
      <c r="L751" s="39" t="s">
        <v>335</v>
      </c>
      <c r="M751" s="39" t="s">
        <v>336</v>
      </c>
      <c r="N751" s="39" t="s">
        <v>337</v>
      </c>
      <c r="O751" s="39" t="s">
        <v>338</v>
      </c>
      <c r="P751" s="39" t="s">
        <v>339</v>
      </c>
      <c r="Q751" s="39" t="s">
        <v>340</v>
      </c>
      <c r="R751" s="39" t="s">
        <v>341</v>
      </c>
      <c r="S751" s="39" t="s">
        <v>342</v>
      </c>
      <c r="T751" s="39" t="s">
        <v>343</v>
      </c>
      <c r="U751" s="39" t="s">
        <v>344</v>
      </c>
      <c r="V751" s="39" t="s">
        <v>345</v>
      </c>
      <c r="W751" s="5"/>
      <c r="X751" s="5"/>
      <c r="Y751" s="5"/>
      <c r="Z751" s="5"/>
      <c r="AA751" s="5"/>
      <c r="AB751" s="5"/>
      <c r="AC751" s="5"/>
      <c r="AD751" s="5"/>
      <c r="AE751" s="5"/>
      <c r="AF751" s="5"/>
      <c r="AG751" s="5"/>
      <c r="AH751" s="5"/>
    </row>
    <row r="752" spans="2:34">
      <c r="B752" s="888" t="s">
        <v>1101</v>
      </c>
      <c r="C752" s="96">
        <f>D726-D715</f>
        <v>0</v>
      </c>
      <c r="D752" s="96">
        <f t="shared" ref="D752:V752" si="1126">E726-E715</f>
        <v>-99978.086194302407</v>
      </c>
      <c r="E752" s="96">
        <f t="shared" si="1126"/>
        <v>-422677.86705624539</v>
      </c>
      <c r="F752" s="96">
        <f t="shared" si="1126"/>
        <v>-598366.69101533969</v>
      </c>
      <c r="G752" s="96">
        <f t="shared" si="1126"/>
        <v>-643374.72607742879</v>
      </c>
      <c r="H752" s="96">
        <f t="shared" si="1126"/>
        <v>-650788.89700511319</v>
      </c>
      <c r="I752" s="96">
        <f t="shared" si="1126"/>
        <v>-150898.46603360114</v>
      </c>
      <c r="J752" s="96">
        <f t="shared" si="1126"/>
        <v>-1533.9663988312604</v>
      </c>
      <c r="K752" s="96">
        <f t="shared" si="1126"/>
        <v>170577.06355003652</v>
      </c>
      <c r="L752" s="96">
        <f t="shared" si="1126"/>
        <v>326939.37180423667</v>
      </c>
      <c r="M752" s="96">
        <f t="shared" si="1126"/>
        <v>533053.3235938641</v>
      </c>
      <c r="N752" s="96">
        <f t="shared" si="1126"/>
        <v>852885.31775018258</v>
      </c>
      <c r="O752" s="96">
        <f t="shared" si="1126"/>
        <v>1016355.0036523009</v>
      </c>
      <c r="P752" s="96">
        <f t="shared" si="1126"/>
        <v>1222468.9554419285</v>
      </c>
      <c r="Q752" s="96">
        <f t="shared" si="1126"/>
        <v>1528086.1943024106</v>
      </c>
      <c r="R752" s="96">
        <f t="shared" si="1126"/>
        <v>1705770.6355003652</v>
      </c>
      <c r="S752" s="96">
        <f t="shared" si="1126"/>
        <v>1862132.9437545652</v>
      </c>
      <c r="T752" s="96">
        <f t="shared" si="1126"/>
        <v>2046924.7626004382</v>
      </c>
      <c r="U752" s="96">
        <f t="shared" si="1126"/>
        <v>2025602.6296566837</v>
      </c>
      <c r="V752" s="96">
        <f t="shared" si="1126"/>
        <v>2025602.6296566837</v>
      </c>
      <c r="W752" s="5"/>
      <c r="X752" s="5"/>
      <c r="Y752" s="5"/>
      <c r="Z752" s="5"/>
      <c r="AA752" s="5"/>
      <c r="AB752" s="5"/>
      <c r="AC752" s="5"/>
      <c r="AD752" s="5"/>
      <c r="AE752" s="5"/>
      <c r="AF752" s="5"/>
      <c r="AG752" s="5"/>
      <c r="AH752" s="5"/>
    </row>
    <row r="753" spans="2:50">
      <c r="B753" s="888" t="s">
        <v>1109</v>
      </c>
      <c r="C753" s="5"/>
      <c r="D753" s="29"/>
      <c r="E753" s="29"/>
      <c r="F753" s="29"/>
      <c r="G753" s="29"/>
      <c r="H753" s="29"/>
      <c r="I753" s="29"/>
      <c r="J753" s="29"/>
      <c r="K753" s="29"/>
      <c r="L753" s="29"/>
      <c r="M753" s="29"/>
      <c r="N753" s="29"/>
      <c r="O753" s="29"/>
      <c r="P753" s="29"/>
      <c r="Q753" s="29"/>
      <c r="R753" s="29"/>
      <c r="S753" s="29"/>
      <c r="T753" s="29"/>
      <c r="U753" s="29"/>
      <c r="V753" s="29"/>
      <c r="W753" s="5"/>
      <c r="X753" s="5"/>
      <c r="Y753" s="5"/>
      <c r="Z753" s="5"/>
      <c r="AA753" s="5"/>
      <c r="AB753" s="5"/>
      <c r="AC753" s="5"/>
      <c r="AD753" s="5"/>
      <c r="AE753" s="5"/>
      <c r="AF753" s="5"/>
      <c r="AG753" s="5"/>
      <c r="AH753" s="5"/>
    </row>
    <row r="754" spans="2:50">
      <c r="B754" s="903">
        <f>Sensitivity!$B$22</f>
        <v>0.1</v>
      </c>
      <c r="C754" s="440">
        <f>D726-D715*(1+$B$754)</f>
        <v>0</v>
      </c>
      <c r="D754" s="440">
        <f t="shared" ref="D754:V754" si="1127">E726-E715*(1+$B$754)</f>
        <v>-109975.89481373265</v>
      </c>
      <c r="E754" s="440">
        <f t="shared" si="1127"/>
        <v>-464945.65376186999</v>
      </c>
      <c r="F754" s="440">
        <f t="shared" si="1127"/>
        <v>-658203.36011687375</v>
      </c>
      <c r="G754" s="440">
        <f t="shared" si="1127"/>
        <v>-707712.19868517166</v>
      </c>
      <c r="H754" s="440">
        <f t="shared" si="1127"/>
        <v>-715867.78670562454</v>
      </c>
      <c r="I754" s="440">
        <f t="shared" si="1127"/>
        <v>-165988.31263696126</v>
      </c>
      <c r="J754" s="440">
        <f t="shared" si="1127"/>
        <v>-5241.0518626734847</v>
      </c>
      <c r="K754" s="440">
        <f t="shared" si="1127"/>
        <v>170577.06355003652</v>
      </c>
      <c r="L754" s="440">
        <f t="shared" si="1127"/>
        <v>326939.37180423667</v>
      </c>
      <c r="M754" s="440">
        <f t="shared" si="1127"/>
        <v>533053.3235938641</v>
      </c>
      <c r="N754" s="440">
        <f t="shared" si="1127"/>
        <v>852885.31775018258</v>
      </c>
      <c r="O754" s="440">
        <f t="shared" si="1127"/>
        <v>1016355.0036523009</v>
      </c>
      <c r="P754" s="440">
        <f t="shared" si="1127"/>
        <v>1222468.9554419285</v>
      </c>
      <c r="Q754" s="440">
        <f t="shared" si="1127"/>
        <v>1528086.1943024106</v>
      </c>
      <c r="R754" s="440">
        <f t="shared" si="1127"/>
        <v>1705770.6355003652</v>
      </c>
      <c r="S754" s="440">
        <f t="shared" si="1127"/>
        <v>1862132.9437545652</v>
      </c>
      <c r="T754" s="440">
        <f t="shared" si="1127"/>
        <v>2046924.7626004382</v>
      </c>
      <c r="U754" s="440">
        <f t="shared" si="1127"/>
        <v>2025602.6296566837</v>
      </c>
      <c r="V754" s="440">
        <f t="shared" si="1127"/>
        <v>2025602.6296566837</v>
      </c>
      <c r="W754" s="5"/>
      <c r="X754" s="5"/>
      <c r="Y754" s="5"/>
      <c r="Z754" s="5"/>
      <c r="AA754" s="5"/>
      <c r="AB754" s="5"/>
      <c r="AC754" s="5"/>
      <c r="AD754" s="5"/>
      <c r="AE754" s="5"/>
      <c r="AF754" s="5"/>
      <c r="AG754" s="5"/>
      <c r="AH754" s="5"/>
    </row>
    <row r="755" spans="2:50">
      <c r="B755" s="903">
        <f>Sensitivity!$B$23</f>
        <v>0.2</v>
      </c>
      <c r="C755" s="440">
        <f>D726-D715*(1+$B$755)</f>
        <v>0</v>
      </c>
      <c r="D755" s="440">
        <f t="shared" ref="D755:V755" si="1128">E726-E715*(1+$B$755)</f>
        <v>-119973.70343316288</v>
      </c>
      <c r="E755" s="440">
        <f t="shared" si="1128"/>
        <v>-507213.44046749442</v>
      </c>
      <c r="F755" s="440">
        <f t="shared" si="1128"/>
        <v>-718040.02921840758</v>
      </c>
      <c r="G755" s="440">
        <f t="shared" si="1128"/>
        <v>-772049.67129291454</v>
      </c>
      <c r="H755" s="440">
        <f t="shared" si="1128"/>
        <v>-780946.67640613578</v>
      </c>
      <c r="I755" s="440">
        <f t="shared" si="1128"/>
        <v>-181078.15924032137</v>
      </c>
      <c r="J755" s="440">
        <f t="shared" si="1128"/>
        <v>-8948.1373265157017</v>
      </c>
      <c r="K755" s="440">
        <f t="shared" si="1128"/>
        <v>170577.06355003652</v>
      </c>
      <c r="L755" s="440">
        <f t="shared" si="1128"/>
        <v>326939.37180423667</v>
      </c>
      <c r="M755" s="440">
        <f t="shared" si="1128"/>
        <v>533053.3235938641</v>
      </c>
      <c r="N755" s="440">
        <f t="shared" si="1128"/>
        <v>852885.31775018258</v>
      </c>
      <c r="O755" s="440">
        <f t="shared" si="1128"/>
        <v>1016355.0036523009</v>
      </c>
      <c r="P755" s="440">
        <f t="shared" si="1128"/>
        <v>1222468.9554419285</v>
      </c>
      <c r="Q755" s="440">
        <f t="shared" si="1128"/>
        <v>1528086.1943024106</v>
      </c>
      <c r="R755" s="440">
        <f t="shared" si="1128"/>
        <v>1705770.6355003652</v>
      </c>
      <c r="S755" s="440">
        <f t="shared" si="1128"/>
        <v>1862132.9437545652</v>
      </c>
      <c r="T755" s="440">
        <f t="shared" si="1128"/>
        <v>2046924.7626004382</v>
      </c>
      <c r="U755" s="440">
        <f t="shared" si="1128"/>
        <v>2025602.6296566837</v>
      </c>
      <c r="V755" s="440">
        <f t="shared" si="1128"/>
        <v>2025602.6296566837</v>
      </c>
      <c r="W755" s="5"/>
      <c r="X755" s="5"/>
      <c r="Y755" s="5"/>
      <c r="Z755" s="5"/>
      <c r="AA755" s="5"/>
      <c r="AB755" s="5"/>
      <c r="AC755" s="5"/>
      <c r="AD755" s="5"/>
      <c r="AE755" s="5"/>
      <c r="AF755" s="5"/>
      <c r="AG755" s="5"/>
      <c r="AH755" s="5"/>
    </row>
    <row r="756" spans="2:50">
      <c r="B756" s="903">
        <f>Sensitivity!$B$24</f>
        <v>0.6</v>
      </c>
      <c r="C756" s="440">
        <f>D726-D715*(1+$B$756)</f>
        <v>0</v>
      </c>
      <c r="D756" s="440">
        <f t="shared" ref="D756:V756" si="1129">E726-E715*(1+$B$756)</f>
        <v>-159964.93791088386</v>
      </c>
      <c r="E756" s="440">
        <f t="shared" si="1129"/>
        <v>-676284.58728999272</v>
      </c>
      <c r="F756" s="440">
        <f t="shared" si="1129"/>
        <v>-957386.7056245436</v>
      </c>
      <c r="G756" s="440">
        <f t="shared" si="1129"/>
        <v>-1029399.5617238861</v>
      </c>
      <c r="H756" s="440">
        <f t="shared" si="1129"/>
        <v>-1041262.2352081812</v>
      </c>
      <c r="I756" s="440">
        <f t="shared" si="1129"/>
        <v>-241437.54565376183</v>
      </c>
      <c r="J756" s="440">
        <f t="shared" si="1129"/>
        <v>-23776.479181884584</v>
      </c>
      <c r="K756" s="440">
        <f t="shared" si="1129"/>
        <v>170577.06355003652</v>
      </c>
      <c r="L756" s="440">
        <f t="shared" si="1129"/>
        <v>326939.37180423667</v>
      </c>
      <c r="M756" s="440">
        <f t="shared" si="1129"/>
        <v>533053.3235938641</v>
      </c>
      <c r="N756" s="440">
        <f t="shared" si="1129"/>
        <v>852885.31775018258</v>
      </c>
      <c r="O756" s="440">
        <f t="shared" si="1129"/>
        <v>1016355.0036523009</v>
      </c>
      <c r="P756" s="440">
        <f t="shared" si="1129"/>
        <v>1222468.9554419285</v>
      </c>
      <c r="Q756" s="440">
        <f t="shared" si="1129"/>
        <v>1528086.1943024106</v>
      </c>
      <c r="R756" s="440">
        <f t="shared" si="1129"/>
        <v>1705770.6355003652</v>
      </c>
      <c r="S756" s="440">
        <f t="shared" si="1129"/>
        <v>1862132.9437545652</v>
      </c>
      <c r="T756" s="440">
        <f t="shared" si="1129"/>
        <v>2046924.7626004382</v>
      </c>
      <c r="U756" s="440">
        <f t="shared" si="1129"/>
        <v>2025602.6296566837</v>
      </c>
      <c r="V756" s="440">
        <f t="shared" si="1129"/>
        <v>2025602.6296566837</v>
      </c>
      <c r="W756" s="5"/>
      <c r="X756" s="5"/>
      <c r="Y756" s="5"/>
      <c r="Z756" s="5"/>
      <c r="AA756" s="5"/>
      <c r="AB756" s="5"/>
      <c r="AC756" s="5"/>
      <c r="AD756" s="5"/>
      <c r="AE756" s="5"/>
      <c r="AF756" s="5"/>
      <c r="AG756" s="5"/>
      <c r="AH756" s="5"/>
    </row>
    <row r="757" spans="2:50">
      <c r="B757" s="888" t="s">
        <v>1190</v>
      </c>
      <c r="C757" s="5"/>
      <c r="D757" s="29"/>
      <c r="E757" s="29"/>
      <c r="F757" s="29"/>
      <c r="G757" s="29"/>
      <c r="H757" s="29"/>
      <c r="I757" s="29"/>
      <c r="J757" s="29"/>
      <c r="K757" s="29"/>
      <c r="L757" s="29"/>
      <c r="M757" s="29"/>
      <c r="N757" s="29"/>
      <c r="O757" s="29"/>
      <c r="P757" s="29"/>
      <c r="Q757" s="29"/>
      <c r="R757" s="29"/>
      <c r="S757" s="29"/>
      <c r="T757" s="29"/>
      <c r="U757" s="29"/>
      <c r="V757" s="29"/>
      <c r="W757" s="5"/>
      <c r="X757" s="5"/>
      <c r="Y757" s="5"/>
      <c r="Z757" s="5"/>
      <c r="AA757" s="5"/>
      <c r="AB757" s="5"/>
      <c r="AC757" s="5"/>
      <c r="AD757" s="5"/>
      <c r="AE757" s="5"/>
      <c r="AF757" s="5"/>
      <c r="AG757" s="5"/>
      <c r="AH757" s="5"/>
    </row>
    <row r="758" spans="2:50">
      <c r="B758" s="903">
        <f>Sensitivity!$B$26</f>
        <v>0.1</v>
      </c>
      <c r="C758" s="440">
        <f>D726*(1-$B$758)-D715</f>
        <v>0</v>
      </c>
      <c r="D758" s="440">
        <f t="shared" ref="D758:V758" si="1130">E726*(1-$B$758)-E715</f>
        <v>-99978.086194302407</v>
      </c>
      <c r="E758" s="440">
        <f t="shared" si="1130"/>
        <v>-422677.86705624539</v>
      </c>
      <c r="F758" s="440">
        <f t="shared" si="1130"/>
        <v>-598366.69101533969</v>
      </c>
      <c r="G758" s="440">
        <f t="shared" si="1130"/>
        <v>-643374.72607742879</v>
      </c>
      <c r="H758" s="440">
        <f t="shared" si="1130"/>
        <v>-650788.89700511319</v>
      </c>
      <c r="I758" s="440">
        <f t="shared" si="1130"/>
        <v>-150898.46603360114</v>
      </c>
      <c r="J758" s="440">
        <f t="shared" si="1130"/>
        <v>-5087.6552227903521</v>
      </c>
      <c r="K758" s="440">
        <f t="shared" si="1130"/>
        <v>153519.35719503288</v>
      </c>
      <c r="L758" s="440">
        <f t="shared" si="1130"/>
        <v>294245.43462381302</v>
      </c>
      <c r="M758" s="440">
        <f t="shared" si="1130"/>
        <v>479747.99123447773</v>
      </c>
      <c r="N758" s="440">
        <f t="shared" si="1130"/>
        <v>767596.78597516438</v>
      </c>
      <c r="O758" s="440">
        <f t="shared" si="1130"/>
        <v>914719.5032870709</v>
      </c>
      <c r="P758" s="440">
        <f t="shared" si="1130"/>
        <v>1100222.0598977357</v>
      </c>
      <c r="Q758" s="440">
        <f t="shared" si="1130"/>
        <v>1375277.5748721696</v>
      </c>
      <c r="R758" s="440">
        <f t="shared" si="1130"/>
        <v>1535193.5719503288</v>
      </c>
      <c r="S758" s="440">
        <f t="shared" si="1130"/>
        <v>1675919.6493791088</v>
      </c>
      <c r="T758" s="440">
        <f t="shared" si="1130"/>
        <v>1842232.2863403945</v>
      </c>
      <c r="U758" s="440">
        <f t="shared" si="1130"/>
        <v>1823042.3666910154</v>
      </c>
      <c r="V758" s="440">
        <f t="shared" si="1130"/>
        <v>1823042.3666910154</v>
      </c>
      <c r="W758" s="5"/>
      <c r="X758" s="5"/>
      <c r="Y758" s="5"/>
      <c r="Z758" s="5"/>
      <c r="AA758" s="5"/>
      <c r="AB758" s="5"/>
      <c r="AC758" s="5"/>
      <c r="AD758" s="5"/>
      <c r="AE758" s="5"/>
      <c r="AF758" s="5"/>
      <c r="AG758" s="5"/>
      <c r="AH758" s="5"/>
    </row>
    <row r="759" spans="2:50">
      <c r="B759" s="903">
        <f>Sensitivity!$B$27</f>
        <v>0.2</v>
      </c>
      <c r="C759" s="440">
        <f>D726*(1-$B$759)-D715</f>
        <v>0</v>
      </c>
      <c r="D759" s="440">
        <f t="shared" ref="D759:V759" si="1131">E726*(1-$B$759)-E715</f>
        <v>-99978.086194302407</v>
      </c>
      <c r="E759" s="440">
        <f t="shared" si="1131"/>
        <v>-422677.86705624539</v>
      </c>
      <c r="F759" s="440">
        <f t="shared" si="1131"/>
        <v>-598366.69101533969</v>
      </c>
      <c r="G759" s="440">
        <f t="shared" si="1131"/>
        <v>-643374.72607742879</v>
      </c>
      <c r="H759" s="440">
        <f t="shared" si="1131"/>
        <v>-650788.89700511319</v>
      </c>
      <c r="I759" s="440">
        <f t="shared" si="1131"/>
        <v>-150898.46603360114</v>
      </c>
      <c r="J759" s="440">
        <f t="shared" si="1131"/>
        <v>-8641.3440467494474</v>
      </c>
      <c r="K759" s="440">
        <f t="shared" si="1131"/>
        <v>136461.65084002921</v>
      </c>
      <c r="L759" s="440">
        <f t="shared" si="1131"/>
        <v>261551.49744338935</v>
      </c>
      <c r="M759" s="440">
        <f t="shared" si="1131"/>
        <v>426442.65887509129</v>
      </c>
      <c r="N759" s="440">
        <f t="shared" si="1131"/>
        <v>682308.25420014607</v>
      </c>
      <c r="O759" s="440">
        <f t="shared" si="1131"/>
        <v>813084.00292184076</v>
      </c>
      <c r="P759" s="440">
        <f t="shared" si="1131"/>
        <v>977975.16435354284</v>
      </c>
      <c r="Q759" s="440">
        <f t="shared" si="1131"/>
        <v>1222468.9554419285</v>
      </c>
      <c r="R759" s="440">
        <f t="shared" si="1131"/>
        <v>1364616.5084002921</v>
      </c>
      <c r="S759" s="440">
        <f t="shared" si="1131"/>
        <v>1489706.3550036522</v>
      </c>
      <c r="T759" s="440">
        <f t="shared" si="1131"/>
        <v>1637539.8100803506</v>
      </c>
      <c r="U759" s="440">
        <f t="shared" si="1131"/>
        <v>1620482.103725347</v>
      </c>
      <c r="V759" s="440">
        <f t="shared" si="1131"/>
        <v>1620482.103725347</v>
      </c>
      <c r="W759" s="5"/>
      <c r="X759" s="5"/>
      <c r="Y759" s="5"/>
      <c r="Z759" s="5"/>
      <c r="AA759" s="5"/>
      <c r="AB759" s="5"/>
      <c r="AC759" s="5"/>
      <c r="AD759" s="5"/>
      <c r="AE759" s="5"/>
      <c r="AF759" s="5"/>
      <c r="AG759" s="5"/>
      <c r="AH759" s="5"/>
    </row>
    <row r="760" spans="2:50">
      <c r="B760" s="903">
        <f>Sensitivity!$B$28</f>
        <v>0.4</v>
      </c>
      <c r="C760" s="440">
        <f>D726*(1-$B$760)-D715</f>
        <v>0</v>
      </c>
      <c r="D760" s="440">
        <f t="shared" ref="D760:V760" si="1132">E726*(1-$B$760)-E715</f>
        <v>-99978.086194302407</v>
      </c>
      <c r="E760" s="440">
        <f t="shared" si="1132"/>
        <v>-422677.86705624539</v>
      </c>
      <c r="F760" s="440">
        <f t="shared" si="1132"/>
        <v>-598366.69101533969</v>
      </c>
      <c r="G760" s="440">
        <f t="shared" si="1132"/>
        <v>-643374.72607742879</v>
      </c>
      <c r="H760" s="440">
        <f t="shared" si="1132"/>
        <v>-650788.89700511319</v>
      </c>
      <c r="I760" s="440">
        <f t="shared" si="1132"/>
        <v>-150898.46603360114</v>
      </c>
      <c r="J760" s="440">
        <f t="shared" si="1132"/>
        <v>-15748.721694667638</v>
      </c>
      <c r="K760" s="440">
        <f t="shared" si="1132"/>
        <v>102346.23813002191</v>
      </c>
      <c r="L760" s="440">
        <f t="shared" si="1132"/>
        <v>196163.62308254201</v>
      </c>
      <c r="M760" s="440">
        <f t="shared" si="1132"/>
        <v>319831.99415631843</v>
      </c>
      <c r="N760" s="440">
        <f t="shared" si="1132"/>
        <v>511731.19065010955</v>
      </c>
      <c r="O760" s="440">
        <f t="shared" si="1132"/>
        <v>609813.00219138048</v>
      </c>
      <c r="P760" s="440">
        <f t="shared" si="1132"/>
        <v>733481.3732651571</v>
      </c>
      <c r="Q760" s="440">
        <f t="shared" si="1132"/>
        <v>916851.71658144635</v>
      </c>
      <c r="R760" s="440">
        <f t="shared" si="1132"/>
        <v>1023462.3813002191</v>
      </c>
      <c r="S760" s="440">
        <f t="shared" si="1132"/>
        <v>1117279.7662527391</v>
      </c>
      <c r="T760" s="440">
        <f t="shared" si="1132"/>
        <v>1228154.8575602628</v>
      </c>
      <c r="U760" s="440">
        <f t="shared" si="1132"/>
        <v>1215361.5777940101</v>
      </c>
      <c r="V760" s="440">
        <f t="shared" si="1132"/>
        <v>1215361.5777940101</v>
      </c>
      <c r="W760" s="5"/>
      <c r="X760" s="5"/>
      <c r="Y760" s="5"/>
      <c r="Z760" s="5"/>
      <c r="AA760" s="5"/>
      <c r="AB760" s="5"/>
      <c r="AC760" s="5"/>
      <c r="AD760" s="5"/>
      <c r="AE760" s="5"/>
      <c r="AF760" s="5"/>
      <c r="AG760" s="5"/>
      <c r="AH760" s="5"/>
    </row>
    <row r="761" spans="2:50">
      <c r="B761" s="92"/>
      <c r="C761" s="92"/>
      <c r="D761" s="92"/>
      <c r="E761" s="92"/>
      <c r="F761" s="92"/>
      <c r="G761" s="92"/>
      <c r="H761" s="92"/>
      <c r="I761" s="92"/>
      <c r="J761" s="92"/>
      <c r="K761" s="92"/>
      <c r="L761" s="92"/>
      <c r="M761" s="92"/>
      <c r="N761" s="92"/>
      <c r="O761" s="92"/>
      <c r="P761" s="92"/>
      <c r="Q761" s="92"/>
      <c r="R761" s="92"/>
      <c r="S761" s="92"/>
      <c r="T761" s="92"/>
      <c r="U761" s="92"/>
      <c r="V761" s="92"/>
      <c r="W761" s="5"/>
      <c r="X761" s="5"/>
      <c r="Y761" s="5"/>
      <c r="Z761" s="5"/>
      <c r="AA761" s="5"/>
      <c r="AB761" s="5"/>
      <c r="AC761" s="5"/>
      <c r="AD761" s="5"/>
      <c r="AE761" s="5"/>
      <c r="AF761" s="5"/>
      <c r="AG761" s="5"/>
      <c r="AH761" s="5"/>
    </row>
    <row r="762" spans="2:50">
      <c r="B762" s="498" t="s">
        <v>96</v>
      </c>
      <c r="C762" s="498"/>
      <c r="D762" s="498"/>
      <c r="E762" s="498"/>
      <c r="F762" s="498"/>
      <c r="G762" s="498"/>
      <c r="H762" s="498"/>
      <c r="I762" s="498"/>
      <c r="J762" s="498"/>
      <c r="K762" s="498"/>
      <c r="L762" s="498"/>
      <c r="M762" s="499"/>
      <c r="N762" s="499"/>
      <c r="O762" s="499"/>
      <c r="P762" s="499"/>
      <c r="Q762" s="499"/>
      <c r="R762" s="499"/>
      <c r="S762" s="499"/>
      <c r="T762" s="499"/>
      <c r="U762" s="499"/>
      <c r="V762" s="499"/>
      <c r="W762" s="499"/>
      <c r="X762" s="499"/>
      <c r="Y762" s="499"/>
      <c r="Z762" s="499"/>
      <c r="AA762" s="499"/>
      <c r="AB762" s="499"/>
      <c r="AC762" s="499"/>
      <c r="AD762" s="499"/>
      <c r="AE762" s="499"/>
      <c r="AF762" s="499"/>
      <c r="AG762" s="499"/>
      <c r="AH762" s="499"/>
      <c r="AI762" s="499"/>
      <c r="AJ762" s="499"/>
      <c r="AK762" s="499"/>
      <c r="AL762" s="499"/>
      <c r="AM762" s="499"/>
      <c r="AN762" s="499"/>
      <c r="AO762" s="499"/>
      <c r="AP762" s="499"/>
      <c r="AQ762" s="499"/>
      <c r="AR762" s="499"/>
      <c r="AS762" s="499"/>
      <c r="AT762" s="499"/>
      <c r="AU762" s="499"/>
      <c r="AV762" s="499"/>
      <c r="AW762" s="499"/>
      <c r="AX762" s="499"/>
    </row>
    <row r="763" spans="2:50" ht="12.75" thickBot="1">
      <c r="B763" s="173"/>
    </row>
    <row r="764" spans="2:50" ht="12.75" thickBot="1">
      <c r="B764" s="834" t="s">
        <v>0</v>
      </c>
      <c r="C764" s="835" t="s">
        <v>25</v>
      </c>
      <c r="D764" s="836" t="s">
        <v>151</v>
      </c>
      <c r="G764" s="92"/>
      <c r="H764" s="849"/>
      <c r="I764" s="849"/>
      <c r="J764" s="849"/>
      <c r="K764" s="849"/>
      <c r="L764" s="849"/>
      <c r="M764" s="849"/>
    </row>
    <row r="765" spans="2:50">
      <c r="B765" s="91" t="s">
        <v>130</v>
      </c>
      <c r="C765" s="852" t="s">
        <v>599</v>
      </c>
      <c r="D765" s="174" t="s">
        <v>1023</v>
      </c>
      <c r="G765" s="5"/>
      <c r="H765" s="5"/>
      <c r="I765" s="5"/>
      <c r="J765" s="5"/>
      <c r="K765" s="5"/>
      <c r="L765" s="5"/>
      <c r="M765" s="5"/>
      <c r="W765" s="5"/>
      <c r="X765" s="5"/>
      <c r="Y765" s="5"/>
      <c r="Z765" s="5"/>
      <c r="AA765" s="5"/>
      <c r="AB765" s="5"/>
      <c r="AC765" s="5"/>
      <c r="AD765" s="5"/>
      <c r="AE765" s="5"/>
      <c r="AF765" s="5"/>
      <c r="AG765" s="5"/>
      <c r="AH765" s="5"/>
    </row>
    <row r="766" spans="2:50">
      <c r="B766" s="91" t="s">
        <v>67</v>
      </c>
      <c r="C766" s="852" t="s">
        <v>599</v>
      </c>
      <c r="D766" s="174" t="s">
        <v>1016</v>
      </c>
      <c r="G766" s="5"/>
      <c r="H766" s="440"/>
      <c r="I766" s="440"/>
      <c r="J766" s="440"/>
      <c r="K766" s="440"/>
      <c r="L766" s="440"/>
      <c r="M766" s="440"/>
      <c r="W766" s="5"/>
      <c r="X766" s="5"/>
      <c r="Y766" s="5"/>
      <c r="Z766" s="5"/>
      <c r="AA766" s="5"/>
      <c r="AB766" s="5"/>
      <c r="AC766" s="5"/>
      <c r="AD766" s="5"/>
      <c r="AE766" s="5"/>
      <c r="AF766" s="5"/>
      <c r="AG766" s="5"/>
      <c r="AH766" s="5"/>
    </row>
    <row r="767" spans="2:50">
      <c r="B767" s="91" t="s">
        <v>68</v>
      </c>
      <c r="C767" s="852" t="s">
        <v>1017</v>
      </c>
      <c r="D767" s="175">
        <v>800</v>
      </c>
      <c r="G767" s="5"/>
      <c r="H767" s="440"/>
      <c r="I767" s="440"/>
      <c r="J767" s="440"/>
      <c r="K767" s="440"/>
      <c r="L767" s="440"/>
      <c r="M767" s="5"/>
      <c r="W767" s="5"/>
      <c r="X767" s="5"/>
      <c r="Y767" s="5"/>
      <c r="Z767" s="5"/>
      <c r="AA767" s="5"/>
      <c r="AB767" s="5"/>
      <c r="AC767" s="5"/>
      <c r="AD767" s="5"/>
      <c r="AE767" s="5"/>
      <c r="AF767" s="5"/>
      <c r="AG767" s="5"/>
      <c r="AH767" s="5"/>
    </row>
    <row r="768" spans="2:50">
      <c r="B768" s="91" t="s">
        <v>97</v>
      </c>
      <c r="C768" s="852" t="s">
        <v>1021</v>
      </c>
      <c r="D768" s="175">
        <v>5</v>
      </c>
      <c r="G768" s="5"/>
      <c r="H768" s="440"/>
      <c r="I768" s="440"/>
      <c r="J768" s="440"/>
      <c r="K768" s="440"/>
      <c r="L768" s="440"/>
      <c r="M768" s="5"/>
      <c r="W768" s="5"/>
      <c r="X768" s="5"/>
      <c r="Y768" s="5"/>
      <c r="Z768" s="5"/>
      <c r="AA768" s="5"/>
      <c r="AB768" s="5"/>
      <c r="AC768" s="5"/>
      <c r="AD768" s="5"/>
      <c r="AE768" s="5"/>
      <c r="AF768" s="5"/>
      <c r="AG768" s="5"/>
      <c r="AH768" s="5"/>
    </row>
    <row r="769" spans="2:50">
      <c r="B769" s="91" t="s">
        <v>98</v>
      </c>
      <c r="C769" s="852" t="s">
        <v>1022</v>
      </c>
      <c r="D769" s="175">
        <f>D767*D768</f>
        <v>4000</v>
      </c>
      <c r="G769" s="5"/>
      <c r="H769" s="24"/>
      <c r="I769" s="24"/>
      <c r="J769" s="24"/>
      <c r="K769" s="24"/>
      <c r="L769" s="24"/>
      <c r="M769" s="24"/>
      <c r="W769" s="1293"/>
      <c r="X769" s="1293"/>
      <c r="Y769" s="1293"/>
      <c r="Z769" s="1293"/>
      <c r="AA769" s="1293"/>
      <c r="AB769" s="1293"/>
      <c r="AC769" s="1293"/>
      <c r="AD769" s="1293"/>
      <c r="AE769" s="1293"/>
      <c r="AF769" s="1293"/>
      <c r="AG769" s="1293"/>
      <c r="AH769" s="1293"/>
      <c r="AI769" s="1297"/>
      <c r="AJ769" s="1297"/>
      <c r="AK769" s="1297"/>
      <c r="AL769" s="1297"/>
      <c r="AM769" s="1297"/>
      <c r="AN769" s="1297"/>
      <c r="AO769" s="1297"/>
      <c r="AP769" s="1297"/>
      <c r="AQ769" s="1297"/>
      <c r="AR769" s="1297"/>
      <c r="AS769" s="1297"/>
      <c r="AT769" s="1297"/>
      <c r="AU769" s="1297"/>
      <c r="AV769" s="1297"/>
    </row>
    <row r="770" spans="2:50" ht="12.75" thickBot="1">
      <c r="B770" s="91" t="s">
        <v>3</v>
      </c>
      <c r="C770" s="852" t="s">
        <v>148</v>
      </c>
      <c r="D770" s="176">
        <v>0.3</v>
      </c>
      <c r="W770" s="95"/>
      <c r="X770" s="95"/>
      <c r="Y770" s="95"/>
      <c r="Z770" s="95"/>
      <c r="AA770" s="95"/>
      <c r="AB770" s="95"/>
      <c r="AC770" s="95"/>
      <c r="AD770" s="95"/>
      <c r="AE770" s="95"/>
      <c r="AF770" s="95"/>
      <c r="AG770" s="95"/>
      <c r="AH770" s="95"/>
      <c r="AI770" s="177"/>
      <c r="AJ770" s="177"/>
      <c r="AK770" s="177"/>
      <c r="AL770" s="177"/>
      <c r="AM770" s="177"/>
      <c r="AN770" s="177"/>
      <c r="AO770" s="177"/>
      <c r="AP770" s="177"/>
      <c r="AQ770" s="177"/>
      <c r="AR770" s="177"/>
      <c r="AS770" s="177"/>
      <c r="AT770" s="177"/>
      <c r="AU770" s="177"/>
      <c r="AV770" s="177"/>
    </row>
    <row r="771" spans="2:50" ht="12.75" thickBot="1">
      <c r="K771" s="1289" t="s">
        <v>247</v>
      </c>
      <c r="L771" s="1290"/>
      <c r="M771" s="1290"/>
      <c r="N771" s="1290"/>
      <c r="O771" s="1290"/>
      <c r="P771" s="1290"/>
      <c r="Q771" s="1290"/>
      <c r="R771" s="1290"/>
      <c r="S771" s="1290"/>
      <c r="T771" s="1290"/>
      <c r="U771" s="1290"/>
      <c r="V771" s="1290"/>
      <c r="W771" s="1290"/>
      <c r="X771" s="1290"/>
      <c r="Y771" s="1290"/>
      <c r="Z771" s="1290"/>
      <c r="AA771" s="1290"/>
      <c r="AB771" s="1290"/>
      <c r="AC771" s="1290"/>
      <c r="AD771" s="1290"/>
      <c r="AE771" s="1290"/>
      <c r="AF771" s="1290"/>
      <c r="AG771" s="1290"/>
      <c r="AH771" s="1290"/>
      <c r="AI771" s="1290"/>
      <c r="AJ771" s="1290"/>
      <c r="AK771" s="1290"/>
      <c r="AL771" s="1290"/>
      <c r="AM771" s="1290"/>
      <c r="AN771" s="1290"/>
      <c r="AO771" s="1290"/>
      <c r="AP771" s="1290"/>
      <c r="AQ771" s="1290"/>
      <c r="AR771" s="1290"/>
      <c r="AS771" s="1290"/>
      <c r="AT771" s="1290"/>
      <c r="AU771" s="1290"/>
      <c r="AV771" s="1290"/>
      <c r="AW771" s="1290"/>
      <c r="AX771" s="1291"/>
    </row>
    <row r="772" spans="2:50" ht="12.75" thickBot="1">
      <c r="B772" s="178"/>
      <c r="I772" s="1292" t="s">
        <v>248</v>
      </c>
      <c r="J772" s="1288"/>
      <c r="K772" s="1292" t="s">
        <v>4</v>
      </c>
      <c r="L772" s="1288"/>
      <c r="M772" s="842" t="s">
        <v>5</v>
      </c>
      <c r="N772" s="843"/>
      <c r="O772" s="842" t="s">
        <v>6</v>
      </c>
      <c r="P772" s="843"/>
      <c r="Q772" s="842" t="s">
        <v>7</v>
      </c>
      <c r="R772" s="847"/>
      <c r="S772" s="278" t="s">
        <v>8</v>
      </c>
      <c r="T772" s="279"/>
      <c r="U772" s="278" t="s">
        <v>9</v>
      </c>
      <c r="V772" s="279"/>
      <c r="W772" s="278" t="s">
        <v>10</v>
      </c>
      <c r="X772" s="279"/>
      <c r="Y772" s="842" t="s">
        <v>11</v>
      </c>
      <c r="Z772" s="843"/>
      <c r="AA772" s="842" t="s">
        <v>12</v>
      </c>
      <c r="AB772" s="843"/>
      <c r="AC772" s="842" t="s">
        <v>13</v>
      </c>
      <c r="AD772" s="843"/>
      <c r="AE772" s="842" t="s">
        <v>14</v>
      </c>
      <c r="AF772" s="843"/>
      <c r="AG772" s="842" t="s">
        <v>15</v>
      </c>
      <c r="AH772" s="843"/>
      <c r="AI772" s="842" t="s">
        <v>16</v>
      </c>
      <c r="AJ772" s="843"/>
      <c r="AK772" s="842" t="s">
        <v>17</v>
      </c>
      <c r="AL772" s="843"/>
      <c r="AM772" s="842" t="s">
        <v>18</v>
      </c>
      <c r="AN772" s="843"/>
      <c r="AO772" s="842" t="s">
        <v>19</v>
      </c>
      <c r="AP772" s="843"/>
      <c r="AQ772" s="842" t="s">
        <v>20</v>
      </c>
      <c r="AR772" s="843"/>
      <c r="AS772" s="842" t="s">
        <v>21</v>
      </c>
      <c r="AT772" s="843"/>
      <c r="AU772" s="842" t="s">
        <v>22</v>
      </c>
      <c r="AV772" s="843"/>
      <c r="AW772" s="842" t="s">
        <v>23</v>
      </c>
      <c r="AX772" s="843"/>
    </row>
    <row r="773" spans="2:50">
      <c r="B773" s="179" t="s">
        <v>24</v>
      </c>
      <c r="C773" s="180" t="s">
        <v>25</v>
      </c>
      <c r="D773" s="180" t="s">
        <v>26</v>
      </c>
      <c r="E773" s="844" t="s">
        <v>77</v>
      </c>
      <c r="F773" s="1281" t="s">
        <v>28</v>
      </c>
      <c r="G773" s="1282"/>
      <c r="H773" s="181" t="s">
        <v>29</v>
      </c>
      <c r="I773" s="182" t="s">
        <v>30</v>
      </c>
      <c r="J773" s="183" t="s">
        <v>31</v>
      </c>
      <c r="K773" s="182" t="s">
        <v>30</v>
      </c>
      <c r="L773" s="183" t="s">
        <v>31</v>
      </c>
      <c r="M773" s="182" t="s">
        <v>30</v>
      </c>
      <c r="N773" s="183" t="s">
        <v>31</v>
      </c>
      <c r="O773" s="182" t="s">
        <v>30</v>
      </c>
      <c r="P773" s="183" t="s">
        <v>31</v>
      </c>
      <c r="Q773" s="182" t="s">
        <v>30</v>
      </c>
      <c r="R773" s="184" t="s">
        <v>31</v>
      </c>
      <c r="S773" s="182" t="s">
        <v>30</v>
      </c>
      <c r="T773" s="185" t="s">
        <v>31</v>
      </c>
      <c r="U773" s="182" t="s">
        <v>30</v>
      </c>
      <c r="V773" s="183" t="s">
        <v>31</v>
      </c>
      <c r="W773" s="182" t="s">
        <v>30</v>
      </c>
      <c r="X773" s="183" t="s">
        <v>31</v>
      </c>
      <c r="Y773" s="182" t="s">
        <v>30</v>
      </c>
      <c r="Z773" s="183" t="s">
        <v>31</v>
      </c>
      <c r="AA773" s="182" t="s">
        <v>30</v>
      </c>
      <c r="AB773" s="183" t="s">
        <v>31</v>
      </c>
      <c r="AC773" s="182" t="s">
        <v>30</v>
      </c>
      <c r="AD773" s="183" t="s">
        <v>31</v>
      </c>
      <c r="AE773" s="182" t="s">
        <v>30</v>
      </c>
      <c r="AF773" s="183" t="s">
        <v>31</v>
      </c>
      <c r="AG773" s="182" t="s">
        <v>30</v>
      </c>
      <c r="AH773" s="183" t="s">
        <v>31</v>
      </c>
      <c r="AI773" s="182" t="s">
        <v>30</v>
      </c>
      <c r="AJ773" s="183" t="s">
        <v>31</v>
      </c>
      <c r="AK773" s="182" t="s">
        <v>30</v>
      </c>
      <c r="AL773" s="183" t="s">
        <v>31</v>
      </c>
      <c r="AM773" s="182" t="s">
        <v>30</v>
      </c>
      <c r="AN773" s="183" t="s">
        <v>31</v>
      </c>
      <c r="AO773" s="182" t="s">
        <v>30</v>
      </c>
      <c r="AP773" s="183" t="s">
        <v>31</v>
      </c>
      <c r="AQ773" s="182" t="s">
        <v>30</v>
      </c>
      <c r="AR773" s="183" t="s">
        <v>31</v>
      </c>
      <c r="AS773" s="182" t="s">
        <v>30</v>
      </c>
      <c r="AT773" s="183" t="s">
        <v>31</v>
      </c>
      <c r="AU773" s="182" t="s">
        <v>30</v>
      </c>
      <c r="AV773" s="183" t="s">
        <v>31</v>
      </c>
      <c r="AW773" s="182" t="s">
        <v>30</v>
      </c>
      <c r="AX773" s="183" t="s">
        <v>31</v>
      </c>
    </row>
    <row r="774" spans="2:50">
      <c r="B774" s="186" t="s">
        <v>71</v>
      </c>
      <c r="C774" s="187" t="s">
        <v>32</v>
      </c>
      <c r="D774" s="188">
        <v>1</v>
      </c>
      <c r="E774" s="187">
        <f>Prices!I119</f>
        <v>7.3046018991964932</v>
      </c>
      <c r="F774" s="1271">
        <v>42.32</v>
      </c>
      <c r="G774" s="1274"/>
      <c r="H774" s="197">
        <f>D774*F774*E774</f>
        <v>309.13075237399562</v>
      </c>
      <c r="I774" s="190">
        <v>0</v>
      </c>
      <c r="J774" s="191">
        <f>H774*I774</f>
        <v>0</v>
      </c>
      <c r="K774" s="190">
        <v>1</v>
      </c>
      <c r="L774" s="191">
        <f>H774*K774</f>
        <v>309.13075237399562</v>
      </c>
      <c r="M774" s="195">
        <f>D770</f>
        <v>0.3</v>
      </c>
      <c r="N774" s="191">
        <f t="shared" ref="N774:N779" si="1133">M774*H774</f>
        <v>92.739225712198689</v>
      </c>
      <c r="O774" s="190">
        <v>0</v>
      </c>
      <c r="P774" s="191">
        <f t="shared" ref="P774:P779" si="1134">O774*H774</f>
        <v>0</v>
      </c>
      <c r="Q774" s="190">
        <v>0</v>
      </c>
      <c r="R774" s="191">
        <f t="shared" ref="R774:R779" si="1135">Q774*H774</f>
        <v>0</v>
      </c>
      <c r="S774" s="190">
        <v>0</v>
      </c>
      <c r="T774" s="191">
        <f t="shared" ref="T774:T779" si="1136">S774*H774</f>
        <v>0</v>
      </c>
      <c r="U774" s="190">
        <v>0</v>
      </c>
      <c r="V774" s="191">
        <f t="shared" ref="V774:V779" si="1137">U774*H774</f>
        <v>0</v>
      </c>
      <c r="W774" s="190">
        <v>0</v>
      </c>
      <c r="X774" s="191">
        <f t="shared" ref="X774:X779" si="1138">W774*H774</f>
        <v>0</v>
      </c>
      <c r="Y774" s="190">
        <v>0</v>
      </c>
      <c r="Z774" s="191">
        <f t="shared" ref="Z774:Z779" si="1139">Y774*H774</f>
        <v>0</v>
      </c>
      <c r="AA774" s="190">
        <v>0</v>
      </c>
      <c r="AB774" s="191">
        <f t="shared" ref="AB774:AB779" si="1140">AA774*H774</f>
        <v>0</v>
      </c>
      <c r="AC774" s="190">
        <v>0</v>
      </c>
      <c r="AD774" s="191">
        <f t="shared" ref="AD774:AD779" si="1141">AC774*H774</f>
        <v>0</v>
      </c>
      <c r="AE774" s="190">
        <v>0</v>
      </c>
      <c r="AF774" s="191">
        <f t="shared" ref="AF774:AF779" si="1142">AE774*H774</f>
        <v>0</v>
      </c>
      <c r="AG774" s="190">
        <v>0</v>
      </c>
      <c r="AH774" s="191">
        <f t="shared" ref="AH774:AH779" si="1143">AG774*H774</f>
        <v>0</v>
      </c>
      <c r="AI774" s="190">
        <v>0</v>
      </c>
      <c r="AJ774" s="191">
        <f>AI774*H774</f>
        <v>0</v>
      </c>
      <c r="AK774" s="190">
        <v>0</v>
      </c>
      <c r="AL774" s="191">
        <f>AK774*H774</f>
        <v>0</v>
      </c>
      <c r="AM774" s="190">
        <v>0</v>
      </c>
      <c r="AN774" s="191">
        <f>AM774*H774</f>
        <v>0</v>
      </c>
      <c r="AO774" s="190">
        <v>0</v>
      </c>
      <c r="AP774" s="191">
        <f>AO774*H774</f>
        <v>0</v>
      </c>
      <c r="AQ774" s="190">
        <v>0</v>
      </c>
      <c r="AR774" s="191">
        <f>AQ774*H774</f>
        <v>0</v>
      </c>
      <c r="AS774" s="190">
        <v>0</v>
      </c>
      <c r="AT774" s="191">
        <f>AS774*H774</f>
        <v>0</v>
      </c>
      <c r="AU774" s="190">
        <v>0</v>
      </c>
      <c r="AV774" s="191">
        <f>AU774*H774</f>
        <v>0</v>
      </c>
      <c r="AW774" s="190">
        <v>0</v>
      </c>
      <c r="AX774" s="191">
        <f>AW774*H774</f>
        <v>0</v>
      </c>
    </row>
    <row r="775" spans="2:50">
      <c r="B775" s="192" t="s">
        <v>99</v>
      </c>
      <c r="C775" s="193" t="s">
        <v>32</v>
      </c>
      <c r="D775" s="194">
        <v>1</v>
      </c>
      <c r="E775" s="187">
        <f>Prices!I119</f>
        <v>7.3046018991964932</v>
      </c>
      <c r="F775" s="1271">
        <v>3.56</v>
      </c>
      <c r="G775" s="1274"/>
      <c r="H775" s="197">
        <f>D775*F775*E775</f>
        <v>26.004382761139517</v>
      </c>
      <c r="I775" s="190">
        <v>0</v>
      </c>
      <c r="J775" s="191">
        <f t="shared" ref="J775:J778" si="1144">H775*I775</f>
        <v>0</v>
      </c>
      <c r="K775" s="190">
        <v>1</v>
      </c>
      <c r="L775" s="191">
        <f>H775*K775</f>
        <v>26.004382761139517</v>
      </c>
      <c r="M775" s="195">
        <f>D770</f>
        <v>0.3</v>
      </c>
      <c r="N775" s="191">
        <f t="shared" si="1133"/>
        <v>7.8013148283418552</v>
      </c>
      <c r="O775" s="190">
        <v>0</v>
      </c>
      <c r="P775" s="191">
        <f t="shared" si="1134"/>
        <v>0</v>
      </c>
      <c r="Q775" s="190">
        <v>0</v>
      </c>
      <c r="R775" s="191">
        <f t="shared" si="1135"/>
        <v>0</v>
      </c>
      <c r="S775" s="190">
        <v>0</v>
      </c>
      <c r="T775" s="191">
        <f t="shared" si="1136"/>
        <v>0</v>
      </c>
      <c r="U775" s="190">
        <v>0</v>
      </c>
      <c r="V775" s="191">
        <f t="shared" si="1137"/>
        <v>0</v>
      </c>
      <c r="W775" s="190">
        <v>0</v>
      </c>
      <c r="X775" s="191">
        <f t="shared" si="1138"/>
        <v>0</v>
      </c>
      <c r="Y775" s="190">
        <v>0</v>
      </c>
      <c r="Z775" s="191">
        <f t="shared" si="1139"/>
        <v>0</v>
      </c>
      <c r="AA775" s="190">
        <v>0</v>
      </c>
      <c r="AB775" s="191">
        <f t="shared" si="1140"/>
        <v>0</v>
      </c>
      <c r="AC775" s="190">
        <v>0</v>
      </c>
      <c r="AD775" s="191">
        <f t="shared" si="1141"/>
        <v>0</v>
      </c>
      <c r="AE775" s="190">
        <v>0</v>
      </c>
      <c r="AF775" s="191">
        <f t="shared" si="1142"/>
        <v>0</v>
      </c>
      <c r="AG775" s="190">
        <v>0</v>
      </c>
      <c r="AH775" s="191">
        <f t="shared" si="1143"/>
        <v>0</v>
      </c>
      <c r="AI775" s="190">
        <v>0</v>
      </c>
      <c r="AJ775" s="191">
        <f>AI775*H775</f>
        <v>0</v>
      </c>
      <c r="AK775" s="190">
        <v>0</v>
      </c>
      <c r="AL775" s="191">
        <f>AK775*H775</f>
        <v>0</v>
      </c>
      <c r="AM775" s="190">
        <v>0</v>
      </c>
      <c r="AN775" s="191">
        <f>AM775*H775</f>
        <v>0</v>
      </c>
      <c r="AO775" s="190">
        <v>0</v>
      </c>
      <c r="AP775" s="191">
        <f>AO775*H775</f>
        <v>0</v>
      </c>
      <c r="AQ775" s="190">
        <v>0</v>
      </c>
      <c r="AR775" s="191">
        <f>AQ775*H775</f>
        <v>0</v>
      </c>
      <c r="AS775" s="190">
        <v>0</v>
      </c>
      <c r="AT775" s="191">
        <f>AS775*H775</f>
        <v>0</v>
      </c>
      <c r="AU775" s="190">
        <v>0</v>
      </c>
      <c r="AV775" s="191">
        <f>AU775*H775</f>
        <v>0</v>
      </c>
      <c r="AW775" s="190">
        <v>0</v>
      </c>
      <c r="AX775" s="191">
        <f>AW775*H775</f>
        <v>0</v>
      </c>
    </row>
    <row r="776" spans="2:50">
      <c r="B776" s="192" t="s">
        <v>79</v>
      </c>
      <c r="C776" s="193" t="s">
        <v>32</v>
      </c>
      <c r="D776" s="194">
        <v>1</v>
      </c>
      <c r="E776" s="187">
        <f>Prices!I119</f>
        <v>7.3046018991964932</v>
      </c>
      <c r="F776" s="1271">
        <f>5*5</f>
        <v>25</v>
      </c>
      <c r="G776" s="1274"/>
      <c r="H776" s="197">
        <f>D776*F776*E776</f>
        <v>182.61504747991233</v>
      </c>
      <c r="I776" s="190">
        <v>0</v>
      </c>
      <c r="J776" s="191">
        <f t="shared" si="1144"/>
        <v>0</v>
      </c>
      <c r="K776" s="190">
        <v>1</v>
      </c>
      <c r="L776" s="191">
        <f>H776*K776</f>
        <v>182.61504747991233</v>
      </c>
      <c r="M776" s="190">
        <v>1</v>
      </c>
      <c r="N776" s="191">
        <f t="shared" si="1133"/>
        <v>182.61504747991233</v>
      </c>
      <c r="O776" s="190">
        <v>1</v>
      </c>
      <c r="P776" s="191">
        <f t="shared" si="1134"/>
        <v>182.61504747991233</v>
      </c>
      <c r="Q776" s="190">
        <v>1</v>
      </c>
      <c r="R776" s="191">
        <f t="shared" si="1135"/>
        <v>182.61504747991233</v>
      </c>
      <c r="S776" s="190">
        <v>1</v>
      </c>
      <c r="T776" s="191">
        <f t="shared" si="1136"/>
        <v>182.61504747991233</v>
      </c>
      <c r="U776" s="190">
        <v>0</v>
      </c>
      <c r="V776" s="191">
        <f t="shared" si="1137"/>
        <v>0</v>
      </c>
      <c r="W776" s="190">
        <v>0</v>
      </c>
      <c r="X776" s="191">
        <f t="shared" si="1138"/>
        <v>0</v>
      </c>
      <c r="Y776" s="190">
        <v>0</v>
      </c>
      <c r="Z776" s="191">
        <f t="shared" si="1139"/>
        <v>0</v>
      </c>
      <c r="AA776" s="190">
        <v>0</v>
      </c>
      <c r="AB776" s="191">
        <f t="shared" si="1140"/>
        <v>0</v>
      </c>
      <c r="AC776" s="190">
        <v>0</v>
      </c>
      <c r="AD776" s="191">
        <f t="shared" si="1141"/>
        <v>0</v>
      </c>
      <c r="AE776" s="190">
        <v>0</v>
      </c>
      <c r="AF776" s="191">
        <f t="shared" si="1142"/>
        <v>0</v>
      </c>
      <c r="AG776" s="190">
        <v>0</v>
      </c>
      <c r="AH776" s="191">
        <f t="shared" si="1143"/>
        <v>0</v>
      </c>
      <c r="AI776" s="190">
        <v>0</v>
      </c>
      <c r="AJ776" s="191">
        <f>AI776*H776</f>
        <v>0</v>
      </c>
      <c r="AK776" s="190">
        <v>0</v>
      </c>
      <c r="AL776" s="191">
        <f>AK776*H776</f>
        <v>0</v>
      </c>
      <c r="AM776" s="190">
        <v>0</v>
      </c>
      <c r="AN776" s="191">
        <f>AM776*H776</f>
        <v>0</v>
      </c>
      <c r="AO776" s="190">
        <v>0</v>
      </c>
      <c r="AP776" s="191">
        <f>AO776*H776</f>
        <v>0</v>
      </c>
      <c r="AQ776" s="190">
        <v>0</v>
      </c>
      <c r="AR776" s="191">
        <f>AQ776*H776</f>
        <v>0</v>
      </c>
      <c r="AS776" s="190">
        <v>0</v>
      </c>
      <c r="AT776" s="191">
        <f>AS776*H776</f>
        <v>0</v>
      </c>
      <c r="AU776" s="190">
        <v>0</v>
      </c>
      <c r="AV776" s="191">
        <f>AU776*H776</f>
        <v>0</v>
      </c>
      <c r="AW776" s="190">
        <v>0</v>
      </c>
      <c r="AX776" s="191">
        <f>AW776*H776</f>
        <v>0</v>
      </c>
    </row>
    <row r="777" spans="2:50">
      <c r="B777" s="192" t="s">
        <v>73</v>
      </c>
      <c r="C777" s="193" t="s">
        <v>32</v>
      </c>
      <c r="D777" s="194">
        <v>1</v>
      </c>
      <c r="E777" s="187">
        <f>Prices!I119</f>
        <v>7.3046018991964932</v>
      </c>
      <c r="F777" s="1271">
        <v>6</v>
      </c>
      <c r="G777" s="1274"/>
      <c r="H777" s="197">
        <f t="shared" ref="H777:H778" si="1145">D777*F777*E777</f>
        <v>43.827611395178963</v>
      </c>
      <c r="I777" s="190">
        <v>0</v>
      </c>
      <c r="J777" s="191">
        <f t="shared" si="1144"/>
        <v>0</v>
      </c>
      <c r="K777" s="190">
        <v>1</v>
      </c>
      <c r="L777" s="191">
        <f>H777*K777</f>
        <v>43.827611395178963</v>
      </c>
      <c r="M777" s="190">
        <v>0</v>
      </c>
      <c r="N777" s="191">
        <f t="shared" si="1133"/>
        <v>0</v>
      </c>
      <c r="O777" s="190">
        <v>0</v>
      </c>
      <c r="P777" s="191">
        <f t="shared" si="1134"/>
        <v>0</v>
      </c>
      <c r="Q777" s="190">
        <v>0</v>
      </c>
      <c r="R777" s="191">
        <f t="shared" si="1135"/>
        <v>0</v>
      </c>
      <c r="S777" s="190">
        <v>0</v>
      </c>
      <c r="T777" s="191">
        <f t="shared" si="1136"/>
        <v>0</v>
      </c>
      <c r="U777" s="190">
        <v>0</v>
      </c>
      <c r="V777" s="191">
        <f t="shared" si="1137"/>
        <v>0</v>
      </c>
      <c r="W777" s="190">
        <v>0</v>
      </c>
      <c r="X777" s="191">
        <f t="shared" si="1138"/>
        <v>0</v>
      </c>
      <c r="Y777" s="190">
        <v>0</v>
      </c>
      <c r="Z777" s="191">
        <f t="shared" si="1139"/>
        <v>0</v>
      </c>
      <c r="AA777" s="190">
        <v>0</v>
      </c>
      <c r="AB777" s="191">
        <f t="shared" si="1140"/>
        <v>0</v>
      </c>
      <c r="AC777" s="190">
        <v>0</v>
      </c>
      <c r="AD777" s="191">
        <f t="shared" si="1141"/>
        <v>0</v>
      </c>
      <c r="AE777" s="190"/>
      <c r="AF777" s="191">
        <f t="shared" si="1142"/>
        <v>0</v>
      </c>
      <c r="AG777" s="190">
        <v>0</v>
      </c>
      <c r="AH777" s="191">
        <f t="shared" si="1143"/>
        <v>0</v>
      </c>
      <c r="AI777" s="190">
        <v>0</v>
      </c>
      <c r="AJ777" s="191">
        <f>AI777*L777</f>
        <v>0</v>
      </c>
      <c r="AK777" s="190">
        <v>0</v>
      </c>
      <c r="AL777" s="191">
        <f>AK777*N777</f>
        <v>0</v>
      </c>
      <c r="AM777" s="190">
        <v>0</v>
      </c>
      <c r="AN777" s="191">
        <f>AM777*P777</f>
        <v>0</v>
      </c>
      <c r="AO777" s="190">
        <v>0</v>
      </c>
      <c r="AP777" s="191">
        <f>AO777*R777</f>
        <v>0</v>
      </c>
      <c r="AQ777" s="190">
        <v>0</v>
      </c>
      <c r="AR777" s="191">
        <f>AQ777*T777</f>
        <v>0</v>
      </c>
      <c r="AS777" s="190">
        <v>0</v>
      </c>
      <c r="AT777" s="191">
        <f>AS777*V777</f>
        <v>0</v>
      </c>
      <c r="AU777" s="190">
        <v>0</v>
      </c>
      <c r="AV777" s="191">
        <f>AU777*X777</f>
        <v>0</v>
      </c>
      <c r="AW777" s="190">
        <v>0</v>
      </c>
      <c r="AX777" s="191">
        <f>AW777*Z777</f>
        <v>0</v>
      </c>
    </row>
    <row r="778" spans="2:50">
      <c r="B778" s="192" t="s">
        <v>75</v>
      </c>
      <c r="C778" s="193" t="s">
        <v>32</v>
      </c>
      <c r="D778" s="194">
        <v>1</v>
      </c>
      <c r="E778" s="187">
        <f>Prices!I119</f>
        <v>7.3046018991964932</v>
      </c>
      <c r="F778" s="1271">
        <f>2.86+1.22</f>
        <v>4.08</v>
      </c>
      <c r="G778" s="1274"/>
      <c r="H778" s="197">
        <f t="shared" si="1145"/>
        <v>29.802775748721693</v>
      </c>
      <c r="I778" s="190">
        <v>0</v>
      </c>
      <c r="J778" s="191">
        <f t="shared" si="1144"/>
        <v>0</v>
      </c>
      <c r="K778" s="190">
        <v>1</v>
      </c>
      <c r="L778" s="191">
        <f>H778*K778</f>
        <v>29.802775748721693</v>
      </c>
      <c r="M778" s="190">
        <v>0</v>
      </c>
      <c r="N778" s="191">
        <f t="shared" si="1133"/>
        <v>0</v>
      </c>
      <c r="O778" s="190">
        <v>0</v>
      </c>
      <c r="P778" s="191">
        <f t="shared" si="1134"/>
        <v>0</v>
      </c>
      <c r="Q778" s="190">
        <v>0</v>
      </c>
      <c r="R778" s="191">
        <f t="shared" si="1135"/>
        <v>0</v>
      </c>
      <c r="S778" s="190">
        <v>0</v>
      </c>
      <c r="T778" s="191">
        <f t="shared" si="1136"/>
        <v>0</v>
      </c>
      <c r="U778" s="190">
        <v>0</v>
      </c>
      <c r="V778" s="191">
        <f t="shared" si="1137"/>
        <v>0</v>
      </c>
      <c r="W778" s="190">
        <v>0</v>
      </c>
      <c r="X778" s="191">
        <f t="shared" si="1138"/>
        <v>0</v>
      </c>
      <c r="Y778" s="190">
        <v>0</v>
      </c>
      <c r="Z778" s="191">
        <f t="shared" si="1139"/>
        <v>0</v>
      </c>
      <c r="AA778" s="190">
        <v>0</v>
      </c>
      <c r="AB778" s="191">
        <f t="shared" si="1140"/>
        <v>0</v>
      </c>
      <c r="AC778" s="190">
        <v>0</v>
      </c>
      <c r="AD778" s="191">
        <f t="shared" si="1141"/>
        <v>0</v>
      </c>
      <c r="AE778" s="190"/>
      <c r="AF778" s="191">
        <f t="shared" si="1142"/>
        <v>0</v>
      </c>
      <c r="AG778" s="190">
        <v>0</v>
      </c>
      <c r="AH778" s="191">
        <f t="shared" si="1143"/>
        <v>0</v>
      </c>
      <c r="AI778" s="190">
        <v>0</v>
      </c>
      <c r="AJ778" s="191">
        <f>AI778*L778</f>
        <v>0</v>
      </c>
      <c r="AK778" s="190">
        <v>0</v>
      </c>
      <c r="AL778" s="191">
        <f>AK778*N778</f>
        <v>0</v>
      </c>
      <c r="AM778" s="190">
        <v>0</v>
      </c>
      <c r="AN778" s="191">
        <f>AM778*P778</f>
        <v>0</v>
      </c>
      <c r="AO778" s="190">
        <v>0</v>
      </c>
      <c r="AP778" s="191">
        <f>AO778*R778</f>
        <v>0</v>
      </c>
      <c r="AQ778" s="190">
        <v>0</v>
      </c>
      <c r="AR778" s="191">
        <f>AQ778*T778</f>
        <v>0</v>
      </c>
      <c r="AS778" s="190">
        <v>0</v>
      </c>
      <c r="AT778" s="191">
        <f>AS778*V778</f>
        <v>0</v>
      </c>
      <c r="AU778" s="190">
        <v>0</v>
      </c>
      <c r="AV778" s="191">
        <f>AU778*X778</f>
        <v>0</v>
      </c>
      <c r="AW778" s="190">
        <v>0</v>
      </c>
      <c r="AX778" s="191">
        <f>AW778*Z778</f>
        <v>0</v>
      </c>
    </row>
    <row r="779" spans="2:50">
      <c r="B779" s="192" t="s">
        <v>448</v>
      </c>
      <c r="C779" s="193" t="s">
        <v>32</v>
      </c>
      <c r="D779" s="194">
        <v>1</v>
      </c>
      <c r="E779" s="196">
        <f>Prices!I119</f>
        <v>7.3046018991964932</v>
      </c>
      <c r="F779" s="1271">
        <v>6</v>
      </c>
      <c r="G779" s="1274"/>
      <c r="H779" s="197">
        <f>D779*F779*E779</f>
        <v>43.827611395178963</v>
      </c>
      <c r="I779" s="198">
        <v>0</v>
      </c>
      <c r="J779" s="199">
        <f>10%*SUM(J776:J778)</f>
        <v>0</v>
      </c>
      <c r="K779" s="198">
        <v>1</v>
      </c>
      <c r="L779" s="199">
        <f>K779*H779</f>
        <v>43.827611395178963</v>
      </c>
      <c r="M779" s="198">
        <v>0</v>
      </c>
      <c r="N779" s="191">
        <f t="shared" si="1133"/>
        <v>0</v>
      </c>
      <c r="O779" s="198">
        <v>0</v>
      </c>
      <c r="P779" s="191">
        <f t="shared" si="1134"/>
        <v>0</v>
      </c>
      <c r="Q779" s="198">
        <v>0</v>
      </c>
      <c r="R779" s="191">
        <f t="shared" si="1135"/>
        <v>0</v>
      </c>
      <c r="S779" s="198">
        <v>0</v>
      </c>
      <c r="T779" s="191">
        <f t="shared" si="1136"/>
        <v>0</v>
      </c>
      <c r="U779" s="190">
        <v>0</v>
      </c>
      <c r="V779" s="191">
        <f t="shared" si="1137"/>
        <v>0</v>
      </c>
      <c r="W779" s="190">
        <v>0</v>
      </c>
      <c r="X779" s="191">
        <f t="shared" si="1138"/>
        <v>0</v>
      </c>
      <c r="Y779" s="198">
        <v>0</v>
      </c>
      <c r="Z779" s="191">
        <f t="shared" si="1139"/>
        <v>0</v>
      </c>
      <c r="AA779" s="198">
        <v>0</v>
      </c>
      <c r="AB779" s="191">
        <f t="shared" si="1140"/>
        <v>0</v>
      </c>
      <c r="AC779" s="198">
        <v>0</v>
      </c>
      <c r="AD779" s="191">
        <f t="shared" si="1141"/>
        <v>0</v>
      </c>
      <c r="AE779" s="198">
        <v>0</v>
      </c>
      <c r="AF779" s="191">
        <f t="shared" si="1142"/>
        <v>0</v>
      </c>
      <c r="AG779" s="198">
        <v>0</v>
      </c>
      <c r="AH779" s="191">
        <f t="shared" si="1143"/>
        <v>0</v>
      </c>
      <c r="AI779" s="198">
        <v>0</v>
      </c>
      <c r="AJ779" s="191">
        <f>AI779*H779</f>
        <v>0</v>
      </c>
      <c r="AK779" s="198">
        <v>0</v>
      </c>
      <c r="AL779" s="191">
        <f>AK779*H779</f>
        <v>0</v>
      </c>
      <c r="AM779" s="198">
        <v>0</v>
      </c>
      <c r="AN779" s="191">
        <f>AM779*H779</f>
        <v>0</v>
      </c>
      <c r="AO779" s="198">
        <v>0</v>
      </c>
      <c r="AP779" s="191">
        <f>AO779*H779</f>
        <v>0</v>
      </c>
      <c r="AQ779" s="198">
        <v>0</v>
      </c>
      <c r="AR779" s="191">
        <f>AQ779*H779</f>
        <v>0</v>
      </c>
      <c r="AS779" s="198">
        <v>0</v>
      </c>
      <c r="AT779" s="191">
        <f>AS779*H779</f>
        <v>0</v>
      </c>
      <c r="AU779" s="198">
        <v>0</v>
      </c>
      <c r="AV779" s="191">
        <f>AU779*H779</f>
        <v>0</v>
      </c>
      <c r="AW779" s="198">
        <v>0</v>
      </c>
      <c r="AX779" s="191">
        <f>AW779*H779</f>
        <v>0</v>
      </c>
    </row>
    <row r="780" spans="2:50" ht="12.75" thickBot="1">
      <c r="B780" s="202" t="s">
        <v>33</v>
      </c>
      <c r="C780" s="203"/>
      <c r="D780" s="203"/>
      <c r="E780" s="204"/>
      <c r="F780" s="280">
        <f>SUM(F774:G779)</f>
        <v>86.96</v>
      </c>
      <c r="G780" s="206"/>
      <c r="H780" s="207"/>
      <c r="I780" s="202"/>
      <c r="J780" s="209">
        <f>SUM(J774:J779)</f>
        <v>0</v>
      </c>
      <c r="K780" s="202"/>
      <c r="L780" s="209">
        <f>SUM(L774:L779)</f>
        <v>635.20818115412703</v>
      </c>
      <c r="M780" s="208"/>
      <c r="N780" s="209">
        <f>SUM(N774:N779)</f>
        <v>283.15558802045291</v>
      </c>
      <c r="O780" s="208"/>
      <c r="P780" s="209">
        <f>SUM(P774:P779)</f>
        <v>182.61504747991233</v>
      </c>
      <c r="Q780" s="208"/>
      <c r="R780" s="209">
        <f>SUM(R774:R779)</f>
        <v>182.61504747991233</v>
      </c>
      <c r="S780" s="208"/>
      <c r="T780" s="209">
        <f>SUM(T774:T779)</f>
        <v>182.61504747991233</v>
      </c>
      <c r="U780" s="208"/>
      <c r="V780" s="209">
        <f>SUM(V774:V779)</f>
        <v>0</v>
      </c>
      <c r="W780" s="208"/>
      <c r="X780" s="209">
        <f>SUM(X774:X779)</f>
        <v>0</v>
      </c>
      <c r="Y780" s="208"/>
      <c r="Z780" s="209">
        <f>SUM(Z774:Z779)</f>
        <v>0</v>
      </c>
      <c r="AA780" s="208"/>
      <c r="AB780" s="209">
        <f>SUM(AB774:AB779)</f>
        <v>0</v>
      </c>
      <c r="AC780" s="208"/>
      <c r="AD780" s="209">
        <f>SUM(AD774:AD779)</f>
        <v>0</v>
      </c>
      <c r="AE780" s="208"/>
      <c r="AF780" s="209">
        <f>SUM(AF774:AF779)</f>
        <v>0</v>
      </c>
      <c r="AG780" s="208"/>
      <c r="AH780" s="209">
        <f>SUM(AH774:AH779)</f>
        <v>0</v>
      </c>
      <c r="AI780" s="208"/>
      <c r="AJ780" s="209">
        <f>SUM(AJ774:AJ779)</f>
        <v>0</v>
      </c>
      <c r="AK780" s="208"/>
      <c r="AL780" s="209">
        <f>SUM(AL774:AL779)</f>
        <v>0</v>
      </c>
      <c r="AM780" s="208"/>
      <c r="AN780" s="209">
        <f>SUM(AN774:AN779)</f>
        <v>0</v>
      </c>
      <c r="AO780" s="208"/>
      <c r="AP780" s="209">
        <f>SUM(AP774:AP779)</f>
        <v>0</v>
      </c>
      <c r="AQ780" s="208"/>
      <c r="AR780" s="209">
        <f>SUM(AR774:AR779)</f>
        <v>0</v>
      </c>
      <c r="AS780" s="208"/>
      <c r="AT780" s="209">
        <f>SUM(AT774:AT779)</f>
        <v>0</v>
      </c>
      <c r="AU780" s="208"/>
      <c r="AV780" s="209">
        <f>SUM(AV774:AV779)</f>
        <v>0</v>
      </c>
      <c r="AW780" s="208"/>
      <c r="AX780" s="209">
        <f>SUM(AX774:AX779)</f>
        <v>0</v>
      </c>
    </row>
    <row r="781" spans="2:50" ht="12.75" thickBot="1">
      <c r="B781" s="178"/>
      <c r="I781" s="1292"/>
      <c r="J781" s="1288"/>
      <c r="K781" s="1292" t="s">
        <v>4</v>
      </c>
      <c r="L781" s="1288"/>
      <c r="M781" s="847" t="s">
        <v>5</v>
      </c>
      <c r="N781" s="847"/>
      <c r="O781" s="842" t="s">
        <v>6</v>
      </c>
      <c r="P781" s="843"/>
      <c r="Q781" s="847" t="s">
        <v>7</v>
      </c>
      <c r="R781" s="843"/>
      <c r="S781" s="847" t="s">
        <v>8</v>
      </c>
      <c r="T781" s="843"/>
      <c r="U781" s="842" t="s">
        <v>9</v>
      </c>
      <c r="V781" s="847"/>
      <c r="W781" s="842" t="s">
        <v>10</v>
      </c>
      <c r="X781" s="843"/>
      <c r="Y781" s="842" t="s">
        <v>11</v>
      </c>
      <c r="Z781" s="843"/>
      <c r="AA781" s="842" t="s">
        <v>12</v>
      </c>
      <c r="AB781" s="843"/>
      <c r="AC781" s="842" t="s">
        <v>13</v>
      </c>
      <c r="AD781" s="843"/>
      <c r="AE781" s="842" t="s">
        <v>14</v>
      </c>
      <c r="AF781" s="847"/>
      <c r="AG781" s="842" t="s">
        <v>15</v>
      </c>
      <c r="AH781" s="843"/>
      <c r="AI781" s="842" t="s">
        <v>16</v>
      </c>
      <c r="AJ781" s="843"/>
      <c r="AK781" s="842" t="s">
        <v>17</v>
      </c>
      <c r="AL781" s="843"/>
      <c r="AM781" s="842" t="s">
        <v>18</v>
      </c>
      <c r="AN781" s="843"/>
      <c r="AO781" s="842" t="s">
        <v>19</v>
      </c>
      <c r="AP781" s="843"/>
      <c r="AQ781" s="842" t="s">
        <v>20</v>
      </c>
      <c r="AR781" s="843"/>
      <c r="AS781" s="842" t="s">
        <v>21</v>
      </c>
      <c r="AT781" s="843"/>
      <c r="AU781" s="842" t="s">
        <v>22</v>
      </c>
      <c r="AV781" s="843"/>
      <c r="AW781" s="842" t="s">
        <v>23</v>
      </c>
      <c r="AX781" s="843"/>
    </row>
    <row r="782" spans="2:50">
      <c r="B782" s="210" t="s">
        <v>34</v>
      </c>
      <c r="C782" s="211" t="s">
        <v>25</v>
      </c>
      <c r="D782" s="211" t="s">
        <v>26</v>
      </c>
      <c r="E782" s="844" t="s">
        <v>27</v>
      </c>
      <c r="F782" s="1286" t="s">
        <v>29</v>
      </c>
      <c r="G782" s="1287"/>
      <c r="H782" s="1288"/>
      <c r="I782" s="182" t="s">
        <v>30</v>
      </c>
      <c r="J782" s="183" t="s">
        <v>31</v>
      </c>
      <c r="K782" s="182" t="s">
        <v>30</v>
      </c>
      <c r="L782" s="183" t="s">
        <v>31</v>
      </c>
      <c r="M782" s="212" t="s">
        <v>30</v>
      </c>
      <c r="N782" s="184" t="s">
        <v>31</v>
      </c>
      <c r="O782" s="182" t="s">
        <v>30</v>
      </c>
      <c r="P782" s="183" t="s">
        <v>31</v>
      </c>
      <c r="Q782" s="212" t="s">
        <v>30</v>
      </c>
      <c r="R782" s="184" t="s">
        <v>31</v>
      </c>
      <c r="S782" s="182" t="s">
        <v>30</v>
      </c>
      <c r="T782" s="185" t="s">
        <v>31</v>
      </c>
      <c r="U782" s="182" t="s">
        <v>30</v>
      </c>
      <c r="V782" s="183" t="s">
        <v>31</v>
      </c>
      <c r="W782" s="182" t="s">
        <v>30</v>
      </c>
      <c r="X782" s="183" t="s">
        <v>31</v>
      </c>
      <c r="Y782" s="182" t="s">
        <v>30</v>
      </c>
      <c r="Z782" s="183" t="s">
        <v>31</v>
      </c>
      <c r="AA782" s="182" t="s">
        <v>30</v>
      </c>
      <c r="AB782" s="183" t="s">
        <v>31</v>
      </c>
      <c r="AC782" s="182" t="s">
        <v>30</v>
      </c>
      <c r="AD782" s="183" t="s">
        <v>31</v>
      </c>
      <c r="AE782" s="182" t="s">
        <v>30</v>
      </c>
      <c r="AF782" s="183" t="s">
        <v>31</v>
      </c>
      <c r="AG782" s="182" t="s">
        <v>30</v>
      </c>
      <c r="AH782" s="183" t="s">
        <v>31</v>
      </c>
      <c r="AI782" s="182" t="s">
        <v>30</v>
      </c>
      <c r="AJ782" s="183" t="s">
        <v>31</v>
      </c>
      <c r="AK782" s="182" t="s">
        <v>30</v>
      </c>
      <c r="AL782" s="183" t="s">
        <v>31</v>
      </c>
      <c r="AM782" s="182" t="s">
        <v>30</v>
      </c>
      <c r="AN782" s="183" t="s">
        <v>31</v>
      </c>
      <c r="AO782" s="182" t="s">
        <v>30</v>
      </c>
      <c r="AP782" s="183" t="s">
        <v>31</v>
      </c>
      <c r="AQ782" s="182" t="s">
        <v>30</v>
      </c>
      <c r="AR782" s="183" t="s">
        <v>31</v>
      </c>
      <c r="AS782" s="182" t="s">
        <v>30</v>
      </c>
      <c r="AT782" s="183" t="s">
        <v>31</v>
      </c>
      <c r="AU782" s="182" t="s">
        <v>30</v>
      </c>
      <c r="AV782" s="183" t="s">
        <v>31</v>
      </c>
      <c r="AW782" s="182" t="s">
        <v>30</v>
      </c>
      <c r="AX782" s="183" t="s">
        <v>31</v>
      </c>
    </row>
    <row r="783" spans="2:50">
      <c r="B783" s="186" t="s">
        <v>449</v>
      </c>
      <c r="C783" s="187" t="s">
        <v>36</v>
      </c>
      <c r="D783" s="188">
        <v>5</v>
      </c>
      <c r="E783" s="308">
        <f>Prices!I69</f>
        <v>10.22644265887509</v>
      </c>
      <c r="F783" s="1271">
        <f t="shared" ref="F783:F784" si="1146">D783*E783</f>
        <v>51.132213294375447</v>
      </c>
      <c r="G783" s="1272"/>
      <c r="H783" s="1273"/>
      <c r="I783" s="190">
        <v>0</v>
      </c>
      <c r="J783" s="213">
        <f>F783*I783</f>
        <v>0</v>
      </c>
      <c r="K783" s="190">
        <v>1</v>
      </c>
      <c r="L783" s="213">
        <f>K783*F783</f>
        <v>51.132213294375447</v>
      </c>
      <c r="M783" s="214">
        <f>D770</f>
        <v>0.3</v>
      </c>
      <c r="N783" s="251">
        <f>M783*F783</f>
        <v>15.339663988312633</v>
      </c>
      <c r="O783" s="190">
        <v>0</v>
      </c>
      <c r="P783" s="213">
        <f>O783*F783</f>
        <v>0</v>
      </c>
      <c r="Q783" s="853">
        <v>0</v>
      </c>
      <c r="R783" s="213">
        <f>Q783*F783</f>
        <v>0</v>
      </c>
      <c r="S783" s="190">
        <v>0</v>
      </c>
      <c r="T783" s="213">
        <f>S783*F783</f>
        <v>0</v>
      </c>
      <c r="U783" s="281"/>
      <c r="V783" s="213"/>
      <c r="W783" s="282"/>
      <c r="X783" s="213"/>
      <c r="Y783" s="282"/>
      <c r="Z783" s="213"/>
      <c r="AA783" s="282"/>
      <c r="AB783" s="213"/>
      <c r="AC783" s="282"/>
      <c r="AD783" s="213"/>
      <c r="AE783" s="281"/>
      <c r="AF783" s="251"/>
      <c r="AG783" s="282"/>
      <c r="AH783" s="213"/>
      <c r="AI783" s="282"/>
      <c r="AJ783" s="213"/>
      <c r="AK783" s="282"/>
      <c r="AL783" s="213"/>
      <c r="AM783" s="282"/>
      <c r="AN783" s="213"/>
      <c r="AO783" s="282"/>
      <c r="AP783" s="213"/>
      <c r="AQ783" s="282"/>
      <c r="AR783" s="213"/>
      <c r="AS783" s="282"/>
      <c r="AT783" s="213"/>
      <c r="AU783" s="282"/>
      <c r="AV783" s="213"/>
      <c r="AW783" s="282"/>
      <c r="AX783" s="213"/>
    </row>
    <row r="784" spans="2:50">
      <c r="B784" s="192" t="s">
        <v>450</v>
      </c>
      <c r="C784" s="193" t="s">
        <v>32</v>
      </c>
      <c r="D784" s="194">
        <v>1</v>
      </c>
      <c r="E784" s="187">
        <f>Prices!I140</f>
        <v>818.11541271000726</v>
      </c>
      <c r="F784" s="1271">
        <f t="shared" si="1146"/>
        <v>818.11541271000726</v>
      </c>
      <c r="G784" s="1272"/>
      <c r="H784" s="1273"/>
      <c r="I784" s="190">
        <v>0</v>
      </c>
      <c r="J784" s="213">
        <f t="shared" ref="J784" si="1147">F784*I784</f>
        <v>0</v>
      </c>
      <c r="K784" s="190">
        <v>1</v>
      </c>
      <c r="L784" s="213">
        <f t="shared" ref="L784" si="1148">K784*F784</f>
        <v>818.11541271000726</v>
      </c>
      <c r="M784" s="853">
        <v>0</v>
      </c>
      <c r="N784" s="213">
        <f>M784*F784</f>
        <v>0</v>
      </c>
      <c r="O784" s="853">
        <v>0</v>
      </c>
      <c r="P784" s="213">
        <f>O784*F784</f>
        <v>0</v>
      </c>
      <c r="Q784" s="853">
        <v>0</v>
      </c>
      <c r="R784" s="213">
        <f>Q784*F784</f>
        <v>0</v>
      </c>
      <c r="S784" s="853">
        <v>0</v>
      </c>
      <c r="T784" s="213">
        <f>S784*F784</f>
        <v>0</v>
      </c>
      <c r="U784" s="853">
        <v>0</v>
      </c>
      <c r="V784" s="213">
        <f>U784*F784</f>
        <v>0</v>
      </c>
      <c r="W784" s="853">
        <v>0</v>
      </c>
      <c r="X784" s="213">
        <f>W784*F784</f>
        <v>0</v>
      </c>
      <c r="Y784" s="853">
        <v>0</v>
      </c>
      <c r="Z784" s="213">
        <f>Y784*F784</f>
        <v>0</v>
      </c>
      <c r="AA784" s="853">
        <v>0</v>
      </c>
      <c r="AB784" s="213">
        <f>AA784*F784</f>
        <v>0</v>
      </c>
      <c r="AC784" s="853">
        <v>0</v>
      </c>
      <c r="AD784" s="213">
        <f>AC784*F784</f>
        <v>0</v>
      </c>
      <c r="AE784" s="853">
        <v>0</v>
      </c>
      <c r="AF784" s="213">
        <f>AE784*F784</f>
        <v>0</v>
      </c>
      <c r="AG784" s="853">
        <v>0</v>
      </c>
      <c r="AH784" s="213">
        <f>AG784*F784</f>
        <v>0</v>
      </c>
      <c r="AI784" s="853">
        <v>0</v>
      </c>
      <c r="AJ784" s="213">
        <f>AI784*F784</f>
        <v>0</v>
      </c>
      <c r="AK784" s="853">
        <v>0</v>
      </c>
      <c r="AL784" s="213">
        <f>AK784*F784</f>
        <v>0</v>
      </c>
      <c r="AM784" s="853">
        <v>0</v>
      </c>
      <c r="AN784" s="213">
        <f>AM784*F784</f>
        <v>0</v>
      </c>
      <c r="AO784" s="853">
        <v>0</v>
      </c>
      <c r="AP784" s="213">
        <f>AO784*F784</f>
        <v>0</v>
      </c>
      <c r="AQ784" s="853">
        <v>0</v>
      </c>
      <c r="AR784" s="213">
        <f>AQ784*F784</f>
        <v>0</v>
      </c>
      <c r="AS784" s="853">
        <v>0</v>
      </c>
      <c r="AT784" s="213">
        <f>AS784*F784</f>
        <v>0</v>
      </c>
      <c r="AU784" s="853">
        <v>0</v>
      </c>
      <c r="AV784" s="213">
        <f>AU784*F784</f>
        <v>0</v>
      </c>
      <c r="AW784" s="853">
        <v>0</v>
      </c>
      <c r="AX784" s="213">
        <f>AW784*F784</f>
        <v>0</v>
      </c>
    </row>
    <row r="785" spans="2:50" ht="12.75" thickBot="1">
      <c r="B785" s="202" t="s">
        <v>55</v>
      </c>
      <c r="C785" s="203"/>
      <c r="D785" s="222"/>
      <c r="E785" s="203"/>
      <c r="F785" s="1283"/>
      <c r="G785" s="1284"/>
      <c r="H785" s="1285"/>
      <c r="I785" s="198"/>
      <c r="J785" s="223">
        <f>SUM(J783:J784)</f>
        <v>0</v>
      </c>
      <c r="K785" s="198"/>
      <c r="L785" s="223">
        <f>SUM(L783:L784)</f>
        <v>869.24762600438271</v>
      </c>
      <c r="M785" s="224"/>
      <c r="N785" s="223">
        <f>SUM(N783:N784)</f>
        <v>15.339663988312633</v>
      </c>
      <c r="O785" s="225"/>
      <c r="P785" s="223">
        <f>SUM(P783:P784)</f>
        <v>0</v>
      </c>
      <c r="Q785" s="224"/>
      <c r="R785" s="223">
        <f>SUM(R783:R784)</f>
        <v>0</v>
      </c>
      <c r="S785" s="224"/>
      <c r="T785" s="223">
        <f>SUM(T783:T784)</f>
        <v>0</v>
      </c>
      <c r="U785" s="225"/>
      <c r="V785" s="223">
        <f>SUM(V783:V784)</f>
        <v>0</v>
      </c>
      <c r="W785" s="225"/>
      <c r="X785" s="223">
        <f>SUM(X783:X784)</f>
        <v>0</v>
      </c>
      <c r="Y785" s="225"/>
      <c r="Z785" s="223">
        <f>SUM(Z783:Z784)</f>
        <v>0</v>
      </c>
      <c r="AA785" s="225"/>
      <c r="AB785" s="223">
        <f>SUM(AB783:AB784)</f>
        <v>0</v>
      </c>
      <c r="AC785" s="225"/>
      <c r="AD785" s="223">
        <f>SUM(AD783:AD784)</f>
        <v>0</v>
      </c>
      <c r="AE785" s="225"/>
      <c r="AF785" s="223">
        <f>SUM(AF783:AF784)</f>
        <v>0</v>
      </c>
      <c r="AG785" s="225"/>
      <c r="AH785" s="223">
        <f>SUM(AH783:AH784)</f>
        <v>0</v>
      </c>
      <c r="AI785" s="225"/>
      <c r="AJ785" s="223">
        <f>SUM(AJ783:AJ784)</f>
        <v>0</v>
      </c>
      <c r="AK785" s="225"/>
      <c r="AL785" s="223">
        <f>SUM(AL783:AL784)</f>
        <v>0</v>
      </c>
      <c r="AM785" s="225"/>
      <c r="AN785" s="223">
        <f>SUM(AN783:AN784)</f>
        <v>0</v>
      </c>
      <c r="AO785" s="225"/>
      <c r="AP785" s="223">
        <f>SUM(AP783:AP784)</f>
        <v>0</v>
      </c>
      <c r="AQ785" s="225"/>
      <c r="AR785" s="223">
        <f>SUM(AR783:AR784)</f>
        <v>0</v>
      </c>
      <c r="AS785" s="225"/>
      <c r="AT785" s="223">
        <f>SUM(AT783:AT784)</f>
        <v>0</v>
      </c>
      <c r="AU785" s="225"/>
      <c r="AV785" s="223">
        <f>SUM(AV783:AV784)</f>
        <v>0</v>
      </c>
      <c r="AW785" s="225"/>
      <c r="AX785" s="223">
        <f>SUM(AX783:AX784)</f>
        <v>0</v>
      </c>
    </row>
    <row r="786" spans="2:50" ht="12.75" thickBot="1">
      <c r="B786" s="226" t="s">
        <v>43</v>
      </c>
      <c r="C786" s="227"/>
      <c r="D786" s="227"/>
      <c r="E786" s="227"/>
      <c r="F786" s="1275"/>
      <c r="G786" s="1276"/>
      <c r="H786" s="1277"/>
      <c r="I786" s="228"/>
      <c r="J786" s="229">
        <f>SUM(J785,J780)</f>
        <v>0</v>
      </c>
      <c r="K786" s="228"/>
      <c r="L786" s="229">
        <f>SUM(L785,L780)</f>
        <v>1504.4558071585097</v>
      </c>
      <c r="M786" s="228"/>
      <c r="N786" s="229">
        <f>SUM(N785,N780)</f>
        <v>298.49525200876553</v>
      </c>
      <c r="O786" s="228"/>
      <c r="P786" s="229">
        <f>SUM(P785,P780)</f>
        <v>182.61504747991233</v>
      </c>
      <c r="Q786" s="228"/>
      <c r="R786" s="229">
        <f>SUM(R785,R780)</f>
        <v>182.61504747991233</v>
      </c>
      <c r="S786" s="228"/>
      <c r="T786" s="229">
        <f>SUM(T785,T780)</f>
        <v>182.61504747991233</v>
      </c>
      <c r="U786" s="228"/>
      <c r="V786" s="229">
        <f>SUM(V785,V780)</f>
        <v>0</v>
      </c>
      <c r="W786" s="228"/>
      <c r="X786" s="229">
        <f>SUM(X785,X780)</f>
        <v>0</v>
      </c>
      <c r="Y786" s="228"/>
      <c r="Z786" s="229">
        <f>SUM(Z785,Z780)</f>
        <v>0</v>
      </c>
      <c r="AA786" s="228"/>
      <c r="AB786" s="229">
        <f>SUM(AB785,AB780)</f>
        <v>0</v>
      </c>
      <c r="AC786" s="228"/>
      <c r="AD786" s="229">
        <f>SUM(AD785,AD780)</f>
        <v>0</v>
      </c>
      <c r="AE786" s="228"/>
      <c r="AF786" s="229">
        <f>SUM(AF785,AF780)</f>
        <v>0</v>
      </c>
      <c r="AG786" s="228"/>
      <c r="AH786" s="229">
        <f>SUM(AH785,AH780)</f>
        <v>0</v>
      </c>
      <c r="AI786" s="228"/>
      <c r="AJ786" s="229">
        <f>SUM(AJ785,AJ780)</f>
        <v>0</v>
      </c>
      <c r="AK786" s="228"/>
      <c r="AL786" s="229">
        <f>SUM(AL785,AL780)</f>
        <v>0</v>
      </c>
      <c r="AM786" s="228"/>
      <c r="AN786" s="229">
        <f>SUM(AN785,AN780)</f>
        <v>0</v>
      </c>
      <c r="AO786" s="228"/>
      <c r="AP786" s="229">
        <f>SUM(AP785,AP780)</f>
        <v>0</v>
      </c>
      <c r="AQ786" s="228"/>
      <c r="AR786" s="229">
        <f>SUM(AR785,AR780)</f>
        <v>0</v>
      </c>
      <c r="AS786" s="228"/>
      <c r="AT786" s="229">
        <f>SUM(AT785,AT780)</f>
        <v>0</v>
      </c>
      <c r="AU786" s="228"/>
      <c r="AV786" s="229">
        <f>SUM(AV785,AV780)</f>
        <v>0</v>
      </c>
      <c r="AW786" s="228"/>
      <c r="AX786" s="229">
        <f>SUM(AX785,AX780)</f>
        <v>0</v>
      </c>
    </row>
    <row r="787" spans="2:50" ht="12.75" thickBot="1">
      <c r="W787" s="5"/>
      <c r="X787" s="149"/>
      <c r="Y787" s="5"/>
      <c r="Z787" s="149"/>
      <c r="AA787" s="5"/>
      <c r="AB787" s="149"/>
      <c r="AC787" s="5"/>
      <c r="AD787" s="149"/>
      <c r="AE787" s="5"/>
      <c r="AF787" s="149"/>
      <c r="AG787" s="5"/>
      <c r="AH787" s="149"/>
      <c r="AI787" s="5"/>
      <c r="AJ787" s="151"/>
      <c r="AK787" s="5"/>
      <c r="AL787" s="151"/>
      <c r="AM787" s="5"/>
      <c r="AN787" s="151"/>
      <c r="AO787" s="5"/>
      <c r="AP787" s="151"/>
      <c r="AQ787" s="5"/>
      <c r="AR787" s="151"/>
      <c r="AS787" s="5"/>
      <c r="AT787" s="151"/>
      <c r="AU787" s="5"/>
      <c r="AV787" s="151"/>
    </row>
    <row r="788" spans="2:50" ht="12.75" thickBot="1">
      <c r="B788" s="230" t="s">
        <v>56</v>
      </c>
      <c r="C788" s="231">
        <f>SUM(L786,N786,P786,R786,T786,V786,X786,Z786,AB786,AD786,AF786,AH786,AJ786,AL786,AN786,AP786,AR786,AT786,AV786,AX786)</f>
        <v>2350.7962016070123</v>
      </c>
      <c r="W788" s="5"/>
      <c r="X788" s="149"/>
      <c r="Y788" s="5"/>
      <c r="Z788" s="149"/>
      <c r="AA788" s="5"/>
      <c r="AB788" s="149"/>
      <c r="AC788" s="5"/>
      <c r="AD788" s="149"/>
      <c r="AE788" s="5"/>
      <c r="AF788" s="149"/>
      <c r="AG788" s="5"/>
      <c r="AH788" s="149"/>
      <c r="AI788" s="5"/>
      <c r="AJ788" s="151"/>
      <c r="AK788" s="5"/>
      <c r="AL788" s="151"/>
      <c r="AM788" s="5"/>
      <c r="AN788" s="151"/>
      <c r="AO788" s="5"/>
      <c r="AP788" s="151"/>
      <c r="AQ788" s="5"/>
      <c r="AR788" s="151"/>
      <c r="AS788" s="5"/>
      <c r="AT788" s="151"/>
      <c r="AU788" s="5"/>
      <c r="AV788" s="151"/>
    </row>
    <row r="789" spans="2:50">
      <c r="W789" s="5"/>
      <c r="X789" s="5"/>
      <c r="Y789" s="5"/>
      <c r="Z789" s="5"/>
      <c r="AA789" s="5"/>
      <c r="AB789" s="5"/>
      <c r="AC789" s="5"/>
      <c r="AD789" s="5"/>
      <c r="AE789" s="5"/>
      <c r="AF789" s="5"/>
      <c r="AG789" s="5"/>
      <c r="AH789" s="5"/>
      <c r="AI789" s="5"/>
      <c r="AJ789" s="5"/>
      <c r="AK789" s="5"/>
      <c r="AL789" s="5"/>
      <c r="AM789" s="5"/>
      <c r="AN789" s="5"/>
      <c r="AO789" s="5"/>
      <c r="AP789" s="5"/>
      <c r="AQ789" s="5"/>
      <c r="AR789" s="5"/>
      <c r="AS789" s="5"/>
      <c r="AT789" s="5"/>
      <c r="AU789" s="5"/>
      <c r="AV789" s="5"/>
    </row>
    <row r="790" spans="2:50" ht="12.75" thickBot="1">
      <c r="W790" s="5"/>
      <c r="X790" s="5"/>
      <c r="Y790" s="5"/>
      <c r="Z790" s="5"/>
      <c r="AA790" s="5"/>
      <c r="AB790" s="5"/>
      <c r="AC790" s="5"/>
      <c r="AD790" s="5"/>
      <c r="AE790" s="5"/>
      <c r="AF790" s="5"/>
      <c r="AG790" s="5"/>
      <c r="AH790" s="5"/>
      <c r="AI790" s="5"/>
      <c r="AJ790" s="5"/>
      <c r="AK790" s="5"/>
      <c r="AL790" s="5"/>
      <c r="AM790" s="5"/>
      <c r="AN790" s="5"/>
      <c r="AO790" s="5"/>
      <c r="AP790" s="5"/>
      <c r="AQ790" s="5"/>
      <c r="AR790" s="5"/>
      <c r="AS790" s="5"/>
      <c r="AT790" s="5"/>
      <c r="AU790" s="5"/>
      <c r="AV790" s="5"/>
    </row>
    <row r="791" spans="2:50" ht="12.75" thickBot="1">
      <c r="B791" s="834" t="s">
        <v>37</v>
      </c>
      <c r="C791" s="835" t="s">
        <v>25</v>
      </c>
      <c r="D791" s="836" t="s">
        <v>151</v>
      </c>
      <c r="W791" s="5"/>
      <c r="X791" s="5"/>
      <c r="Y791" s="5"/>
      <c r="Z791" s="5"/>
      <c r="AA791" s="5"/>
      <c r="AB791" s="5"/>
      <c r="AC791" s="5"/>
      <c r="AD791" s="5"/>
      <c r="AE791" s="5"/>
      <c r="AF791" s="5"/>
      <c r="AG791" s="5"/>
      <c r="AH791" s="5"/>
      <c r="AI791" s="5"/>
      <c r="AJ791" s="5"/>
      <c r="AK791" s="5"/>
      <c r="AL791" s="5"/>
      <c r="AM791" s="5"/>
      <c r="AN791" s="5"/>
      <c r="AO791" s="5"/>
      <c r="AP791" s="5"/>
      <c r="AQ791" s="5"/>
      <c r="AR791" s="5"/>
      <c r="AS791" s="5"/>
      <c r="AT791" s="5"/>
      <c r="AU791" s="5"/>
      <c r="AV791" s="5"/>
    </row>
    <row r="792" spans="2:50">
      <c r="B792" s="91" t="s">
        <v>127</v>
      </c>
      <c r="C792" s="852" t="s">
        <v>601</v>
      </c>
      <c r="D792" s="156">
        <v>200</v>
      </c>
      <c r="W792" s="5"/>
      <c r="X792" s="5"/>
      <c r="Y792" s="5"/>
      <c r="Z792" s="5"/>
      <c r="AA792" s="5"/>
      <c r="AB792" s="5"/>
      <c r="AC792" s="5"/>
      <c r="AD792" s="5"/>
      <c r="AE792" s="5"/>
      <c r="AF792" s="5"/>
      <c r="AG792" s="5"/>
      <c r="AH792" s="5"/>
      <c r="AI792" s="5"/>
      <c r="AJ792" s="5"/>
      <c r="AK792" s="5"/>
      <c r="AL792" s="5"/>
      <c r="AM792" s="5"/>
      <c r="AN792" s="5"/>
      <c r="AO792" s="5"/>
      <c r="AP792" s="5"/>
      <c r="AQ792" s="5"/>
      <c r="AR792" s="5"/>
      <c r="AS792" s="5"/>
      <c r="AT792" s="5"/>
      <c r="AU792" s="5"/>
      <c r="AV792" s="5"/>
    </row>
    <row r="793" spans="2:50">
      <c r="B793" s="91" t="s">
        <v>38</v>
      </c>
      <c r="C793" s="852" t="s">
        <v>602</v>
      </c>
      <c r="D793" s="175">
        <v>7</v>
      </c>
      <c r="W793" s="5"/>
      <c r="X793" s="5"/>
      <c r="Y793" s="5"/>
      <c r="Z793" s="5"/>
      <c r="AA793" s="5"/>
      <c r="AB793" s="5"/>
      <c r="AC793" s="5"/>
      <c r="AD793" s="5"/>
      <c r="AE793" s="5"/>
      <c r="AF793" s="5"/>
      <c r="AG793" s="5"/>
      <c r="AH793" s="5"/>
      <c r="AI793" s="5"/>
      <c r="AJ793" s="5"/>
      <c r="AK793" s="5"/>
      <c r="AL793" s="5"/>
      <c r="AM793" s="5"/>
      <c r="AN793" s="5"/>
      <c r="AO793" s="5"/>
      <c r="AP793" s="5"/>
      <c r="AQ793" s="5"/>
      <c r="AR793" s="5"/>
      <c r="AS793" s="5"/>
      <c r="AT793" s="5"/>
      <c r="AU793" s="5"/>
      <c r="AV793" s="5"/>
    </row>
    <row r="794" spans="2:50">
      <c r="B794" s="91" t="s">
        <v>979</v>
      </c>
      <c r="C794" s="852" t="s">
        <v>983</v>
      </c>
      <c r="D794" s="255">
        <v>0.5</v>
      </c>
      <c r="W794" s="5"/>
      <c r="X794" s="5"/>
      <c r="Y794" s="5"/>
      <c r="Z794" s="5"/>
      <c r="AA794" s="5"/>
      <c r="AB794" s="5"/>
      <c r="AC794" s="5"/>
      <c r="AD794" s="5"/>
      <c r="AE794" s="5"/>
      <c r="AF794" s="5"/>
      <c r="AG794" s="5"/>
      <c r="AH794" s="5"/>
    </row>
    <row r="795" spans="2:50">
      <c r="B795" s="91" t="s">
        <v>980</v>
      </c>
      <c r="C795" s="852" t="s">
        <v>983</v>
      </c>
      <c r="D795" s="255">
        <v>0.7</v>
      </c>
      <c r="W795" s="5"/>
      <c r="X795" s="5"/>
      <c r="Y795" s="5"/>
      <c r="Z795" s="5"/>
      <c r="AA795" s="5"/>
      <c r="AB795" s="5"/>
      <c r="AC795" s="5"/>
      <c r="AD795" s="5"/>
      <c r="AE795" s="5"/>
      <c r="AF795" s="5"/>
      <c r="AG795" s="5"/>
      <c r="AH795" s="5"/>
    </row>
    <row r="796" spans="2:50">
      <c r="B796" s="91" t="s">
        <v>981</v>
      </c>
      <c r="C796" s="852" t="s">
        <v>983</v>
      </c>
      <c r="D796" s="255">
        <v>1</v>
      </c>
      <c r="W796" s="5"/>
      <c r="X796" s="5"/>
      <c r="Y796" s="5"/>
      <c r="Z796" s="5"/>
      <c r="AA796" s="5"/>
      <c r="AB796" s="5"/>
      <c r="AC796" s="5"/>
      <c r="AD796" s="5"/>
      <c r="AE796" s="5"/>
      <c r="AF796" s="5"/>
      <c r="AG796" s="5"/>
      <c r="AH796" s="5"/>
    </row>
    <row r="797" spans="2:50">
      <c r="B797" s="91" t="s">
        <v>112</v>
      </c>
      <c r="C797" s="852" t="s">
        <v>148</v>
      </c>
      <c r="D797" s="176">
        <v>0.5</v>
      </c>
      <c r="W797" s="5"/>
      <c r="X797" s="5"/>
      <c r="Y797" s="5"/>
      <c r="Z797" s="5"/>
      <c r="AA797" s="5"/>
      <c r="AB797" s="5"/>
      <c r="AC797" s="5"/>
      <c r="AD797" s="5"/>
      <c r="AE797" s="5"/>
      <c r="AF797" s="5"/>
      <c r="AG797" s="5"/>
      <c r="AH797" s="5"/>
    </row>
    <row r="798" spans="2:50">
      <c r="B798" s="91" t="s">
        <v>1151</v>
      </c>
      <c r="C798" s="837" t="s">
        <v>1150</v>
      </c>
      <c r="D798" s="933">
        <v>0.60058584158415895</v>
      </c>
      <c r="W798" s="5"/>
      <c r="X798" s="5"/>
      <c r="Y798" s="5"/>
      <c r="Z798" s="5"/>
      <c r="AA798" s="5"/>
      <c r="AB798" s="5"/>
      <c r="AC798" s="5"/>
      <c r="AD798" s="5"/>
      <c r="AE798" s="5"/>
      <c r="AF798" s="5"/>
      <c r="AG798" s="5"/>
      <c r="AH798" s="5"/>
    </row>
    <row r="799" spans="2:50">
      <c r="B799" s="91" t="s">
        <v>1152</v>
      </c>
      <c r="C799" s="837" t="s">
        <v>1150</v>
      </c>
      <c r="D799" s="933">
        <v>2.40234336633663</v>
      </c>
      <c r="W799" s="5"/>
      <c r="X799" s="5"/>
      <c r="Y799" s="5"/>
      <c r="Z799" s="5"/>
      <c r="AA799" s="5"/>
      <c r="AB799" s="5"/>
      <c r="AC799" s="5"/>
      <c r="AD799" s="5"/>
      <c r="AE799" s="5"/>
      <c r="AF799" s="5"/>
      <c r="AG799" s="5"/>
      <c r="AH799" s="5"/>
    </row>
    <row r="800" spans="2:50">
      <c r="B800" s="91" t="s">
        <v>1153</v>
      </c>
      <c r="C800" s="837" t="s">
        <v>1150</v>
      </c>
      <c r="D800" s="933">
        <v>6.0058584158415798</v>
      </c>
      <c r="W800" s="5"/>
      <c r="X800" s="5"/>
      <c r="Y800" s="5"/>
      <c r="Z800" s="5"/>
      <c r="AA800" s="5"/>
      <c r="AB800" s="5"/>
      <c r="AC800" s="5"/>
      <c r="AD800" s="5"/>
      <c r="AE800" s="5"/>
      <c r="AF800" s="5"/>
      <c r="AG800" s="5"/>
      <c r="AH800" s="5"/>
    </row>
    <row r="801" spans="2:34">
      <c r="B801" s="91" t="s">
        <v>1154</v>
      </c>
      <c r="C801" s="837" t="s">
        <v>1150</v>
      </c>
      <c r="D801" s="933">
        <v>10.810545148514899</v>
      </c>
      <c r="W801" s="5"/>
      <c r="X801" s="5"/>
      <c r="Y801" s="5"/>
      <c r="Z801" s="5"/>
      <c r="AA801" s="5"/>
      <c r="AB801" s="5"/>
      <c r="AC801" s="5"/>
      <c r="AD801" s="5"/>
      <c r="AE801" s="5"/>
      <c r="AF801" s="5"/>
      <c r="AG801" s="5"/>
      <c r="AH801" s="5"/>
    </row>
    <row r="802" spans="2:34">
      <c r="C802" s="232"/>
      <c r="W802" s="5"/>
      <c r="X802" s="5"/>
      <c r="Y802" s="5"/>
      <c r="Z802" s="5"/>
      <c r="AA802" s="5"/>
      <c r="AB802" s="5"/>
      <c r="AC802" s="5"/>
      <c r="AD802" s="5"/>
      <c r="AE802" s="5"/>
      <c r="AF802" s="5"/>
      <c r="AG802" s="5"/>
      <c r="AH802" s="5"/>
    </row>
    <row r="803" spans="2:34">
      <c r="B803" s="176" t="str">
        <f t="shared" ref="B803:W803" si="1149">B239</f>
        <v xml:space="preserve">Impact of climate pattern (temperature and water stress recurrence) --&gt; </v>
      </c>
      <c r="C803" s="90"/>
      <c r="D803" s="176">
        <f t="shared" si="1149"/>
        <v>1</v>
      </c>
      <c r="E803" s="176">
        <f t="shared" si="1149"/>
        <v>1</v>
      </c>
      <c r="F803" s="176">
        <f t="shared" si="1149"/>
        <v>1</v>
      </c>
      <c r="G803" s="176">
        <f t="shared" si="1149"/>
        <v>0.8</v>
      </c>
      <c r="H803" s="176">
        <f t="shared" si="1149"/>
        <v>1</v>
      </c>
      <c r="I803" s="176">
        <f t="shared" si="1149"/>
        <v>1</v>
      </c>
      <c r="J803" s="176">
        <f t="shared" si="1149"/>
        <v>1</v>
      </c>
      <c r="K803" s="176">
        <f t="shared" si="1149"/>
        <v>0.8</v>
      </c>
      <c r="L803" s="176">
        <f t="shared" si="1149"/>
        <v>1</v>
      </c>
      <c r="M803" s="176">
        <f t="shared" si="1149"/>
        <v>1</v>
      </c>
      <c r="N803" s="176">
        <f t="shared" si="1149"/>
        <v>1</v>
      </c>
      <c r="O803" s="176">
        <f t="shared" si="1149"/>
        <v>0.8</v>
      </c>
      <c r="P803" s="176">
        <f t="shared" si="1149"/>
        <v>1</v>
      </c>
      <c r="Q803" s="176">
        <f t="shared" si="1149"/>
        <v>1</v>
      </c>
      <c r="R803" s="176">
        <f t="shared" si="1149"/>
        <v>1</v>
      </c>
      <c r="S803" s="176">
        <f t="shared" si="1149"/>
        <v>0.8</v>
      </c>
      <c r="T803" s="176">
        <f t="shared" si="1149"/>
        <v>1</v>
      </c>
      <c r="U803" s="176">
        <f t="shared" si="1149"/>
        <v>1</v>
      </c>
      <c r="V803" s="176">
        <f t="shared" si="1149"/>
        <v>1</v>
      </c>
      <c r="W803" s="176">
        <f t="shared" si="1149"/>
        <v>0.8</v>
      </c>
      <c r="X803" s="5"/>
      <c r="Y803" s="5"/>
      <c r="Z803" s="5"/>
      <c r="AA803" s="5"/>
      <c r="AB803" s="5"/>
      <c r="AC803" s="5"/>
      <c r="AD803" s="5"/>
      <c r="AE803" s="5"/>
      <c r="AF803" s="5"/>
      <c r="AG803" s="5"/>
      <c r="AH803" s="5"/>
    </row>
    <row r="804" spans="2:34" ht="12.75" thickBot="1">
      <c r="C804" s="232"/>
      <c r="W804" s="5"/>
      <c r="X804" s="5"/>
      <c r="Y804" s="5"/>
      <c r="Z804" s="5"/>
      <c r="AA804" s="5"/>
      <c r="AB804" s="5"/>
      <c r="AC804" s="5"/>
      <c r="AD804" s="5"/>
      <c r="AE804" s="5"/>
      <c r="AF804" s="5"/>
      <c r="AG804" s="5"/>
      <c r="AH804" s="5"/>
    </row>
    <row r="805" spans="2:34" ht="12.75" thickBot="1">
      <c r="C805" s="232"/>
      <c r="D805" s="1289" t="s">
        <v>247</v>
      </c>
      <c r="E805" s="1290"/>
      <c r="F805" s="1290"/>
      <c r="G805" s="1290"/>
      <c r="H805" s="1290"/>
      <c r="I805" s="1290"/>
      <c r="J805" s="1290"/>
      <c r="K805" s="1290"/>
      <c r="L805" s="1290"/>
      <c r="M805" s="1290"/>
      <c r="N805" s="1290"/>
      <c r="O805" s="1290"/>
      <c r="P805" s="1290"/>
      <c r="Q805" s="1290"/>
      <c r="R805" s="1290"/>
      <c r="S805" s="1290"/>
      <c r="T805" s="1290"/>
      <c r="U805" s="1290"/>
      <c r="V805" s="1290"/>
      <c r="W805" s="1291"/>
      <c r="X805" s="5"/>
      <c r="Y805" s="5"/>
      <c r="Z805" s="5"/>
      <c r="AA805" s="5"/>
      <c r="AB805" s="5"/>
      <c r="AC805" s="5"/>
      <c r="AD805" s="5"/>
      <c r="AE805" s="5"/>
      <c r="AF805" s="5"/>
      <c r="AG805" s="5"/>
      <c r="AH805" s="5"/>
    </row>
    <row r="806" spans="2:34">
      <c r="B806" s="233" t="s">
        <v>39</v>
      </c>
      <c r="C806" s="234" t="s">
        <v>4</v>
      </c>
      <c r="D806" s="234" t="s">
        <v>4</v>
      </c>
      <c r="E806" s="234" t="s">
        <v>5</v>
      </c>
      <c r="F806" s="234" t="s">
        <v>6</v>
      </c>
      <c r="G806" s="234" t="s">
        <v>7</v>
      </c>
      <c r="H806" s="234" t="s">
        <v>8</v>
      </c>
      <c r="I806" s="234" t="s">
        <v>9</v>
      </c>
      <c r="J806" s="234" t="s">
        <v>10</v>
      </c>
      <c r="K806" s="234" t="s">
        <v>11</v>
      </c>
      <c r="L806" s="234" t="s">
        <v>12</v>
      </c>
      <c r="M806" s="234" t="s">
        <v>13</v>
      </c>
      <c r="N806" s="234" t="s">
        <v>14</v>
      </c>
      <c r="O806" s="234" t="s">
        <v>15</v>
      </c>
      <c r="P806" s="234" t="s">
        <v>16</v>
      </c>
      <c r="Q806" s="234" t="s">
        <v>17</v>
      </c>
      <c r="R806" s="234" t="s">
        <v>18</v>
      </c>
      <c r="S806" s="234" t="s">
        <v>19</v>
      </c>
      <c r="T806" s="234" t="s">
        <v>20</v>
      </c>
      <c r="U806" s="234" t="s">
        <v>21</v>
      </c>
      <c r="V806" s="234" t="s">
        <v>22</v>
      </c>
      <c r="W806" s="234" t="s">
        <v>23</v>
      </c>
      <c r="X806" s="5"/>
      <c r="Y806" s="5"/>
      <c r="Z806" s="5"/>
      <c r="AA806" s="5"/>
      <c r="AB806" s="5"/>
      <c r="AC806" s="5"/>
      <c r="AD806" s="5"/>
      <c r="AE806" s="5"/>
      <c r="AF806" s="5"/>
      <c r="AG806" s="5"/>
      <c r="AH806" s="5"/>
    </row>
    <row r="807" spans="2:34">
      <c r="B807" s="237" t="s">
        <v>40</v>
      </c>
      <c r="C807" s="250">
        <v>0</v>
      </c>
      <c r="D807" s="250">
        <v>0</v>
      </c>
      <c r="E807" s="250">
        <v>0</v>
      </c>
      <c r="F807" s="250">
        <v>0</v>
      </c>
      <c r="G807" s="250">
        <v>0</v>
      </c>
      <c r="H807" s="250">
        <v>0</v>
      </c>
      <c r="I807" s="250">
        <v>0</v>
      </c>
      <c r="J807" s="250">
        <f>D794*$D$792*$D$797</f>
        <v>50</v>
      </c>
      <c r="K807" s="250">
        <f>D794*$D$792*$D$797</f>
        <v>50</v>
      </c>
      <c r="L807" s="250">
        <f>D794*$D$792*$D$797</f>
        <v>50</v>
      </c>
      <c r="M807" s="250">
        <f>D795*$D$792*$D$797</f>
        <v>70</v>
      </c>
      <c r="N807" s="250">
        <f>D795*$D$792*$D$797</f>
        <v>70</v>
      </c>
      <c r="O807" s="250">
        <f>D795*$D$792*$D$797</f>
        <v>70</v>
      </c>
      <c r="P807" s="250">
        <f>D796*$D$792*$D$797</f>
        <v>100</v>
      </c>
      <c r="Q807" s="250">
        <f t="shared" ref="Q807:W807" si="1150">P807</f>
        <v>100</v>
      </c>
      <c r="R807" s="250">
        <f t="shared" si="1150"/>
        <v>100</v>
      </c>
      <c r="S807" s="250">
        <f t="shared" si="1150"/>
        <v>100</v>
      </c>
      <c r="T807" s="250">
        <f t="shared" si="1150"/>
        <v>100</v>
      </c>
      <c r="U807" s="250">
        <f t="shared" si="1150"/>
        <v>100</v>
      </c>
      <c r="V807" s="250">
        <f t="shared" si="1150"/>
        <v>100</v>
      </c>
      <c r="W807" s="250">
        <f t="shared" si="1150"/>
        <v>100</v>
      </c>
      <c r="X807" s="5"/>
      <c r="Y807" s="5"/>
      <c r="Z807" s="5"/>
      <c r="AA807" s="5"/>
      <c r="AB807" s="5"/>
      <c r="AC807" s="5"/>
      <c r="AD807" s="5"/>
      <c r="AE807" s="5"/>
      <c r="AF807" s="5"/>
      <c r="AG807" s="5"/>
      <c r="AH807" s="5"/>
    </row>
    <row r="808" spans="2:34">
      <c r="B808" s="237" t="s">
        <v>41</v>
      </c>
      <c r="C808" s="239">
        <f>Prices!I26</f>
        <v>4.3827611395178963</v>
      </c>
      <c r="D808" s="239">
        <f>Prices!$I$26</f>
        <v>4.3827611395178963</v>
      </c>
      <c r="E808" s="239">
        <f>Prices!$I$26</f>
        <v>4.3827611395178963</v>
      </c>
      <c r="F808" s="239">
        <f>Prices!$I$26</f>
        <v>4.3827611395178963</v>
      </c>
      <c r="G808" s="239">
        <f>Prices!$I$26</f>
        <v>4.3827611395178963</v>
      </c>
      <c r="H808" s="239">
        <f>Prices!$I$26</f>
        <v>4.3827611395178963</v>
      </c>
      <c r="I808" s="239">
        <f>Prices!$I$26</f>
        <v>4.3827611395178963</v>
      </c>
      <c r="J808" s="239">
        <f>Prices!$I$26</f>
        <v>4.3827611395178963</v>
      </c>
      <c r="K808" s="239">
        <f>Prices!$I$26</f>
        <v>4.3827611395178963</v>
      </c>
      <c r="L808" s="239">
        <f>Prices!$I$26</f>
        <v>4.3827611395178963</v>
      </c>
      <c r="M808" s="239">
        <f>Prices!$I$26</f>
        <v>4.3827611395178963</v>
      </c>
      <c r="N808" s="239">
        <f>Prices!$I$26</f>
        <v>4.3827611395178963</v>
      </c>
      <c r="O808" s="239">
        <f>Prices!$I$26</f>
        <v>4.3827611395178963</v>
      </c>
      <c r="P808" s="239">
        <f>Prices!$I$26</f>
        <v>4.3827611395178963</v>
      </c>
      <c r="Q808" s="239">
        <f>Prices!$I$26</f>
        <v>4.3827611395178963</v>
      </c>
      <c r="R808" s="239">
        <f>Prices!$I$26</f>
        <v>4.3827611395178963</v>
      </c>
      <c r="S808" s="239">
        <f>Prices!$I$26</f>
        <v>4.3827611395178963</v>
      </c>
      <c r="T808" s="239">
        <f>Prices!$I$26</f>
        <v>4.3827611395178963</v>
      </c>
      <c r="U808" s="239">
        <f>Prices!$I$26</f>
        <v>4.3827611395178963</v>
      </c>
      <c r="V808" s="239">
        <f>Prices!$I$26</f>
        <v>4.3827611395178963</v>
      </c>
      <c r="W808" s="239">
        <f>Prices!$I$26</f>
        <v>4.3827611395178963</v>
      </c>
      <c r="X808" s="5"/>
      <c r="Y808" s="5"/>
      <c r="Z808" s="5"/>
      <c r="AA808" s="5"/>
      <c r="AB808" s="5"/>
      <c r="AC808" s="5"/>
      <c r="AD808" s="5"/>
      <c r="AE808" s="5"/>
      <c r="AF808" s="5"/>
      <c r="AG808" s="5"/>
      <c r="AH808" s="5"/>
    </row>
    <row r="809" spans="2:34">
      <c r="B809" s="240" t="s">
        <v>499</v>
      </c>
      <c r="C809" s="297">
        <f>Prices!I203</f>
        <v>1.4609203798392987</v>
      </c>
      <c r="D809" s="298"/>
      <c r="E809" s="298"/>
      <c r="F809" s="298"/>
      <c r="G809" s="298"/>
      <c r="H809" s="298"/>
      <c r="I809" s="298"/>
      <c r="J809" s="298"/>
      <c r="K809" s="298"/>
      <c r="L809" s="298"/>
      <c r="M809" s="298"/>
      <c r="N809" s="298"/>
      <c r="O809" s="298"/>
      <c r="P809" s="298"/>
      <c r="Q809" s="298"/>
      <c r="R809" s="298"/>
      <c r="S809" s="298"/>
      <c r="T809" s="298"/>
      <c r="U809" s="298"/>
      <c r="V809" s="298"/>
      <c r="W809" s="298"/>
      <c r="X809" s="5"/>
      <c r="Y809" s="5"/>
      <c r="Z809" s="5"/>
      <c r="AA809" s="5"/>
      <c r="AB809" s="5"/>
      <c r="AC809" s="5"/>
      <c r="AD809" s="5"/>
      <c r="AE809" s="5"/>
      <c r="AF809" s="5"/>
      <c r="AG809" s="5"/>
      <c r="AH809" s="5"/>
    </row>
    <row r="810" spans="2:34">
      <c r="B810" s="240" t="s">
        <v>1155</v>
      </c>
      <c r="C810" s="879"/>
      <c r="D810" s="297">
        <f>$D798*Prices!$I$205</f>
        <v>0</v>
      </c>
      <c r="E810" s="297">
        <f>$D798*Prices!$I$205</f>
        <v>0</v>
      </c>
      <c r="F810" s="297">
        <f>$D798*Prices!$I$205</f>
        <v>0</v>
      </c>
      <c r="G810" s="297">
        <f>$D798*Prices!$I$205</f>
        <v>0</v>
      </c>
      <c r="H810" s="297">
        <f>$D798*Prices!$I$205</f>
        <v>0</v>
      </c>
      <c r="I810" s="297">
        <f>$D799*Prices!$I$205</f>
        <v>0</v>
      </c>
      <c r="J810" s="297">
        <f>$D799*Prices!$I$205</f>
        <v>0</v>
      </c>
      <c r="K810" s="297">
        <f>$D799*Prices!$I$205</f>
        <v>0</v>
      </c>
      <c r="L810" s="297">
        <f>$D799*Prices!$I$205</f>
        <v>0</v>
      </c>
      <c r="M810" s="297">
        <f>$D799*Prices!$I$205</f>
        <v>0</v>
      </c>
      <c r="N810" s="297">
        <f>$D800*Prices!$I$205</f>
        <v>0</v>
      </c>
      <c r="O810" s="297">
        <f>$D800*Prices!$I$205</f>
        <v>0</v>
      </c>
      <c r="P810" s="297">
        <f>$D800*Prices!$I$205</f>
        <v>0</v>
      </c>
      <c r="Q810" s="297">
        <f>$D800*Prices!$I$205</f>
        <v>0</v>
      </c>
      <c r="R810" s="297">
        <f>$D800*Prices!$I$205</f>
        <v>0</v>
      </c>
      <c r="S810" s="297">
        <f>$D801*Prices!$I$205</f>
        <v>0</v>
      </c>
      <c r="T810" s="297">
        <f>$D801*Prices!$I$205</f>
        <v>0</v>
      </c>
      <c r="U810" s="297">
        <f>$D801*Prices!$I$205</f>
        <v>0</v>
      </c>
      <c r="V810" s="297">
        <f>$D801*Prices!$I$205</f>
        <v>0</v>
      </c>
      <c r="W810" s="297">
        <f>$D801*Prices!$I$205</f>
        <v>0</v>
      </c>
      <c r="X810" s="5"/>
      <c r="Y810" s="5"/>
      <c r="Z810" s="5"/>
      <c r="AA810" s="5"/>
      <c r="AB810" s="5"/>
      <c r="AC810" s="5"/>
      <c r="AD810" s="5"/>
      <c r="AE810" s="5"/>
      <c r="AF810" s="5"/>
      <c r="AG810" s="5"/>
      <c r="AH810" s="5"/>
    </row>
    <row r="811" spans="2:34">
      <c r="B811" s="240" t="s">
        <v>1156</v>
      </c>
      <c r="C811" s="879"/>
      <c r="D811" s="297">
        <f>Prices!$I$206</f>
        <v>0</v>
      </c>
      <c r="E811" s="297">
        <f>Prices!$I$206</f>
        <v>0</v>
      </c>
      <c r="F811" s="297">
        <f>Prices!$I$206</f>
        <v>0</v>
      </c>
      <c r="G811" s="297">
        <f>Prices!$I$206</f>
        <v>0</v>
      </c>
      <c r="H811" s="297">
        <f>Prices!$I$206</f>
        <v>0</v>
      </c>
      <c r="I811" s="297">
        <f>Prices!$I$206</f>
        <v>0</v>
      </c>
      <c r="J811" s="297">
        <f>Prices!$I$206</f>
        <v>0</v>
      </c>
      <c r="K811" s="297">
        <f>Prices!$I$206</f>
        <v>0</v>
      </c>
      <c r="L811" s="297">
        <f>Prices!$I$206</f>
        <v>0</v>
      </c>
      <c r="M811" s="297">
        <f>Prices!$I$206</f>
        <v>0</v>
      </c>
      <c r="N811" s="297">
        <f>Prices!$I$206</f>
        <v>0</v>
      </c>
      <c r="O811" s="297">
        <f>Prices!$I$206</f>
        <v>0</v>
      </c>
      <c r="P811" s="297">
        <f>Prices!$I$206</f>
        <v>0</v>
      </c>
      <c r="Q811" s="297">
        <f>Prices!$I$206</f>
        <v>0</v>
      </c>
      <c r="R811" s="297">
        <f>Prices!$I$206</f>
        <v>0</v>
      </c>
      <c r="S811" s="297">
        <f>Prices!$I$206</f>
        <v>0</v>
      </c>
      <c r="T811" s="297">
        <f>Prices!$I$206</f>
        <v>0</v>
      </c>
      <c r="U811" s="297">
        <f>Prices!$I$206</f>
        <v>0</v>
      </c>
      <c r="V811" s="297">
        <f>Prices!$I$206</f>
        <v>0</v>
      </c>
      <c r="W811" s="297">
        <f>Prices!$I$206</f>
        <v>0</v>
      </c>
      <c r="X811" s="5"/>
      <c r="Y811" s="5"/>
      <c r="Z811" s="5"/>
      <c r="AA811" s="5"/>
      <c r="AB811" s="5"/>
      <c r="AC811" s="5"/>
      <c r="AD811" s="5"/>
      <c r="AE811" s="5"/>
      <c r="AF811" s="5"/>
      <c r="AG811" s="5"/>
      <c r="AH811" s="5"/>
    </row>
    <row r="812" spans="2:34">
      <c r="B812" s="242" t="s">
        <v>1197</v>
      </c>
      <c r="C812" s="243">
        <f>C809</f>
        <v>1.4609203798392987</v>
      </c>
      <c r="D812" s="243">
        <f>(D808*D807+D810+D811)*D803</f>
        <v>0</v>
      </c>
      <c r="E812" s="243">
        <f t="shared" ref="E812:W812" si="1151">(E808*E807+E810+E811)*E803</f>
        <v>0</v>
      </c>
      <c r="F812" s="243">
        <f t="shared" si="1151"/>
        <v>0</v>
      </c>
      <c r="G812" s="243">
        <f t="shared" si="1151"/>
        <v>0</v>
      </c>
      <c r="H812" s="243">
        <f t="shared" si="1151"/>
        <v>0</v>
      </c>
      <c r="I812" s="243">
        <f t="shared" si="1151"/>
        <v>0</v>
      </c>
      <c r="J812" s="243">
        <f t="shared" si="1151"/>
        <v>219.13805697589481</v>
      </c>
      <c r="K812" s="243">
        <f t="shared" si="1151"/>
        <v>175.31044558071585</v>
      </c>
      <c r="L812" s="243">
        <f t="shared" si="1151"/>
        <v>219.13805697589481</v>
      </c>
      <c r="M812" s="243">
        <f t="shared" si="1151"/>
        <v>306.79327976625274</v>
      </c>
      <c r="N812" s="243">
        <f t="shared" si="1151"/>
        <v>306.79327976625274</v>
      </c>
      <c r="O812" s="243">
        <f t="shared" si="1151"/>
        <v>245.43462381300219</v>
      </c>
      <c r="P812" s="243">
        <f t="shared" si="1151"/>
        <v>438.27611395178963</v>
      </c>
      <c r="Q812" s="243">
        <f t="shared" si="1151"/>
        <v>438.27611395178963</v>
      </c>
      <c r="R812" s="243">
        <f t="shared" si="1151"/>
        <v>438.27611395178963</v>
      </c>
      <c r="S812" s="243">
        <f t="shared" si="1151"/>
        <v>350.6208911614317</v>
      </c>
      <c r="T812" s="243">
        <f t="shared" si="1151"/>
        <v>438.27611395178963</v>
      </c>
      <c r="U812" s="243">
        <f t="shared" si="1151"/>
        <v>438.27611395178963</v>
      </c>
      <c r="V812" s="243">
        <f t="shared" si="1151"/>
        <v>438.27611395178963</v>
      </c>
      <c r="W812" s="243">
        <f t="shared" si="1151"/>
        <v>350.6208911614317</v>
      </c>
      <c r="X812" s="5"/>
      <c r="Y812" s="5"/>
      <c r="Z812" s="5"/>
      <c r="AA812" s="5"/>
      <c r="AB812" s="5"/>
      <c r="AC812" s="5"/>
      <c r="AD812" s="5"/>
      <c r="AE812" s="5"/>
      <c r="AF812" s="5"/>
      <c r="AG812" s="5"/>
      <c r="AH812" s="5"/>
    </row>
    <row r="813" spans="2:34" ht="12.75" thickBot="1">
      <c r="B813" s="242" t="s">
        <v>43</v>
      </c>
      <c r="C813" s="243">
        <f>J786</f>
        <v>0</v>
      </c>
      <c r="D813" s="243">
        <f>L786</f>
        <v>1504.4558071585097</v>
      </c>
      <c r="E813" s="243">
        <f>N786</f>
        <v>298.49525200876553</v>
      </c>
      <c r="F813" s="243">
        <f>P786</f>
        <v>182.61504747991233</v>
      </c>
      <c r="G813" s="243">
        <f>R786</f>
        <v>182.61504747991233</v>
      </c>
      <c r="H813" s="243">
        <f>T786</f>
        <v>182.61504747991233</v>
      </c>
      <c r="I813" s="243">
        <f>V786</f>
        <v>0</v>
      </c>
      <c r="J813" s="243">
        <f>X786</f>
        <v>0</v>
      </c>
      <c r="K813" s="243">
        <f>Z786</f>
        <v>0</v>
      </c>
      <c r="L813" s="243">
        <f>AB786</f>
        <v>0</v>
      </c>
      <c r="M813" s="243">
        <f>AD786</f>
        <v>0</v>
      </c>
      <c r="N813" s="243">
        <f>AF786</f>
        <v>0</v>
      </c>
      <c r="O813" s="243">
        <f>AH786</f>
        <v>0</v>
      </c>
      <c r="P813" s="243">
        <f>AJ786</f>
        <v>0</v>
      </c>
      <c r="Q813" s="243">
        <f>AL786</f>
        <v>0</v>
      </c>
      <c r="R813" s="243">
        <f>AN786</f>
        <v>0</v>
      </c>
      <c r="S813" s="243">
        <f>AP786</f>
        <v>0</v>
      </c>
      <c r="T813" s="243">
        <f>AR786</f>
        <v>0</v>
      </c>
      <c r="U813" s="243">
        <f>AT786</f>
        <v>0</v>
      </c>
      <c r="V813" s="243">
        <f>AV786</f>
        <v>0</v>
      </c>
      <c r="W813" s="243">
        <f>AX786</f>
        <v>0</v>
      </c>
      <c r="X813" s="5"/>
      <c r="Y813" s="5"/>
      <c r="Z813" s="5"/>
      <c r="AA813" s="5"/>
      <c r="AB813" s="5"/>
      <c r="AC813" s="5"/>
      <c r="AD813" s="5"/>
      <c r="AE813" s="5"/>
      <c r="AF813" s="5"/>
      <c r="AG813" s="5"/>
      <c r="AH813" s="5"/>
    </row>
    <row r="814" spans="2:34" ht="12.75" thickBot="1">
      <c r="B814" s="244" t="s">
        <v>824</v>
      </c>
      <c r="C814" s="245">
        <f t="shared" ref="C814:W814" si="1152">C812-C813</f>
        <v>1.4609203798392987</v>
      </c>
      <c r="D814" s="245">
        <f t="shared" si="1152"/>
        <v>-1504.4558071585097</v>
      </c>
      <c r="E814" s="245">
        <f t="shared" si="1152"/>
        <v>-298.49525200876553</v>
      </c>
      <c r="F814" s="245">
        <f t="shared" si="1152"/>
        <v>-182.61504747991233</v>
      </c>
      <c r="G814" s="245">
        <f t="shared" si="1152"/>
        <v>-182.61504747991233</v>
      </c>
      <c r="H814" s="245">
        <f t="shared" si="1152"/>
        <v>-182.61504747991233</v>
      </c>
      <c r="I814" s="245">
        <f t="shared" si="1152"/>
        <v>0</v>
      </c>
      <c r="J814" s="245">
        <f t="shared" si="1152"/>
        <v>219.13805697589481</v>
      </c>
      <c r="K814" s="245">
        <f t="shared" si="1152"/>
        <v>175.31044558071585</v>
      </c>
      <c r="L814" s="245">
        <f t="shared" si="1152"/>
        <v>219.13805697589481</v>
      </c>
      <c r="M814" s="245">
        <f t="shared" si="1152"/>
        <v>306.79327976625274</v>
      </c>
      <c r="N814" s="245">
        <f t="shared" si="1152"/>
        <v>306.79327976625274</v>
      </c>
      <c r="O814" s="245">
        <f t="shared" si="1152"/>
        <v>245.43462381300219</v>
      </c>
      <c r="P814" s="245">
        <f t="shared" si="1152"/>
        <v>438.27611395178963</v>
      </c>
      <c r="Q814" s="245">
        <f t="shared" si="1152"/>
        <v>438.27611395178963</v>
      </c>
      <c r="R814" s="245">
        <f t="shared" si="1152"/>
        <v>438.27611395178963</v>
      </c>
      <c r="S814" s="245">
        <f t="shared" si="1152"/>
        <v>350.6208911614317</v>
      </c>
      <c r="T814" s="245">
        <f t="shared" si="1152"/>
        <v>438.27611395178963</v>
      </c>
      <c r="U814" s="245">
        <f t="shared" si="1152"/>
        <v>438.27611395178963</v>
      </c>
      <c r="V814" s="245">
        <f t="shared" si="1152"/>
        <v>438.27611395178963</v>
      </c>
      <c r="W814" s="245">
        <f t="shared" si="1152"/>
        <v>350.6208911614317</v>
      </c>
      <c r="X814" s="5"/>
      <c r="Y814" s="5"/>
      <c r="Z814" s="5"/>
      <c r="AA814" s="5"/>
      <c r="AB814" s="5"/>
      <c r="AC814" s="5"/>
      <c r="AD814" s="5"/>
      <c r="AE814" s="5"/>
      <c r="AF814" s="5"/>
      <c r="AG814" s="5"/>
      <c r="AH814" s="5"/>
    </row>
    <row r="815" spans="2:34" ht="12.75" thickBot="1">
      <c r="B815" s="244" t="s">
        <v>975</v>
      </c>
      <c r="C815" s="245"/>
      <c r="D815" s="245">
        <f>D814-$C$814</f>
        <v>-1505.9167275383491</v>
      </c>
      <c r="E815" s="245">
        <f t="shared" ref="E815:W815" si="1153">E814-$C$814</f>
        <v>-299.95617238860484</v>
      </c>
      <c r="F815" s="245">
        <f t="shared" si="1153"/>
        <v>-184.07596785975164</v>
      </c>
      <c r="G815" s="245">
        <f t="shared" si="1153"/>
        <v>-184.07596785975164</v>
      </c>
      <c r="H815" s="245">
        <f t="shared" si="1153"/>
        <v>-184.07596785975164</v>
      </c>
      <c r="I815" s="245">
        <f t="shared" si="1153"/>
        <v>-1.4609203798392987</v>
      </c>
      <c r="J815" s="245">
        <f t="shared" si="1153"/>
        <v>217.6771365960555</v>
      </c>
      <c r="K815" s="245">
        <f t="shared" si="1153"/>
        <v>173.84952520087654</v>
      </c>
      <c r="L815" s="245">
        <f t="shared" si="1153"/>
        <v>217.6771365960555</v>
      </c>
      <c r="M815" s="245">
        <f t="shared" si="1153"/>
        <v>305.33235938641343</v>
      </c>
      <c r="N815" s="245">
        <f t="shared" si="1153"/>
        <v>305.33235938641343</v>
      </c>
      <c r="O815" s="245">
        <f t="shared" si="1153"/>
        <v>243.97370343316288</v>
      </c>
      <c r="P815" s="245">
        <f t="shared" si="1153"/>
        <v>436.81519357195032</v>
      </c>
      <c r="Q815" s="245">
        <f t="shared" si="1153"/>
        <v>436.81519357195032</v>
      </c>
      <c r="R815" s="245">
        <f t="shared" si="1153"/>
        <v>436.81519357195032</v>
      </c>
      <c r="S815" s="245">
        <f t="shared" si="1153"/>
        <v>349.15997078159239</v>
      </c>
      <c r="T815" s="245">
        <f t="shared" si="1153"/>
        <v>436.81519357195032</v>
      </c>
      <c r="U815" s="245">
        <f t="shared" si="1153"/>
        <v>436.81519357195032</v>
      </c>
      <c r="V815" s="245">
        <f t="shared" si="1153"/>
        <v>436.81519357195032</v>
      </c>
      <c r="W815" s="245">
        <f t="shared" si="1153"/>
        <v>349.15997078159239</v>
      </c>
      <c r="X815" s="5"/>
      <c r="Y815" s="5"/>
      <c r="Z815" s="5"/>
      <c r="AA815" s="5"/>
      <c r="AB815" s="5"/>
      <c r="AC815" s="5"/>
      <c r="AD815" s="5"/>
      <c r="AE815" s="5"/>
      <c r="AF815" s="5"/>
      <c r="AG815" s="5"/>
      <c r="AH815" s="5"/>
    </row>
    <row r="816" spans="2:34" ht="12.75" thickBot="1">
      <c r="B816" s="244" t="s">
        <v>976</v>
      </c>
      <c r="C816" s="245"/>
      <c r="D816" s="245">
        <f>D815</f>
        <v>-1505.9167275383491</v>
      </c>
      <c r="E816" s="245">
        <f>D816+E815</f>
        <v>-1805.8728999269538</v>
      </c>
      <c r="F816" s="245">
        <f t="shared" ref="F816" si="1154">E816+F815</f>
        <v>-1989.9488677867055</v>
      </c>
      <c r="G816" s="245">
        <f t="shared" ref="G816" si="1155">F816+G815</f>
        <v>-2174.0248356464572</v>
      </c>
      <c r="H816" s="245">
        <f t="shared" ref="H816" si="1156">G816+H815</f>
        <v>-2358.1008035062086</v>
      </c>
      <c r="I816" s="245">
        <f t="shared" ref="I816" si="1157">H816+I815</f>
        <v>-2359.5617238860477</v>
      </c>
      <c r="J816" s="245">
        <f t="shared" ref="J816" si="1158">I816+J815</f>
        <v>-2141.8845872899924</v>
      </c>
      <c r="K816" s="245">
        <f t="shared" ref="K816" si="1159">J816+K815</f>
        <v>-1968.0350620891159</v>
      </c>
      <c r="L816" s="245">
        <f t="shared" ref="L816" si="1160">K816+L815</f>
        <v>-1750.3579254930603</v>
      </c>
      <c r="M816" s="245">
        <f>L816+M815</f>
        <v>-1445.0255661066469</v>
      </c>
      <c r="N816" s="245">
        <f t="shared" ref="N816" si="1161">M816+N815</f>
        <v>-1139.6932067202335</v>
      </c>
      <c r="O816" s="245">
        <f t="shared" ref="O816" si="1162">N816+O815</f>
        <v>-895.71950328707067</v>
      </c>
      <c r="P816" s="245">
        <f>O816+P815</f>
        <v>-458.90430971512035</v>
      </c>
      <c r="Q816" s="245">
        <f t="shared" ref="Q816" si="1163">P816+Q815</f>
        <v>-22.089116143170031</v>
      </c>
      <c r="R816" s="245">
        <f t="shared" ref="R816" si="1164">Q816+R815</f>
        <v>414.72607742878029</v>
      </c>
      <c r="S816" s="245">
        <f t="shared" ref="S816" si="1165">R816+S815</f>
        <v>763.88604821037268</v>
      </c>
      <c r="T816" s="245">
        <f t="shared" ref="T816" si="1166">S816+T815</f>
        <v>1200.701241782323</v>
      </c>
      <c r="U816" s="245">
        <f t="shared" ref="U816" si="1167">T816+U815</f>
        <v>1637.5164353542732</v>
      </c>
      <c r="V816" s="245">
        <f t="shared" ref="V816" si="1168">U816+V815</f>
        <v>2074.3316289262234</v>
      </c>
      <c r="W816" s="245">
        <f t="shared" ref="W816" si="1169">V816+W815</f>
        <v>2423.491599707816</v>
      </c>
      <c r="X816" s="5"/>
      <c r="Y816" s="5"/>
      <c r="Z816" s="5"/>
      <c r="AA816" s="5"/>
      <c r="AB816" s="5"/>
      <c r="AC816" s="5"/>
      <c r="AD816" s="5"/>
      <c r="AE816" s="5"/>
      <c r="AF816" s="5"/>
      <c r="AG816" s="5"/>
      <c r="AH816" s="5"/>
    </row>
    <row r="817" spans="2:34">
      <c r="B817" s="92"/>
      <c r="C817" s="148"/>
      <c r="D817" s="148"/>
      <c r="E817" s="148"/>
      <c r="F817" s="148"/>
      <c r="G817" s="148"/>
      <c r="H817" s="148"/>
      <c r="I817" s="148"/>
      <c r="J817" s="148"/>
      <c r="K817" s="148"/>
      <c r="L817" s="148"/>
      <c r="M817" s="148"/>
      <c r="N817" s="148"/>
      <c r="O817" s="148"/>
      <c r="P817" s="148"/>
      <c r="Q817" s="148"/>
      <c r="R817" s="148"/>
      <c r="S817" s="148"/>
      <c r="T817" s="148"/>
      <c r="U817" s="148"/>
      <c r="V817" s="148"/>
      <c r="W817" s="148"/>
      <c r="X817" s="5"/>
      <c r="Y817" s="5"/>
      <c r="Z817" s="5"/>
      <c r="AA817" s="5"/>
      <c r="AB817" s="5"/>
      <c r="AC817" s="5"/>
      <c r="AD817" s="5"/>
      <c r="AE817" s="5"/>
      <c r="AF817" s="5"/>
      <c r="AG817" s="5"/>
      <c r="AH817" s="5"/>
    </row>
    <row r="818" spans="2:34">
      <c r="B818" s="92"/>
      <c r="C818" s="1043" t="s">
        <v>1247</v>
      </c>
      <c r="D818" s="1044" t="s">
        <v>1248</v>
      </c>
      <c r="W818" s="5"/>
      <c r="X818" s="5"/>
      <c r="Y818" s="5"/>
      <c r="Z818" s="5"/>
      <c r="AA818" s="5"/>
      <c r="AB818" s="5"/>
      <c r="AC818" s="5"/>
      <c r="AD818" s="5"/>
      <c r="AE818" s="5"/>
      <c r="AF818" s="5"/>
      <c r="AG818" s="5"/>
      <c r="AH818" s="5"/>
    </row>
    <row r="819" spans="2:34">
      <c r="B819" s="1056" t="s">
        <v>53</v>
      </c>
      <c r="C819" s="1049">
        <f>IRR(D815:M815)</f>
        <v>-0.1301110349275032</v>
      </c>
      <c r="D819" s="1050">
        <f>IRR(D815:W815)</f>
        <v>5.9784510262197665E-2</v>
      </c>
      <c r="W819" s="5"/>
      <c r="X819" s="5"/>
      <c r="Y819" s="5"/>
      <c r="Z819" s="5"/>
      <c r="AA819" s="5"/>
      <c r="AB819" s="5"/>
      <c r="AC819" s="5"/>
      <c r="AD819" s="5"/>
      <c r="AE819" s="5"/>
      <c r="AF819" s="5"/>
      <c r="AG819" s="5"/>
      <c r="AH819" s="5"/>
    </row>
    <row r="820" spans="2:34">
      <c r="B820" s="1057" t="s">
        <v>81</v>
      </c>
      <c r="C820" s="1039">
        <f>NPV($D$9,D815:M815)</f>
        <v>-1587.8990884452267</v>
      </c>
      <c r="D820" s="1040">
        <f>NPV($D$9,D815:W815)</f>
        <v>-407.61137103941212</v>
      </c>
      <c r="E820" s="405"/>
      <c r="F820" s="405"/>
      <c r="G820" s="405"/>
      <c r="H820" s="405"/>
      <c r="I820" s="405"/>
      <c r="J820" s="405"/>
      <c r="K820" s="405"/>
      <c r="L820" s="405"/>
      <c r="M820" s="405"/>
      <c r="N820" s="405"/>
      <c r="O820" s="405"/>
      <c r="P820" s="405"/>
      <c r="Q820" s="405"/>
      <c r="R820" s="405"/>
      <c r="S820" s="405"/>
      <c r="T820" s="405"/>
      <c r="U820" s="405"/>
      <c r="V820" s="405"/>
      <c r="W820" s="5"/>
      <c r="X820" s="5"/>
      <c r="Y820" s="5"/>
      <c r="Z820" s="5"/>
      <c r="AA820" s="5"/>
      <c r="AB820" s="5"/>
      <c r="AC820" s="5"/>
      <c r="AD820" s="5"/>
      <c r="AE820" s="5"/>
      <c r="AF820" s="5"/>
      <c r="AG820" s="5"/>
      <c r="AH820" s="5"/>
    </row>
    <row r="821" spans="2:34" ht="12.75" thickBot="1">
      <c r="B821" s="92"/>
      <c r="C821" s="92"/>
      <c r="D821" s="92"/>
      <c r="E821" s="92"/>
      <c r="F821" s="92"/>
      <c r="G821" s="92"/>
      <c r="H821" s="92"/>
      <c r="I821" s="92"/>
      <c r="J821" s="92"/>
      <c r="K821" s="92"/>
      <c r="L821" s="92"/>
      <c r="M821" s="92"/>
      <c r="N821" s="92"/>
      <c r="O821" s="92"/>
      <c r="P821" s="92"/>
      <c r="Q821" s="92"/>
      <c r="R821" s="92"/>
      <c r="S821" s="92"/>
      <c r="T821" s="92"/>
      <c r="U821" s="92"/>
      <c r="V821" s="92"/>
      <c r="W821" s="5"/>
      <c r="X821" s="5"/>
      <c r="Y821" s="5"/>
      <c r="Z821" s="5"/>
      <c r="AA821" s="5"/>
      <c r="AB821" s="5"/>
      <c r="AC821" s="5"/>
      <c r="AD821" s="5"/>
      <c r="AE821" s="5"/>
      <c r="AF821" s="5"/>
      <c r="AG821" s="5"/>
      <c r="AH821" s="5"/>
    </row>
    <row r="822" spans="2:34" ht="12.75" thickBot="1">
      <c r="B822" s="69" t="s">
        <v>1012</v>
      </c>
      <c r="C822" s="92"/>
      <c r="D822" s="92"/>
      <c r="E822" s="92"/>
      <c r="F822" s="92"/>
      <c r="G822" s="92"/>
      <c r="H822" s="92"/>
      <c r="I822" s="92"/>
      <c r="J822" s="92"/>
      <c r="K822" s="92"/>
      <c r="L822" s="92"/>
      <c r="M822" s="92"/>
      <c r="N822" s="92"/>
      <c r="O822" s="92"/>
      <c r="P822" s="92"/>
      <c r="Q822" s="92"/>
      <c r="R822" s="92"/>
      <c r="S822" s="92"/>
      <c r="T822" s="92"/>
      <c r="U822" s="92"/>
      <c r="V822" s="92"/>
      <c r="X822" s="5"/>
      <c r="Y822" s="5"/>
      <c r="Z822" s="5"/>
      <c r="AA822" s="5"/>
      <c r="AB822" s="5"/>
      <c r="AC822" s="5"/>
      <c r="AD822" s="5"/>
      <c r="AE822" s="5"/>
      <c r="AF822" s="5"/>
      <c r="AG822" s="5"/>
      <c r="AH822" s="5"/>
    </row>
    <row r="823" spans="2:34">
      <c r="B823" s="70"/>
      <c r="C823" s="92"/>
      <c r="D823" s="39" t="s">
        <v>326</v>
      </c>
      <c r="E823" s="39" t="s">
        <v>327</v>
      </c>
      <c r="F823" s="39" t="s">
        <v>328</v>
      </c>
      <c r="G823" s="39" t="s">
        <v>329</v>
      </c>
      <c r="H823" s="39" t="s">
        <v>330</v>
      </c>
      <c r="I823" s="39" t="s">
        <v>331</v>
      </c>
      <c r="J823" s="39" t="s">
        <v>332</v>
      </c>
      <c r="K823" s="39" t="s">
        <v>333</v>
      </c>
      <c r="L823" s="39" t="s">
        <v>334</v>
      </c>
      <c r="M823" s="39" t="s">
        <v>335</v>
      </c>
      <c r="N823" s="39" t="s">
        <v>336</v>
      </c>
      <c r="O823" s="39" t="s">
        <v>337</v>
      </c>
      <c r="P823" s="39" t="s">
        <v>338</v>
      </c>
      <c r="Q823" s="39" t="s">
        <v>339</v>
      </c>
      <c r="R823" s="39" t="s">
        <v>340</v>
      </c>
      <c r="S823" s="39" t="s">
        <v>341</v>
      </c>
      <c r="T823" s="39" t="s">
        <v>342</v>
      </c>
      <c r="U823" s="39" t="s">
        <v>343</v>
      </c>
      <c r="V823" s="39" t="s">
        <v>344</v>
      </c>
      <c r="W823" s="39" t="s">
        <v>345</v>
      </c>
      <c r="X823" s="5"/>
      <c r="Y823" s="5"/>
      <c r="Z823" s="5"/>
      <c r="AA823" s="5"/>
      <c r="AB823" s="5"/>
      <c r="AC823" s="5"/>
      <c r="AD823" s="5"/>
      <c r="AE823" s="5"/>
      <c r="AF823" s="5"/>
      <c r="AG823" s="5"/>
      <c r="AH823" s="5"/>
    </row>
    <row r="824" spans="2:34">
      <c r="B824" s="405" t="s">
        <v>381</v>
      </c>
      <c r="C824" s="68">
        <f>'Inv-Sum'!G21</f>
        <v>0.65</v>
      </c>
      <c r="E824" s="92"/>
      <c r="F824" s="92"/>
      <c r="G824" s="92"/>
      <c r="H824" s="92"/>
      <c r="I824" s="92"/>
      <c r="J824" s="92"/>
      <c r="K824" s="92"/>
      <c r="L824" s="92"/>
      <c r="M824" s="92"/>
      <c r="N824" s="92"/>
      <c r="O824" s="92"/>
      <c r="P824" s="92"/>
      <c r="Q824" s="92"/>
      <c r="R824" s="92"/>
      <c r="S824" s="92"/>
      <c r="T824" s="92"/>
      <c r="U824" s="92"/>
      <c r="V824" s="92"/>
      <c r="X824" s="5"/>
      <c r="Y824" s="5"/>
      <c r="Z824" s="5"/>
      <c r="AA824" s="5"/>
      <c r="AB824" s="5"/>
      <c r="AC824" s="5"/>
      <c r="AD824" s="5"/>
      <c r="AE824" s="5"/>
      <c r="AF824" s="5"/>
      <c r="AG824" s="5"/>
      <c r="AH824" s="5"/>
    </row>
    <row r="825" spans="2:34">
      <c r="B825" s="405" t="s">
        <v>294</v>
      </c>
      <c r="C825" s="405"/>
      <c r="D825" s="74">
        <f>D813</f>
        <v>1504.4558071585097</v>
      </c>
      <c r="E825" s="74">
        <f t="shared" ref="E825:W825" si="1170">E813</f>
        <v>298.49525200876553</v>
      </c>
      <c r="F825" s="74">
        <f t="shared" si="1170"/>
        <v>182.61504747991233</v>
      </c>
      <c r="G825" s="74">
        <f t="shared" si="1170"/>
        <v>182.61504747991233</v>
      </c>
      <c r="H825" s="74">
        <f t="shared" si="1170"/>
        <v>182.61504747991233</v>
      </c>
      <c r="I825" s="74">
        <f t="shared" si="1170"/>
        <v>0</v>
      </c>
      <c r="J825" s="74">
        <f t="shared" si="1170"/>
        <v>0</v>
      </c>
      <c r="K825" s="74">
        <f t="shared" si="1170"/>
        <v>0</v>
      </c>
      <c r="L825" s="74">
        <f t="shared" si="1170"/>
        <v>0</v>
      </c>
      <c r="M825" s="74">
        <f t="shared" si="1170"/>
        <v>0</v>
      </c>
      <c r="N825" s="74">
        <f t="shared" si="1170"/>
        <v>0</v>
      </c>
      <c r="O825" s="74">
        <f t="shared" si="1170"/>
        <v>0</v>
      </c>
      <c r="P825" s="74">
        <f t="shared" si="1170"/>
        <v>0</v>
      </c>
      <c r="Q825" s="74">
        <f t="shared" si="1170"/>
        <v>0</v>
      </c>
      <c r="R825" s="74">
        <f t="shared" si="1170"/>
        <v>0</v>
      </c>
      <c r="S825" s="74">
        <f t="shared" si="1170"/>
        <v>0</v>
      </c>
      <c r="T825" s="74">
        <f t="shared" si="1170"/>
        <v>0</v>
      </c>
      <c r="U825" s="74">
        <f t="shared" si="1170"/>
        <v>0</v>
      </c>
      <c r="V825" s="74">
        <f t="shared" si="1170"/>
        <v>0</v>
      </c>
      <c r="W825" s="74">
        <f t="shared" si="1170"/>
        <v>0</v>
      </c>
      <c r="X825" s="5"/>
      <c r="Y825" s="5"/>
      <c r="Z825" s="5"/>
      <c r="AA825" s="5"/>
      <c r="AB825" s="5"/>
      <c r="AC825" s="5"/>
      <c r="AD825" s="5"/>
      <c r="AE825" s="5"/>
      <c r="AF825" s="5"/>
      <c r="AG825" s="5"/>
      <c r="AH825" s="5"/>
    </row>
    <row r="826" spans="2:34">
      <c r="B826" s="405" t="s">
        <v>490</v>
      </c>
      <c r="C826" s="405"/>
      <c r="D826" s="74">
        <f>D825-D827</f>
        <v>526.55953250547839</v>
      </c>
      <c r="E826" s="74">
        <f t="shared" ref="E826" si="1171">E825-E827</f>
        <v>104.47333820306793</v>
      </c>
      <c r="F826" s="74">
        <f t="shared" ref="F826" si="1172">F825-F827</f>
        <v>63.915266617969309</v>
      </c>
      <c r="G826" s="74">
        <f t="shared" ref="G826" si="1173">G825-G827</f>
        <v>63.915266617969309</v>
      </c>
      <c r="H826" s="74">
        <f t="shared" ref="H826" si="1174">H825-H827</f>
        <v>63.915266617969309</v>
      </c>
      <c r="I826" s="74">
        <f t="shared" ref="I826" si="1175">I825-I827</f>
        <v>0</v>
      </c>
      <c r="J826" s="74">
        <f t="shared" ref="J826" si="1176">J825-J827</f>
        <v>0</v>
      </c>
      <c r="K826" s="74">
        <f t="shared" ref="K826" si="1177">K825-K827</f>
        <v>0</v>
      </c>
      <c r="L826" s="74">
        <f t="shared" ref="L826" si="1178">L825-L827</f>
        <v>0</v>
      </c>
      <c r="M826" s="74">
        <f t="shared" ref="M826" si="1179">M825-M827</f>
        <v>0</v>
      </c>
      <c r="N826" s="74">
        <f t="shared" ref="N826" si="1180">N825-N827</f>
        <v>0</v>
      </c>
      <c r="O826" s="74">
        <f t="shared" ref="O826" si="1181">O825-O827</f>
        <v>0</v>
      </c>
      <c r="P826" s="74">
        <f t="shared" ref="P826" si="1182">P825-P827</f>
        <v>0</v>
      </c>
      <c r="Q826" s="74">
        <f t="shared" ref="Q826" si="1183">Q825-Q827</f>
        <v>0</v>
      </c>
      <c r="R826" s="74">
        <f t="shared" ref="R826" si="1184">R825-R827</f>
        <v>0</v>
      </c>
      <c r="S826" s="74">
        <f t="shared" ref="S826" si="1185">S825-S827</f>
        <v>0</v>
      </c>
      <c r="T826" s="74">
        <f t="shared" ref="T826" si="1186">T825-T827</f>
        <v>0</v>
      </c>
      <c r="U826" s="74">
        <f t="shared" ref="U826" si="1187">U825-U827</f>
        <v>0</v>
      </c>
      <c r="V826" s="74">
        <f t="shared" ref="V826" si="1188">V825-V827</f>
        <v>0</v>
      </c>
      <c r="W826" s="74">
        <f t="shared" ref="W826" si="1189">W825-W827</f>
        <v>0</v>
      </c>
      <c r="X826" s="5"/>
      <c r="Y826" s="5"/>
      <c r="Z826" s="5"/>
      <c r="AA826" s="5"/>
      <c r="AB826" s="5"/>
      <c r="AC826" s="5"/>
      <c r="AD826" s="5"/>
      <c r="AE826" s="5"/>
      <c r="AF826" s="5"/>
      <c r="AG826" s="5"/>
      <c r="AH826" s="5"/>
    </row>
    <row r="827" spans="2:34">
      <c r="B827" s="405" t="s">
        <v>314</v>
      </c>
      <c r="C827" s="405"/>
      <c r="D827" s="74">
        <f>D825*$C$824</f>
        <v>977.89627465303136</v>
      </c>
      <c r="E827" s="74">
        <f t="shared" ref="E827:W827" si="1190">E825*$C$824</f>
        <v>194.02191380569761</v>
      </c>
      <c r="F827" s="74">
        <f t="shared" si="1190"/>
        <v>118.69978086194303</v>
      </c>
      <c r="G827" s="74">
        <f t="shared" si="1190"/>
        <v>118.69978086194303</v>
      </c>
      <c r="H827" s="74">
        <f t="shared" si="1190"/>
        <v>118.69978086194303</v>
      </c>
      <c r="I827" s="74">
        <f t="shared" si="1190"/>
        <v>0</v>
      </c>
      <c r="J827" s="74">
        <f t="shared" si="1190"/>
        <v>0</v>
      </c>
      <c r="K827" s="74">
        <f t="shared" si="1190"/>
        <v>0</v>
      </c>
      <c r="L827" s="74">
        <f t="shared" si="1190"/>
        <v>0</v>
      </c>
      <c r="M827" s="74">
        <f t="shared" si="1190"/>
        <v>0</v>
      </c>
      <c r="N827" s="74">
        <f t="shared" si="1190"/>
        <v>0</v>
      </c>
      <c r="O827" s="74">
        <f t="shared" si="1190"/>
        <v>0</v>
      </c>
      <c r="P827" s="74">
        <f t="shared" si="1190"/>
        <v>0</v>
      </c>
      <c r="Q827" s="74">
        <f t="shared" si="1190"/>
        <v>0</v>
      </c>
      <c r="R827" s="74">
        <f t="shared" si="1190"/>
        <v>0</v>
      </c>
      <c r="S827" s="74">
        <f t="shared" si="1190"/>
        <v>0</v>
      </c>
      <c r="T827" s="74">
        <f t="shared" si="1190"/>
        <v>0</v>
      </c>
      <c r="U827" s="74">
        <f t="shared" si="1190"/>
        <v>0</v>
      </c>
      <c r="V827" s="74">
        <f t="shared" si="1190"/>
        <v>0</v>
      </c>
      <c r="W827" s="74">
        <f t="shared" si="1190"/>
        <v>0</v>
      </c>
      <c r="X827" s="5"/>
      <c r="Y827" s="5"/>
      <c r="Z827" s="5"/>
      <c r="AA827" s="5"/>
      <c r="AB827" s="5"/>
      <c r="AC827" s="5"/>
      <c r="AD827" s="5"/>
      <c r="AE827" s="5"/>
      <c r="AF827" s="5"/>
      <c r="AG827" s="5"/>
      <c r="AH827" s="5"/>
    </row>
    <row r="828" spans="2:34">
      <c r="B828" s="405" t="s">
        <v>793</v>
      </c>
      <c r="C828" s="74"/>
      <c r="D828" s="77">
        <f t="shared" ref="D828:W828" si="1191">D815+D827</f>
        <v>-528.0204528853177</v>
      </c>
      <c r="E828" s="77">
        <f t="shared" si="1191"/>
        <v>-105.93425858290723</v>
      </c>
      <c r="F828" s="77">
        <f t="shared" si="1191"/>
        <v>-65.376186997808617</v>
      </c>
      <c r="G828" s="77">
        <f t="shared" si="1191"/>
        <v>-65.376186997808617</v>
      </c>
      <c r="H828" s="77">
        <f t="shared" si="1191"/>
        <v>-65.376186997808617</v>
      </c>
      <c r="I828" s="77">
        <f t="shared" si="1191"/>
        <v>-1.4609203798392987</v>
      </c>
      <c r="J828" s="77">
        <f t="shared" si="1191"/>
        <v>217.6771365960555</v>
      </c>
      <c r="K828" s="77">
        <f t="shared" si="1191"/>
        <v>173.84952520087654</v>
      </c>
      <c r="L828" s="77">
        <f t="shared" si="1191"/>
        <v>217.6771365960555</v>
      </c>
      <c r="M828" s="77">
        <f t="shared" si="1191"/>
        <v>305.33235938641343</v>
      </c>
      <c r="N828" s="77">
        <f t="shared" si="1191"/>
        <v>305.33235938641343</v>
      </c>
      <c r="O828" s="77">
        <f t="shared" si="1191"/>
        <v>243.97370343316288</v>
      </c>
      <c r="P828" s="77">
        <f t="shared" si="1191"/>
        <v>436.81519357195032</v>
      </c>
      <c r="Q828" s="77">
        <f t="shared" si="1191"/>
        <v>436.81519357195032</v>
      </c>
      <c r="R828" s="77">
        <f t="shared" si="1191"/>
        <v>436.81519357195032</v>
      </c>
      <c r="S828" s="77">
        <f t="shared" si="1191"/>
        <v>349.15997078159239</v>
      </c>
      <c r="T828" s="77">
        <f t="shared" si="1191"/>
        <v>436.81519357195032</v>
      </c>
      <c r="U828" s="77">
        <f t="shared" si="1191"/>
        <v>436.81519357195032</v>
      </c>
      <c r="V828" s="77">
        <f t="shared" si="1191"/>
        <v>436.81519357195032</v>
      </c>
      <c r="W828" s="77">
        <f t="shared" si="1191"/>
        <v>349.15997078159239</v>
      </c>
      <c r="X828" s="5"/>
      <c r="Y828" s="5"/>
      <c r="Z828" s="5"/>
      <c r="AA828" s="5"/>
      <c r="AB828" s="5"/>
      <c r="AC828" s="5"/>
      <c r="AD828" s="5"/>
      <c r="AE828" s="5"/>
      <c r="AF828" s="5"/>
      <c r="AG828" s="5"/>
      <c r="AH828" s="5"/>
    </row>
    <row r="829" spans="2:34">
      <c r="B829" s="405" t="s">
        <v>1024</v>
      </c>
      <c r="C829" s="78"/>
      <c r="D829" s="78">
        <f>D828</f>
        <v>-528.0204528853177</v>
      </c>
      <c r="E829" s="78">
        <f t="shared" ref="E829" si="1192">D829+E828</f>
        <v>-633.9547114682249</v>
      </c>
      <c r="F829" s="78">
        <f t="shared" ref="F829" si="1193">E829+F828</f>
        <v>-699.33089846603355</v>
      </c>
      <c r="G829" s="78">
        <f t="shared" ref="G829" si="1194">F829+G828</f>
        <v>-764.70708546384219</v>
      </c>
      <c r="H829" s="78">
        <f t="shared" ref="H829" si="1195">G829+H828</f>
        <v>-830.08327246165084</v>
      </c>
      <c r="I829" s="78">
        <f t="shared" ref="I829" si="1196">H829+I828</f>
        <v>-831.54419284149014</v>
      </c>
      <c r="J829" s="78">
        <f t="shared" ref="J829" si="1197">I829+J828</f>
        <v>-613.8670562454347</v>
      </c>
      <c r="K829" s="78">
        <f t="shared" ref="K829" si="1198">J829+K828</f>
        <v>-440.01753104455815</v>
      </c>
      <c r="L829" s="78">
        <f t="shared" ref="L829" si="1199">K829+L828</f>
        <v>-222.34039444850265</v>
      </c>
      <c r="M829" s="78">
        <f>L829+M828</f>
        <v>82.99196493791078</v>
      </c>
      <c r="N829" s="78">
        <f t="shared" ref="N829" si="1200">M829+N828</f>
        <v>388.32432432432421</v>
      </c>
      <c r="O829" s="78">
        <f t="shared" ref="O829" si="1201">N829+O828</f>
        <v>632.29802775748703</v>
      </c>
      <c r="P829" s="78">
        <f>O829+P828</f>
        <v>1069.1132213294372</v>
      </c>
      <c r="Q829" s="78">
        <f t="shared" ref="Q829" si="1202">P829+Q828</f>
        <v>1505.9284149013874</v>
      </c>
      <c r="R829" s="78">
        <f t="shared" ref="R829" si="1203">Q829+R828</f>
        <v>1942.7436084733376</v>
      </c>
      <c r="S829" s="78">
        <f t="shared" ref="S829" si="1204">R829+S828</f>
        <v>2291.9035792549303</v>
      </c>
      <c r="T829" s="78">
        <f t="shared" ref="T829" si="1205">S829+T828</f>
        <v>2728.7187728268805</v>
      </c>
      <c r="U829" s="78">
        <f t="shared" ref="U829" si="1206">T829+U828</f>
        <v>3165.5339663988307</v>
      </c>
      <c r="V829" s="78">
        <f t="shared" ref="V829" si="1207">U829+V828</f>
        <v>3602.3491599707809</v>
      </c>
      <c r="W829" s="78">
        <f t="shared" ref="W829" si="1208">V829+W828</f>
        <v>3951.5091307523735</v>
      </c>
      <c r="X829" s="5"/>
      <c r="Y829" s="5"/>
      <c r="Z829" s="5"/>
      <c r="AA829" s="5"/>
      <c r="AB829" s="5"/>
      <c r="AC829" s="5"/>
      <c r="AD829" s="5"/>
      <c r="AE829" s="5"/>
      <c r="AF829" s="5"/>
      <c r="AG829" s="5"/>
      <c r="AH829" s="5"/>
    </row>
    <row r="830" spans="2:34">
      <c r="B830" s="1010"/>
      <c r="C830" s="78"/>
      <c r="D830" s="78"/>
      <c r="E830" s="78"/>
      <c r="F830" s="78"/>
      <c r="G830" s="78"/>
      <c r="H830" s="78"/>
      <c r="I830" s="78"/>
      <c r="J830" s="78"/>
      <c r="K830" s="78"/>
      <c r="L830" s="78"/>
      <c r="M830" s="78"/>
      <c r="N830" s="78"/>
      <c r="O830" s="78"/>
      <c r="P830" s="78"/>
      <c r="Q830" s="78"/>
      <c r="R830" s="78"/>
      <c r="S830" s="78"/>
      <c r="T830" s="78"/>
      <c r="U830" s="78"/>
      <c r="V830" s="78"/>
      <c r="W830" s="78"/>
      <c r="X830" s="5"/>
      <c r="Y830" s="5"/>
      <c r="Z830" s="5"/>
      <c r="AA830" s="5"/>
      <c r="AB830" s="5"/>
      <c r="AC830" s="5"/>
      <c r="AD830" s="5"/>
      <c r="AE830" s="5"/>
      <c r="AF830" s="5"/>
      <c r="AG830" s="5"/>
      <c r="AH830" s="5"/>
    </row>
    <row r="831" spans="2:34">
      <c r="B831" s="92"/>
      <c r="C831" s="1043" t="s">
        <v>1247</v>
      </c>
      <c r="D831" s="1044" t="s">
        <v>1248</v>
      </c>
      <c r="E831" s="92"/>
      <c r="F831" s="92"/>
      <c r="G831" s="92"/>
      <c r="H831" s="92"/>
      <c r="I831" s="92"/>
      <c r="J831" s="92"/>
      <c r="K831" s="92"/>
      <c r="L831" s="92"/>
      <c r="M831" s="92"/>
      <c r="N831" s="92"/>
      <c r="O831" s="92"/>
      <c r="P831" s="92"/>
      <c r="Q831" s="92"/>
      <c r="R831" s="92"/>
      <c r="S831" s="92"/>
      <c r="T831" s="92"/>
      <c r="U831" s="92"/>
      <c r="V831" s="92"/>
      <c r="X831" s="5"/>
      <c r="Y831" s="5"/>
      <c r="Z831" s="5"/>
      <c r="AA831" s="5"/>
      <c r="AB831" s="5"/>
      <c r="AC831" s="5"/>
      <c r="AD831" s="5"/>
      <c r="AE831" s="5"/>
      <c r="AF831" s="5"/>
      <c r="AG831" s="5"/>
      <c r="AH831" s="5"/>
    </row>
    <row r="832" spans="2:34">
      <c r="B832" s="1058" t="s">
        <v>53</v>
      </c>
      <c r="C832" s="1053">
        <f>IRR(D828:M828)</f>
        <v>1.4033407317368018E-2</v>
      </c>
      <c r="D832" s="1055">
        <f>IRR(D828:W828)</f>
        <v>0.16345349463937819</v>
      </c>
      <c r="E832" s="92"/>
      <c r="F832" s="92"/>
      <c r="G832" s="92"/>
      <c r="H832" s="92"/>
      <c r="I832" s="92"/>
      <c r="J832" s="92"/>
      <c r="K832" s="92"/>
      <c r="L832" s="92"/>
      <c r="M832" s="92"/>
      <c r="N832" s="92"/>
      <c r="O832" s="92"/>
      <c r="P832" s="92"/>
      <c r="Q832" s="92"/>
      <c r="R832" s="92"/>
      <c r="S832" s="92"/>
      <c r="T832" s="92"/>
      <c r="U832" s="92"/>
      <c r="V832" s="92"/>
      <c r="X832" s="5"/>
      <c r="Y832" s="5"/>
      <c r="Z832" s="5"/>
      <c r="AA832" s="5"/>
      <c r="AB832" s="5"/>
      <c r="AC832" s="5"/>
      <c r="AD832" s="5"/>
      <c r="AE832" s="5"/>
      <c r="AF832" s="5"/>
      <c r="AG832" s="5"/>
      <c r="AH832" s="5"/>
    </row>
    <row r="833" spans="2:34">
      <c r="B833" s="1059" t="s">
        <v>81</v>
      </c>
      <c r="C833" s="1039">
        <f>NPV(D9,D828:M828)</f>
        <v>-253.83638433234222</v>
      </c>
      <c r="D833" s="1040">
        <f>NPV(D9,D828:W828)</f>
        <v>926.45133307347248</v>
      </c>
      <c r="E833" s="92"/>
      <c r="F833" s="92"/>
      <c r="G833" s="92"/>
      <c r="H833" s="92"/>
      <c r="I833" s="92"/>
      <c r="J833" s="92"/>
      <c r="K833" s="92"/>
      <c r="L833" s="92"/>
      <c r="M833" s="92"/>
      <c r="N833" s="92"/>
      <c r="O833" s="92"/>
      <c r="P833" s="92"/>
      <c r="Q833" s="92"/>
      <c r="R833" s="92"/>
      <c r="S833" s="92"/>
      <c r="T833" s="92"/>
      <c r="U833" s="92"/>
      <c r="V833" s="92"/>
      <c r="X833" s="5"/>
      <c r="Y833" s="5"/>
      <c r="Z833" s="5"/>
      <c r="AA833" s="5"/>
      <c r="AB833" s="5"/>
      <c r="AC833" s="5"/>
      <c r="AD833" s="5"/>
      <c r="AE833" s="5"/>
      <c r="AF833" s="5"/>
      <c r="AG833" s="5"/>
      <c r="AH833" s="5"/>
    </row>
    <row r="834" spans="2:34" ht="12.75" thickBot="1">
      <c r="B834" s="92"/>
      <c r="C834" s="92"/>
      <c r="D834" s="92"/>
      <c r="E834" s="92"/>
      <c r="F834" s="92"/>
      <c r="G834" s="92"/>
      <c r="H834" s="92"/>
      <c r="I834" s="92"/>
      <c r="J834" s="92"/>
      <c r="K834" s="92"/>
      <c r="L834" s="92"/>
      <c r="M834" s="92"/>
      <c r="N834" s="92"/>
      <c r="O834" s="92"/>
      <c r="P834" s="92"/>
      <c r="Q834" s="92"/>
      <c r="R834" s="92"/>
      <c r="S834" s="92"/>
      <c r="T834" s="92"/>
      <c r="U834" s="92"/>
      <c r="V834" s="92"/>
      <c r="W834" s="5"/>
      <c r="X834" s="5"/>
      <c r="Y834" s="5"/>
      <c r="Z834" s="5"/>
      <c r="AA834" s="5"/>
      <c r="AB834" s="5"/>
      <c r="AC834" s="5"/>
      <c r="AD834" s="5"/>
      <c r="AE834" s="5"/>
      <c r="AF834" s="5"/>
      <c r="AG834" s="5"/>
      <c r="AH834" s="5"/>
    </row>
    <row r="835" spans="2:34" ht="12.75" thickBot="1">
      <c r="B835" s="958" t="s">
        <v>1173</v>
      </c>
      <c r="C835" s="959"/>
      <c r="D835" s="92"/>
      <c r="E835" s="92"/>
      <c r="F835" s="92"/>
      <c r="G835" s="92"/>
      <c r="H835" s="92"/>
      <c r="I835" s="92"/>
      <c r="J835" s="92"/>
      <c r="K835" s="92"/>
      <c r="L835" s="92"/>
      <c r="M835" s="92"/>
      <c r="N835" s="92"/>
      <c r="O835" s="92"/>
      <c r="P835" s="92"/>
      <c r="Q835" s="92"/>
      <c r="R835" s="92"/>
      <c r="S835" s="92"/>
      <c r="T835" s="92"/>
      <c r="U835" s="92"/>
      <c r="V835" s="92"/>
      <c r="W835" s="5"/>
      <c r="X835" s="5"/>
      <c r="Y835" s="5"/>
      <c r="Z835" s="5"/>
      <c r="AA835" s="5"/>
      <c r="AB835" s="5"/>
      <c r="AC835" s="5"/>
      <c r="AD835" s="5"/>
      <c r="AE835" s="5"/>
      <c r="AF835" s="5"/>
      <c r="AG835" s="5"/>
      <c r="AH835" s="5"/>
    </row>
    <row r="836" spans="2:34">
      <c r="B836" s="92"/>
      <c r="C836" s="92"/>
      <c r="D836" s="92"/>
      <c r="E836" s="92"/>
      <c r="F836" s="92"/>
      <c r="G836" s="92"/>
      <c r="H836" s="92"/>
      <c r="I836" s="92"/>
      <c r="J836" s="92"/>
      <c r="K836" s="92"/>
      <c r="L836" s="92"/>
      <c r="M836" s="92"/>
      <c r="N836" s="92"/>
      <c r="O836" s="92"/>
      <c r="P836" s="92"/>
      <c r="Q836" s="92"/>
      <c r="R836" s="92"/>
      <c r="S836" s="92"/>
      <c r="T836" s="92"/>
      <c r="U836" s="92"/>
      <c r="V836" s="92"/>
      <c r="W836" s="5"/>
      <c r="X836" s="5"/>
      <c r="Y836" s="5"/>
      <c r="Z836" s="5"/>
      <c r="AA836" s="5"/>
      <c r="AB836" s="5"/>
      <c r="AC836" s="5"/>
      <c r="AD836" s="5"/>
      <c r="AE836" s="5"/>
      <c r="AF836" s="5"/>
      <c r="AG836" s="5"/>
      <c r="AH836" s="5"/>
    </row>
    <row r="837" spans="2:34">
      <c r="B837" s="246" t="s">
        <v>354</v>
      </c>
      <c r="C837" s="41"/>
      <c r="D837" s="247"/>
      <c r="E837" s="42"/>
      <c r="F837" s="42"/>
      <c r="G837" s="42"/>
      <c r="H837" s="42"/>
      <c r="I837" s="42"/>
      <c r="J837" s="42"/>
      <c r="K837" s="42"/>
      <c r="L837" s="42"/>
      <c r="M837" s="42"/>
      <c r="N837" s="42"/>
      <c r="O837" s="42"/>
      <c r="P837" s="42"/>
      <c r="Q837" s="42"/>
      <c r="R837" s="42"/>
      <c r="S837" s="42"/>
      <c r="T837" s="42"/>
      <c r="U837" s="42"/>
      <c r="V837" s="42"/>
      <c r="W837" s="42"/>
      <c r="X837" s="5"/>
      <c r="Y837" s="5"/>
      <c r="Z837" s="5"/>
      <c r="AA837" s="5"/>
      <c r="AB837" s="5"/>
      <c r="AC837" s="5"/>
      <c r="AD837" s="5"/>
      <c r="AE837" s="5"/>
      <c r="AF837" s="5"/>
      <c r="AG837" s="5"/>
      <c r="AH837" s="5"/>
    </row>
    <row r="838" spans="2:34" s="5" customFormat="1">
      <c r="B838" s="81"/>
      <c r="C838" s="41" t="s">
        <v>248</v>
      </c>
      <c r="D838" s="248" t="s">
        <v>326</v>
      </c>
      <c r="E838" s="41" t="s">
        <v>327</v>
      </c>
      <c r="F838" s="248" t="s">
        <v>328</v>
      </c>
      <c r="G838" s="41" t="s">
        <v>329</v>
      </c>
      <c r="H838" s="248" t="s">
        <v>330</v>
      </c>
      <c r="I838" s="41" t="s">
        <v>331</v>
      </c>
      <c r="J838" s="248" t="s">
        <v>332</v>
      </c>
      <c r="K838" s="41" t="s">
        <v>333</v>
      </c>
      <c r="L838" s="248" t="s">
        <v>334</v>
      </c>
      <c r="M838" s="41" t="s">
        <v>335</v>
      </c>
      <c r="N838" s="248" t="s">
        <v>336</v>
      </c>
      <c r="O838" s="41" t="s">
        <v>337</v>
      </c>
      <c r="P838" s="248" t="s">
        <v>338</v>
      </c>
      <c r="Q838" s="41" t="s">
        <v>339</v>
      </c>
      <c r="R838" s="248" t="s">
        <v>340</v>
      </c>
      <c r="S838" s="41" t="s">
        <v>341</v>
      </c>
      <c r="T838" s="248" t="s">
        <v>342</v>
      </c>
      <c r="U838" s="41" t="s">
        <v>343</v>
      </c>
      <c r="V838" s="248" t="s">
        <v>344</v>
      </c>
      <c r="W838" s="41" t="s">
        <v>345</v>
      </c>
    </row>
    <row r="839" spans="2:34" s="5" customFormat="1">
      <c r="B839" s="92"/>
      <c r="C839" s="155"/>
      <c r="D839" s="46"/>
    </row>
    <row r="840" spans="2:34" s="5" customFormat="1">
      <c r="B840" s="5" t="s">
        <v>39</v>
      </c>
      <c r="C840" s="288">
        <f t="shared" ref="C840:W840" si="1209">C812</f>
        <v>1.4609203798392987</v>
      </c>
      <c r="D840" s="5">
        <f t="shared" si="1209"/>
        <v>0</v>
      </c>
      <c r="E840" s="5">
        <f t="shared" si="1209"/>
        <v>0</v>
      </c>
      <c r="F840" s="5">
        <f t="shared" si="1209"/>
        <v>0</v>
      </c>
      <c r="G840" s="5">
        <f t="shared" si="1209"/>
        <v>0</v>
      </c>
      <c r="H840" s="5">
        <f t="shared" si="1209"/>
        <v>0</v>
      </c>
      <c r="I840" s="5">
        <f t="shared" si="1209"/>
        <v>0</v>
      </c>
      <c r="J840" s="5">
        <f t="shared" si="1209"/>
        <v>219.13805697589481</v>
      </c>
      <c r="K840" s="5">
        <f t="shared" si="1209"/>
        <v>175.31044558071585</v>
      </c>
      <c r="L840" s="5">
        <f t="shared" si="1209"/>
        <v>219.13805697589481</v>
      </c>
      <c r="M840" s="5">
        <f t="shared" si="1209"/>
        <v>306.79327976625274</v>
      </c>
      <c r="N840" s="5">
        <f t="shared" si="1209"/>
        <v>306.79327976625274</v>
      </c>
      <c r="O840" s="5">
        <f t="shared" si="1209"/>
        <v>245.43462381300219</v>
      </c>
      <c r="P840" s="5">
        <f t="shared" si="1209"/>
        <v>438.27611395178963</v>
      </c>
      <c r="Q840" s="5">
        <f t="shared" si="1209"/>
        <v>438.27611395178963</v>
      </c>
      <c r="R840" s="5">
        <f t="shared" si="1209"/>
        <v>438.27611395178963</v>
      </c>
      <c r="S840" s="5">
        <f t="shared" si="1209"/>
        <v>350.6208911614317</v>
      </c>
      <c r="T840" s="5">
        <f t="shared" si="1209"/>
        <v>438.27611395178963</v>
      </c>
      <c r="U840" s="5">
        <f t="shared" si="1209"/>
        <v>438.27611395178963</v>
      </c>
      <c r="V840" s="5">
        <f t="shared" si="1209"/>
        <v>438.27611395178963</v>
      </c>
      <c r="W840" s="5">
        <f t="shared" si="1209"/>
        <v>350.6208911614317</v>
      </c>
    </row>
    <row r="841" spans="2:34" s="5" customFormat="1">
      <c r="B841" s="85" t="s">
        <v>360</v>
      </c>
      <c r="C841" s="289">
        <f t="shared" ref="C841:W841" si="1210">C813</f>
        <v>0</v>
      </c>
      <c r="D841" s="85">
        <f>D813</f>
        <v>1504.4558071585097</v>
      </c>
      <c r="E841" s="85">
        <f>E813</f>
        <v>298.49525200876553</v>
      </c>
      <c r="F841" s="85">
        <f>F813</f>
        <v>182.61504747991233</v>
      </c>
      <c r="G841" s="85">
        <f>G813</f>
        <v>182.61504747991233</v>
      </c>
      <c r="H841" s="85">
        <f>H813</f>
        <v>182.61504747991233</v>
      </c>
      <c r="I841" s="85">
        <f t="shared" si="1210"/>
        <v>0</v>
      </c>
      <c r="J841" s="85">
        <f t="shared" si="1210"/>
        <v>0</v>
      </c>
      <c r="K841" s="85">
        <f t="shared" si="1210"/>
        <v>0</v>
      </c>
      <c r="L841" s="85">
        <f t="shared" si="1210"/>
        <v>0</v>
      </c>
      <c r="M841" s="85">
        <f t="shared" si="1210"/>
        <v>0</v>
      </c>
      <c r="N841" s="85">
        <f t="shared" si="1210"/>
        <v>0</v>
      </c>
      <c r="O841" s="85">
        <f t="shared" si="1210"/>
        <v>0</v>
      </c>
      <c r="P841" s="85">
        <f t="shared" si="1210"/>
        <v>0</v>
      </c>
      <c r="Q841" s="85">
        <f t="shared" si="1210"/>
        <v>0</v>
      </c>
      <c r="R841" s="85">
        <f t="shared" si="1210"/>
        <v>0</v>
      </c>
      <c r="S841" s="85">
        <f t="shared" si="1210"/>
        <v>0</v>
      </c>
      <c r="T841" s="85">
        <f t="shared" si="1210"/>
        <v>0</v>
      </c>
      <c r="U841" s="85">
        <f t="shared" si="1210"/>
        <v>0</v>
      </c>
      <c r="V841" s="85">
        <f t="shared" si="1210"/>
        <v>0</v>
      </c>
      <c r="W841" s="85">
        <f t="shared" si="1210"/>
        <v>0</v>
      </c>
    </row>
    <row r="842" spans="2:34" s="5" customFormat="1">
      <c r="B842" s="5" t="s">
        <v>1014</v>
      </c>
      <c r="C842" s="288">
        <f>C840-C841</f>
        <v>1.4609203798392987</v>
      </c>
      <c r="D842" s="5">
        <f t="shared" ref="D842:W842" si="1211">D840-D841-$C842</f>
        <v>-1505.9167275383491</v>
      </c>
      <c r="E842" s="5">
        <f t="shared" si="1211"/>
        <v>-299.95617238860484</v>
      </c>
      <c r="F842" s="5">
        <f t="shared" si="1211"/>
        <v>-184.07596785975164</v>
      </c>
      <c r="G842" s="5">
        <f t="shared" si="1211"/>
        <v>-184.07596785975164</v>
      </c>
      <c r="H842" s="5">
        <f t="shared" si="1211"/>
        <v>-184.07596785975164</v>
      </c>
      <c r="I842" s="5">
        <f t="shared" si="1211"/>
        <v>-1.4609203798392987</v>
      </c>
      <c r="J842" s="5">
        <f t="shared" si="1211"/>
        <v>217.6771365960555</v>
      </c>
      <c r="K842" s="5">
        <f t="shared" si="1211"/>
        <v>173.84952520087654</v>
      </c>
      <c r="L842" s="5">
        <f t="shared" si="1211"/>
        <v>217.6771365960555</v>
      </c>
      <c r="M842" s="5">
        <f t="shared" si="1211"/>
        <v>305.33235938641343</v>
      </c>
      <c r="N842" s="5">
        <f t="shared" si="1211"/>
        <v>305.33235938641343</v>
      </c>
      <c r="O842" s="5">
        <f t="shared" si="1211"/>
        <v>243.97370343316288</v>
      </c>
      <c r="P842" s="5">
        <f t="shared" si="1211"/>
        <v>436.81519357195032</v>
      </c>
      <c r="Q842" s="5">
        <f t="shared" si="1211"/>
        <v>436.81519357195032</v>
      </c>
      <c r="R842" s="5">
        <f t="shared" si="1211"/>
        <v>436.81519357195032</v>
      </c>
      <c r="S842" s="5">
        <f t="shared" si="1211"/>
        <v>349.15997078159239</v>
      </c>
      <c r="T842" s="5">
        <f t="shared" si="1211"/>
        <v>436.81519357195032</v>
      </c>
      <c r="U842" s="5">
        <f t="shared" si="1211"/>
        <v>436.81519357195032</v>
      </c>
      <c r="V842" s="5">
        <f t="shared" si="1211"/>
        <v>436.81519357195032</v>
      </c>
      <c r="W842" s="5">
        <f t="shared" si="1211"/>
        <v>349.15997078159239</v>
      </c>
    </row>
    <row r="843" spans="2:34" s="5" customFormat="1"/>
    <row r="844" spans="2:34" s="5" customFormat="1">
      <c r="B844" s="81" t="s">
        <v>361</v>
      </c>
      <c r="C844" s="82" t="s">
        <v>346</v>
      </c>
      <c r="D844" s="42"/>
      <c r="E844" s="42"/>
      <c r="F844" s="42"/>
      <c r="G844" s="42"/>
      <c r="H844" s="42"/>
      <c r="I844" s="42"/>
      <c r="J844" s="42"/>
      <c r="K844" s="42"/>
      <c r="L844" s="42"/>
      <c r="M844" s="42"/>
      <c r="N844" s="42"/>
      <c r="O844" s="42"/>
      <c r="P844" s="42"/>
      <c r="Q844" s="42"/>
      <c r="R844" s="42"/>
      <c r="S844" s="42"/>
      <c r="T844" s="42"/>
      <c r="U844" s="42"/>
      <c r="V844" s="42"/>
      <c r="W844" s="42"/>
    </row>
    <row r="845" spans="2:34" s="5" customFormat="1">
      <c r="B845" s="83" t="s">
        <v>326</v>
      </c>
      <c r="C845" s="440">
        <f>$D17*E$12</f>
        <v>0</v>
      </c>
    </row>
    <row r="846" spans="2:34" s="5" customFormat="1">
      <c r="B846" s="83" t="s">
        <v>327</v>
      </c>
      <c r="C846" s="440">
        <f>$D17*F$12</f>
        <v>10</v>
      </c>
      <c r="E846" s="440">
        <f>D841*$C846</f>
        <v>15044.558071585097</v>
      </c>
      <c r="F846" s="440">
        <f>E841*$C846</f>
        <v>2984.9525200876551</v>
      </c>
      <c r="G846" s="440">
        <f>F841*$C846</f>
        <v>1826.1504747991235</v>
      </c>
      <c r="H846" s="440">
        <f>G841*$C846</f>
        <v>1826.1504747991235</v>
      </c>
      <c r="I846" s="440">
        <f>H841*$C846</f>
        <v>1826.1504747991235</v>
      </c>
      <c r="J846" s="440">
        <f t="shared" ref="J846:K846" si="1212">I841*$C846</f>
        <v>0</v>
      </c>
      <c r="K846" s="440">
        <f t="shared" si="1212"/>
        <v>0</v>
      </c>
      <c r="L846" s="440"/>
      <c r="M846" s="440"/>
      <c r="N846" s="440"/>
      <c r="O846" s="440"/>
      <c r="P846" s="440"/>
      <c r="Q846" s="440"/>
      <c r="R846" s="440"/>
      <c r="S846" s="440"/>
      <c r="T846" s="440"/>
      <c r="U846" s="440"/>
      <c r="V846" s="440"/>
      <c r="W846" s="440"/>
    </row>
    <row r="847" spans="2:34" s="5" customFormat="1">
      <c r="B847" s="83" t="s">
        <v>328</v>
      </c>
      <c r="C847" s="440">
        <f>$D17*G$12</f>
        <v>40</v>
      </c>
      <c r="E847" s="440"/>
      <c r="F847" s="440">
        <f t="shared" ref="F847:K847" si="1213">D841*$C847</f>
        <v>60178.23228634039</v>
      </c>
      <c r="G847" s="440">
        <f t="shared" si="1213"/>
        <v>11939.81008035062</v>
      </c>
      <c r="H847" s="440">
        <f t="shared" si="1213"/>
        <v>7304.6018991964938</v>
      </c>
      <c r="I847" s="440">
        <f t="shared" si="1213"/>
        <v>7304.6018991964938</v>
      </c>
      <c r="J847" s="440">
        <f t="shared" si="1213"/>
        <v>7304.6018991964938</v>
      </c>
      <c r="K847" s="440">
        <f t="shared" si="1213"/>
        <v>0</v>
      </c>
      <c r="L847" s="440"/>
      <c r="M847" s="440"/>
      <c r="N847" s="440"/>
      <c r="O847" s="440"/>
      <c r="P847" s="440"/>
      <c r="Q847" s="440"/>
      <c r="R847" s="440"/>
      <c r="S847" s="440"/>
      <c r="T847" s="440"/>
      <c r="U847" s="440"/>
      <c r="V847" s="440"/>
      <c r="W847" s="440"/>
    </row>
    <row r="848" spans="2:34" s="5" customFormat="1">
      <c r="B848" s="83" t="s">
        <v>329</v>
      </c>
      <c r="C848" s="440">
        <f>$D17*H$12</f>
        <v>50</v>
      </c>
      <c r="E848" s="440"/>
      <c r="F848" s="440"/>
      <c r="G848" s="440">
        <f t="shared" ref="G848:K848" si="1214">D841*$C848</f>
        <v>75222.790357925493</v>
      </c>
      <c r="H848" s="440">
        <f t="shared" si="1214"/>
        <v>14924.762600438276</v>
      </c>
      <c r="I848" s="440">
        <f t="shared" si="1214"/>
        <v>9130.7523739956159</v>
      </c>
      <c r="J848" s="440">
        <f t="shared" si="1214"/>
        <v>9130.7523739956159</v>
      </c>
      <c r="K848" s="440">
        <f t="shared" si="1214"/>
        <v>9130.7523739956159</v>
      </c>
      <c r="L848" s="440"/>
      <c r="M848" s="440"/>
      <c r="N848" s="440"/>
      <c r="O848" s="440"/>
      <c r="P848" s="440"/>
      <c r="Q848" s="440"/>
      <c r="R848" s="440"/>
      <c r="S848" s="440"/>
      <c r="T848" s="440"/>
      <c r="U848" s="440"/>
      <c r="V848" s="440"/>
      <c r="W848" s="440"/>
    </row>
    <row r="849" spans="2:28" s="5" customFormat="1">
      <c r="B849" s="83" t="s">
        <v>330</v>
      </c>
      <c r="C849" s="440">
        <f>$D17*I$12</f>
        <v>50</v>
      </c>
      <c r="E849" s="440"/>
      <c r="F849" s="440"/>
      <c r="G849" s="440"/>
      <c r="H849" s="440">
        <f t="shared" ref="H849:K849" si="1215">D841*$C849</f>
        <v>75222.790357925493</v>
      </c>
      <c r="I849" s="440">
        <f t="shared" si="1215"/>
        <v>14924.762600438276</v>
      </c>
      <c r="J849" s="440">
        <f t="shared" si="1215"/>
        <v>9130.7523739956159</v>
      </c>
      <c r="K849" s="440">
        <f t="shared" si="1215"/>
        <v>9130.7523739956159</v>
      </c>
      <c r="L849" s="440"/>
      <c r="M849" s="440"/>
      <c r="N849" s="440"/>
      <c r="O849" s="440"/>
      <c r="P849" s="440"/>
      <c r="Q849" s="440"/>
      <c r="R849" s="440"/>
      <c r="S849" s="440"/>
      <c r="T849" s="440"/>
      <c r="U849" s="440"/>
      <c r="V849" s="440"/>
      <c r="W849" s="440"/>
    </row>
    <row r="850" spans="2:28" s="5" customFormat="1">
      <c r="B850" s="83" t="s">
        <v>331</v>
      </c>
      <c r="C850" s="440">
        <f>$D17*J$12</f>
        <v>50</v>
      </c>
      <c r="E850" s="440"/>
      <c r="F850" s="440"/>
      <c r="G850" s="440"/>
      <c r="H850" s="440"/>
      <c r="I850" s="440">
        <f t="shared" ref="I850:K850" si="1216">D841*$C850</f>
        <v>75222.790357925493</v>
      </c>
      <c r="J850" s="440">
        <f t="shared" si="1216"/>
        <v>14924.762600438276</v>
      </c>
      <c r="K850" s="440">
        <f t="shared" si="1216"/>
        <v>9130.7523739956159</v>
      </c>
      <c r="L850" s="440"/>
      <c r="M850" s="440"/>
      <c r="N850" s="440"/>
      <c r="O850" s="440"/>
      <c r="P850" s="440"/>
      <c r="Q850" s="440"/>
      <c r="R850" s="440"/>
      <c r="S850" s="440"/>
      <c r="T850" s="440"/>
      <c r="U850" s="440"/>
      <c r="V850" s="440"/>
      <c r="W850" s="440"/>
    </row>
    <row r="851" spans="2:28" s="5" customFormat="1">
      <c r="B851" s="83" t="s">
        <v>332</v>
      </c>
      <c r="C851" s="440">
        <f>$D17*K$12</f>
        <v>0</v>
      </c>
      <c r="E851" s="440"/>
      <c r="F851" s="440"/>
      <c r="G851" s="440"/>
      <c r="H851" s="440"/>
      <c r="I851" s="440"/>
      <c r="J851" s="440">
        <f t="shared" ref="J851:K851" si="1217">D841*$C851</f>
        <v>0</v>
      </c>
      <c r="K851" s="440">
        <f t="shared" si="1217"/>
        <v>0</v>
      </c>
      <c r="L851" s="440"/>
      <c r="M851" s="440"/>
      <c r="N851" s="440"/>
      <c r="O851" s="440"/>
      <c r="P851" s="440"/>
      <c r="Q851" s="440"/>
      <c r="R851" s="440"/>
      <c r="S851" s="440"/>
      <c r="T851" s="440"/>
      <c r="U851" s="440"/>
      <c r="V851" s="440"/>
      <c r="W851" s="440"/>
    </row>
    <row r="852" spans="2:28" s="5" customFormat="1">
      <c r="B852" s="84"/>
      <c r="C852" s="22">
        <f>$D17*L$12</f>
        <v>0</v>
      </c>
      <c r="D852" s="85"/>
      <c r="E852" s="85"/>
      <c r="F852" s="85"/>
      <c r="G852" s="85"/>
      <c r="H852" s="85"/>
      <c r="I852" s="85"/>
      <c r="J852" s="85"/>
      <c r="K852" s="85"/>
      <c r="L852" s="85"/>
      <c r="M852" s="85"/>
      <c r="N852" s="85"/>
      <c r="O852" s="85"/>
      <c r="P852" s="85"/>
      <c r="Q852" s="85"/>
      <c r="R852" s="85"/>
      <c r="S852" s="85"/>
      <c r="T852" s="85"/>
      <c r="U852" s="85"/>
      <c r="V852" s="85"/>
      <c r="W852" s="85"/>
    </row>
    <row r="853" spans="2:28" s="5" customFormat="1">
      <c r="B853" s="81" t="s">
        <v>362</v>
      </c>
      <c r="C853" s="290">
        <f>+SUM(D853:W853)</f>
        <v>442766.98319941555</v>
      </c>
      <c r="D853" s="87">
        <f t="shared" ref="D853:M853" si="1218">SUM(D845:D852)</f>
        <v>0</v>
      </c>
      <c r="E853" s="87">
        <f t="shared" si="1218"/>
        <v>15044.558071585097</v>
      </c>
      <c r="F853" s="87">
        <f t="shared" si="1218"/>
        <v>63163.184806428042</v>
      </c>
      <c r="G853" s="87">
        <f t="shared" si="1218"/>
        <v>88988.75091307523</v>
      </c>
      <c r="H853" s="87">
        <f t="shared" si="1218"/>
        <v>99278.305332359392</v>
      </c>
      <c r="I853" s="87">
        <f t="shared" si="1218"/>
        <v>108409.057706355</v>
      </c>
      <c r="J853" s="87">
        <f t="shared" si="1218"/>
        <v>40490.869247626004</v>
      </c>
      <c r="K853" s="87">
        <f t="shared" si="1218"/>
        <v>27392.257121986848</v>
      </c>
      <c r="L853" s="87">
        <f t="shared" si="1218"/>
        <v>0</v>
      </c>
      <c r="M853" s="87">
        <f t="shared" si="1218"/>
        <v>0</v>
      </c>
      <c r="N853" s="87">
        <f t="shared" ref="N853:W853" si="1219">SUM(N845:N852)</f>
        <v>0</v>
      </c>
      <c r="O853" s="87">
        <f t="shared" si="1219"/>
        <v>0</v>
      </c>
      <c r="P853" s="87">
        <f t="shared" si="1219"/>
        <v>0</v>
      </c>
      <c r="Q853" s="87">
        <f t="shared" si="1219"/>
        <v>0</v>
      </c>
      <c r="R853" s="87">
        <f t="shared" si="1219"/>
        <v>0</v>
      </c>
      <c r="S853" s="87">
        <f t="shared" si="1219"/>
        <v>0</v>
      </c>
      <c r="T853" s="87">
        <f t="shared" si="1219"/>
        <v>0</v>
      </c>
      <c r="U853" s="87">
        <f t="shared" si="1219"/>
        <v>0</v>
      </c>
      <c r="V853" s="87">
        <f t="shared" si="1219"/>
        <v>0</v>
      </c>
      <c r="W853" s="87">
        <f t="shared" si="1219"/>
        <v>0</v>
      </c>
    </row>
    <row r="854" spans="2:28" s="5" customFormat="1">
      <c r="B854" s="92"/>
      <c r="C854" s="92"/>
      <c r="D854" s="92"/>
      <c r="E854" s="92"/>
      <c r="F854" s="92"/>
      <c r="G854" s="92"/>
      <c r="H854" s="92"/>
      <c r="I854" s="92"/>
      <c r="J854" s="92"/>
      <c r="K854" s="92"/>
      <c r="L854" s="92"/>
      <c r="M854" s="92"/>
      <c r="N854" s="92"/>
      <c r="O854" s="92"/>
      <c r="P854" s="92"/>
      <c r="Q854" s="92"/>
      <c r="R854" s="92"/>
      <c r="S854" s="92"/>
      <c r="T854" s="92"/>
      <c r="U854" s="92"/>
      <c r="V854" s="92"/>
    </row>
    <row r="855" spans="2:28" s="5" customFormat="1">
      <c r="B855" s="490" t="s">
        <v>1200</v>
      </c>
      <c r="C855" s="506" t="s">
        <v>346</v>
      </c>
      <c r="D855" s="507"/>
      <c r="E855" s="507"/>
      <c r="F855" s="507"/>
      <c r="G855" s="507"/>
      <c r="H855" s="507"/>
      <c r="I855" s="507"/>
      <c r="J855" s="507"/>
      <c r="K855" s="507"/>
      <c r="L855" s="507"/>
      <c r="M855" s="507"/>
      <c r="N855" s="507"/>
      <c r="O855" s="507"/>
      <c r="P855" s="507"/>
      <c r="Q855" s="507"/>
      <c r="R855" s="507"/>
      <c r="S855" s="507"/>
      <c r="T855" s="507"/>
      <c r="U855" s="507"/>
      <c r="V855" s="507"/>
      <c r="W855" s="507"/>
    </row>
    <row r="856" spans="2:28" s="5" customFormat="1">
      <c r="B856" s="83" t="s">
        <v>326</v>
      </c>
      <c r="C856" s="440">
        <v>0</v>
      </c>
    </row>
    <row r="857" spans="2:28" s="5" customFormat="1">
      <c r="B857" s="83" t="s">
        <v>327</v>
      </c>
      <c r="C857" s="440">
        <v>10</v>
      </c>
      <c r="E857" s="440">
        <f>D840*$C857</f>
        <v>0</v>
      </c>
      <c r="F857" s="440">
        <f>E840*$C857</f>
        <v>0</v>
      </c>
      <c r="G857" s="440">
        <f>F840*$C857</f>
        <v>0</v>
      </c>
      <c r="H857" s="440">
        <f t="shared" ref="H857:I857" si="1220">G840*$C857</f>
        <v>0</v>
      </c>
      <c r="I857" s="440">
        <f t="shared" si="1220"/>
        <v>0</v>
      </c>
      <c r="J857" s="440">
        <f>I840*$C857</f>
        <v>0</v>
      </c>
      <c r="K857" s="440">
        <f t="shared" ref="K857:M857" si="1221">J840*$C857</f>
        <v>2191.3805697589482</v>
      </c>
      <c r="L857" s="440">
        <f t="shared" si="1221"/>
        <v>1753.1044558071585</v>
      </c>
      <c r="M857" s="440">
        <f t="shared" si="1221"/>
        <v>2191.3805697589482</v>
      </c>
      <c r="N857" s="440">
        <f>M840*$C857</f>
        <v>3067.9327976625273</v>
      </c>
      <c r="O857" s="440">
        <f t="shared" ref="O857:U857" si="1222">N840*$C857</f>
        <v>3067.9327976625273</v>
      </c>
      <c r="P857" s="440">
        <f t="shared" si="1222"/>
        <v>2454.3462381300219</v>
      </c>
      <c r="Q857" s="440">
        <f t="shared" si="1222"/>
        <v>4382.7611395178965</v>
      </c>
      <c r="R857" s="440">
        <f t="shared" si="1222"/>
        <v>4382.7611395178965</v>
      </c>
      <c r="S857" s="440">
        <f t="shared" si="1222"/>
        <v>4382.7611395178965</v>
      </c>
      <c r="T857" s="440">
        <f t="shared" si="1222"/>
        <v>3506.208911614317</v>
      </c>
      <c r="U857" s="440">
        <f t="shared" si="1222"/>
        <v>4382.7611395178965</v>
      </c>
      <c r="V857" s="440">
        <f>U840*$C857</f>
        <v>4382.7611395178965</v>
      </c>
      <c r="W857" s="440">
        <f>V840*$C857</f>
        <v>4382.7611395178965</v>
      </c>
      <c r="X857" s="440"/>
      <c r="Y857" s="299"/>
      <c r="Z857" s="299"/>
      <c r="AA857" s="299"/>
      <c r="AB857" s="299"/>
    </row>
    <row r="858" spans="2:28" s="5" customFormat="1">
      <c r="B858" s="83" t="s">
        <v>328</v>
      </c>
      <c r="C858" s="440">
        <v>40</v>
      </c>
      <c r="E858" s="440"/>
      <c r="F858" s="440">
        <f>D840*$C858</f>
        <v>0</v>
      </c>
      <c r="G858" s="440">
        <f t="shared" ref="G858" si="1223">E840*$C858</f>
        <v>0</v>
      </c>
      <c r="H858" s="440">
        <f t="shared" ref="H858" si="1224">F840*$C858</f>
        <v>0</v>
      </c>
      <c r="I858" s="440">
        <f t="shared" ref="I858" si="1225">G840*$C858</f>
        <v>0</v>
      </c>
      <c r="J858" s="440">
        <f t="shared" ref="J858" si="1226">H840*$C858</f>
        <v>0</v>
      </c>
      <c r="K858" s="440">
        <f t="shared" ref="K858" si="1227">I840*$C858</f>
        <v>0</v>
      </c>
      <c r="L858" s="440">
        <f t="shared" ref="L858" si="1228">J840*$C858</f>
        <v>8765.522279035793</v>
      </c>
      <c r="M858" s="440">
        <f t="shared" ref="M858" si="1229">K840*$C858</f>
        <v>7012.417823228634</v>
      </c>
      <c r="N858" s="440">
        <f t="shared" ref="N858" si="1230">L840*$C858</f>
        <v>8765.522279035793</v>
      </c>
      <c r="O858" s="440">
        <f t="shared" ref="O858" si="1231">M840*$C858</f>
        <v>12271.731190650109</v>
      </c>
      <c r="P858" s="440">
        <f t="shared" ref="P858" si="1232">N840*$C858</f>
        <v>12271.731190650109</v>
      </c>
      <c r="Q858" s="440">
        <f t="shared" ref="Q858" si="1233">O840*$C858</f>
        <v>9817.3849525200876</v>
      </c>
      <c r="R858" s="440">
        <f t="shared" ref="R858" si="1234">P840*$C858</f>
        <v>17531.044558071586</v>
      </c>
      <c r="S858" s="440">
        <f t="shared" ref="S858" si="1235">Q840*$C858</f>
        <v>17531.044558071586</v>
      </c>
      <c r="T858" s="440">
        <f t="shared" ref="T858" si="1236">R840*$C858</f>
        <v>17531.044558071586</v>
      </c>
      <c r="U858" s="440">
        <f t="shared" ref="U858" si="1237">S840*$C858</f>
        <v>14024.835646457268</v>
      </c>
      <c r="V858" s="440">
        <f t="shared" ref="V858" si="1238">T840*$C858</f>
        <v>17531.044558071586</v>
      </c>
      <c r="W858" s="440">
        <f t="shared" ref="W858" si="1239">U840*$C858</f>
        <v>17531.044558071586</v>
      </c>
      <c r="X858" s="440">
        <f t="shared" ref="X858" si="1240">V840*$C858</f>
        <v>17531.044558071586</v>
      </c>
      <c r="Y858" s="300"/>
      <c r="Z858" s="300"/>
      <c r="AA858" s="300"/>
      <c r="AB858" s="300"/>
    </row>
    <row r="859" spans="2:28" s="5" customFormat="1">
      <c r="B859" s="83" t="s">
        <v>329</v>
      </c>
      <c r="C859" s="440">
        <v>50</v>
      </c>
      <c r="E859" s="440"/>
      <c r="F859" s="440"/>
      <c r="G859" s="440">
        <f>D840*$C859</f>
        <v>0</v>
      </c>
      <c r="H859" s="440">
        <f t="shared" ref="H859" si="1241">E840*$C859</f>
        <v>0</v>
      </c>
      <c r="I859" s="440">
        <f t="shared" ref="I859" si="1242">F840*$C859</f>
        <v>0</v>
      </c>
      <c r="J859" s="440">
        <f>G840*$C859</f>
        <v>0</v>
      </c>
      <c r="K859" s="440">
        <f t="shared" ref="K859" si="1243">H840*$C859</f>
        <v>0</v>
      </c>
      <c r="L859" s="440">
        <f t="shared" ref="L859" si="1244">I840*$C859</f>
        <v>0</v>
      </c>
      <c r="M859" s="440">
        <f t="shared" ref="M859" si="1245">J840*$C859</f>
        <v>10956.90284879474</v>
      </c>
      <c r="N859" s="440">
        <f t="shared" ref="N859" si="1246">K840*$C859</f>
        <v>8765.522279035793</v>
      </c>
      <c r="O859" s="440">
        <f t="shared" ref="O859" si="1247">L840*$C859</f>
        <v>10956.90284879474</v>
      </c>
      <c r="P859" s="440">
        <f t="shared" ref="P859" si="1248">M840*$C859</f>
        <v>15339.663988312637</v>
      </c>
      <c r="Q859" s="440">
        <f t="shared" ref="Q859" si="1249">N840*$C859</f>
        <v>15339.663988312637</v>
      </c>
      <c r="R859" s="440">
        <f t="shared" ref="R859" si="1250">O840*$C859</f>
        <v>12271.731190650109</v>
      </c>
      <c r="S859" s="440">
        <f t="shared" ref="S859" si="1251">P840*$C859</f>
        <v>21913.80569758948</v>
      </c>
      <c r="T859" s="440">
        <f t="shared" ref="T859" si="1252">Q840*$C859</f>
        <v>21913.80569758948</v>
      </c>
      <c r="U859" s="440">
        <f t="shared" ref="U859" si="1253">R840*$C859</f>
        <v>21913.80569758948</v>
      </c>
      <c r="V859" s="440">
        <f t="shared" ref="V859" si="1254">S840*$C859</f>
        <v>17531.044558071586</v>
      </c>
      <c r="W859" s="440">
        <f t="shared" ref="W859" si="1255">T840*$C859</f>
        <v>21913.80569758948</v>
      </c>
      <c r="X859" s="440">
        <f t="shared" ref="X859" si="1256">U840*$C859</f>
        <v>21913.80569758948</v>
      </c>
      <c r="Y859" s="440">
        <f t="shared" ref="Y859" si="1257">V840*$C859</f>
        <v>21913.80569758948</v>
      </c>
      <c r="Z859" s="301"/>
      <c r="AA859" s="302"/>
      <c r="AB859" s="301"/>
    </row>
    <row r="860" spans="2:28" s="5" customFormat="1">
      <c r="B860" s="83" t="s">
        <v>330</v>
      </c>
      <c r="C860" s="440">
        <v>50</v>
      </c>
      <c r="E860" s="440"/>
      <c r="F860" s="440"/>
      <c r="G860" s="440"/>
      <c r="H860" s="440">
        <f>D840*$C860</f>
        <v>0</v>
      </c>
      <c r="I860" s="440">
        <f t="shared" ref="I860" si="1258">E840*$C860</f>
        <v>0</v>
      </c>
      <c r="J860" s="440">
        <f t="shared" ref="J860" si="1259">F840*$C860</f>
        <v>0</v>
      </c>
      <c r="K860" s="440">
        <f t="shared" ref="K860" si="1260">G840*$C860</f>
        <v>0</v>
      </c>
      <c r="L860" s="440">
        <f t="shared" ref="L860" si="1261">H840*$C860</f>
        <v>0</v>
      </c>
      <c r="M860" s="440">
        <f t="shared" ref="M860" si="1262">I840*$C860</f>
        <v>0</v>
      </c>
      <c r="N860" s="440">
        <f t="shared" ref="N860" si="1263">J840*$C860</f>
        <v>10956.90284879474</v>
      </c>
      <c r="O860" s="440">
        <f t="shared" ref="O860" si="1264">K840*$C860</f>
        <v>8765.522279035793</v>
      </c>
      <c r="P860" s="440">
        <f t="shared" ref="P860" si="1265">L840*$C860</f>
        <v>10956.90284879474</v>
      </c>
      <c r="Q860" s="440">
        <f t="shared" ref="Q860" si="1266">M840*$C860</f>
        <v>15339.663988312637</v>
      </c>
      <c r="R860" s="440">
        <f t="shared" ref="R860" si="1267">N840*$C860</f>
        <v>15339.663988312637</v>
      </c>
      <c r="S860" s="440">
        <f t="shared" ref="S860" si="1268">O840*$C860</f>
        <v>12271.731190650109</v>
      </c>
      <c r="T860" s="440">
        <f t="shared" ref="T860" si="1269">P840*$C860</f>
        <v>21913.80569758948</v>
      </c>
      <c r="U860" s="440">
        <f t="shared" ref="U860" si="1270">Q840*$C860</f>
        <v>21913.80569758948</v>
      </c>
      <c r="V860" s="440">
        <f t="shared" ref="V860" si="1271">R840*$C860</f>
        <v>21913.80569758948</v>
      </c>
      <c r="W860" s="440">
        <f t="shared" ref="W860" si="1272">S840*$C860</f>
        <v>17531.044558071586</v>
      </c>
      <c r="X860" s="440">
        <f t="shared" ref="X860" si="1273">T840*$C860</f>
        <v>21913.80569758948</v>
      </c>
      <c r="Y860" s="440">
        <f t="shared" ref="Y860" si="1274">U840*$C860</f>
        <v>21913.80569758948</v>
      </c>
      <c r="Z860" s="440">
        <f t="shared" ref="Z860" si="1275">V840*$C860</f>
        <v>21913.80569758948</v>
      </c>
      <c r="AA860" s="302"/>
      <c r="AB860" s="301"/>
    </row>
    <row r="861" spans="2:28" s="5" customFormat="1">
      <c r="B861" s="83" t="s">
        <v>331</v>
      </c>
      <c r="C861" s="440">
        <v>50</v>
      </c>
      <c r="E861" s="440"/>
      <c r="F861" s="440"/>
      <c r="G861" s="440"/>
      <c r="H861" s="440"/>
      <c r="I861" s="440">
        <f>D840*$C861</f>
        <v>0</v>
      </c>
      <c r="J861" s="440">
        <f t="shared" ref="J861" si="1276">E840*$C861</f>
        <v>0</v>
      </c>
      <c r="K861" s="440">
        <f t="shared" ref="K861" si="1277">F840*$C861</f>
        <v>0</v>
      </c>
      <c r="L861" s="440">
        <f t="shared" ref="L861" si="1278">G840*$C861</f>
        <v>0</v>
      </c>
      <c r="M861" s="440">
        <f t="shared" ref="M861" si="1279">H840*$C861</f>
        <v>0</v>
      </c>
      <c r="N861" s="440">
        <f t="shared" ref="N861" si="1280">I840*$C861</f>
        <v>0</v>
      </c>
      <c r="O861" s="440">
        <f t="shared" ref="O861" si="1281">J840*$C861</f>
        <v>10956.90284879474</v>
      </c>
      <c r="P861" s="440">
        <f t="shared" ref="P861" si="1282">K840*$C861</f>
        <v>8765.522279035793</v>
      </c>
      <c r="Q861" s="440">
        <f t="shared" ref="Q861" si="1283">L840*$C861</f>
        <v>10956.90284879474</v>
      </c>
      <c r="R861" s="440">
        <f t="shared" ref="R861" si="1284">M840*$C861</f>
        <v>15339.663988312637</v>
      </c>
      <c r="S861" s="440">
        <f t="shared" ref="S861" si="1285">N840*$C861</f>
        <v>15339.663988312637</v>
      </c>
      <c r="T861" s="440">
        <f t="shared" ref="T861" si="1286">O840*$C861</f>
        <v>12271.731190650109</v>
      </c>
      <c r="U861" s="440">
        <f t="shared" ref="U861" si="1287">P840*$C861</f>
        <v>21913.80569758948</v>
      </c>
      <c r="V861" s="440">
        <f t="shared" ref="V861" si="1288">Q840*$C861</f>
        <v>21913.80569758948</v>
      </c>
      <c r="W861" s="440">
        <f t="shared" ref="W861" si="1289">R840*$C861</f>
        <v>21913.80569758948</v>
      </c>
      <c r="X861" s="440">
        <f t="shared" ref="X861" si="1290">S840*$C861</f>
        <v>17531.044558071586</v>
      </c>
      <c r="Y861" s="440">
        <f t="shared" ref="Y861" si="1291">T840*$C861</f>
        <v>21913.80569758948</v>
      </c>
      <c r="Z861" s="440">
        <f t="shared" ref="Z861" si="1292">U840*$C861</f>
        <v>21913.80569758948</v>
      </c>
      <c r="AA861" s="440">
        <f t="shared" ref="AA861" si="1293">V840*$C861</f>
        <v>21913.80569758948</v>
      </c>
      <c r="AB861" s="301"/>
    </row>
    <row r="862" spans="2:28" s="5" customFormat="1">
      <c r="B862" s="83" t="s">
        <v>332</v>
      </c>
      <c r="C862" s="440">
        <v>0</v>
      </c>
      <c r="E862" s="440"/>
      <c r="F862" s="440"/>
      <c r="G862" s="440"/>
      <c r="H862" s="440"/>
      <c r="I862" s="440"/>
      <c r="J862" s="440">
        <f>D840*$C862</f>
        <v>0</v>
      </c>
      <c r="K862" s="440">
        <f t="shared" ref="K862" si="1294">E840*$C862</f>
        <v>0</v>
      </c>
      <c r="L862" s="440">
        <f t="shared" ref="L862" si="1295">F840*$C862</f>
        <v>0</v>
      </c>
      <c r="M862" s="440">
        <f t="shared" ref="M862" si="1296">G840*$C862</f>
        <v>0</v>
      </c>
      <c r="N862" s="440">
        <f t="shared" ref="N862" si="1297">H840*$C862</f>
        <v>0</v>
      </c>
      <c r="O862" s="440">
        <f t="shared" ref="O862" si="1298">I840*$C862</f>
        <v>0</v>
      </c>
      <c r="P862" s="440">
        <f t="shared" ref="P862" si="1299">J840*$C862</f>
        <v>0</v>
      </c>
      <c r="Q862" s="440">
        <f t="shared" ref="Q862" si="1300">K840*$C862</f>
        <v>0</v>
      </c>
      <c r="R862" s="440">
        <f t="shared" ref="R862" si="1301">L840*$C862</f>
        <v>0</v>
      </c>
      <c r="S862" s="440">
        <f t="shared" ref="S862" si="1302">M840*$C862</f>
        <v>0</v>
      </c>
      <c r="T862" s="440">
        <f t="shared" ref="T862" si="1303">N840*$C862</f>
        <v>0</v>
      </c>
      <c r="U862" s="440">
        <f t="shared" ref="U862" si="1304">O840*$C862</f>
        <v>0</v>
      </c>
      <c r="V862" s="440">
        <f t="shared" ref="V862" si="1305">P840*$C862</f>
        <v>0</v>
      </c>
      <c r="W862" s="440">
        <f t="shared" ref="W862" si="1306">Q840*$C862</f>
        <v>0</v>
      </c>
      <c r="X862" s="440">
        <f t="shared" ref="X862" si="1307">R840*$C862</f>
        <v>0</v>
      </c>
      <c r="Y862" s="440">
        <f t="shared" ref="Y862" si="1308">S840*$C862</f>
        <v>0</v>
      </c>
      <c r="Z862" s="440">
        <f t="shared" ref="Z862" si="1309">T840*$C862</f>
        <v>0</v>
      </c>
      <c r="AA862" s="440">
        <f t="shared" ref="AA862" si="1310">U840*$C862</f>
        <v>0</v>
      </c>
      <c r="AB862" s="440">
        <f t="shared" ref="AB862" si="1311">V840*$C862</f>
        <v>0</v>
      </c>
    </row>
    <row r="863" spans="2:28" s="5" customFormat="1">
      <c r="B863" s="84"/>
      <c r="C863" s="22">
        <v>0</v>
      </c>
      <c r="D863" s="85"/>
      <c r="E863" s="85"/>
      <c r="F863" s="85"/>
      <c r="G863" s="85"/>
      <c r="H863" s="85"/>
      <c r="I863" s="85"/>
      <c r="J863" s="85"/>
      <c r="K863" s="85"/>
      <c r="L863" s="85"/>
      <c r="M863" s="85"/>
      <c r="N863" s="85"/>
      <c r="O863" s="85"/>
      <c r="P863" s="85"/>
      <c r="Q863" s="85"/>
      <c r="R863" s="85"/>
      <c r="S863" s="85"/>
      <c r="T863" s="85"/>
      <c r="U863" s="85"/>
      <c r="V863" s="85"/>
      <c r="W863" s="85"/>
      <c r="Y863" s="848"/>
      <c r="Z863" s="232"/>
      <c r="AA863" s="848"/>
      <c r="AB863" s="232"/>
    </row>
    <row r="864" spans="2:28" s="5" customFormat="1">
      <c r="B864" s="490" t="s">
        <v>1201</v>
      </c>
      <c r="C864" s="508">
        <f>+SUM(D864:W864)</f>
        <v>680204.52885317744</v>
      </c>
      <c r="D864" s="509">
        <f>SUM(D856:D863)</f>
        <v>0</v>
      </c>
      <c r="E864" s="509">
        <f>SUM(E856:E863)</f>
        <v>0</v>
      </c>
      <c r="F864" s="509">
        <f t="shared" ref="F864:P864" si="1312">SUM(F856:F863)</f>
        <v>0</v>
      </c>
      <c r="G864" s="509">
        <f t="shared" si="1312"/>
        <v>0</v>
      </c>
      <c r="H864" s="509">
        <f t="shared" si="1312"/>
        <v>0</v>
      </c>
      <c r="I864" s="509">
        <f t="shared" si="1312"/>
        <v>0</v>
      </c>
      <c r="J864" s="509">
        <f t="shared" si="1312"/>
        <v>0</v>
      </c>
      <c r="K864" s="509">
        <f t="shared" si="1312"/>
        <v>2191.3805697589482</v>
      </c>
      <c r="L864" s="509">
        <f t="shared" si="1312"/>
        <v>10518.626734842952</v>
      </c>
      <c r="M864" s="509">
        <f t="shared" si="1312"/>
        <v>20160.701241782321</v>
      </c>
      <c r="N864" s="509">
        <f t="shared" si="1312"/>
        <v>31555.88020452885</v>
      </c>
      <c r="O864" s="509">
        <f t="shared" si="1312"/>
        <v>46018.991964937915</v>
      </c>
      <c r="P864" s="509">
        <f t="shared" si="1312"/>
        <v>49788.166544923297</v>
      </c>
      <c r="Q864" s="509">
        <f>SUM(Q856:Q863)</f>
        <v>55836.376917457994</v>
      </c>
      <c r="R864" s="509">
        <f t="shared" ref="R864:AB864" si="1313">SUM(R856:R863)</f>
        <v>64864.864864864867</v>
      </c>
      <c r="S864" s="509">
        <f t="shared" si="1313"/>
        <v>71439.006574141706</v>
      </c>
      <c r="T864" s="509">
        <f t="shared" si="1313"/>
        <v>77136.596055514965</v>
      </c>
      <c r="U864" s="509">
        <f t="shared" si="1313"/>
        <v>84149.013878743601</v>
      </c>
      <c r="V864" s="509">
        <f t="shared" si="1313"/>
        <v>83272.461650840036</v>
      </c>
      <c r="W864" s="509">
        <f t="shared" si="1313"/>
        <v>83272.461650840036</v>
      </c>
      <c r="X864" s="440">
        <f t="shared" si="1313"/>
        <v>78889.700511322124</v>
      </c>
      <c r="Y864" s="440">
        <f t="shared" si="1313"/>
        <v>65741.417092768446</v>
      </c>
      <c r="Z864" s="440">
        <f t="shared" si="1313"/>
        <v>43827.611395178959</v>
      </c>
      <c r="AA864" s="440">
        <f t="shared" si="1313"/>
        <v>21913.80569758948</v>
      </c>
      <c r="AB864" s="440">
        <f t="shared" si="1313"/>
        <v>0</v>
      </c>
    </row>
    <row r="865" spans="2:29" s="5" customFormat="1">
      <c r="B865" s="92"/>
      <c r="C865" s="92"/>
      <c r="D865" s="92"/>
      <c r="E865" s="92"/>
      <c r="F865" s="92"/>
      <c r="G865" s="92"/>
      <c r="H865" s="92"/>
      <c r="I865" s="92"/>
      <c r="J865" s="92"/>
      <c r="K865" s="92"/>
      <c r="L865" s="92"/>
      <c r="M865" s="92"/>
      <c r="N865" s="92"/>
      <c r="O865" s="92"/>
      <c r="P865" s="92"/>
      <c r="Q865" s="92"/>
      <c r="R865" s="92"/>
      <c r="S865" s="92"/>
      <c r="T865" s="92"/>
      <c r="U865" s="92"/>
      <c r="V865" s="92"/>
    </row>
    <row r="866" spans="2:29" s="5" customFormat="1">
      <c r="B866" s="493" t="s">
        <v>1199</v>
      </c>
      <c r="C866" s="510" t="s">
        <v>346</v>
      </c>
      <c r="D866" s="511"/>
      <c r="E866" s="511"/>
      <c r="F866" s="511"/>
      <c r="G866" s="511"/>
      <c r="H866" s="511"/>
      <c r="I866" s="511"/>
      <c r="J866" s="511"/>
      <c r="K866" s="511"/>
      <c r="L866" s="511"/>
      <c r="M866" s="511"/>
      <c r="N866" s="511"/>
      <c r="O866" s="511"/>
      <c r="P866" s="511"/>
      <c r="Q866" s="511"/>
      <c r="R866" s="511"/>
      <c r="S866" s="511"/>
      <c r="T866" s="511"/>
      <c r="U866" s="511"/>
      <c r="V866" s="511"/>
      <c r="W866" s="511"/>
    </row>
    <row r="867" spans="2:29" s="5" customFormat="1">
      <c r="B867" s="83" t="s">
        <v>326</v>
      </c>
      <c r="C867" s="440">
        <f t="shared" ref="C867:C874" si="1314">$C$42</f>
        <v>4.4859813084112146</v>
      </c>
      <c r="D867" s="440">
        <f>$C867*D840</f>
        <v>0</v>
      </c>
      <c r="E867" s="440">
        <f t="shared" ref="E867:G867" si="1315">$C867*E840</f>
        <v>0</v>
      </c>
      <c r="F867" s="440">
        <f t="shared" si="1315"/>
        <v>0</v>
      </c>
      <c r="G867" s="440">
        <f t="shared" si="1315"/>
        <v>0</v>
      </c>
      <c r="H867" s="440">
        <f>$C867*H840</f>
        <v>0</v>
      </c>
      <c r="I867" s="440">
        <f t="shared" ref="I867" si="1316">$C867*I840</f>
        <v>0</v>
      </c>
      <c r="J867" s="440">
        <f>$C867*J840</f>
        <v>983.04922755541588</v>
      </c>
      <c r="K867" s="440">
        <f>$C867*K840</f>
        <v>786.43938204433277</v>
      </c>
      <c r="L867" s="440">
        <f t="shared" ref="L867:W867" si="1317">$C867*L840</f>
        <v>983.04922755541588</v>
      </c>
      <c r="M867" s="440">
        <f t="shared" si="1317"/>
        <v>1376.2689185775823</v>
      </c>
      <c r="N867" s="440">
        <f t="shared" si="1317"/>
        <v>1376.2689185775823</v>
      </c>
      <c r="O867" s="440">
        <f t="shared" si="1317"/>
        <v>1101.0151348620659</v>
      </c>
      <c r="P867" s="440">
        <f t="shared" si="1317"/>
        <v>1966.0984551108318</v>
      </c>
      <c r="Q867" s="440">
        <f t="shared" si="1317"/>
        <v>1966.0984551108318</v>
      </c>
      <c r="R867" s="440">
        <f t="shared" si="1317"/>
        <v>1966.0984551108318</v>
      </c>
      <c r="S867" s="440">
        <f t="shared" si="1317"/>
        <v>1572.8787640886655</v>
      </c>
      <c r="T867" s="440">
        <f t="shared" si="1317"/>
        <v>1966.0984551108318</v>
      </c>
      <c r="U867" s="440">
        <f t="shared" si="1317"/>
        <v>1966.0984551108318</v>
      </c>
      <c r="V867" s="440">
        <f t="shared" si="1317"/>
        <v>1966.0984551108318</v>
      </c>
      <c r="W867" s="440">
        <f t="shared" si="1317"/>
        <v>1572.8787640886655</v>
      </c>
    </row>
    <row r="868" spans="2:29" s="5" customFormat="1">
      <c r="B868" s="83" t="s">
        <v>327</v>
      </c>
      <c r="C868" s="440">
        <f t="shared" si="1314"/>
        <v>4.4859813084112146</v>
      </c>
      <c r="E868" s="440">
        <f>D840*$C868</f>
        <v>0</v>
      </c>
      <c r="F868" s="440">
        <f t="shared" ref="F868:M868" si="1318">E840*$C868</f>
        <v>0</v>
      </c>
      <c r="G868" s="440">
        <f t="shared" si="1318"/>
        <v>0</v>
      </c>
      <c r="H868" s="440">
        <f t="shared" si="1318"/>
        <v>0</v>
      </c>
      <c r="I868" s="440">
        <f t="shared" si="1318"/>
        <v>0</v>
      </c>
      <c r="J868" s="440">
        <f t="shared" si="1318"/>
        <v>0</v>
      </c>
      <c r="K868" s="440">
        <f t="shared" si="1318"/>
        <v>983.04922755541588</v>
      </c>
      <c r="L868" s="440">
        <f t="shared" si="1318"/>
        <v>786.43938204433277</v>
      </c>
      <c r="M868" s="440">
        <f t="shared" si="1318"/>
        <v>983.04922755541588</v>
      </c>
      <c r="N868" s="440">
        <f>M840*$C868</f>
        <v>1376.2689185775823</v>
      </c>
      <c r="O868" s="440">
        <f t="shared" ref="O868:W868" si="1319">N840*$C868</f>
        <v>1376.2689185775823</v>
      </c>
      <c r="P868" s="440">
        <f t="shared" si="1319"/>
        <v>1101.0151348620659</v>
      </c>
      <c r="Q868" s="440">
        <f t="shared" si="1319"/>
        <v>1966.0984551108318</v>
      </c>
      <c r="R868" s="440">
        <f t="shared" si="1319"/>
        <v>1966.0984551108318</v>
      </c>
      <c r="S868" s="440">
        <f t="shared" si="1319"/>
        <v>1966.0984551108318</v>
      </c>
      <c r="T868" s="440">
        <f t="shared" si="1319"/>
        <v>1572.8787640886655</v>
      </c>
      <c r="U868" s="440">
        <f t="shared" si="1319"/>
        <v>1966.0984551108318</v>
      </c>
      <c r="V868" s="440">
        <f t="shared" si="1319"/>
        <v>1966.0984551108318</v>
      </c>
      <c r="W868" s="440">
        <f t="shared" si="1319"/>
        <v>1966.0984551108318</v>
      </c>
      <c r="X868" s="440"/>
      <c r="Y868" s="299"/>
      <c r="Z868" s="299"/>
      <c r="AA868" s="299"/>
      <c r="AB868" s="299"/>
      <c r="AC868" s="149"/>
    </row>
    <row r="869" spans="2:29" s="5" customFormat="1">
      <c r="B869" s="83" t="s">
        <v>328</v>
      </c>
      <c r="C869" s="440">
        <f t="shared" si="1314"/>
        <v>4.4859813084112146</v>
      </c>
      <c r="E869" s="440"/>
      <c r="F869" s="440">
        <f>D840*$C869</f>
        <v>0</v>
      </c>
      <c r="G869" s="440">
        <f t="shared" ref="G869" si="1320">E840*$C869</f>
        <v>0</v>
      </c>
      <c r="H869" s="440">
        <f t="shared" ref="H869" si="1321">F840*$C869</f>
        <v>0</v>
      </c>
      <c r="I869" s="440">
        <f t="shared" ref="I869" si="1322">G840*$C869</f>
        <v>0</v>
      </c>
      <c r="J869" s="440">
        <f t="shared" ref="J869" si="1323">H840*$C869</f>
        <v>0</v>
      </c>
      <c r="K869" s="440">
        <f t="shared" ref="K869" si="1324">I840*$C869</f>
        <v>0</v>
      </c>
      <c r="L869" s="440">
        <f t="shared" ref="L869" si="1325">J840*$C869</f>
        <v>983.04922755541588</v>
      </c>
      <c r="M869" s="440">
        <f t="shared" ref="M869" si="1326">K840*$C869</f>
        <v>786.43938204433277</v>
      </c>
      <c r="N869" s="440">
        <f t="shared" ref="N869" si="1327">L840*$C869</f>
        <v>983.04922755541588</v>
      </c>
      <c r="O869" s="440">
        <f t="shared" ref="O869" si="1328">M840*$C869</f>
        <v>1376.2689185775823</v>
      </c>
      <c r="P869" s="440">
        <f t="shared" ref="P869" si="1329">N840*$C869</f>
        <v>1376.2689185775823</v>
      </c>
      <c r="Q869" s="440">
        <f t="shared" ref="Q869" si="1330">O840*$C869</f>
        <v>1101.0151348620659</v>
      </c>
      <c r="R869" s="440">
        <f t="shared" ref="R869" si="1331">P840*$C869</f>
        <v>1966.0984551108318</v>
      </c>
      <c r="S869" s="440">
        <f t="shared" ref="S869" si="1332">Q840*$C869</f>
        <v>1966.0984551108318</v>
      </c>
      <c r="T869" s="440">
        <f t="shared" ref="T869" si="1333">R840*$C869</f>
        <v>1966.0984551108318</v>
      </c>
      <c r="U869" s="440">
        <f t="shared" ref="U869" si="1334">S840*$C869</f>
        <v>1572.8787640886655</v>
      </c>
      <c r="V869" s="440">
        <f t="shared" ref="V869" si="1335">T840*$C869</f>
        <v>1966.0984551108318</v>
      </c>
      <c r="W869" s="440">
        <f t="shared" ref="W869" si="1336">U840*$C869</f>
        <v>1966.0984551108318</v>
      </c>
      <c r="X869" s="440">
        <f t="shared" ref="X869" si="1337">V840*$C869</f>
        <v>1966.0984551108318</v>
      </c>
      <c r="Y869" s="300"/>
      <c r="Z869" s="300"/>
      <c r="AA869" s="300"/>
      <c r="AB869" s="300"/>
      <c r="AC869" s="95"/>
    </row>
    <row r="870" spans="2:29" s="5" customFormat="1">
      <c r="B870" s="83" t="s">
        <v>329</v>
      </c>
      <c r="C870" s="440">
        <f t="shared" si="1314"/>
        <v>4.4859813084112146</v>
      </c>
      <c r="E870" s="440"/>
      <c r="F870" s="440"/>
      <c r="G870" s="440">
        <f>D840*$C870</f>
        <v>0</v>
      </c>
      <c r="H870" s="440">
        <f t="shared" ref="H870" si="1338">E840*$C870</f>
        <v>0</v>
      </c>
      <c r="I870" s="440">
        <f t="shared" ref="I870" si="1339">F840*$C870</f>
        <v>0</v>
      </c>
      <c r="J870" s="440">
        <f t="shared" ref="J870" si="1340">G840*$C870</f>
        <v>0</v>
      </c>
      <c r="K870" s="440">
        <f t="shared" ref="K870" si="1341">H840*$C870</f>
        <v>0</v>
      </c>
      <c r="L870" s="440">
        <f t="shared" ref="L870" si="1342">I840*$C870</f>
        <v>0</v>
      </c>
      <c r="M870" s="440">
        <f t="shared" ref="M870" si="1343">J840*$C870</f>
        <v>983.04922755541588</v>
      </c>
      <c r="N870" s="440">
        <f t="shared" ref="N870" si="1344">K840*$C870</f>
        <v>786.43938204433277</v>
      </c>
      <c r="O870" s="440">
        <f t="shared" ref="O870" si="1345">L840*$C870</f>
        <v>983.04922755541588</v>
      </c>
      <c r="P870" s="440">
        <f t="shared" ref="P870" si="1346">M840*$C870</f>
        <v>1376.2689185775823</v>
      </c>
      <c r="Q870" s="440">
        <f t="shared" ref="Q870" si="1347">N840*$C870</f>
        <v>1376.2689185775823</v>
      </c>
      <c r="R870" s="440">
        <f t="shared" ref="R870" si="1348">O840*$C870</f>
        <v>1101.0151348620659</v>
      </c>
      <c r="S870" s="440">
        <f t="shared" ref="S870" si="1349">P840*$C870</f>
        <v>1966.0984551108318</v>
      </c>
      <c r="T870" s="440">
        <f t="shared" ref="T870" si="1350">Q840*$C870</f>
        <v>1966.0984551108318</v>
      </c>
      <c r="U870" s="440">
        <f t="shared" ref="U870" si="1351">R840*$C870</f>
        <v>1966.0984551108318</v>
      </c>
      <c r="V870" s="440">
        <f t="shared" ref="V870" si="1352">S840*$C870</f>
        <v>1572.8787640886655</v>
      </c>
      <c r="W870" s="440">
        <f t="shared" ref="W870" si="1353">T840*$C870</f>
        <v>1966.0984551108318</v>
      </c>
      <c r="X870" s="440">
        <f t="shared" ref="X870" si="1354">U840*$C870</f>
        <v>1966.0984551108318</v>
      </c>
      <c r="Y870" s="440">
        <f t="shared" ref="Y870" si="1355">V840*$C870</f>
        <v>1966.0984551108318</v>
      </c>
      <c r="Z870" s="301"/>
      <c r="AA870" s="302"/>
      <c r="AB870" s="301"/>
      <c r="AC870" s="848"/>
    </row>
    <row r="871" spans="2:29" s="5" customFormat="1">
      <c r="B871" s="83" t="s">
        <v>330</v>
      </c>
      <c r="C871" s="440">
        <f t="shared" si="1314"/>
        <v>4.4859813084112146</v>
      </c>
      <c r="E871" s="440"/>
      <c r="F871" s="440"/>
      <c r="G871" s="440"/>
      <c r="H871" s="440">
        <f>D840*$C871</f>
        <v>0</v>
      </c>
      <c r="I871" s="440">
        <f t="shared" ref="I871" si="1356">E840*$C871</f>
        <v>0</v>
      </c>
      <c r="J871" s="440">
        <f t="shared" ref="J871" si="1357">F840*$C871</f>
        <v>0</v>
      </c>
      <c r="K871" s="440">
        <f t="shared" ref="K871" si="1358">G840*$C871</f>
        <v>0</v>
      </c>
      <c r="L871" s="440">
        <f t="shared" ref="L871" si="1359">H840*$C871</f>
        <v>0</v>
      </c>
      <c r="M871" s="440">
        <f t="shared" ref="M871" si="1360">I840*$C871</f>
        <v>0</v>
      </c>
      <c r="N871" s="440">
        <f t="shared" ref="N871" si="1361">J840*$C871</f>
        <v>983.04922755541588</v>
      </c>
      <c r="O871" s="440">
        <f t="shared" ref="O871" si="1362">K840*$C871</f>
        <v>786.43938204433277</v>
      </c>
      <c r="P871" s="440">
        <f t="shared" ref="P871" si="1363">L840*$C871</f>
        <v>983.04922755541588</v>
      </c>
      <c r="Q871" s="440">
        <f t="shared" ref="Q871" si="1364">M840*$C871</f>
        <v>1376.2689185775823</v>
      </c>
      <c r="R871" s="440">
        <f t="shared" ref="R871" si="1365">N840*$C871</f>
        <v>1376.2689185775823</v>
      </c>
      <c r="S871" s="440">
        <f t="shared" ref="S871" si="1366">O840*$C871</f>
        <v>1101.0151348620659</v>
      </c>
      <c r="T871" s="440">
        <f t="shared" ref="T871" si="1367">P840*$C871</f>
        <v>1966.0984551108318</v>
      </c>
      <c r="U871" s="440">
        <f t="shared" ref="U871" si="1368">Q840*$C871</f>
        <v>1966.0984551108318</v>
      </c>
      <c r="V871" s="440">
        <f t="shared" ref="V871" si="1369">R840*$C871</f>
        <v>1966.0984551108318</v>
      </c>
      <c r="W871" s="440">
        <f t="shared" ref="W871" si="1370">S840*$C871</f>
        <v>1572.8787640886655</v>
      </c>
      <c r="X871" s="440">
        <f t="shared" ref="X871" si="1371">T840*$C871</f>
        <v>1966.0984551108318</v>
      </c>
      <c r="Y871" s="440">
        <f t="shared" ref="Y871" si="1372">U840*$C871</f>
        <v>1966.0984551108318</v>
      </c>
      <c r="Z871" s="440">
        <f t="shared" ref="Z871" si="1373">V840*$C871</f>
        <v>1966.0984551108318</v>
      </c>
      <c r="AA871" s="302"/>
      <c r="AB871" s="301"/>
      <c r="AC871" s="848"/>
    </row>
    <row r="872" spans="2:29" s="5" customFormat="1">
      <c r="B872" s="83" t="s">
        <v>331</v>
      </c>
      <c r="C872" s="440">
        <f t="shared" si="1314"/>
        <v>4.4859813084112146</v>
      </c>
      <c r="E872" s="440"/>
      <c r="F872" s="440"/>
      <c r="G872" s="440"/>
      <c r="H872" s="440"/>
      <c r="I872" s="440">
        <f>D840*$C872</f>
        <v>0</v>
      </c>
      <c r="J872" s="440">
        <f t="shared" ref="J872" si="1374">E840*$C872</f>
        <v>0</v>
      </c>
      <c r="K872" s="440">
        <f t="shared" ref="K872" si="1375">F840*$C872</f>
        <v>0</v>
      </c>
      <c r="L872" s="440">
        <f t="shared" ref="L872" si="1376">G840*$C872</f>
        <v>0</v>
      </c>
      <c r="M872" s="440">
        <f t="shared" ref="M872" si="1377">H840*$C872</f>
        <v>0</v>
      </c>
      <c r="N872" s="440">
        <f t="shared" ref="N872" si="1378">I840*$C872</f>
        <v>0</v>
      </c>
      <c r="O872" s="440">
        <f t="shared" ref="O872" si="1379">J840*$C872</f>
        <v>983.04922755541588</v>
      </c>
      <c r="P872" s="440">
        <f t="shared" ref="P872" si="1380">K840*$C872</f>
        <v>786.43938204433277</v>
      </c>
      <c r="Q872" s="440">
        <f t="shared" ref="Q872" si="1381">L840*$C872</f>
        <v>983.04922755541588</v>
      </c>
      <c r="R872" s="440">
        <f t="shared" ref="R872" si="1382">M840*$C872</f>
        <v>1376.2689185775823</v>
      </c>
      <c r="S872" s="440">
        <f t="shared" ref="S872" si="1383">N840*$C872</f>
        <v>1376.2689185775823</v>
      </c>
      <c r="T872" s="440">
        <f t="shared" ref="T872" si="1384">O840*$C872</f>
        <v>1101.0151348620659</v>
      </c>
      <c r="U872" s="440">
        <f t="shared" ref="U872" si="1385">P840*$C872</f>
        <v>1966.0984551108318</v>
      </c>
      <c r="V872" s="440">
        <f t="shared" ref="V872" si="1386">Q840*$C872</f>
        <v>1966.0984551108318</v>
      </c>
      <c r="W872" s="440">
        <f t="shared" ref="W872" si="1387">R840*$C872</f>
        <v>1966.0984551108318</v>
      </c>
      <c r="X872" s="440">
        <f t="shared" ref="X872" si="1388">S840*$C872</f>
        <v>1572.8787640886655</v>
      </c>
      <c r="Y872" s="440">
        <f t="shared" ref="Y872" si="1389">T840*$C872</f>
        <v>1966.0984551108318</v>
      </c>
      <c r="Z872" s="440">
        <f t="shared" ref="Z872" si="1390">U840*$C872</f>
        <v>1966.0984551108318</v>
      </c>
      <c r="AA872" s="440">
        <f t="shared" ref="AA872" si="1391">V840*$C872</f>
        <v>1966.0984551108318</v>
      </c>
      <c r="AB872" s="301"/>
      <c r="AC872" s="848"/>
    </row>
    <row r="873" spans="2:29" s="5" customFormat="1">
      <c r="B873" s="83" t="s">
        <v>332</v>
      </c>
      <c r="C873" s="440">
        <f t="shared" si="1314"/>
        <v>4.4859813084112146</v>
      </c>
      <c r="E873" s="440"/>
      <c r="F873" s="440"/>
      <c r="G873" s="440"/>
      <c r="H873" s="440"/>
      <c r="I873" s="440"/>
      <c r="J873" s="440">
        <f>D840*$C873</f>
        <v>0</v>
      </c>
      <c r="K873" s="440">
        <f t="shared" ref="K873" si="1392">E840*$C873</f>
        <v>0</v>
      </c>
      <c r="L873" s="440">
        <f t="shared" ref="L873" si="1393">F840*$C873</f>
        <v>0</v>
      </c>
      <c r="M873" s="440">
        <f>G840*$C873</f>
        <v>0</v>
      </c>
      <c r="N873" s="440">
        <f t="shared" ref="N873" si="1394">H840*$C873</f>
        <v>0</v>
      </c>
      <c r="O873" s="440">
        <f t="shared" ref="O873" si="1395">I840*$C873</f>
        <v>0</v>
      </c>
      <c r="P873" s="440">
        <f t="shared" ref="P873" si="1396">J840*$C873</f>
        <v>983.04922755541588</v>
      </c>
      <c r="Q873" s="440">
        <f t="shared" ref="Q873" si="1397">K840*$C873</f>
        <v>786.43938204433277</v>
      </c>
      <c r="R873" s="440">
        <f t="shared" ref="R873" si="1398">L840*$C873</f>
        <v>983.04922755541588</v>
      </c>
      <c r="S873" s="440">
        <f t="shared" ref="S873" si="1399">M840*$C873</f>
        <v>1376.2689185775823</v>
      </c>
      <c r="T873" s="440">
        <f t="shared" ref="T873" si="1400">N840*$C873</f>
        <v>1376.2689185775823</v>
      </c>
      <c r="U873" s="440">
        <f t="shared" ref="U873" si="1401">O840*$C873</f>
        <v>1101.0151348620659</v>
      </c>
      <c r="V873" s="440">
        <f t="shared" ref="V873" si="1402">P840*$C873</f>
        <v>1966.0984551108318</v>
      </c>
      <c r="W873" s="440">
        <f t="shared" ref="W873" si="1403">Q840*$C873</f>
        <v>1966.0984551108318</v>
      </c>
      <c r="X873" s="440">
        <f t="shared" ref="X873" si="1404">R840*$C873</f>
        <v>1966.0984551108318</v>
      </c>
      <c r="Y873" s="440">
        <f t="shared" ref="Y873" si="1405">S840*$C873</f>
        <v>1572.8787640886655</v>
      </c>
      <c r="Z873" s="440">
        <f t="shared" ref="Z873" si="1406">T840*$C873</f>
        <v>1966.0984551108318</v>
      </c>
      <c r="AA873" s="440">
        <f t="shared" ref="AA873" si="1407">U840*$C873</f>
        <v>1966.0984551108318</v>
      </c>
      <c r="AB873" s="440">
        <f t="shared" ref="AB873" si="1408">V840*$C873</f>
        <v>1966.0984551108318</v>
      </c>
      <c r="AC873" s="848"/>
    </row>
    <row r="874" spans="2:29" s="5" customFormat="1">
      <c r="B874" s="315" t="s">
        <v>333</v>
      </c>
      <c r="C874" s="22">
        <f t="shared" si="1314"/>
        <v>4.4859813084112146</v>
      </c>
      <c r="D874" s="85"/>
      <c r="E874" s="85"/>
      <c r="F874" s="85"/>
      <c r="G874" s="85"/>
      <c r="H874" s="85"/>
      <c r="I874" s="85"/>
      <c r="J874" s="85"/>
      <c r="K874" s="22">
        <f>$C874*D840</f>
        <v>0</v>
      </c>
      <c r="L874" s="22">
        <f t="shared" ref="L874" si="1409">$C874*E840</f>
        <v>0</v>
      </c>
      <c r="M874" s="22">
        <f t="shared" ref="M874" si="1410">$C874*F840</f>
        <v>0</v>
      </c>
      <c r="N874" s="22">
        <f t="shared" ref="N874" si="1411">$C874*G840</f>
        <v>0</v>
      </c>
      <c r="O874" s="22">
        <f t="shared" ref="O874" si="1412">$C874*H840</f>
        <v>0</v>
      </c>
      <c r="P874" s="22">
        <f t="shared" ref="P874" si="1413">$C874*I840</f>
        <v>0</v>
      </c>
      <c r="Q874" s="22">
        <f t="shared" ref="Q874" si="1414">$C874*J840</f>
        <v>983.04922755541588</v>
      </c>
      <c r="R874" s="22">
        <f t="shared" ref="R874" si="1415">$C874*K840</f>
        <v>786.43938204433277</v>
      </c>
      <c r="S874" s="22">
        <f t="shared" ref="S874" si="1416">$C874*L840</f>
        <v>983.04922755541588</v>
      </c>
      <c r="T874" s="22">
        <f t="shared" ref="T874" si="1417">$C874*M840</f>
        <v>1376.2689185775823</v>
      </c>
      <c r="U874" s="22">
        <f t="shared" ref="U874" si="1418">$C874*N840</f>
        <v>1376.2689185775823</v>
      </c>
      <c r="V874" s="22">
        <f t="shared" ref="V874" si="1419">$C874*O840</f>
        <v>1101.0151348620659</v>
      </c>
      <c r="W874" s="22">
        <f t="shared" ref="W874" si="1420">$C874*P840</f>
        <v>1966.0984551108318</v>
      </c>
      <c r="X874" s="22">
        <f t="shared" ref="X874" si="1421">$C874*Q840</f>
        <v>1966.0984551108318</v>
      </c>
      <c r="Y874" s="22">
        <f t="shared" ref="Y874" si="1422">$C874*R840</f>
        <v>1966.0984551108318</v>
      </c>
      <c r="Z874" s="22">
        <f t="shared" ref="Z874" si="1423">$C874*S840</f>
        <v>1572.8787640886655</v>
      </c>
      <c r="AA874" s="22">
        <f t="shared" ref="AA874" si="1424">$C874*T840</f>
        <v>1966.0984551108318</v>
      </c>
      <c r="AB874" s="22">
        <f t="shared" ref="AB874" si="1425">$C874*U840</f>
        <v>1966.0984551108318</v>
      </c>
      <c r="AC874" s="22">
        <f t="shared" ref="AC874" si="1426">$C874*V840</f>
        <v>1966.0984551108318</v>
      </c>
    </row>
    <row r="875" spans="2:29" s="5" customFormat="1">
      <c r="B875" s="493" t="s">
        <v>1201</v>
      </c>
      <c r="C875" s="513">
        <f>+SUM(D875:W875)</f>
        <v>121268.9527112361</v>
      </c>
      <c r="D875" s="514">
        <f>SUM(D867:D874)</f>
        <v>0</v>
      </c>
      <c r="E875" s="514">
        <f>SUM(E867:E874)</f>
        <v>0</v>
      </c>
      <c r="F875" s="514">
        <f t="shared" ref="F875:J875" si="1427">SUM(F867:F874)</f>
        <v>0</v>
      </c>
      <c r="G875" s="514">
        <f t="shared" si="1427"/>
        <v>0</v>
      </c>
      <c r="H875" s="514">
        <f t="shared" si="1427"/>
        <v>0</v>
      </c>
      <c r="I875" s="514">
        <f t="shared" si="1427"/>
        <v>0</v>
      </c>
      <c r="J875" s="514">
        <f t="shared" si="1427"/>
        <v>983.04922755541588</v>
      </c>
      <c r="K875" s="514">
        <f>SUM(K867:K874)</f>
        <v>1769.4886095997485</v>
      </c>
      <c r="L875" s="514">
        <f t="shared" ref="L875:P875" si="1428">SUM(L867:L874)</f>
        <v>2752.5378371551642</v>
      </c>
      <c r="M875" s="514">
        <f t="shared" si="1428"/>
        <v>4128.8067557327468</v>
      </c>
      <c r="N875" s="514">
        <f t="shared" si="1428"/>
        <v>5505.0756743103293</v>
      </c>
      <c r="O875" s="514">
        <f t="shared" si="1428"/>
        <v>6606.0908091723959</v>
      </c>
      <c r="P875" s="514">
        <f t="shared" si="1428"/>
        <v>8572.1892642832281</v>
      </c>
      <c r="Q875" s="514">
        <f>SUM(Q867:Q874)</f>
        <v>10538.287719394059</v>
      </c>
      <c r="R875" s="514">
        <f t="shared" ref="R875:AB875" si="1429">SUM(R867:R874)</f>
        <v>11521.336946949472</v>
      </c>
      <c r="S875" s="514">
        <f t="shared" si="1429"/>
        <v>12307.776328993805</v>
      </c>
      <c r="T875" s="514">
        <f t="shared" si="1429"/>
        <v>13290.825556549222</v>
      </c>
      <c r="U875" s="514">
        <f t="shared" si="1429"/>
        <v>13880.655093082472</v>
      </c>
      <c r="V875" s="514">
        <f t="shared" si="1429"/>
        <v>14470.484629615723</v>
      </c>
      <c r="W875" s="514">
        <f t="shared" si="1429"/>
        <v>14942.348258842323</v>
      </c>
      <c r="X875" s="440">
        <f t="shared" si="1429"/>
        <v>11403.371039642825</v>
      </c>
      <c r="Y875" s="440">
        <f t="shared" si="1429"/>
        <v>9437.2725845319928</v>
      </c>
      <c r="Z875" s="440">
        <f t="shared" si="1429"/>
        <v>7471.1741294211606</v>
      </c>
      <c r="AA875" s="440">
        <f t="shared" si="1429"/>
        <v>5898.2953653324948</v>
      </c>
      <c r="AB875" s="440">
        <f t="shared" si="1429"/>
        <v>3932.1969102216635</v>
      </c>
      <c r="AC875" s="848"/>
    </row>
    <row r="876" spans="2:29" s="5" customFormat="1">
      <c r="B876" s="92"/>
      <c r="C876" s="92"/>
      <c r="D876" s="92"/>
      <c r="E876" s="92"/>
      <c r="F876" s="92"/>
      <c r="G876" s="92"/>
      <c r="H876" s="92"/>
      <c r="I876" s="92"/>
      <c r="J876" s="92"/>
      <c r="K876" s="92"/>
      <c r="L876" s="92"/>
      <c r="M876" s="92"/>
      <c r="N876" s="92"/>
      <c r="O876" s="92"/>
      <c r="P876" s="92"/>
      <c r="Q876" s="92"/>
      <c r="R876" s="92"/>
      <c r="S876" s="92"/>
      <c r="T876" s="92"/>
      <c r="U876" s="92"/>
      <c r="V876" s="92"/>
    </row>
    <row r="877" spans="2:29" s="5" customFormat="1">
      <c r="B877" s="896" t="s">
        <v>1100</v>
      </c>
      <c r="C877" s="1270" t="s">
        <v>1247</v>
      </c>
      <c r="D877" s="1270"/>
      <c r="E877" s="1270" t="s">
        <v>1248</v>
      </c>
      <c r="F877" s="1270"/>
      <c r="G877" s="151"/>
      <c r="H877" s="151"/>
      <c r="I877" s="885"/>
      <c r="J877" s="151"/>
      <c r="K877" s="885"/>
      <c r="L877" s="151"/>
      <c r="M877" s="885"/>
      <c r="N877" s="151"/>
      <c r="O877" s="885"/>
      <c r="P877" s="151"/>
      <c r="Q877" s="885"/>
      <c r="R877" s="151"/>
      <c r="T877" s="151"/>
      <c r="V877" s="151"/>
    </row>
    <row r="878" spans="2:29" s="5" customFormat="1">
      <c r="B878" s="897"/>
      <c r="C878" s="898" t="s">
        <v>53</v>
      </c>
      <c r="D878" s="898" t="s">
        <v>81</v>
      </c>
      <c r="E878" s="898" t="s">
        <v>53</v>
      </c>
      <c r="F878" s="898" t="s">
        <v>81</v>
      </c>
      <c r="G878" s="151"/>
      <c r="H878" s="151"/>
      <c r="I878" s="885"/>
      <c r="J878" s="151"/>
      <c r="K878" s="885"/>
      <c r="L878" s="151"/>
      <c r="M878" s="885"/>
      <c r="N878" s="151"/>
      <c r="O878" s="885"/>
      <c r="P878" s="151"/>
      <c r="Q878" s="885"/>
      <c r="R878" s="151"/>
      <c r="S878" s="885"/>
      <c r="T878" s="151"/>
      <c r="U878" s="885"/>
      <c r="V878" s="151"/>
    </row>
    <row r="879" spans="2:29" s="5" customFormat="1">
      <c r="B879" s="904" t="s">
        <v>1101</v>
      </c>
      <c r="C879" s="146" t="e">
        <f>IRR(C890:L890)</f>
        <v>#NUM!</v>
      </c>
      <c r="D879" s="868">
        <f>NPV($D$9,C890:L890)</f>
        <v>-286972.93165783118</v>
      </c>
      <c r="E879" s="146">
        <f>IRR(C890:V890)</f>
        <v>4.0705683058944064E-2</v>
      </c>
      <c r="F879" s="868">
        <f>NPV($D$9,C890:V890)</f>
        <v>-97479.761197322601</v>
      </c>
      <c r="G879" s="151"/>
      <c r="H879" s="151"/>
      <c r="I879" s="885"/>
      <c r="J879" s="151"/>
      <c r="K879" s="885"/>
      <c r="L879" s="151"/>
      <c r="M879" s="885"/>
      <c r="N879" s="151"/>
      <c r="O879" s="885"/>
      <c r="P879" s="151"/>
      <c r="Q879" s="885"/>
      <c r="R879" s="151"/>
      <c r="S879" s="885"/>
      <c r="T879" s="151"/>
      <c r="U879" s="885"/>
      <c r="V879" s="151"/>
    </row>
    <row r="880" spans="2:29" s="5" customFormat="1">
      <c r="B880" s="900"/>
      <c r="C880" s="146"/>
      <c r="D880" s="868"/>
      <c r="E880" s="146"/>
      <c r="F880" s="868"/>
      <c r="G880" s="151"/>
      <c r="H880" s="151"/>
      <c r="I880" s="885"/>
      <c r="J880" s="151"/>
      <c r="K880" s="885"/>
      <c r="L880" s="151"/>
      <c r="M880" s="885"/>
      <c r="N880" s="151"/>
      <c r="O880" s="885"/>
      <c r="P880" s="151"/>
      <c r="Q880" s="885"/>
      <c r="R880" s="151"/>
      <c r="S880" s="885"/>
      <c r="T880" s="151"/>
      <c r="U880" s="885"/>
      <c r="V880" s="151"/>
    </row>
    <row r="881" spans="2:22" s="5" customFormat="1">
      <c r="B881" s="887" t="s">
        <v>1102</v>
      </c>
      <c r="C881" s="146" t="e">
        <f>IRR(C892:L892)</f>
        <v>#NUM!</v>
      </c>
      <c r="D881" s="868">
        <f>NPV($D$9,C892:L892)</f>
        <v>-317248.64206622459</v>
      </c>
      <c r="E881" s="146">
        <f>IRR(C892:V892)</f>
        <v>3.1435319578861254E-2</v>
      </c>
      <c r="F881" s="868">
        <f>NPV($D$9,C892:V892)</f>
        <v>-127755.47160571607</v>
      </c>
      <c r="G881" s="149"/>
      <c r="H881" s="149"/>
      <c r="I881" s="885"/>
      <c r="J881" s="149"/>
      <c r="K881" s="92"/>
      <c r="L881" s="149"/>
      <c r="M881" s="92"/>
      <c r="N881" s="149"/>
      <c r="O881" s="92"/>
      <c r="P881" s="149"/>
      <c r="Q881" s="92"/>
      <c r="R881" s="149"/>
      <c r="S881" s="92"/>
      <c r="T881" s="149"/>
      <c r="U881" s="92"/>
      <c r="V881" s="149"/>
    </row>
    <row r="882" spans="2:22" s="5" customFormat="1">
      <c r="B882" s="887" t="s">
        <v>1103</v>
      </c>
      <c r="C882" s="146" t="e">
        <f>IRR(C893:L893)</f>
        <v>#NUM!</v>
      </c>
      <c r="D882" s="868">
        <f>NPV($D$9,C893:L893)</f>
        <v>-347524.35247461818</v>
      </c>
      <c r="E882" s="146">
        <f>IRR(C893:V893)</f>
        <v>2.3091684419265679E-2</v>
      </c>
      <c r="F882" s="868">
        <f>NPV($D$9,C893:V893)</f>
        <v>-158031.18201410965</v>
      </c>
      <c r="G882" s="149"/>
      <c r="H882" s="149"/>
      <c r="I882" s="885"/>
      <c r="J882" s="149"/>
      <c r="K882" s="92"/>
      <c r="L882" s="149"/>
      <c r="M882" s="92"/>
      <c r="N882" s="149"/>
      <c r="O882" s="92"/>
      <c r="P882" s="149"/>
      <c r="Q882" s="92"/>
      <c r="R882" s="149"/>
      <c r="S882" s="92"/>
      <c r="T882" s="149"/>
      <c r="U882" s="92"/>
      <c r="V882" s="149"/>
    </row>
    <row r="883" spans="2:22" s="5" customFormat="1">
      <c r="B883" s="887" t="s">
        <v>1106</v>
      </c>
      <c r="C883" s="146" t="e">
        <f>IRR(C894:L894)</f>
        <v>#NUM!</v>
      </c>
      <c r="D883" s="868">
        <f>NPV($D$9,C894:L894)</f>
        <v>-468627.19410819217</v>
      </c>
      <c r="E883" s="146">
        <f>IRR(C894:V894)</f>
        <v>-3.7187670991095656E-3</v>
      </c>
      <c r="F883" s="868">
        <f>NPV($D$9,C894:V894)</f>
        <v>-279134.02364768356</v>
      </c>
      <c r="G883" s="149"/>
      <c r="H883" s="149"/>
      <c r="I883" s="885"/>
      <c r="J883" s="149"/>
      <c r="K883" s="92"/>
      <c r="L883" s="149"/>
      <c r="M883" s="92"/>
      <c r="N883" s="149"/>
      <c r="O883" s="92"/>
      <c r="P883" s="149"/>
      <c r="Q883" s="92"/>
      <c r="R883" s="149"/>
      <c r="S883" s="92"/>
      <c r="T883" s="149"/>
      <c r="U883" s="92"/>
      <c r="V883" s="149"/>
    </row>
    <row r="884" spans="2:22" s="5" customFormat="1">
      <c r="B884" s="887"/>
      <c r="C884" s="146"/>
      <c r="D884" s="868"/>
      <c r="E884" s="146"/>
      <c r="F884" s="868"/>
      <c r="G884" s="149"/>
      <c r="H884" s="149"/>
      <c r="I884" s="885"/>
      <c r="J884" s="149"/>
      <c r="K884" s="92"/>
      <c r="L884" s="149"/>
      <c r="M884" s="92"/>
      <c r="N884" s="149"/>
      <c r="O884" s="92"/>
      <c r="P884" s="149"/>
      <c r="Q884" s="92"/>
      <c r="R884" s="149"/>
      <c r="S884" s="92"/>
      <c r="T884" s="149"/>
      <c r="U884" s="92"/>
      <c r="V884" s="149"/>
    </row>
    <row r="885" spans="2:22" s="5" customFormat="1">
      <c r="B885" s="887" t="s">
        <v>1194</v>
      </c>
      <c r="C885" s="146" t="e">
        <f>IRR(C896:L896)</f>
        <v>#NUM!</v>
      </c>
      <c r="D885" s="868">
        <f>NPV($D$9,C896:L896)</f>
        <v>-288551.34890044155</v>
      </c>
      <c r="E885" s="146">
        <f>IRR(C896:V896)</f>
        <v>3.0465811685957744E-2</v>
      </c>
      <c r="F885" s="868">
        <f>NPV($D$9,C896:V896)</f>
        <v>-118007.49548598385</v>
      </c>
      <c r="G885" s="149"/>
      <c r="H885" s="149"/>
      <c r="J885" s="149"/>
      <c r="L885" s="149"/>
      <c r="N885" s="149"/>
      <c r="P885" s="149"/>
      <c r="R885" s="149"/>
      <c r="T885" s="149"/>
      <c r="V885" s="149"/>
    </row>
    <row r="886" spans="2:22" s="5" customFormat="1">
      <c r="B886" s="887" t="s">
        <v>1169</v>
      </c>
      <c r="C886" s="146" t="e">
        <f>IRR(C897:L897)</f>
        <v>#NUM!</v>
      </c>
      <c r="D886" s="868">
        <f>NPV($D$9,C897:L897)</f>
        <v>-290129.76614305191</v>
      </c>
      <c r="E886" s="146">
        <f>IRR(C897:V897)</f>
        <v>1.9215675971107515E-2</v>
      </c>
      <c r="F886" s="868">
        <f>NPV($D$9,C897:V897)</f>
        <v>-138535.22977464498</v>
      </c>
      <c r="G886" s="149"/>
      <c r="H886" s="149"/>
      <c r="J886" s="149"/>
      <c r="L886" s="149"/>
      <c r="N886" s="149"/>
      <c r="P886" s="149"/>
      <c r="R886" s="149"/>
      <c r="T886" s="149"/>
      <c r="V886" s="149"/>
    </row>
    <row r="887" spans="2:22" s="5" customFormat="1">
      <c r="B887" s="887" t="s">
        <v>1170</v>
      </c>
      <c r="C887" s="146" t="e">
        <f>IRR(C898:L898)</f>
        <v>#NUM!</v>
      </c>
      <c r="D887" s="868">
        <f>NPV($D$9,C898:L898)</f>
        <v>-293286.60062827269</v>
      </c>
      <c r="E887" s="146">
        <f>IRR(C898:V898)</f>
        <v>-7.4304911505964633E-3</v>
      </c>
      <c r="F887" s="868">
        <f>NPV($D$9,C898:V898)</f>
        <v>-179590.69835196756</v>
      </c>
    </row>
    <row r="888" spans="2:22" s="5" customFormat="1">
      <c r="B888" s="92"/>
      <c r="C888" s="92"/>
    </row>
    <row r="889" spans="2:22" s="5" customFormat="1">
      <c r="C889" s="39" t="s">
        <v>326</v>
      </c>
      <c r="D889" s="39" t="s">
        <v>327</v>
      </c>
      <c r="E889" s="39" t="s">
        <v>328</v>
      </c>
      <c r="F889" s="39" t="s">
        <v>329</v>
      </c>
      <c r="G889" s="39" t="s">
        <v>330</v>
      </c>
      <c r="H889" s="39" t="s">
        <v>331</v>
      </c>
      <c r="I889" s="39" t="s">
        <v>332</v>
      </c>
      <c r="J889" s="39" t="s">
        <v>333</v>
      </c>
      <c r="K889" s="39" t="s">
        <v>334</v>
      </c>
      <c r="L889" s="39" t="s">
        <v>335</v>
      </c>
      <c r="M889" s="39" t="s">
        <v>336</v>
      </c>
      <c r="N889" s="39" t="s">
        <v>337</v>
      </c>
      <c r="O889" s="39" t="s">
        <v>338</v>
      </c>
      <c r="P889" s="39" t="s">
        <v>339</v>
      </c>
      <c r="Q889" s="39" t="s">
        <v>340</v>
      </c>
      <c r="R889" s="39" t="s">
        <v>341</v>
      </c>
      <c r="S889" s="39" t="s">
        <v>342</v>
      </c>
      <c r="T889" s="39" t="s">
        <v>343</v>
      </c>
      <c r="U889" s="39" t="s">
        <v>344</v>
      </c>
      <c r="V889" s="39" t="s">
        <v>345</v>
      </c>
    </row>
    <row r="890" spans="2:22" s="5" customFormat="1">
      <c r="B890" s="888" t="s">
        <v>1101</v>
      </c>
      <c r="C890" s="96">
        <f>D864-D853</f>
        <v>0</v>
      </c>
      <c r="D890" s="96">
        <f t="shared" ref="D890:V890" si="1430">E864-E853</f>
        <v>-15044.558071585097</v>
      </c>
      <c r="E890" s="96">
        <f t="shared" si="1430"/>
        <v>-63163.184806428042</v>
      </c>
      <c r="F890" s="96">
        <f t="shared" si="1430"/>
        <v>-88988.75091307523</v>
      </c>
      <c r="G890" s="96">
        <f t="shared" si="1430"/>
        <v>-99278.305332359392</v>
      </c>
      <c r="H890" s="96">
        <f t="shared" si="1430"/>
        <v>-108409.057706355</v>
      </c>
      <c r="I890" s="96">
        <f t="shared" si="1430"/>
        <v>-40490.869247626004</v>
      </c>
      <c r="J890" s="96">
        <f t="shared" si="1430"/>
        <v>-25200.876552227899</v>
      </c>
      <c r="K890" s="96">
        <f t="shared" si="1430"/>
        <v>10518.626734842952</v>
      </c>
      <c r="L890" s="96">
        <f t="shared" si="1430"/>
        <v>20160.701241782321</v>
      </c>
      <c r="M890" s="96">
        <f t="shared" si="1430"/>
        <v>31555.88020452885</v>
      </c>
      <c r="N890" s="96">
        <f t="shared" si="1430"/>
        <v>46018.991964937915</v>
      </c>
      <c r="O890" s="96">
        <f t="shared" si="1430"/>
        <v>49788.166544923297</v>
      </c>
      <c r="P890" s="96">
        <f t="shared" si="1430"/>
        <v>55836.376917457994</v>
      </c>
      <c r="Q890" s="96">
        <f t="shared" si="1430"/>
        <v>64864.864864864867</v>
      </c>
      <c r="R890" s="96">
        <f t="shared" si="1430"/>
        <v>71439.006574141706</v>
      </c>
      <c r="S890" s="96">
        <f t="shared" si="1430"/>
        <v>77136.596055514965</v>
      </c>
      <c r="T890" s="96">
        <f t="shared" si="1430"/>
        <v>84149.013878743601</v>
      </c>
      <c r="U890" s="96">
        <f t="shared" si="1430"/>
        <v>83272.461650840036</v>
      </c>
      <c r="V890" s="96">
        <f t="shared" si="1430"/>
        <v>83272.461650840036</v>
      </c>
    </row>
    <row r="891" spans="2:22" s="5" customFormat="1">
      <c r="B891" s="888" t="s">
        <v>1109</v>
      </c>
      <c r="D891" s="29"/>
      <c r="E891" s="29"/>
      <c r="F891" s="29"/>
      <c r="G891" s="29"/>
      <c r="H891" s="29"/>
      <c r="I891" s="29"/>
      <c r="J891" s="29"/>
      <c r="K891" s="29"/>
      <c r="L891" s="29"/>
      <c r="M891" s="29"/>
      <c r="N891" s="29"/>
      <c r="O891" s="29"/>
      <c r="P891" s="29"/>
      <c r="Q891" s="29"/>
      <c r="R891" s="29"/>
      <c r="S891" s="29"/>
      <c r="T891" s="29"/>
      <c r="U891" s="29"/>
      <c r="V891" s="29"/>
    </row>
    <row r="892" spans="2:22" s="5" customFormat="1">
      <c r="B892" s="903">
        <f>Sensitivity!$B$22</f>
        <v>0.1</v>
      </c>
      <c r="C892" s="440">
        <f>D864-D853*(1+$B892)</f>
        <v>0</v>
      </c>
      <c r="D892" s="440">
        <f t="shared" ref="D892:V892" si="1431">E864-E853*(1+$B892)</f>
        <v>-16549.013878743608</v>
      </c>
      <c r="E892" s="440">
        <f t="shared" si="1431"/>
        <v>-69479.503287070853</v>
      </c>
      <c r="F892" s="440">
        <f t="shared" si="1431"/>
        <v>-97887.626004382764</v>
      </c>
      <c r="G892" s="440">
        <f t="shared" si="1431"/>
        <v>-109206.13586559534</v>
      </c>
      <c r="H892" s="440">
        <f t="shared" si="1431"/>
        <v>-119249.96347699051</v>
      </c>
      <c r="I892" s="440">
        <f t="shared" si="1431"/>
        <v>-44539.956172388607</v>
      </c>
      <c r="J892" s="440">
        <f t="shared" si="1431"/>
        <v>-27940.102264426587</v>
      </c>
      <c r="K892" s="440">
        <f t="shared" si="1431"/>
        <v>10518.626734842952</v>
      </c>
      <c r="L892" s="440">
        <f t="shared" si="1431"/>
        <v>20160.701241782321</v>
      </c>
      <c r="M892" s="440">
        <f t="shared" si="1431"/>
        <v>31555.88020452885</v>
      </c>
      <c r="N892" s="440">
        <f t="shared" si="1431"/>
        <v>46018.991964937915</v>
      </c>
      <c r="O892" s="440">
        <f t="shared" si="1431"/>
        <v>49788.166544923297</v>
      </c>
      <c r="P892" s="440">
        <f t="shared" si="1431"/>
        <v>55836.376917457994</v>
      </c>
      <c r="Q892" s="440">
        <f t="shared" si="1431"/>
        <v>64864.864864864867</v>
      </c>
      <c r="R892" s="440">
        <f t="shared" si="1431"/>
        <v>71439.006574141706</v>
      </c>
      <c r="S892" s="440">
        <f t="shared" si="1431"/>
        <v>77136.596055514965</v>
      </c>
      <c r="T892" s="440">
        <f t="shared" si="1431"/>
        <v>84149.013878743601</v>
      </c>
      <c r="U892" s="440">
        <f t="shared" si="1431"/>
        <v>83272.461650840036</v>
      </c>
      <c r="V892" s="440">
        <f t="shared" si="1431"/>
        <v>83272.461650840036</v>
      </c>
    </row>
    <row r="893" spans="2:22" s="5" customFormat="1">
      <c r="B893" s="903">
        <f>Sensitivity!$B$23</f>
        <v>0.2</v>
      </c>
      <c r="C893" s="440">
        <f>D864-D853*(1+$B893)</f>
        <v>0</v>
      </c>
      <c r="D893" s="440">
        <f t="shared" ref="D893:V893" si="1432">E864-E853*(1+$B893)</f>
        <v>-18053.469685902117</v>
      </c>
      <c r="E893" s="440">
        <f t="shared" si="1432"/>
        <v>-75795.821767713642</v>
      </c>
      <c r="F893" s="440">
        <f t="shared" si="1432"/>
        <v>-106786.50109569027</v>
      </c>
      <c r="G893" s="440">
        <f t="shared" si="1432"/>
        <v>-119133.96639883127</v>
      </c>
      <c r="H893" s="440">
        <f t="shared" si="1432"/>
        <v>-130090.86924762599</v>
      </c>
      <c r="I893" s="440">
        <f t="shared" si="1432"/>
        <v>-48589.043097151203</v>
      </c>
      <c r="J893" s="440">
        <f t="shared" si="1432"/>
        <v>-30679.327976625267</v>
      </c>
      <c r="K893" s="440">
        <f t="shared" si="1432"/>
        <v>10518.626734842952</v>
      </c>
      <c r="L893" s="440">
        <f t="shared" si="1432"/>
        <v>20160.701241782321</v>
      </c>
      <c r="M893" s="440">
        <f t="shared" si="1432"/>
        <v>31555.88020452885</v>
      </c>
      <c r="N893" s="440">
        <f t="shared" si="1432"/>
        <v>46018.991964937915</v>
      </c>
      <c r="O893" s="440">
        <f t="shared" si="1432"/>
        <v>49788.166544923297</v>
      </c>
      <c r="P893" s="440">
        <f t="shared" si="1432"/>
        <v>55836.376917457994</v>
      </c>
      <c r="Q893" s="440">
        <f t="shared" si="1432"/>
        <v>64864.864864864867</v>
      </c>
      <c r="R893" s="440">
        <f t="shared" si="1432"/>
        <v>71439.006574141706</v>
      </c>
      <c r="S893" s="440">
        <f t="shared" si="1432"/>
        <v>77136.596055514965</v>
      </c>
      <c r="T893" s="440">
        <f t="shared" si="1432"/>
        <v>84149.013878743601</v>
      </c>
      <c r="U893" s="440">
        <f t="shared" si="1432"/>
        <v>83272.461650840036</v>
      </c>
      <c r="V893" s="440">
        <f t="shared" si="1432"/>
        <v>83272.461650840036</v>
      </c>
    </row>
    <row r="894" spans="2:22" s="5" customFormat="1">
      <c r="B894" s="903">
        <f>Sensitivity!$B$24</f>
        <v>0.6</v>
      </c>
      <c r="C894" s="440">
        <f>D864-D853*(1+$B894)</f>
        <v>0</v>
      </c>
      <c r="D894" s="440">
        <f t="shared" ref="D894:V894" si="1433">E864-E853*(1+$B894)</f>
        <v>-24071.292914536156</v>
      </c>
      <c r="E894" s="440">
        <f t="shared" si="1433"/>
        <v>-101061.09569028487</v>
      </c>
      <c r="F894" s="440">
        <f t="shared" si="1433"/>
        <v>-142382.00146092038</v>
      </c>
      <c r="G894" s="440">
        <f t="shared" si="1433"/>
        <v>-158845.28853177503</v>
      </c>
      <c r="H894" s="440">
        <f t="shared" si="1433"/>
        <v>-173454.49233016802</v>
      </c>
      <c r="I894" s="440">
        <f t="shared" si="1433"/>
        <v>-64785.390796201609</v>
      </c>
      <c r="J894" s="440">
        <f t="shared" si="1433"/>
        <v>-41636.230825420011</v>
      </c>
      <c r="K894" s="440">
        <f t="shared" si="1433"/>
        <v>10518.626734842952</v>
      </c>
      <c r="L894" s="440">
        <f t="shared" si="1433"/>
        <v>20160.701241782321</v>
      </c>
      <c r="M894" s="440">
        <f t="shared" si="1433"/>
        <v>31555.88020452885</v>
      </c>
      <c r="N894" s="440">
        <f t="shared" si="1433"/>
        <v>46018.991964937915</v>
      </c>
      <c r="O894" s="440">
        <f t="shared" si="1433"/>
        <v>49788.166544923297</v>
      </c>
      <c r="P894" s="440">
        <f t="shared" si="1433"/>
        <v>55836.376917457994</v>
      </c>
      <c r="Q894" s="440">
        <f t="shared" si="1433"/>
        <v>64864.864864864867</v>
      </c>
      <c r="R894" s="440">
        <f t="shared" si="1433"/>
        <v>71439.006574141706</v>
      </c>
      <c r="S894" s="440">
        <f t="shared" si="1433"/>
        <v>77136.596055514965</v>
      </c>
      <c r="T894" s="440">
        <f t="shared" si="1433"/>
        <v>84149.013878743601</v>
      </c>
      <c r="U894" s="440">
        <f t="shared" si="1433"/>
        <v>83272.461650840036</v>
      </c>
      <c r="V894" s="440">
        <f t="shared" si="1433"/>
        <v>83272.461650840036</v>
      </c>
    </row>
    <row r="895" spans="2:22" s="5" customFormat="1">
      <c r="B895" s="888" t="s">
        <v>1190</v>
      </c>
      <c r="D895" s="29"/>
      <c r="E895" s="29"/>
      <c r="F895" s="29"/>
      <c r="G895" s="29"/>
      <c r="H895" s="29"/>
      <c r="I895" s="29"/>
      <c r="J895" s="29"/>
      <c r="K895" s="29"/>
      <c r="L895" s="29"/>
      <c r="M895" s="29"/>
      <c r="N895" s="29"/>
      <c r="O895" s="29"/>
      <c r="P895" s="29"/>
      <c r="Q895" s="29"/>
      <c r="R895" s="29"/>
      <c r="S895" s="29"/>
      <c r="T895" s="29"/>
      <c r="U895" s="29"/>
      <c r="V895" s="29"/>
    </row>
    <row r="896" spans="2:22" s="5" customFormat="1">
      <c r="B896" s="903">
        <f>Sensitivity!$B$26</f>
        <v>0.1</v>
      </c>
      <c r="C896" s="440">
        <f>D864*(1-$B896)-D853</f>
        <v>0</v>
      </c>
      <c r="D896" s="440">
        <f t="shared" ref="D896:V896" si="1434">E864*(1-$B896)-E853</f>
        <v>-15044.558071585097</v>
      </c>
      <c r="E896" s="440">
        <f t="shared" si="1434"/>
        <v>-63163.184806428042</v>
      </c>
      <c r="F896" s="440">
        <f t="shared" si="1434"/>
        <v>-88988.75091307523</v>
      </c>
      <c r="G896" s="440">
        <f t="shared" si="1434"/>
        <v>-99278.305332359392</v>
      </c>
      <c r="H896" s="440">
        <f t="shared" si="1434"/>
        <v>-108409.057706355</v>
      </c>
      <c r="I896" s="440">
        <f t="shared" si="1434"/>
        <v>-40490.869247626004</v>
      </c>
      <c r="J896" s="440">
        <f t="shared" si="1434"/>
        <v>-25420.014609203794</v>
      </c>
      <c r="K896" s="440">
        <f t="shared" si="1434"/>
        <v>9466.7640613586573</v>
      </c>
      <c r="L896" s="440">
        <f t="shared" si="1434"/>
        <v>18144.631117604091</v>
      </c>
      <c r="M896" s="440">
        <f t="shared" si="1434"/>
        <v>28400.292184075966</v>
      </c>
      <c r="N896" s="440">
        <f t="shared" si="1434"/>
        <v>41417.092768444127</v>
      </c>
      <c r="O896" s="440">
        <f t="shared" si="1434"/>
        <v>44809.349890430967</v>
      </c>
      <c r="P896" s="440">
        <f t="shared" si="1434"/>
        <v>50252.739225712197</v>
      </c>
      <c r="Q896" s="440">
        <f t="shared" si="1434"/>
        <v>58378.37837837838</v>
      </c>
      <c r="R896" s="440">
        <f t="shared" si="1434"/>
        <v>64295.105916727538</v>
      </c>
      <c r="S896" s="440">
        <f t="shared" si="1434"/>
        <v>69422.936449963468</v>
      </c>
      <c r="T896" s="440">
        <f t="shared" si="1434"/>
        <v>75734.112490869244</v>
      </c>
      <c r="U896" s="440">
        <f t="shared" si="1434"/>
        <v>74945.215485756038</v>
      </c>
      <c r="V896" s="440">
        <f t="shared" si="1434"/>
        <v>74945.215485756038</v>
      </c>
    </row>
    <row r="897" spans="2:50" s="5" customFormat="1">
      <c r="B897" s="903">
        <f>Sensitivity!$B$27</f>
        <v>0.2</v>
      </c>
      <c r="C897" s="440">
        <f>D864*(1-$B897)-D853</f>
        <v>0</v>
      </c>
      <c r="D897" s="440">
        <f t="shared" ref="D897:V897" si="1435">E864*(1-$B897)-E853</f>
        <v>-15044.558071585097</v>
      </c>
      <c r="E897" s="440">
        <f t="shared" si="1435"/>
        <v>-63163.184806428042</v>
      </c>
      <c r="F897" s="440">
        <f t="shared" si="1435"/>
        <v>-88988.75091307523</v>
      </c>
      <c r="G897" s="440">
        <f t="shared" si="1435"/>
        <v>-99278.305332359392</v>
      </c>
      <c r="H897" s="440">
        <f t="shared" si="1435"/>
        <v>-108409.057706355</v>
      </c>
      <c r="I897" s="440">
        <f t="shared" si="1435"/>
        <v>-40490.869247626004</v>
      </c>
      <c r="J897" s="440">
        <f t="shared" si="1435"/>
        <v>-25639.152666179689</v>
      </c>
      <c r="K897" s="440">
        <f t="shared" si="1435"/>
        <v>8414.9013878743626</v>
      </c>
      <c r="L897" s="440">
        <f t="shared" si="1435"/>
        <v>16128.560993425857</v>
      </c>
      <c r="M897" s="440">
        <f t="shared" si="1435"/>
        <v>25244.704163623082</v>
      </c>
      <c r="N897" s="440">
        <f t="shared" si="1435"/>
        <v>36815.193571950331</v>
      </c>
      <c r="O897" s="440">
        <f t="shared" si="1435"/>
        <v>39830.533235938638</v>
      </c>
      <c r="P897" s="440">
        <f t="shared" si="1435"/>
        <v>44669.101533966401</v>
      </c>
      <c r="Q897" s="440">
        <f t="shared" si="1435"/>
        <v>51891.891891891893</v>
      </c>
      <c r="R897" s="440">
        <f t="shared" si="1435"/>
        <v>57151.20525931337</v>
      </c>
      <c r="S897" s="440">
        <f t="shared" si="1435"/>
        <v>61709.276844411972</v>
      </c>
      <c r="T897" s="440">
        <f t="shared" si="1435"/>
        <v>67319.211102994886</v>
      </c>
      <c r="U897" s="440">
        <f t="shared" si="1435"/>
        <v>66617.969320672026</v>
      </c>
      <c r="V897" s="440">
        <f t="shared" si="1435"/>
        <v>66617.969320672026</v>
      </c>
    </row>
    <row r="898" spans="2:50" s="5" customFormat="1">
      <c r="B898" s="903">
        <f>Sensitivity!$B$28</f>
        <v>0.4</v>
      </c>
      <c r="C898" s="440">
        <f>D864*(1-$B898)-D853</f>
        <v>0</v>
      </c>
      <c r="D898" s="440">
        <f t="shared" ref="D898:V898" si="1436">E864*(1-$B898)-E853</f>
        <v>-15044.558071585097</v>
      </c>
      <c r="E898" s="440">
        <f t="shared" si="1436"/>
        <v>-63163.184806428042</v>
      </c>
      <c r="F898" s="440">
        <f t="shared" si="1436"/>
        <v>-88988.75091307523</v>
      </c>
      <c r="G898" s="440">
        <f t="shared" si="1436"/>
        <v>-99278.305332359392</v>
      </c>
      <c r="H898" s="440">
        <f t="shared" si="1436"/>
        <v>-108409.057706355</v>
      </c>
      <c r="I898" s="440">
        <f t="shared" si="1436"/>
        <v>-40490.869247626004</v>
      </c>
      <c r="J898" s="440">
        <f t="shared" si="1436"/>
        <v>-26077.428780131479</v>
      </c>
      <c r="K898" s="440">
        <f t="shared" si="1436"/>
        <v>6311.1760409057706</v>
      </c>
      <c r="L898" s="440">
        <f t="shared" si="1436"/>
        <v>12096.420745069392</v>
      </c>
      <c r="M898" s="440">
        <f t="shared" si="1436"/>
        <v>18933.528122717311</v>
      </c>
      <c r="N898" s="440">
        <f t="shared" si="1436"/>
        <v>27611.39517896275</v>
      </c>
      <c r="O898" s="440">
        <f t="shared" si="1436"/>
        <v>29872.899926953978</v>
      </c>
      <c r="P898" s="440">
        <f t="shared" si="1436"/>
        <v>33501.826150474793</v>
      </c>
      <c r="Q898" s="440">
        <f t="shared" si="1436"/>
        <v>38918.91891891892</v>
      </c>
      <c r="R898" s="440">
        <f t="shared" si="1436"/>
        <v>42863.40394448502</v>
      </c>
      <c r="S898" s="440">
        <f t="shared" si="1436"/>
        <v>46281.957633308979</v>
      </c>
      <c r="T898" s="440">
        <f t="shared" si="1436"/>
        <v>50489.408327246158</v>
      </c>
      <c r="U898" s="440">
        <f t="shared" si="1436"/>
        <v>49963.476990504023</v>
      </c>
      <c r="V898" s="440">
        <f t="shared" si="1436"/>
        <v>49963.476990504023</v>
      </c>
    </row>
    <row r="899" spans="2:50" s="5" customFormat="1">
      <c r="B899" s="92"/>
      <c r="C899" s="92"/>
      <c r="D899" s="92"/>
      <c r="E899" s="92"/>
      <c r="F899" s="92"/>
      <c r="G899" s="92"/>
      <c r="H899" s="92"/>
      <c r="I899" s="92"/>
      <c r="J899" s="92"/>
      <c r="K899" s="92"/>
      <c r="L899" s="92"/>
      <c r="M899" s="92"/>
      <c r="N899" s="92"/>
      <c r="O899" s="92"/>
      <c r="P899" s="92"/>
      <c r="Q899" s="92"/>
      <c r="R899" s="92"/>
      <c r="S899" s="92"/>
      <c r="T899" s="92"/>
      <c r="U899" s="92"/>
      <c r="V899" s="92"/>
    </row>
    <row r="900" spans="2:50" s="5" customFormat="1">
      <c r="B900" s="92"/>
      <c r="C900" s="92"/>
      <c r="D900" s="92"/>
      <c r="E900" s="92"/>
      <c r="F900" s="92"/>
      <c r="G900" s="92"/>
      <c r="H900" s="92"/>
      <c r="I900" s="92"/>
      <c r="J900" s="92"/>
      <c r="K900" s="92"/>
      <c r="L900" s="92"/>
      <c r="M900" s="92"/>
      <c r="N900" s="92"/>
      <c r="O900" s="92"/>
      <c r="P900" s="92"/>
      <c r="Q900" s="92"/>
      <c r="R900" s="92"/>
      <c r="S900" s="92"/>
      <c r="T900" s="92"/>
      <c r="U900" s="92"/>
      <c r="V900" s="92"/>
    </row>
    <row r="901" spans="2:50">
      <c r="B901" s="498" t="s">
        <v>787</v>
      </c>
      <c r="C901" s="499"/>
      <c r="D901" s="499"/>
      <c r="E901" s="499"/>
      <c r="F901" s="499"/>
      <c r="G901" s="501"/>
      <c r="H901" s="505"/>
      <c r="I901" s="505"/>
      <c r="J901" s="505"/>
      <c r="K901" s="505"/>
      <c r="L901" s="505"/>
      <c r="M901" s="499"/>
      <c r="N901" s="499"/>
      <c r="O901" s="499"/>
      <c r="P901" s="499"/>
      <c r="Q901" s="499"/>
      <c r="R901" s="499"/>
      <c r="S901" s="499"/>
      <c r="T901" s="499"/>
      <c r="U901" s="499"/>
      <c r="V901" s="499"/>
      <c r="W901" s="499"/>
      <c r="X901" s="499"/>
      <c r="Y901" s="499"/>
      <c r="Z901" s="499"/>
      <c r="AA901" s="499"/>
      <c r="AB901" s="499"/>
      <c r="AC901" s="499"/>
      <c r="AD901" s="499"/>
      <c r="AE901" s="499"/>
      <c r="AF901" s="499"/>
      <c r="AG901" s="499"/>
      <c r="AH901" s="499"/>
      <c r="AI901" s="499"/>
      <c r="AJ901" s="499"/>
      <c r="AK901" s="499"/>
      <c r="AL901" s="499"/>
      <c r="AM901" s="499"/>
      <c r="AN901" s="499"/>
      <c r="AO901" s="499"/>
      <c r="AP901" s="499"/>
      <c r="AQ901" s="499"/>
      <c r="AR901" s="499"/>
      <c r="AS901" s="499"/>
      <c r="AT901" s="499"/>
      <c r="AU901" s="499"/>
      <c r="AV901" s="499"/>
      <c r="AW901" s="499"/>
      <c r="AX901" s="499"/>
    </row>
    <row r="902" spans="2:50" ht="12.75" thickBot="1">
      <c r="B902" s="173"/>
      <c r="G902" s="5"/>
      <c r="H902" s="440"/>
      <c r="I902" s="440"/>
      <c r="J902" s="440"/>
      <c r="K902" s="440"/>
      <c r="L902" s="440"/>
    </row>
    <row r="903" spans="2:50" ht="12.75" thickBot="1">
      <c r="B903" s="834" t="s">
        <v>0</v>
      </c>
      <c r="C903" s="835" t="s">
        <v>25</v>
      </c>
      <c r="D903" s="836" t="s">
        <v>151</v>
      </c>
      <c r="G903" s="5"/>
      <c r="H903" s="440"/>
      <c r="I903" s="440"/>
      <c r="J903" s="440"/>
      <c r="K903" s="440"/>
      <c r="L903" s="440"/>
    </row>
    <row r="904" spans="2:50">
      <c r="B904" s="91" t="s">
        <v>1</v>
      </c>
      <c r="C904" s="852" t="s">
        <v>599</v>
      </c>
      <c r="D904" s="174" t="s">
        <v>984</v>
      </c>
      <c r="G904" s="5"/>
      <c r="H904" s="24"/>
      <c r="I904" s="24"/>
      <c r="J904" s="24"/>
      <c r="K904" s="24"/>
      <c r="L904" s="24"/>
      <c r="W904" s="5"/>
      <c r="X904" s="5"/>
      <c r="Y904" s="5"/>
      <c r="Z904" s="5"/>
      <c r="AA904" s="5"/>
      <c r="AB904" s="5"/>
      <c r="AC904" s="5"/>
      <c r="AD904" s="5"/>
      <c r="AE904" s="5"/>
      <c r="AF904" s="5"/>
      <c r="AG904" s="5"/>
      <c r="AH904" s="5"/>
    </row>
    <row r="905" spans="2:50" ht="12.75" thickBot="1">
      <c r="B905" s="91" t="s">
        <v>69</v>
      </c>
      <c r="C905" s="852" t="s">
        <v>601</v>
      </c>
      <c r="D905" s="175">
        <v>400</v>
      </c>
      <c r="E905" s="91" t="s">
        <v>126</v>
      </c>
      <c r="W905" s="5"/>
      <c r="X905" s="5"/>
      <c r="Y905" s="5"/>
      <c r="Z905" s="5"/>
      <c r="AA905" s="5"/>
      <c r="AB905" s="5"/>
      <c r="AC905" s="5"/>
      <c r="AD905" s="5"/>
      <c r="AE905" s="5"/>
      <c r="AF905" s="5"/>
      <c r="AG905" s="5"/>
      <c r="AH905" s="5"/>
    </row>
    <row r="906" spans="2:50" ht="12.75" thickBot="1">
      <c r="B906" s="91" t="s">
        <v>3</v>
      </c>
      <c r="C906" s="852" t="s">
        <v>148</v>
      </c>
      <c r="D906" s="176">
        <v>0.2</v>
      </c>
      <c r="K906" s="1289" t="s">
        <v>247</v>
      </c>
      <c r="L906" s="1290"/>
      <c r="M906" s="1290"/>
      <c r="N906" s="1290"/>
      <c r="O906" s="1290"/>
      <c r="P906" s="1290"/>
      <c r="Q906" s="1290"/>
      <c r="R906" s="1290"/>
      <c r="S906" s="1290"/>
      <c r="T906" s="1290"/>
      <c r="U906" s="1290"/>
      <c r="V906" s="1290"/>
      <c r="W906" s="1290"/>
      <c r="X906" s="1290"/>
      <c r="Y906" s="1290"/>
      <c r="Z906" s="1290"/>
      <c r="AA906" s="1290"/>
      <c r="AB906" s="1290"/>
      <c r="AC906" s="1290"/>
      <c r="AD906" s="1290"/>
      <c r="AE906" s="1290"/>
      <c r="AF906" s="1290"/>
      <c r="AG906" s="1290"/>
      <c r="AH906" s="1290"/>
      <c r="AI906" s="1290"/>
      <c r="AJ906" s="1290"/>
      <c r="AK906" s="1290"/>
      <c r="AL906" s="1290"/>
      <c r="AM906" s="1290"/>
      <c r="AN906" s="1290"/>
      <c r="AO906" s="1290"/>
      <c r="AP906" s="1290"/>
      <c r="AQ906" s="1290"/>
      <c r="AR906" s="1290"/>
      <c r="AS906" s="1290"/>
      <c r="AT906" s="1290"/>
      <c r="AU906" s="1290"/>
      <c r="AV906" s="1290"/>
      <c r="AW906" s="1290"/>
      <c r="AX906" s="1291"/>
    </row>
    <row r="907" spans="2:50" ht="12.75" thickBot="1">
      <c r="B907" s="178"/>
      <c r="I907" s="1292" t="s">
        <v>248</v>
      </c>
      <c r="J907" s="1288"/>
      <c r="K907" s="1292" t="s">
        <v>4</v>
      </c>
      <c r="L907" s="1288"/>
      <c r="M907" s="842" t="s">
        <v>5</v>
      </c>
      <c r="N907" s="843"/>
      <c r="O907" s="842" t="s">
        <v>6</v>
      </c>
      <c r="P907" s="843"/>
      <c r="Q907" s="842" t="s">
        <v>7</v>
      </c>
      <c r="R907" s="847"/>
      <c r="S907" s="278" t="s">
        <v>8</v>
      </c>
      <c r="T907" s="279"/>
      <c r="U907" s="278" t="s">
        <v>9</v>
      </c>
      <c r="V907" s="279"/>
      <c r="W907" s="278" t="s">
        <v>10</v>
      </c>
      <c r="X907" s="279"/>
      <c r="Y907" s="842" t="s">
        <v>11</v>
      </c>
      <c r="Z907" s="843"/>
      <c r="AA907" s="842" t="s">
        <v>12</v>
      </c>
      <c r="AB907" s="843"/>
      <c r="AC907" s="842" t="s">
        <v>13</v>
      </c>
      <c r="AD907" s="843"/>
      <c r="AE907" s="842" t="s">
        <v>14</v>
      </c>
      <c r="AF907" s="843"/>
      <c r="AG907" s="842" t="s">
        <v>15</v>
      </c>
      <c r="AH907" s="843"/>
      <c r="AI907" s="842" t="s">
        <v>16</v>
      </c>
      <c r="AJ907" s="843"/>
      <c r="AK907" s="842" t="s">
        <v>17</v>
      </c>
      <c r="AL907" s="843"/>
      <c r="AM907" s="842" t="s">
        <v>18</v>
      </c>
      <c r="AN907" s="843"/>
      <c r="AO907" s="842" t="s">
        <v>19</v>
      </c>
      <c r="AP907" s="843"/>
      <c r="AQ907" s="842" t="s">
        <v>20</v>
      </c>
      <c r="AR907" s="843"/>
      <c r="AS907" s="842" t="s">
        <v>21</v>
      </c>
      <c r="AT907" s="843"/>
      <c r="AU907" s="842" t="s">
        <v>22</v>
      </c>
      <c r="AV907" s="843"/>
      <c r="AW907" s="842" t="s">
        <v>23</v>
      </c>
      <c r="AX907" s="843"/>
    </row>
    <row r="908" spans="2:50">
      <c r="B908" s="179" t="s">
        <v>24</v>
      </c>
      <c r="C908" s="180" t="s">
        <v>25</v>
      </c>
      <c r="D908" s="180" t="s">
        <v>26</v>
      </c>
      <c r="E908" s="844" t="s">
        <v>77</v>
      </c>
      <c r="F908" s="1281" t="s">
        <v>28</v>
      </c>
      <c r="G908" s="1282"/>
      <c r="H908" s="181" t="s">
        <v>29</v>
      </c>
      <c r="I908" s="182" t="s">
        <v>30</v>
      </c>
      <c r="J908" s="183" t="s">
        <v>31</v>
      </c>
      <c r="K908" s="182" t="s">
        <v>30</v>
      </c>
      <c r="L908" s="183" t="s">
        <v>31</v>
      </c>
      <c r="M908" s="182" t="s">
        <v>30</v>
      </c>
      <c r="N908" s="183" t="s">
        <v>31</v>
      </c>
      <c r="O908" s="182" t="s">
        <v>30</v>
      </c>
      <c r="P908" s="183" t="s">
        <v>31</v>
      </c>
      <c r="Q908" s="182" t="s">
        <v>30</v>
      </c>
      <c r="R908" s="184" t="s">
        <v>31</v>
      </c>
      <c r="S908" s="182" t="s">
        <v>30</v>
      </c>
      <c r="T908" s="185" t="s">
        <v>31</v>
      </c>
      <c r="U908" s="182" t="s">
        <v>30</v>
      </c>
      <c r="V908" s="183" t="s">
        <v>31</v>
      </c>
      <c r="W908" s="182" t="s">
        <v>30</v>
      </c>
      <c r="X908" s="183" t="s">
        <v>31</v>
      </c>
      <c r="Y908" s="182" t="s">
        <v>30</v>
      </c>
      <c r="Z908" s="183" t="s">
        <v>31</v>
      </c>
      <c r="AA908" s="182" t="s">
        <v>30</v>
      </c>
      <c r="AB908" s="183" t="s">
        <v>31</v>
      </c>
      <c r="AC908" s="182" t="s">
        <v>30</v>
      </c>
      <c r="AD908" s="183" t="s">
        <v>31</v>
      </c>
      <c r="AE908" s="182" t="s">
        <v>30</v>
      </c>
      <c r="AF908" s="183" t="s">
        <v>31</v>
      </c>
      <c r="AG908" s="182" t="s">
        <v>30</v>
      </c>
      <c r="AH908" s="183" t="s">
        <v>31</v>
      </c>
      <c r="AI908" s="182" t="s">
        <v>30</v>
      </c>
      <c r="AJ908" s="183" t="s">
        <v>31</v>
      </c>
      <c r="AK908" s="182" t="s">
        <v>30</v>
      </c>
      <c r="AL908" s="183" t="s">
        <v>31</v>
      </c>
      <c r="AM908" s="182" t="s">
        <v>30</v>
      </c>
      <c r="AN908" s="183" t="s">
        <v>31</v>
      </c>
      <c r="AO908" s="182" t="s">
        <v>30</v>
      </c>
      <c r="AP908" s="183" t="s">
        <v>31</v>
      </c>
      <c r="AQ908" s="182" t="s">
        <v>30</v>
      </c>
      <c r="AR908" s="183" t="s">
        <v>31</v>
      </c>
      <c r="AS908" s="182" t="s">
        <v>30</v>
      </c>
      <c r="AT908" s="183" t="s">
        <v>31</v>
      </c>
      <c r="AU908" s="182" t="s">
        <v>30</v>
      </c>
      <c r="AV908" s="183" t="s">
        <v>31</v>
      </c>
      <c r="AW908" s="182" t="s">
        <v>30</v>
      </c>
      <c r="AX908" s="183" t="s">
        <v>31</v>
      </c>
    </row>
    <row r="909" spans="2:50">
      <c r="B909" s="192" t="s">
        <v>72</v>
      </c>
      <c r="C909" s="193" t="s">
        <v>32</v>
      </c>
      <c r="D909" s="194">
        <v>1</v>
      </c>
      <c r="E909" s="187">
        <f>Prices!I119</f>
        <v>7.3046018991964932</v>
      </c>
      <c r="F909" s="1271">
        <v>1.79</v>
      </c>
      <c r="G909" s="1274"/>
      <c r="H909" s="197">
        <f>D909*F909*E909</f>
        <v>13.075237399561724</v>
      </c>
      <c r="I909" s="190">
        <v>0</v>
      </c>
      <c r="J909" s="191">
        <f>H909*I909</f>
        <v>0</v>
      </c>
      <c r="K909" s="190">
        <v>1</v>
      </c>
      <c r="L909" s="191">
        <f>H909*K909</f>
        <v>13.075237399561724</v>
      </c>
      <c r="M909" s="195">
        <f>D906</f>
        <v>0.2</v>
      </c>
      <c r="N909" s="191">
        <f>M909*H909</f>
        <v>2.6150474799123451</v>
      </c>
      <c r="O909" s="190">
        <v>0</v>
      </c>
      <c r="P909" s="191">
        <f>O909*H909</f>
        <v>0</v>
      </c>
      <c r="Q909" s="190">
        <v>0</v>
      </c>
      <c r="R909" s="191">
        <f>Q909*H909</f>
        <v>0</v>
      </c>
      <c r="S909" s="190">
        <v>0</v>
      </c>
      <c r="T909" s="191">
        <f>S909*H909</f>
        <v>0</v>
      </c>
      <c r="U909" s="190">
        <v>0</v>
      </c>
      <c r="V909" s="191">
        <f>U909*H909</f>
        <v>0</v>
      </c>
      <c r="W909" s="190">
        <v>0</v>
      </c>
      <c r="X909" s="191">
        <f>W909*H909</f>
        <v>0</v>
      </c>
      <c r="Y909" s="190">
        <v>0</v>
      </c>
      <c r="Z909" s="191">
        <f>Y909*H909</f>
        <v>0</v>
      </c>
      <c r="AA909" s="190">
        <v>0</v>
      </c>
      <c r="AB909" s="191">
        <f>AA909*H909</f>
        <v>0</v>
      </c>
      <c r="AC909" s="190">
        <v>0</v>
      </c>
      <c r="AD909" s="191">
        <f>AC909*H909</f>
        <v>0</v>
      </c>
      <c r="AE909" s="190">
        <v>0</v>
      </c>
      <c r="AF909" s="191">
        <f>AE909*H909</f>
        <v>0</v>
      </c>
      <c r="AG909" s="190">
        <v>0</v>
      </c>
      <c r="AH909" s="191">
        <f>AG909*H909</f>
        <v>0</v>
      </c>
      <c r="AI909" s="190">
        <v>0</v>
      </c>
      <c r="AJ909" s="191">
        <f>AI909*H909</f>
        <v>0</v>
      </c>
      <c r="AK909" s="190">
        <v>0</v>
      </c>
      <c r="AL909" s="191">
        <f>AK909*H909</f>
        <v>0</v>
      </c>
      <c r="AM909" s="190">
        <v>0</v>
      </c>
      <c r="AN909" s="191">
        <f>AM909*H909</f>
        <v>0</v>
      </c>
      <c r="AO909" s="190">
        <v>0</v>
      </c>
      <c r="AP909" s="191">
        <f>AO909*H909</f>
        <v>0</v>
      </c>
      <c r="AQ909" s="190">
        <v>0</v>
      </c>
      <c r="AR909" s="191">
        <f>AQ909*H909</f>
        <v>0</v>
      </c>
      <c r="AS909" s="190">
        <v>0</v>
      </c>
      <c r="AT909" s="191">
        <f>AS909*H909</f>
        <v>0</v>
      </c>
      <c r="AU909" s="190">
        <v>0</v>
      </c>
      <c r="AV909" s="191">
        <f>AU909*H909</f>
        <v>0</v>
      </c>
      <c r="AW909" s="190">
        <v>0</v>
      </c>
      <c r="AX909" s="191">
        <f>AW909*H909</f>
        <v>0</v>
      </c>
    </row>
    <row r="910" spans="2:50">
      <c r="B910" s="192" t="s">
        <v>95</v>
      </c>
      <c r="C910" s="193" t="s">
        <v>32</v>
      </c>
      <c r="D910" s="194">
        <v>1</v>
      </c>
      <c r="E910" s="187">
        <f>Prices!I119</f>
        <v>7.3046018991964932</v>
      </c>
      <c r="F910" s="1271">
        <f>1.142*5</f>
        <v>5.7099999999999991</v>
      </c>
      <c r="G910" s="1274"/>
      <c r="H910" s="197">
        <f>D910*F910*E910</f>
        <v>41.709276844411967</v>
      </c>
      <c r="I910" s="190">
        <v>0</v>
      </c>
      <c r="J910" s="191">
        <f>H910*I910</f>
        <v>0</v>
      </c>
      <c r="K910" s="190">
        <v>1</v>
      </c>
      <c r="L910" s="191">
        <f>H910*K910</f>
        <v>41.709276844411967</v>
      </c>
      <c r="M910" s="190">
        <v>1</v>
      </c>
      <c r="N910" s="191">
        <f>M910*H910</f>
        <v>41.709276844411967</v>
      </c>
      <c r="O910" s="190">
        <v>1</v>
      </c>
      <c r="P910" s="191">
        <f>O910*H910</f>
        <v>41.709276844411967</v>
      </c>
      <c r="Q910" s="190">
        <v>0</v>
      </c>
      <c r="R910" s="191">
        <f>Q910*H910</f>
        <v>0</v>
      </c>
      <c r="S910" s="190">
        <v>0</v>
      </c>
      <c r="T910" s="191">
        <f>S910*H910</f>
        <v>0</v>
      </c>
      <c r="U910" s="190">
        <v>0</v>
      </c>
      <c r="V910" s="191">
        <f>U910*H910</f>
        <v>0</v>
      </c>
      <c r="W910" s="190">
        <v>0</v>
      </c>
      <c r="X910" s="191">
        <f>W910*H910</f>
        <v>0</v>
      </c>
      <c r="Y910" s="190">
        <v>0</v>
      </c>
      <c r="Z910" s="191">
        <f>Y910*H910</f>
        <v>0</v>
      </c>
      <c r="AA910" s="190">
        <v>0</v>
      </c>
      <c r="AB910" s="191">
        <f>AA910*H910</f>
        <v>0</v>
      </c>
      <c r="AC910" s="190">
        <v>0</v>
      </c>
      <c r="AD910" s="191">
        <f>AC910*H910</f>
        <v>0</v>
      </c>
      <c r="AE910" s="190">
        <v>0</v>
      </c>
      <c r="AF910" s="191">
        <f>AE910*H910</f>
        <v>0</v>
      </c>
      <c r="AG910" s="190">
        <v>0</v>
      </c>
      <c r="AH910" s="191">
        <f>AG910*H910</f>
        <v>0</v>
      </c>
      <c r="AI910" s="190">
        <v>0</v>
      </c>
      <c r="AJ910" s="191">
        <f>AI910*H910</f>
        <v>0</v>
      </c>
      <c r="AK910" s="190">
        <v>0</v>
      </c>
      <c r="AL910" s="191">
        <f>AK910*H910</f>
        <v>0</v>
      </c>
      <c r="AM910" s="190">
        <v>0</v>
      </c>
      <c r="AN910" s="191">
        <f>AM910*H910</f>
        <v>0</v>
      </c>
      <c r="AO910" s="190">
        <v>0</v>
      </c>
      <c r="AP910" s="191">
        <f>AO910*H910</f>
        <v>0</v>
      </c>
      <c r="AQ910" s="190">
        <v>0</v>
      </c>
      <c r="AR910" s="191">
        <f>AQ910*H910</f>
        <v>0</v>
      </c>
      <c r="AS910" s="190">
        <v>0</v>
      </c>
      <c r="AT910" s="191">
        <f>AS910*H910</f>
        <v>0</v>
      </c>
      <c r="AU910" s="190">
        <v>0</v>
      </c>
      <c r="AV910" s="191">
        <f>AU910*H910</f>
        <v>0</v>
      </c>
      <c r="AW910" s="190">
        <v>0</v>
      </c>
      <c r="AX910" s="191">
        <f>AW910*H910</f>
        <v>0</v>
      </c>
    </row>
    <row r="911" spans="2:50">
      <c r="B911" s="192" t="s">
        <v>448</v>
      </c>
      <c r="C911" s="193" t="s">
        <v>32</v>
      </c>
      <c r="D911" s="194">
        <v>1</v>
      </c>
      <c r="E911" s="196">
        <f>Prices!I119</f>
        <v>7.3046018991964932</v>
      </c>
      <c r="F911" s="1271">
        <v>6</v>
      </c>
      <c r="G911" s="1274"/>
      <c r="H911" s="197">
        <f>D911*F911*E911</f>
        <v>43.827611395178963</v>
      </c>
      <c r="I911" s="198">
        <v>0</v>
      </c>
      <c r="J911" s="199">
        <f>10%*SUM(J908:J910)</f>
        <v>0</v>
      </c>
      <c r="K911" s="198">
        <v>1</v>
      </c>
      <c r="L911" s="199">
        <f>K911*H911</f>
        <v>43.827611395178963</v>
      </c>
      <c r="M911" s="198">
        <v>0</v>
      </c>
      <c r="N911" s="191">
        <f>M911*H911</f>
        <v>0</v>
      </c>
      <c r="O911" s="198">
        <v>0</v>
      </c>
      <c r="P911" s="191">
        <f>O911*H911</f>
        <v>0</v>
      </c>
      <c r="Q911" s="198">
        <v>0</v>
      </c>
      <c r="R911" s="191">
        <f>Q911*H911</f>
        <v>0</v>
      </c>
      <c r="S911" s="198">
        <v>0</v>
      </c>
      <c r="T911" s="191">
        <f>S911*H911</f>
        <v>0</v>
      </c>
      <c r="U911" s="190">
        <v>0</v>
      </c>
      <c r="V911" s="191">
        <f>U911*H911</f>
        <v>0</v>
      </c>
      <c r="W911" s="190">
        <v>0</v>
      </c>
      <c r="X911" s="191">
        <f>W911*H911</f>
        <v>0</v>
      </c>
      <c r="Y911" s="198">
        <v>0</v>
      </c>
      <c r="Z911" s="191">
        <f>Y911*H911</f>
        <v>0</v>
      </c>
      <c r="AA911" s="198">
        <v>0</v>
      </c>
      <c r="AB911" s="191">
        <f>AA911*H911</f>
        <v>0</v>
      </c>
      <c r="AC911" s="198">
        <v>0</v>
      </c>
      <c r="AD911" s="191">
        <f>AC911*H911</f>
        <v>0</v>
      </c>
      <c r="AE911" s="198">
        <v>0</v>
      </c>
      <c r="AF911" s="191">
        <f>AE911*H911</f>
        <v>0</v>
      </c>
      <c r="AG911" s="198">
        <v>0</v>
      </c>
      <c r="AH911" s="191">
        <f>AG911*H911</f>
        <v>0</v>
      </c>
      <c r="AI911" s="198">
        <v>0</v>
      </c>
      <c r="AJ911" s="191">
        <f>AI911*H911</f>
        <v>0</v>
      </c>
      <c r="AK911" s="198">
        <v>0</v>
      </c>
      <c r="AL911" s="191">
        <f>AK911*H911</f>
        <v>0</v>
      </c>
      <c r="AM911" s="198">
        <v>0</v>
      </c>
      <c r="AN911" s="191">
        <f>AM911*H911</f>
        <v>0</v>
      </c>
      <c r="AO911" s="198">
        <v>0</v>
      </c>
      <c r="AP911" s="191">
        <f>AO911*H911</f>
        <v>0</v>
      </c>
      <c r="AQ911" s="198">
        <v>0</v>
      </c>
      <c r="AR911" s="191">
        <f>AQ911*H911</f>
        <v>0</v>
      </c>
      <c r="AS911" s="198">
        <v>0</v>
      </c>
      <c r="AT911" s="191">
        <f>AS911*H911</f>
        <v>0</v>
      </c>
      <c r="AU911" s="198">
        <v>0</v>
      </c>
      <c r="AV911" s="191">
        <f>AU911*H911</f>
        <v>0</v>
      </c>
      <c r="AW911" s="198">
        <v>0</v>
      </c>
      <c r="AX911" s="191">
        <f>AW911*H911</f>
        <v>0</v>
      </c>
    </row>
    <row r="912" spans="2:50" ht="12.75" thickBot="1">
      <c r="B912" s="202" t="s">
        <v>33</v>
      </c>
      <c r="C912" s="203"/>
      <c r="D912" s="203"/>
      <c r="E912" s="204"/>
      <c r="F912" s="280">
        <f>SUM(F909:G911)</f>
        <v>13.5</v>
      </c>
      <c r="G912" s="206"/>
      <c r="H912" s="207"/>
      <c r="I912" s="208"/>
      <c r="J912" s="209">
        <f>SUM(J909:J911)</f>
        <v>0</v>
      </c>
      <c r="K912" s="208"/>
      <c r="L912" s="209">
        <f>SUM(L909:L911)</f>
        <v>98.612125639152652</v>
      </c>
      <c r="M912" s="208"/>
      <c r="N912" s="209">
        <f>SUM(N909:N911)</f>
        <v>44.324324324324309</v>
      </c>
      <c r="O912" s="208"/>
      <c r="P912" s="209">
        <f>SUM(P909:P911)</f>
        <v>41.709276844411967</v>
      </c>
      <c r="Q912" s="208"/>
      <c r="R912" s="209">
        <f>SUM(R909:R911)</f>
        <v>0</v>
      </c>
      <c r="S912" s="208"/>
      <c r="T912" s="209">
        <f>SUM(T909:T911)</f>
        <v>0</v>
      </c>
      <c r="U912" s="208"/>
      <c r="V912" s="209">
        <f>SUM(V909:V911)</f>
        <v>0</v>
      </c>
      <c r="W912" s="208"/>
      <c r="X912" s="209">
        <f>SUM(X909:X911)</f>
        <v>0</v>
      </c>
      <c r="Y912" s="208"/>
      <c r="Z912" s="209">
        <f>SUM(Z909:Z911)</f>
        <v>0</v>
      </c>
      <c r="AA912" s="208"/>
      <c r="AB912" s="209">
        <f>SUM(AB909:AB911)</f>
        <v>0</v>
      </c>
      <c r="AC912" s="208"/>
      <c r="AD912" s="209">
        <f>SUM(AD909:AD911)</f>
        <v>0</v>
      </c>
      <c r="AE912" s="208"/>
      <c r="AF912" s="209">
        <f>SUM(AF909:AF911)</f>
        <v>0</v>
      </c>
      <c r="AG912" s="208"/>
      <c r="AH912" s="209">
        <f>SUM(AH909:AH911)</f>
        <v>0</v>
      </c>
      <c r="AI912" s="208"/>
      <c r="AJ912" s="209">
        <f>SUM(AJ909:AJ911)</f>
        <v>0</v>
      </c>
      <c r="AK912" s="208"/>
      <c r="AL912" s="209">
        <f>SUM(AL909:AL911)</f>
        <v>0</v>
      </c>
      <c r="AM912" s="208"/>
      <c r="AN912" s="209">
        <f>SUM(AN909:AN911)</f>
        <v>0</v>
      </c>
      <c r="AO912" s="208"/>
      <c r="AP912" s="209">
        <f>SUM(AP909:AP911)</f>
        <v>0</v>
      </c>
      <c r="AQ912" s="208"/>
      <c r="AR912" s="209">
        <f>SUM(AR909:AR911)</f>
        <v>0</v>
      </c>
      <c r="AS912" s="208"/>
      <c r="AT912" s="209">
        <f>SUM(AT909:AT911)</f>
        <v>0</v>
      </c>
      <c r="AU912" s="208"/>
      <c r="AV912" s="209">
        <f>SUM(AV909:AV911)</f>
        <v>0</v>
      </c>
      <c r="AW912" s="208"/>
      <c r="AX912" s="209">
        <f>SUM(AX909:AX911)</f>
        <v>0</v>
      </c>
    </row>
    <row r="913" spans="2:50" ht="12.75" thickBot="1">
      <c r="B913" s="178"/>
      <c r="I913" s="1292"/>
      <c r="J913" s="1288"/>
      <c r="K913" s="1292" t="s">
        <v>4</v>
      </c>
      <c r="L913" s="1288"/>
      <c r="M913" s="847" t="s">
        <v>5</v>
      </c>
      <c r="N913" s="847"/>
      <c r="O913" s="842" t="s">
        <v>6</v>
      </c>
      <c r="P913" s="843"/>
      <c r="Q913" s="847" t="s">
        <v>7</v>
      </c>
      <c r="R913" s="843"/>
      <c r="S913" s="847" t="s">
        <v>8</v>
      </c>
      <c r="T913" s="843"/>
      <c r="U913" s="842" t="s">
        <v>9</v>
      </c>
      <c r="V913" s="847"/>
      <c r="W913" s="842" t="s">
        <v>10</v>
      </c>
      <c r="X913" s="843"/>
      <c r="Y913" s="842" t="s">
        <v>11</v>
      </c>
      <c r="Z913" s="843"/>
      <c r="AA913" s="842" t="s">
        <v>12</v>
      </c>
      <c r="AB913" s="843"/>
      <c r="AC913" s="842" t="s">
        <v>13</v>
      </c>
      <c r="AD913" s="843"/>
      <c r="AE913" s="842" t="s">
        <v>14</v>
      </c>
      <c r="AF913" s="847"/>
      <c r="AG913" s="842" t="s">
        <v>15</v>
      </c>
      <c r="AH913" s="843"/>
      <c r="AI913" s="842" t="s">
        <v>16</v>
      </c>
      <c r="AJ913" s="843"/>
      <c r="AK913" s="842" t="s">
        <v>17</v>
      </c>
      <c r="AL913" s="843"/>
      <c r="AM913" s="842" t="s">
        <v>18</v>
      </c>
      <c r="AN913" s="843"/>
      <c r="AO913" s="842" t="s">
        <v>19</v>
      </c>
      <c r="AP913" s="843"/>
      <c r="AQ913" s="842" t="s">
        <v>20</v>
      </c>
      <c r="AR913" s="843"/>
      <c r="AS913" s="842" t="s">
        <v>21</v>
      </c>
      <c r="AT913" s="843"/>
      <c r="AU913" s="842" t="s">
        <v>22</v>
      </c>
      <c r="AV913" s="843"/>
      <c r="AW913" s="842" t="s">
        <v>23</v>
      </c>
      <c r="AX913" s="843"/>
    </row>
    <row r="914" spans="2:50">
      <c r="B914" s="210" t="s">
        <v>34</v>
      </c>
      <c r="C914" s="211" t="s">
        <v>25</v>
      </c>
      <c r="D914" s="211" t="s">
        <v>26</v>
      </c>
      <c r="E914" s="844" t="s">
        <v>27</v>
      </c>
      <c r="F914" s="1286" t="s">
        <v>29</v>
      </c>
      <c r="G914" s="1287"/>
      <c r="H914" s="1288"/>
      <c r="I914" s="182" t="s">
        <v>30</v>
      </c>
      <c r="J914" s="183" t="s">
        <v>31</v>
      </c>
      <c r="K914" s="182" t="s">
        <v>30</v>
      </c>
      <c r="L914" s="183" t="s">
        <v>31</v>
      </c>
      <c r="M914" s="212" t="s">
        <v>30</v>
      </c>
      <c r="N914" s="184" t="s">
        <v>31</v>
      </c>
      <c r="O914" s="182" t="s">
        <v>30</v>
      </c>
      <c r="P914" s="183" t="s">
        <v>31</v>
      </c>
      <c r="Q914" s="212" t="s">
        <v>30</v>
      </c>
      <c r="R914" s="184" t="s">
        <v>31</v>
      </c>
      <c r="S914" s="182" t="s">
        <v>30</v>
      </c>
      <c r="T914" s="185" t="s">
        <v>31</v>
      </c>
      <c r="U914" s="182" t="s">
        <v>30</v>
      </c>
      <c r="V914" s="183" t="s">
        <v>31</v>
      </c>
      <c r="W914" s="182" t="s">
        <v>30</v>
      </c>
      <c r="X914" s="183" t="s">
        <v>31</v>
      </c>
      <c r="Y914" s="182" t="s">
        <v>30</v>
      </c>
      <c r="Z914" s="183" t="s">
        <v>31</v>
      </c>
      <c r="AA914" s="182" t="s">
        <v>30</v>
      </c>
      <c r="AB914" s="183" t="s">
        <v>31</v>
      </c>
      <c r="AC914" s="182" t="s">
        <v>30</v>
      </c>
      <c r="AD914" s="183" t="s">
        <v>31</v>
      </c>
      <c r="AE914" s="182" t="s">
        <v>30</v>
      </c>
      <c r="AF914" s="183" t="s">
        <v>31</v>
      </c>
      <c r="AG914" s="182" t="s">
        <v>30</v>
      </c>
      <c r="AH914" s="183" t="s">
        <v>31</v>
      </c>
      <c r="AI914" s="182" t="s">
        <v>30</v>
      </c>
      <c r="AJ914" s="183" t="s">
        <v>31</v>
      </c>
      <c r="AK914" s="182" t="s">
        <v>30</v>
      </c>
      <c r="AL914" s="183" t="s">
        <v>31</v>
      </c>
      <c r="AM914" s="182" t="s">
        <v>30</v>
      </c>
      <c r="AN914" s="183" t="s">
        <v>31</v>
      </c>
      <c r="AO914" s="182" t="s">
        <v>30</v>
      </c>
      <c r="AP914" s="183" t="s">
        <v>31</v>
      </c>
      <c r="AQ914" s="182" t="s">
        <v>30</v>
      </c>
      <c r="AR914" s="183" t="s">
        <v>31</v>
      </c>
      <c r="AS914" s="182" t="s">
        <v>30</v>
      </c>
      <c r="AT914" s="183" t="s">
        <v>31</v>
      </c>
      <c r="AU914" s="182" t="s">
        <v>30</v>
      </c>
      <c r="AV914" s="183" t="s">
        <v>31</v>
      </c>
      <c r="AW914" s="182" t="s">
        <v>30</v>
      </c>
      <c r="AX914" s="183" t="s">
        <v>31</v>
      </c>
    </row>
    <row r="915" spans="2:50">
      <c r="B915" s="186" t="s">
        <v>168</v>
      </c>
      <c r="C915" s="187"/>
      <c r="D915" s="188">
        <f>D905</f>
        <v>400</v>
      </c>
      <c r="E915" s="187">
        <f>Prices!I84</f>
        <v>1.022644265887509</v>
      </c>
      <c r="F915" s="1271">
        <f t="shared" ref="F915:F917" si="1437">D915*E915</f>
        <v>409.05770635500357</v>
      </c>
      <c r="G915" s="1272"/>
      <c r="H915" s="1273"/>
      <c r="I915" s="190">
        <v>0</v>
      </c>
      <c r="J915" s="213">
        <f>F915*I915</f>
        <v>0</v>
      </c>
      <c r="K915" s="190">
        <v>1</v>
      </c>
      <c r="L915" s="213">
        <f>K915*F915</f>
        <v>409.05770635500357</v>
      </c>
      <c r="M915" s="214">
        <f>D906</f>
        <v>0.2</v>
      </c>
      <c r="N915" s="251">
        <f>M915*F915</f>
        <v>81.811541271000721</v>
      </c>
      <c r="O915" s="190">
        <v>0</v>
      </c>
      <c r="P915" s="213">
        <f>O915*F915</f>
        <v>0</v>
      </c>
      <c r="Q915" s="853">
        <v>0</v>
      </c>
      <c r="R915" s="213">
        <f>Q915*F915</f>
        <v>0</v>
      </c>
      <c r="S915" s="190">
        <v>0</v>
      </c>
      <c r="T915" s="213">
        <f>S915*F915</f>
        <v>0</v>
      </c>
      <c r="U915" s="281"/>
      <c r="V915" s="213"/>
      <c r="W915" s="282"/>
      <c r="X915" s="213"/>
      <c r="Y915" s="282"/>
      <c r="Z915" s="213"/>
      <c r="AA915" s="282"/>
      <c r="AB915" s="213"/>
      <c r="AC915" s="282"/>
      <c r="AD915" s="213"/>
      <c r="AE915" s="281"/>
      <c r="AF915" s="251"/>
      <c r="AG915" s="282"/>
      <c r="AH915" s="213"/>
      <c r="AI915" s="282"/>
      <c r="AJ915" s="213"/>
      <c r="AK915" s="282"/>
      <c r="AL915" s="213"/>
      <c r="AM915" s="282"/>
      <c r="AN915" s="213"/>
      <c r="AO915" s="282"/>
      <c r="AP915" s="213"/>
      <c r="AQ915" s="282"/>
      <c r="AR915" s="213"/>
      <c r="AS915" s="282"/>
      <c r="AT915" s="213"/>
      <c r="AU915" s="282"/>
      <c r="AV915" s="213"/>
      <c r="AW915" s="282"/>
      <c r="AX915" s="213"/>
    </row>
    <row r="916" spans="2:50">
      <c r="B916" s="186" t="s">
        <v>54</v>
      </c>
      <c r="C916" s="187" t="s">
        <v>35</v>
      </c>
      <c r="D916" s="188">
        <v>25</v>
      </c>
      <c r="E916" s="187">
        <f>Prices!I112</f>
        <v>0.58436815193571945</v>
      </c>
      <c r="F916" s="1271">
        <f t="shared" si="1437"/>
        <v>14.609203798392986</v>
      </c>
      <c r="G916" s="1272"/>
      <c r="H916" s="1273"/>
      <c r="I916" s="190">
        <v>0</v>
      </c>
      <c r="J916" s="213">
        <f>F916*I916</f>
        <v>0</v>
      </c>
      <c r="K916" s="190">
        <v>1</v>
      </c>
      <c r="L916" s="213">
        <f>K916*F916</f>
        <v>14.609203798392986</v>
      </c>
      <c r="M916" s="853">
        <f>K916</f>
        <v>1</v>
      </c>
      <c r="N916" s="251">
        <f>M916*F916</f>
        <v>14.609203798392986</v>
      </c>
      <c r="O916" s="190">
        <v>0</v>
      </c>
      <c r="P916" s="213">
        <f>O916*F916</f>
        <v>0</v>
      </c>
      <c r="Q916" s="853">
        <v>0</v>
      </c>
      <c r="R916" s="213">
        <f>Q916*F916</f>
        <v>0</v>
      </c>
      <c r="S916" s="190">
        <v>0</v>
      </c>
      <c r="T916" s="213">
        <f>S916*F916</f>
        <v>0</v>
      </c>
      <c r="U916" s="281"/>
      <c r="V916" s="213"/>
      <c r="W916" s="282"/>
      <c r="X916" s="213"/>
      <c r="Y916" s="282"/>
      <c r="Z916" s="213"/>
      <c r="AA916" s="282"/>
      <c r="AB916" s="213"/>
      <c r="AC916" s="282"/>
      <c r="AD916" s="213"/>
      <c r="AE916" s="281"/>
      <c r="AF916" s="251"/>
      <c r="AG916" s="282"/>
      <c r="AH916" s="213"/>
      <c r="AI916" s="282"/>
      <c r="AJ916" s="213"/>
      <c r="AK916" s="282"/>
      <c r="AL916" s="213"/>
      <c r="AM916" s="282"/>
      <c r="AN916" s="213"/>
      <c r="AO916" s="282"/>
      <c r="AP916" s="213"/>
      <c r="AQ916" s="282"/>
      <c r="AR916" s="213"/>
      <c r="AS916" s="282"/>
      <c r="AT916" s="213"/>
      <c r="AU916" s="282"/>
      <c r="AV916" s="213"/>
      <c r="AW916" s="282"/>
      <c r="AX916" s="213"/>
    </row>
    <row r="917" spans="2:50">
      <c r="B917" s="192" t="s">
        <v>264</v>
      </c>
      <c r="C917" s="193" t="s">
        <v>32</v>
      </c>
      <c r="D917" s="194">
        <v>1</v>
      </c>
      <c r="E917" s="187">
        <f>Prices!I140</f>
        <v>818.11541271000726</v>
      </c>
      <c r="F917" s="1271">
        <f t="shared" si="1437"/>
        <v>818.11541271000726</v>
      </c>
      <c r="G917" s="1272"/>
      <c r="H917" s="1273"/>
      <c r="I917" s="190">
        <v>0</v>
      </c>
      <c r="J917" s="213">
        <f t="shared" ref="J917" si="1438">F917*I917</f>
        <v>0</v>
      </c>
      <c r="K917" s="190">
        <v>1</v>
      </c>
      <c r="L917" s="213">
        <f t="shared" ref="L917" si="1439">K917*F917</f>
        <v>818.11541271000726</v>
      </c>
      <c r="M917" s="853">
        <v>0</v>
      </c>
      <c r="N917" s="213">
        <f>M917*F917</f>
        <v>0</v>
      </c>
      <c r="O917" s="853">
        <v>0</v>
      </c>
      <c r="P917" s="213">
        <f>O917*F917</f>
        <v>0</v>
      </c>
      <c r="Q917" s="853">
        <v>0</v>
      </c>
      <c r="R917" s="213">
        <f>Q917*F917</f>
        <v>0</v>
      </c>
      <c r="S917" s="853">
        <v>0</v>
      </c>
      <c r="T917" s="213">
        <f>S917*F917</f>
        <v>0</v>
      </c>
      <c r="U917" s="853">
        <v>0</v>
      </c>
      <c r="V917" s="213">
        <f>U917*F917</f>
        <v>0</v>
      </c>
      <c r="W917" s="853">
        <v>0</v>
      </c>
      <c r="X917" s="213">
        <f>W917*F917</f>
        <v>0</v>
      </c>
      <c r="Y917" s="853">
        <v>0</v>
      </c>
      <c r="Z917" s="213">
        <f>Y917*F917</f>
        <v>0</v>
      </c>
      <c r="AA917" s="853">
        <v>0</v>
      </c>
      <c r="AB917" s="213">
        <f>AA917*F917</f>
        <v>0</v>
      </c>
      <c r="AC917" s="853">
        <v>0</v>
      </c>
      <c r="AD917" s="213">
        <f>AC917*F917</f>
        <v>0</v>
      </c>
      <c r="AE917" s="853">
        <v>0</v>
      </c>
      <c r="AF917" s="213">
        <f>AE917*F917</f>
        <v>0</v>
      </c>
      <c r="AG917" s="853">
        <v>0</v>
      </c>
      <c r="AH917" s="213">
        <f>AG917*F917</f>
        <v>0</v>
      </c>
      <c r="AI917" s="853">
        <v>0</v>
      </c>
      <c r="AJ917" s="213">
        <f>AI917*F917</f>
        <v>0</v>
      </c>
      <c r="AK917" s="853">
        <v>0</v>
      </c>
      <c r="AL917" s="213">
        <f>AK917*F917</f>
        <v>0</v>
      </c>
      <c r="AM917" s="853">
        <v>0</v>
      </c>
      <c r="AN917" s="213">
        <f>AM917*F917</f>
        <v>0</v>
      </c>
      <c r="AO917" s="853">
        <v>0</v>
      </c>
      <c r="AP917" s="213">
        <f>AO917*F917</f>
        <v>0</v>
      </c>
      <c r="AQ917" s="853">
        <v>0</v>
      </c>
      <c r="AR917" s="213">
        <f>AQ917*F917</f>
        <v>0</v>
      </c>
      <c r="AS917" s="853">
        <v>0</v>
      </c>
      <c r="AT917" s="213">
        <f>AS917*F917</f>
        <v>0</v>
      </c>
      <c r="AU917" s="853">
        <v>0</v>
      </c>
      <c r="AV917" s="213">
        <f>AU917*F917</f>
        <v>0</v>
      </c>
      <c r="AW917" s="853">
        <v>0</v>
      </c>
      <c r="AX917" s="213">
        <f>AW917*F917</f>
        <v>0</v>
      </c>
    </row>
    <row r="918" spans="2:50" ht="12.75" thickBot="1">
      <c r="B918" s="202" t="s">
        <v>55</v>
      </c>
      <c r="C918" s="203"/>
      <c r="D918" s="222"/>
      <c r="E918" s="203"/>
      <c r="F918" s="1278"/>
      <c r="G918" s="1279"/>
      <c r="H918" s="1280"/>
      <c r="I918" s="198"/>
      <c r="J918" s="223">
        <f>SUM(J915:J916)</f>
        <v>0</v>
      </c>
      <c r="K918" s="198"/>
      <c r="L918" s="223">
        <f>SUM(L915:L917)</f>
        <v>1241.7823228634038</v>
      </c>
      <c r="M918" s="224"/>
      <c r="N918" s="223">
        <f>SUM(N915:N917)</f>
        <v>96.420745069393703</v>
      </c>
      <c r="O918" s="225"/>
      <c r="P918" s="223">
        <f>SUM(P915:P917)</f>
        <v>0</v>
      </c>
      <c r="Q918" s="224"/>
      <c r="R918" s="223">
        <f>SUM(R915:R917)</f>
        <v>0</v>
      </c>
      <c r="S918" s="224"/>
      <c r="T918" s="223">
        <f>SUM(T915:T917)</f>
        <v>0</v>
      </c>
      <c r="U918" s="225"/>
      <c r="V918" s="223">
        <f>SUM(V915:V917)</f>
        <v>0</v>
      </c>
      <c r="W918" s="225"/>
      <c r="X918" s="223">
        <f>SUM(X915:X917)</f>
        <v>0</v>
      </c>
      <c r="Y918" s="225"/>
      <c r="Z918" s="223">
        <f>SUM(Z915:Z917)</f>
        <v>0</v>
      </c>
      <c r="AA918" s="225"/>
      <c r="AB918" s="223">
        <f>SUM(AB915:AB917)</f>
        <v>0</v>
      </c>
      <c r="AC918" s="225"/>
      <c r="AD918" s="223">
        <f>SUM(AD915:AD917)</f>
        <v>0</v>
      </c>
      <c r="AE918" s="225"/>
      <c r="AF918" s="223">
        <f>SUM(AF915:AF917)</f>
        <v>0</v>
      </c>
      <c r="AG918" s="225"/>
      <c r="AH918" s="223">
        <f>SUM(AH915:AH917)</f>
        <v>0</v>
      </c>
      <c r="AI918" s="225"/>
      <c r="AJ918" s="223">
        <f>SUM(AJ915:AJ917)</f>
        <v>0</v>
      </c>
      <c r="AK918" s="225"/>
      <c r="AL918" s="223">
        <f>SUM(AL915:AL917)</f>
        <v>0</v>
      </c>
      <c r="AM918" s="225"/>
      <c r="AN918" s="223">
        <f>SUM(AN915:AN917)</f>
        <v>0</v>
      </c>
      <c r="AO918" s="225"/>
      <c r="AP918" s="223">
        <f>SUM(AP915:AP917)</f>
        <v>0</v>
      </c>
      <c r="AQ918" s="225"/>
      <c r="AR918" s="223">
        <f>SUM(AR915:AR917)</f>
        <v>0</v>
      </c>
      <c r="AS918" s="225"/>
      <c r="AT918" s="223">
        <f>SUM(AT915:AT917)</f>
        <v>0</v>
      </c>
      <c r="AU918" s="225"/>
      <c r="AV918" s="223">
        <f>SUM(AV915:AV917)</f>
        <v>0</v>
      </c>
      <c r="AW918" s="225"/>
      <c r="AX918" s="223">
        <f>SUM(AX915:AX917)</f>
        <v>0</v>
      </c>
    </row>
    <row r="919" spans="2:50" ht="12.75" thickBot="1">
      <c r="B919" s="226" t="s">
        <v>43</v>
      </c>
      <c r="C919" s="227"/>
      <c r="D919" s="227"/>
      <c r="E919" s="227"/>
      <c r="F919" s="1296"/>
      <c r="G919" s="1290"/>
      <c r="H919" s="1291"/>
      <c r="I919" s="228"/>
      <c r="J919" s="229">
        <f>SUM(J918,J912)</f>
        <v>0</v>
      </c>
      <c r="K919" s="228"/>
      <c r="L919" s="229">
        <f>SUM(L918,L912)</f>
        <v>1340.3944485025565</v>
      </c>
      <c r="M919" s="228"/>
      <c r="N919" s="229">
        <f>SUM(N918,N912)</f>
        <v>140.74506939371801</v>
      </c>
      <c r="O919" s="228"/>
      <c r="P919" s="229">
        <f>SUM(P918,P912)</f>
        <v>41.709276844411967</v>
      </c>
      <c r="Q919" s="228"/>
      <c r="R919" s="229">
        <f>SUM(R918,R912)</f>
        <v>0</v>
      </c>
      <c r="S919" s="228"/>
      <c r="T919" s="229">
        <f>SUM(T918,T912)</f>
        <v>0</v>
      </c>
      <c r="U919" s="228"/>
      <c r="V919" s="229">
        <f>SUM(V918,V912)</f>
        <v>0</v>
      </c>
      <c r="W919" s="228"/>
      <c r="X919" s="229">
        <f>SUM(X918,X912)</f>
        <v>0</v>
      </c>
      <c r="Y919" s="228"/>
      <c r="Z919" s="229">
        <f>SUM(Z918,Z912)</f>
        <v>0</v>
      </c>
      <c r="AA919" s="228"/>
      <c r="AB919" s="229">
        <f>SUM(AB918,AB912)</f>
        <v>0</v>
      </c>
      <c r="AC919" s="228"/>
      <c r="AD919" s="229">
        <f>SUM(AD918,AD912)</f>
        <v>0</v>
      </c>
      <c r="AE919" s="228"/>
      <c r="AF919" s="229">
        <f>SUM(AF918,AF912)</f>
        <v>0</v>
      </c>
      <c r="AG919" s="228"/>
      <c r="AH919" s="229">
        <f>SUM(AH918,AH912)</f>
        <v>0</v>
      </c>
      <c r="AI919" s="228"/>
      <c r="AJ919" s="229">
        <f>SUM(AJ918,AJ912)</f>
        <v>0</v>
      </c>
      <c r="AK919" s="228"/>
      <c r="AL919" s="229">
        <f>SUM(AL918,AL912)</f>
        <v>0</v>
      </c>
      <c r="AM919" s="228"/>
      <c r="AN919" s="229">
        <f>SUM(AN918,AN912)</f>
        <v>0</v>
      </c>
      <c r="AO919" s="228"/>
      <c r="AP919" s="229">
        <f>SUM(AP918,AP912)</f>
        <v>0</v>
      </c>
      <c r="AQ919" s="228"/>
      <c r="AR919" s="229">
        <f>SUM(AR918,AR912)</f>
        <v>0</v>
      </c>
      <c r="AS919" s="228"/>
      <c r="AT919" s="229">
        <f>SUM(AT918,AT912)</f>
        <v>0</v>
      </c>
      <c r="AU919" s="228"/>
      <c r="AV919" s="229">
        <f>SUM(AV918,AV912)</f>
        <v>0</v>
      </c>
      <c r="AW919" s="228"/>
      <c r="AX919" s="229">
        <f>SUM(AX918,AX912)</f>
        <v>0</v>
      </c>
    </row>
    <row r="920" spans="2:50" ht="12.75" thickBot="1"/>
    <row r="921" spans="2:50" ht="12.75" thickBot="1">
      <c r="B921" s="230" t="s">
        <v>56</v>
      </c>
      <c r="C921" s="231">
        <f>SUM(L919,N919,P919,R919,T919,V919,X919,Z919,AB919,AD919,AF919,AH919,AJ919,AL919,AN919,AP919,AR919,AT919,AV919,AX919)</f>
        <v>1522.8487947406866</v>
      </c>
    </row>
    <row r="922" spans="2:50" ht="12.75" thickBot="1">
      <c r="B922" s="92"/>
      <c r="C922" s="92"/>
      <c r="D922" s="849"/>
      <c r="E922" s="92"/>
      <c r="F922" s="1298"/>
      <c r="G922" s="1298"/>
      <c r="H922" s="1298"/>
      <c r="I922" s="841"/>
      <c r="J922" s="150"/>
      <c r="K922" s="148"/>
      <c r="L922" s="150"/>
      <c r="M922" s="148"/>
      <c r="N922" s="150"/>
      <c r="O922" s="148"/>
      <c r="P922" s="150"/>
      <c r="Q922" s="148"/>
      <c r="R922" s="150"/>
      <c r="S922" s="148"/>
      <c r="T922" s="150"/>
      <c r="U922" s="148"/>
      <c r="V922" s="150"/>
      <c r="W922" s="148"/>
      <c r="X922" s="150"/>
      <c r="Y922" s="148"/>
      <c r="Z922" s="150"/>
      <c r="AA922" s="148"/>
      <c r="AB922" s="150"/>
      <c r="AC922" s="148"/>
      <c r="AD922" s="150"/>
      <c r="AE922" s="148"/>
      <c r="AF922" s="150"/>
      <c r="AG922" s="148"/>
      <c r="AH922" s="150"/>
      <c r="AI922" s="148"/>
      <c r="AJ922" s="150"/>
      <c r="AK922" s="148"/>
      <c r="AL922" s="150"/>
      <c r="AM922" s="148"/>
      <c r="AN922" s="150"/>
      <c r="AO922" s="148"/>
      <c r="AP922" s="150"/>
      <c r="AQ922" s="148"/>
      <c r="AR922" s="150"/>
      <c r="AS922" s="148"/>
      <c r="AT922" s="150"/>
      <c r="AU922" s="148"/>
      <c r="AV922" s="150"/>
    </row>
    <row r="923" spans="2:50" ht="12.75" thickBot="1">
      <c r="B923" s="834" t="s">
        <v>37</v>
      </c>
      <c r="C923" s="835" t="s">
        <v>25</v>
      </c>
      <c r="D923" s="836" t="s">
        <v>151</v>
      </c>
      <c r="W923" s="5"/>
      <c r="X923" s="5"/>
      <c r="Y923" s="5"/>
      <c r="Z923" s="5"/>
      <c r="AA923" s="5"/>
      <c r="AB923" s="5"/>
      <c r="AC923" s="5"/>
      <c r="AD923" s="5"/>
      <c r="AE923" s="5"/>
      <c r="AF923" s="5"/>
      <c r="AG923" s="5"/>
      <c r="AH923" s="5"/>
      <c r="AI923" s="5"/>
      <c r="AJ923" s="5"/>
      <c r="AK923" s="5"/>
      <c r="AL923" s="5"/>
      <c r="AM923" s="5"/>
      <c r="AN923" s="5"/>
      <c r="AO923" s="5"/>
      <c r="AP923" s="5"/>
      <c r="AQ923" s="5"/>
      <c r="AR923" s="5"/>
      <c r="AS923" s="5"/>
      <c r="AT923" s="5"/>
      <c r="AU923" s="5"/>
      <c r="AV923" s="5"/>
    </row>
    <row r="924" spans="2:50">
      <c r="B924" s="91" t="s">
        <v>48</v>
      </c>
      <c r="C924" s="852" t="s">
        <v>602</v>
      </c>
      <c r="D924" s="175">
        <v>10</v>
      </c>
      <c r="W924" s="5"/>
      <c r="X924" s="5"/>
      <c r="Y924" s="5"/>
      <c r="Z924" s="5"/>
      <c r="AA924" s="5"/>
      <c r="AB924" s="5"/>
      <c r="AC924" s="5"/>
      <c r="AD924" s="5"/>
      <c r="AE924" s="5"/>
      <c r="AF924" s="5"/>
      <c r="AG924" s="5"/>
      <c r="AH924" s="5"/>
    </row>
    <row r="925" spans="2:50">
      <c r="B925" s="91" t="s">
        <v>48</v>
      </c>
      <c r="C925" s="852" t="s">
        <v>602</v>
      </c>
      <c r="D925" s="175">
        <v>20</v>
      </c>
      <c r="W925" s="5"/>
      <c r="X925" s="5"/>
      <c r="Y925" s="5"/>
      <c r="Z925" s="5"/>
      <c r="AA925" s="5"/>
      <c r="AB925" s="5"/>
      <c r="AC925" s="5"/>
      <c r="AD925" s="5"/>
      <c r="AE925" s="5"/>
      <c r="AF925" s="5"/>
      <c r="AG925" s="5"/>
      <c r="AH925" s="5"/>
    </row>
    <row r="926" spans="2:50">
      <c r="B926" s="91" t="s">
        <v>603</v>
      </c>
      <c r="C926" s="852" t="s">
        <v>244</v>
      </c>
      <c r="D926" s="175">
        <v>4</v>
      </c>
      <c r="W926" s="5"/>
      <c r="X926" s="5"/>
      <c r="Y926" s="5"/>
      <c r="Z926" s="5"/>
      <c r="AA926" s="5"/>
      <c r="AB926" s="5"/>
      <c r="AC926" s="5"/>
      <c r="AD926" s="5"/>
      <c r="AE926" s="5"/>
      <c r="AF926" s="5"/>
      <c r="AG926" s="5"/>
      <c r="AH926" s="5"/>
    </row>
    <row r="927" spans="2:50">
      <c r="B927" s="91" t="s">
        <v>604</v>
      </c>
      <c r="C927" s="852" t="s">
        <v>244</v>
      </c>
      <c r="D927" s="175">
        <v>7</v>
      </c>
      <c r="W927" s="5"/>
      <c r="X927" s="5"/>
      <c r="Y927" s="5"/>
      <c r="Z927" s="5"/>
      <c r="AA927" s="5"/>
      <c r="AB927" s="5"/>
      <c r="AC927" s="5"/>
      <c r="AD927" s="5"/>
      <c r="AE927" s="5"/>
      <c r="AF927" s="5"/>
      <c r="AG927" s="5"/>
      <c r="AH927" s="5"/>
    </row>
    <row r="928" spans="2:50">
      <c r="B928" s="91" t="s">
        <v>49</v>
      </c>
      <c r="C928" s="852" t="s">
        <v>602</v>
      </c>
      <c r="D928" s="174" t="s">
        <v>125</v>
      </c>
      <c r="W928" s="5"/>
      <c r="X928" s="5"/>
      <c r="Y928" s="5"/>
      <c r="Z928" s="5"/>
      <c r="AA928" s="5"/>
      <c r="AB928" s="5"/>
      <c r="AC928" s="5"/>
      <c r="AD928" s="5"/>
      <c r="AE928" s="5"/>
      <c r="AF928" s="5"/>
      <c r="AG928" s="5"/>
      <c r="AH928" s="5"/>
    </row>
    <row r="929" spans="2:54">
      <c r="B929" s="91" t="s">
        <v>1031</v>
      </c>
      <c r="C929" s="852" t="s">
        <v>244</v>
      </c>
      <c r="D929" s="286" t="s">
        <v>125</v>
      </c>
      <c r="W929" s="5"/>
      <c r="X929" s="5"/>
      <c r="Y929" s="5"/>
      <c r="Z929" s="5"/>
      <c r="AA929" s="5"/>
      <c r="AB929" s="5"/>
      <c r="AC929" s="5"/>
      <c r="AD929" s="5"/>
      <c r="AE929" s="5"/>
      <c r="AF929" s="5"/>
      <c r="AG929" s="5"/>
      <c r="AH929" s="5"/>
    </row>
    <row r="930" spans="2:54">
      <c r="B930" s="91" t="s">
        <v>50</v>
      </c>
      <c r="C930" s="852" t="s">
        <v>148</v>
      </c>
      <c r="D930" s="174" t="s">
        <v>125</v>
      </c>
      <c r="W930" s="5"/>
      <c r="X930" s="5"/>
      <c r="Y930" s="5"/>
      <c r="Z930" s="5"/>
      <c r="AA930" s="5"/>
      <c r="AB930" s="5"/>
      <c r="AC930" s="5"/>
      <c r="AD930" s="5"/>
      <c r="AE930" s="5"/>
      <c r="AF930" s="5"/>
      <c r="AG930" s="5"/>
      <c r="AH930" s="5"/>
    </row>
    <row r="931" spans="2:54">
      <c r="B931" s="91" t="s">
        <v>1151</v>
      </c>
      <c r="C931" s="837" t="s">
        <v>1150</v>
      </c>
      <c r="D931" s="933">
        <v>0.66292600000000002</v>
      </c>
      <c r="W931" s="5"/>
      <c r="X931" s="5"/>
      <c r="Y931" s="5"/>
      <c r="Z931" s="5"/>
      <c r="AA931" s="5"/>
      <c r="AB931" s="5"/>
      <c r="AC931" s="5"/>
      <c r="AD931" s="5"/>
      <c r="AE931" s="5"/>
      <c r="AF931" s="5"/>
      <c r="AG931" s="5"/>
      <c r="AH931" s="5"/>
    </row>
    <row r="932" spans="2:54">
      <c r="B932" s="91" t="s">
        <v>1152</v>
      </c>
      <c r="C932" s="837" t="s">
        <v>1150</v>
      </c>
      <c r="D932" s="933">
        <v>2.6517040000000001</v>
      </c>
      <c r="W932" s="5"/>
      <c r="X932" s="5"/>
      <c r="Y932" s="5"/>
      <c r="Z932" s="5"/>
      <c r="AA932" s="5"/>
      <c r="AB932" s="5"/>
      <c r="AC932" s="5"/>
      <c r="AD932" s="5"/>
      <c r="AE932" s="5"/>
      <c r="AF932" s="5"/>
      <c r="AG932" s="5"/>
      <c r="AH932" s="5"/>
    </row>
    <row r="933" spans="2:54">
      <c r="B933" s="91" t="s">
        <v>1153</v>
      </c>
      <c r="C933" s="837" t="s">
        <v>1150</v>
      </c>
      <c r="D933" s="933">
        <v>6.6292600000000004</v>
      </c>
      <c r="W933" s="5"/>
      <c r="X933" s="5"/>
      <c r="Y933" s="5"/>
      <c r="Z933" s="5"/>
      <c r="AA933" s="5"/>
      <c r="AB933" s="5"/>
      <c r="AC933" s="5"/>
      <c r="AD933" s="5"/>
      <c r="AE933" s="5"/>
      <c r="AF933" s="5"/>
      <c r="AG933" s="5"/>
      <c r="AH933" s="5"/>
    </row>
    <row r="934" spans="2:54">
      <c r="B934" s="91" t="s">
        <v>1154</v>
      </c>
      <c r="C934" s="837" t="s">
        <v>1150</v>
      </c>
      <c r="D934" s="933">
        <v>11.932668</v>
      </c>
      <c r="W934" s="5"/>
      <c r="X934" s="5"/>
      <c r="Y934" s="5"/>
      <c r="Z934" s="5"/>
      <c r="AA934" s="5"/>
      <c r="AB934" s="5"/>
      <c r="AC934" s="5"/>
      <c r="AD934" s="5"/>
      <c r="AE934" s="5"/>
      <c r="AF934" s="5"/>
      <c r="AG934" s="5"/>
      <c r="AH934" s="5"/>
    </row>
    <row r="935" spans="2:54">
      <c r="C935" s="90"/>
      <c r="W935" s="5"/>
      <c r="X935" s="5"/>
      <c r="Y935" s="5"/>
      <c r="Z935" s="5"/>
      <c r="AA935" s="5"/>
      <c r="AB935" s="5"/>
      <c r="AC935" s="5"/>
      <c r="AD935" s="5"/>
      <c r="AE935" s="5"/>
      <c r="AF935" s="5"/>
      <c r="AG935" s="5"/>
      <c r="AH935" s="5"/>
    </row>
    <row r="936" spans="2:54">
      <c r="B936" s="176" t="str">
        <f t="shared" ref="B936:W936" si="1440">B239</f>
        <v xml:space="preserve">Impact of climate pattern (temperature and water stress recurrence) --&gt; </v>
      </c>
      <c r="C936" s="90"/>
      <c r="D936" s="176">
        <f t="shared" si="1440"/>
        <v>1</v>
      </c>
      <c r="E936" s="176">
        <f t="shared" si="1440"/>
        <v>1</v>
      </c>
      <c r="F936" s="176">
        <f t="shared" si="1440"/>
        <v>1</v>
      </c>
      <c r="G936" s="176">
        <f t="shared" si="1440"/>
        <v>0.8</v>
      </c>
      <c r="H936" s="176">
        <f t="shared" si="1440"/>
        <v>1</v>
      </c>
      <c r="I936" s="176">
        <f t="shared" si="1440"/>
        <v>1</v>
      </c>
      <c r="J936" s="176">
        <f t="shared" si="1440"/>
        <v>1</v>
      </c>
      <c r="K936" s="176">
        <f t="shared" si="1440"/>
        <v>0.8</v>
      </c>
      <c r="L936" s="176">
        <f t="shared" si="1440"/>
        <v>1</v>
      </c>
      <c r="M936" s="176">
        <f t="shared" si="1440"/>
        <v>1</v>
      </c>
      <c r="N936" s="176">
        <f t="shared" si="1440"/>
        <v>1</v>
      </c>
      <c r="O936" s="176">
        <f t="shared" si="1440"/>
        <v>0.8</v>
      </c>
      <c r="P936" s="176">
        <f t="shared" si="1440"/>
        <v>1</v>
      </c>
      <c r="Q936" s="176">
        <f t="shared" si="1440"/>
        <v>1</v>
      </c>
      <c r="R936" s="176">
        <f t="shared" si="1440"/>
        <v>1</v>
      </c>
      <c r="S936" s="176">
        <f t="shared" si="1440"/>
        <v>0.8</v>
      </c>
      <c r="T936" s="176">
        <f t="shared" si="1440"/>
        <v>1</v>
      </c>
      <c r="U936" s="176">
        <f t="shared" si="1440"/>
        <v>1</v>
      </c>
      <c r="V936" s="176">
        <f t="shared" si="1440"/>
        <v>1</v>
      </c>
      <c r="W936" s="176">
        <f t="shared" si="1440"/>
        <v>0.8</v>
      </c>
      <c r="X936" s="5"/>
      <c r="Y936" s="5"/>
      <c r="Z936" s="5"/>
      <c r="AA936" s="5"/>
      <c r="AB936" s="5"/>
      <c r="AC936" s="5"/>
      <c r="AD936" s="5"/>
      <c r="AE936" s="5"/>
      <c r="AF936" s="5"/>
      <c r="AG936" s="5"/>
      <c r="AH936" s="5"/>
    </row>
    <row r="937" spans="2:54" ht="12.75" thickBot="1">
      <c r="C937" s="90"/>
      <c r="W937" s="5"/>
      <c r="X937" s="5"/>
      <c r="Y937" s="5"/>
      <c r="Z937" s="5"/>
      <c r="AA937" s="5"/>
      <c r="AB937" s="5"/>
      <c r="AC937" s="5"/>
      <c r="AD937" s="5"/>
      <c r="AE937" s="5"/>
      <c r="AF937" s="5"/>
      <c r="AG937" s="5"/>
      <c r="AH937" s="5"/>
    </row>
    <row r="938" spans="2:54" ht="12.75" thickBot="1">
      <c r="D938" s="1289" t="s">
        <v>247</v>
      </c>
      <c r="E938" s="1290"/>
      <c r="F938" s="1290"/>
      <c r="G938" s="1290"/>
      <c r="H938" s="1290"/>
      <c r="I938" s="1290"/>
      <c r="J938" s="1290"/>
      <c r="K938" s="1290"/>
      <c r="L938" s="1290"/>
      <c r="M938" s="1290"/>
      <c r="N938" s="1290"/>
      <c r="O938" s="1290"/>
      <c r="P938" s="1290"/>
      <c r="Q938" s="1290"/>
      <c r="R938" s="1290"/>
      <c r="S938" s="1290"/>
      <c r="T938" s="1290"/>
      <c r="U938" s="1290"/>
      <c r="V938" s="1290"/>
      <c r="W938" s="1291"/>
      <c r="X938" s="5"/>
      <c r="Y938" s="5"/>
      <c r="Z938" s="5"/>
      <c r="AA938" s="5"/>
      <c r="AB938" s="5"/>
      <c r="AC938" s="5"/>
      <c r="AD938" s="5"/>
      <c r="AE938" s="5"/>
      <c r="AF938" s="5"/>
      <c r="AG938" s="5"/>
      <c r="AH938" s="5"/>
    </row>
    <row r="939" spans="2:54">
      <c r="B939" s="233" t="s">
        <v>39</v>
      </c>
      <c r="C939" s="234" t="s">
        <v>248</v>
      </c>
      <c r="D939" s="234" t="s">
        <v>4</v>
      </c>
      <c r="E939" s="234" t="s">
        <v>5</v>
      </c>
      <c r="F939" s="234" t="s">
        <v>6</v>
      </c>
      <c r="G939" s="234" t="s">
        <v>7</v>
      </c>
      <c r="H939" s="234" t="s">
        <v>8</v>
      </c>
      <c r="I939" s="234" t="s">
        <v>9</v>
      </c>
      <c r="J939" s="234" t="s">
        <v>10</v>
      </c>
      <c r="K939" s="234" t="s">
        <v>11</v>
      </c>
      <c r="L939" s="234" t="s">
        <v>12</v>
      </c>
      <c r="M939" s="234" t="s">
        <v>13</v>
      </c>
      <c r="N939" s="234" t="s">
        <v>14</v>
      </c>
      <c r="O939" s="234" t="s">
        <v>15</v>
      </c>
      <c r="P939" s="234" t="s">
        <v>16</v>
      </c>
      <c r="Q939" s="234" t="s">
        <v>17</v>
      </c>
      <c r="R939" s="234" t="s">
        <v>18</v>
      </c>
      <c r="S939" s="234" t="s">
        <v>19</v>
      </c>
      <c r="T939" s="234" t="s">
        <v>20</v>
      </c>
      <c r="U939" s="234" t="s">
        <v>21</v>
      </c>
      <c r="V939" s="234" t="s">
        <v>22</v>
      </c>
      <c r="W939" s="234" t="s">
        <v>23</v>
      </c>
      <c r="X939" s="151"/>
      <c r="Y939" s="848"/>
      <c r="Z939" s="151"/>
      <c r="AA939" s="5"/>
      <c r="AB939" s="151"/>
      <c r="AC939" s="5"/>
      <c r="AD939" s="151"/>
      <c r="AE939" s="5"/>
      <c r="AF939" s="151"/>
      <c r="AG939" s="5"/>
      <c r="AH939" s="151"/>
      <c r="AI939" s="5"/>
      <c r="AJ939" s="151"/>
      <c r="AK939" s="5"/>
      <c r="AL939" s="151"/>
      <c r="AM939" s="5"/>
      <c r="AN939" s="151"/>
      <c r="AO939" s="5"/>
      <c r="AP939" s="151"/>
      <c r="AQ939" s="5"/>
      <c r="AR939" s="151"/>
      <c r="AS939" s="5"/>
      <c r="AT939" s="151"/>
      <c r="AU939" s="5"/>
      <c r="AV939" s="151"/>
      <c r="AW939" s="5"/>
      <c r="AX939" s="5"/>
      <c r="AY939" s="5"/>
      <c r="AZ939" s="5"/>
      <c r="BA939" s="5"/>
      <c r="BB939" s="5"/>
    </row>
    <row r="940" spans="2:54">
      <c r="B940" s="237" t="s">
        <v>51</v>
      </c>
      <c r="C940" s="250">
        <v>0</v>
      </c>
      <c r="D940" s="250">
        <v>0</v>
      </c>
      <c r="E940" s="250">
        <v>0</v>
      </c>
      <c r="F940" s="250">
        <v>0</v>
      </c>
      <c r="G940" s="250">
        <v>0</v>
      </c>
      <c r="H940" s="250">
        <v>0</v>
      </c>
      <c r="I940" s="250"/>
      <c r="J940" s="250">
        <v>0</v>
      </c>
      <c r="K940" s="250">
        <v>0</v>
      </c>
      <c r="L940" s="250">
        <v>0</v>
      </c>
      <c r="M940" s="250">
        <f>D926</f>
        <v>4</v>
      </c>
      <c r="N940" s="250">
        <v>0</v>
      </c>
      <c r="O940" s="250"/>
      <c r="P940" s="250">
        <v>0</v>
      </c>
      <c r="Q940" s="250">
        <v>0</v>
      </c>
      <c r="R940" s="250">
        <v>0</v>
      </c>
      <c r="S940" s="250">
        <v>0</v>
      </c>
      <c r="T940" s="250">
        <v>0</v>
      </c>
      <c r="U940" s="250">
        <v>0</v>
      </c>
      <c r="V940" s="250">
        <v>0</v>
      </c>
      <c r="W940" s="250">
        <f>D927</f>
        <v>7</v>
      </c>
      <c r="X940" s="151"/>
      <c r="Y940" s="5"/>
      <c r="Z940" s="151"/>
      <c r="AA940" s="5"/>
      <c r="AB940" s="151"/>
      <c r="AC940" s="5"/>
      <c r="AD940" s="151"/>
      <c r="AE940" s="5"/>
      <c r="AF940" s="151"/>
      <c r="AG940" s="5"/>
      <c r="AH940" s="151"/>
      <c r="AI940" s="5"/>
      <c r="AJ940" s="151"/>
      <c r="AK940" s="5"/>
      <c r="AL940" s="151"/>
      <c r="AM940" s="5"/>
      <c r="AN940" s="151"/>
      <c r="AO940" s="5"/>
      <c r="AP940" s="151"/>
      <c r="AQ940" s="5"/>
      <c r="AR940" s="151"/>
      <c r="AS940" s="5"/>
      <c r="AT940" s="151"/>
      <c r="AU940" s="5"/>
      <c r="AV940" s="151"/>
      <c r="AW940" s="5"/>
      <c r="AX940" s="5"/>
      <c r="AY940" s="5"/>
      <c r="AZ940" s="5"/>
      <c r="BA940" s="5"/>
      <c r="BB940" s="5"/>
    </row>
    <row r="941" spans="2:54">
      <c r="B941" s="237" t="s">
        <v>93</v>
      </c>
      <c r="C941" s="250">
        <f>Prices!I19</f>
        <v>14.609203798392986</v>
      </c>
      <c r="D941" s="250">
        <f>Prices!$I$19</f>
        <v>14.609203798392986</v>
      </c>
      <c r="E941" s="250">
        <f>Prices!$I$19</f>
        <v>14.609203798392986</v>
      </c>
      <c r="F941" s="250">
        <f>Prices!$I$19</f>
        <v>14.609203798392986</v>
      </c>
      <c r="G941" s="250">
        <f>Prices!$I$19</f>
        <v>14.609203798392986</v>
      </c>
      <c r="H941" s="250">
        <f>Prices!$I$19</f>
        <v>14.609203798392986</v>
      </c>
      <c r="I941" s="250">
        <f>Prices!$I$19</f>
        <v>14.609203798392986</v>
      </c>
      <c r="J941" s="250">
        <f>Prices!$I$19</f>
        <v>14.609203798392986</v>
      </c>
      <c r="K941" s="250">
        <f>Prices!$I$19</f>
        <v>14.609203798392986</v>
      </c>
      <c r="L941" s="250">
        <f>Prices!$I$19</f>
        <v>14.609203798392986</v>
      </c>
      <c r="M941" s="250">
        <f>Prices!$I$19</f>
        <v>14.609203798392986</v>
      </c>
      <c r="N941" s="250">
        <f>Prices!$I$19</f>
        <v>14.609203798392986</v>
      </c>
      <c r="O941" s="250">
        <f>Prices!$I$19</f>
        <v>14.609203798392986</v>
      </c>
      <c r="P941" s="250">
        <f>Prices!$I$19</f>
        <v>14.609203798392986</v>
      </c>
      <c r="Q941" s="250">
        <f>Prices!$I$19</f>
        <v>14.609203798392986</v>
      </c>
      <c r="R941" s="250">
        <f>Prices!$I$19</f>
        <v>14.609203798392986</v>
      </c>
      <c r="S941" s="250">
        <f>Prices!$I$19</f>
        <v>14.609203798392986</v>
      </c>
      <c r="T941" s="250">
        <f>Prices!$I$19</f>
        <v>14.609203798392986</v>
      </c>
      <c r="U941" s="250">
        <f>Prices!$I$19</f>
        <v>14.609203798392986</v>
      </c>
      <c r="V941" s="250">
        <f>Prices!$I$19</f>
        <v>14.609203798392986</v>
      </c>
      <c r="W941" s="250">
        <f>Prices!$I$19</f>
        <v>14.609203798392986</v>
      </c>
      <c r="X941" s="151"/>
      <c r="Y941" s="5"/>
      <c r="Z941" s="151"/>
      <c r="AA941" s="5"/>
      <c r="AB941" s="151"/>
      <c r="AC941" s="5"/>
      <c r="AD941" s="151"/>
      <c r="AE941" s="5"/>
      <c r="AF941" s="151"/>
      <c r="AG941" s="5"/>
      <c r="AH941" s="151"/>
      <c r="AI941" s="5"/>
      <c r="AJ941" s="151"/>
      <c r="AK941" s="5"/>
      <c r="AL941" s="151"/>
      <c r="AM941" s="5"/>
      <c r="AN941" s="151"/>
      <c r="AO941" s="5"/>
      <c r="AP941" s="151"/>
      <c r="AQ941" s="5"/>
      <c r="AR941" s="151"/>
      <c r="AS941" s="5"/>
      <c r="AT941" s="151"/>
      <c r="AU941" s="5"/>
      <c r="AV941" s="151"/>
      <c r="AW941" s="5"/>
      <c r="AX941" s="5"/>
      <c r="AY941" s="5"/>
      <c r="AZ941" s="5"/>
      <c r="BA941" s="5"/>
      <c r="BB941" s="5"/>
    </row>
    <row r="942" spans="2:54">
      <c r="B942" s="287" t="s">
        <v>1191</v>
      </c>
      <c r="C942" s="250">
        <f>C940*C941</f>
        <v>0</v>
      </c>
      <c r="D942" s="250">
        <f>D940*D941</f>
        <v>0</v>
      </c>
      <c r="E942" s="250">
        <f t="shared" ref="E942" si="1441">E940*E941</f>
        <v>0</v>
      </c>
      <c r="F942" s="250">
        <f t="shared" ref="F942" si="1442">F940*F941</f>
        <v>0</v>
      </c>
      <c r="G942" s="250">
        <f t="shared" ref="G942" si="1443">G940*G941</f>
        <v>0</v>
      </c>
      <c r="H942" s="250">
        <f t="shared" ref="H942" si="1444">H940*H941</f>
        <v>0</v>
      </c>
      <c r="I942" s="250">
        <f t="shared" ref="I942" si="1445">I940*I941</f>
        <v>0</v>
      </c>
      <c r="J942" s="250">
        <f t="shared" ref="J942" si="1446">J940*J941</f>
        <v>0</v>
      </c>
      <c r="K942" s="250">
        <f t="shared" ref="K942" si="1447">K940*K941</f>
        <v>0</v>
      </c>
      <c r="L942" s="250">
        <f t="shared" ref="L942" si="1448">L940*L941</f>
        <v>0</v>
      </c>
      <c r="M942" s="250">
        <f t="shared" ref="M942" si="1449">M940*M941</f>
        <v>58.436815193571945</v>
      </c>
      <c r="N942" s="250">
        <f t="shared" ref="N942" si="1450">N940*N941</f>
        <v>0</v>
      </c>
      <c r="O942" s="250">
        <f t="shared" ref="O942" si="1451">O940*O941</f>
        <v>0</v>
      </c>
      <c r="P942" s="250">
        <f t="shared" ref="P942" si="1452">P940*P941</f>
        <v>0</v>
      </c>
      <c r="Q942" s="250">
        <f t="shared" ref="Q942" si="1453">Q940*Q941</f>
        <v>0</v>
      </c>
      <c r="R942" s="250">
        <f t="shared" ref="R942" si="1454">R940*R941</f>
        <v>0</v>
      </c>
      <c r="S942" s="250">
        <f t="shared" ref="S942" si="1455">S940*S941</f>
        <v>0</v>
      </c>
      <c r="T942" s="250">
        <f t="shared" ref="T942" si="1456">T940*T941</f>
        <v>0</v>
      </c>
      <c r="U942" s="250">
        <f t="shared" ref="U942" si="1457">U940*U941</f>
        <v>0</v>
      </c>
      <c r="V942" s="250">
        <f t="shared" ref="V942" si="1458">V940*V941</f>
        <v>0</v>
      </c>
      <c r="W942" s="250">
        <f t="shared" ref="W942" si="1459">W940*W941</f>
        <v>102.26442658875091</v>
      </c>
      <c r="X942" s="151"/>
      <c r="Y942" s="5"/>
      <c r="Z942" s="151"/>
      <c r="AA942" s="5"/>
      <c r="AB942" s="151"/>
      <c r="AC942" s="5"/>
      <c r="AD942" s="151"/>
      <c r="AE942" s="5"/>
      <c r="AF942" s="151"/>
      <c r="AG942" s="5"/>
      <c r="AH942" s="151"/>
      <c r="AI942" s="5"/>
      <c r="AJ942" s="151"/>
      <c r="AK942" s="5"/>
      <c r="AL942" s="151"/>
      <c r="AM942" s="5"/>
      <c r="AN942" s="151"/>
      <c r="AO942" s="5"/>
      <c r="AP942" s="151"/>
      <c r="AQ942" s="5"/>
      <c r="AR942" s="151"/>
      <c r="AS942" s="5"/>
      <c r="AT942" s="151"/>
      <c r="AU942" s="5"/>
      <c r="AV942" s="151"/>
      <c r="AW942" s="5"/>
      <c r="AX942" s="5"/>
      <c r="AY942" s="5"/>
      <c r="AZ942" s="5"/>
      <c r="BA942" s="5"/>
      <c r="BB942" s="5"/>
    </row>
    <row r="943" spans="2:54">
      <c r="B943" s="237" t="s">
        <v>52</v>
      </c>
      <c r="C943" s="250">
        <v>0</v>
      </c>
      <c r="D943" s="250">
        <v>0</v>
      </c>
      <c r="E943" s="250">
        <v>0</v>
      </c>
      <c r="F943" s="250">
        <v>0</v>
      </c>
      <c r="G943" s="250">
        <v>0</v>
      </c>
      <c r="H943" s="250">
        <v>0</v>
      </c>
      <c r="I943" s="250">
        <v>0</v>
      </c>
      <c r="J943" s="250">
        <v>0</v>
      </c>
      <c r="K943" s="250">
        <v>0</v>
      </c>
      <c r="L943" s="250">
        <v>0</v>
      </c>
      <c r="M943" s="250">
        <v>0</v>
      </c>
      <c r="N943" s="250">
        <v>0</v>
      </c>
      <c r="O943" s="250">
        <v>0</v>
      </c>
      <c r="P943" s="250">
        <v>0</v>
      </c>
      <c r="Q943" s="250">
        <v>0</v>
      </c>
      <c r="R943" s="250">
        <v>0</v>
      </c>
      <c r="S943" s="250">
        <v>0</v>
      </c>
      <c r="T943" s="250">
        <v>0</v>
      </c>
      <c r="U943" s="250">
        <v>0</v>
      </c>
      <c r="V943" s="250">
        <v>0</v>
      </c>
      <c r="W943" s="250">
        <v>0</v>
      </c>
      <c r="X943" s="151"/>
      <c r="Y943" s="848"/>
      <c r="Z943" s="151"/>
      <c r="AA943" s="5"/>
      <c r="AB943" s="151"/>
      <c r="AC943" s="5"/>
      <c r="AD943" s="151"/>
      <c r="AE943" s="5"/>
      <c r="AF943" s="151"/>
      <c r="AG943" s="5"/>
      <c r="AH943" s="151"/>
      <c r="AI943" s="5"/>
      <c r="AJ943" s="151"/>
      <c r="AK943" s="5"/>
      <c r="AL943" s="151"/>
      <c r="AM943" s="5"/>
      <c r="AN943" s="151"/>
      <c r="AO943" s="5"/>
      <c r="AP943" s="151"/>
      <c r="AQ943" s="5"/>
      <c r="AR943" s="151"/>
      <c r="AS943" s="5"/>
      <c r="AT943" s="151"/>
      <c r="AU943" s="5"/>
      <c r="AV943" s="151"/>
      <c r="AW943" s="5"/>
      <c r="AX943" s="5"/>
      <c r="AY943" s="5"/>
      <c r="AZ943" s="5"/>
      <c r="BA943" s="5"/>
      <c r="BB943" s="5"/>
    </row>
    <row r="944" spans="2:54">
      <c r="B944" s="237" t="s">
        <v>93</v>
      </c>
      <c r="C944" s="250">
        <f>Prices!I18</f>
        <v>43.827611395178963</v>
      </c>
      <c r="D944" s="250">
        <f>Prices!$I$18</f>
        <v>43.827611395178963</v>
      </c>
      <c r="E944" s="250">
        <f>Prices!$I$18</f>
        <v>43.827611395178963</v>
      </c>
      <c r="F944" s="250">
        <f>Prices!$I$18</f>
        <v>43.827611395178963</v>
      </c>
      <c r="G944" s="250">
        <f>Prices!$I$18</f>
        <v>43.827611395178963</v>
      </c>
      <c r="H944" s="250">
        <f>Prices!$I$18</f>
        <v>43.827611395178963</v>
      </c>
      <c r="I944" s="250">
        <f>Prices!$I$18</f>
        <v>43.827611395178963</v>
      </c>
      <c r="J944" s="250">
        <f>Prices!$I$18</f>
        <v>43.827611395178963</v>
      </c>
      <c r="K944" s="250">
        <f>Prices!$I$18</f>
        <v>43.827611395178963</v>
      </c>
      <c r="L944" s="250">
        <f>Prices!$I$18</f>
        <v>43.827611395178963</v>
      </c>
      <c r="M944" s="250">
        <f>Prices!$I$18</f>
        <v>43.827611395178963</v>
      </c>
      <c r="N944" s="250">
        <f>Prices!$I$18</f>
        <v>43.827611395178963</v>
      </c>
      <c r="O944" s="250">
        <f>Prices!$I$18</f>
        <v>43.827611395178963</v>
      </c>
      <c r="P944" s="250">
        <f>Prices!$I$18</f>
        <v>43.827611395178963</v>
      </c>
      <c r="Q944" s="250">
        <f>Prices!$I$18</f>
        <v>43.827611395178963</v>
      </c>
      <c r="R944" s="250">
        <f>Prices!$I$18</f>
        <v>43.827611395178963</v>
      </c>
      <c r="S944" s="250">
        <f>Prices!$I$18</f>
        <v>43.827611395178963</v>
      </c>
      <c r="T944" s="250">
        <f>Prices!$I$18</f>
        <v>43.827611395178963</v>
      </c>
      <c r="U944" s="250">
        <f>Prices!$I$18</f>
        <v>43.827611395178963</v>
      </c>
      <c r="V944" s="250">
        <f>Prices!$I$18</f>
        <v>43.827611395178963</v>
      </c>
      <c r="W944" s="250">
        <f>Prices!$I$18</f>
        <v>43.827611395178963</v>
      </c>
      <c r="X944" s="151"/>
      <c r="Y944" s="848"/>
      <c r="Z944" s="151"/>
      <c r="AA944" s="848"/>
      <c r="AB944" s="151"/>
      <c r="AC944" s="848"/>
      <c r="AD944" s="151"/>
      <c r="AE944" s="848"/>
      <c r="AF944" s="151"/>
      <c r="AG944" s="848"/>
      <c r="AH944" s="151"/>
      <c r="AI944" s="848"/>
      <c r="AJ944" s="151"/>
      <c r="AK944" s="848"/>
      <c r="AL944" s="151"/>
      <c r="AM944" s="848"/>
      <c r="AN944" s="151"/>
      <c r="AO944" s="848"/>
      <c r="AP944" s="151"/>
      <c r="AQ944" s="848"/>
      <c r="AR944" s="151"/>
      <c r="AS944" s="848"/>
      <c r="AT944" s="151"/>
      <c r="AU944" s="848"/>
      <c r="AV944" s="151"/>
      <c r="AW944" s="5"/>
      <c r="AX944" s="5"/>
      <c r="AY944" s="5"/>
      <c r="AZ944" s="5"/>
      <c r="BA944" s="5"/>
      <c r="BB944" s="5"/>
    </row>
    <row r="945" spans="2:54">
      <c r="B945" s="287" t="s">
        <v>1191</v>
      </c>
      <c r="C945" s="250">
        <f>C943*C944</f>
        <v>0</v>
      </c>
      <c r="D945" s="250">
        <f>D943*D944</f>
        <v>0</v>
      </c>
      <c r="E945" s="250">
        <f t="shared" ref="E945" si="1460">E943*E944</f>
        <v>0</v>
      </c>
      <c r="F945" s="250">
        <f t="shared" ref="F945" si="1461">F943*F944</f>
        <v>0</v>
      </c>
      <c r="G945" s="250">
        <f t="shared" ref="G945" si="1462">G943*G944</f>
        <v>0</v>
      </c>
      <c r="H945" s="250">
        <f t="shared" ref="H945" si="1463">H943*H944</f>
        <v>0</v>
      </c>
      <c r="I945" s="250">
        <f t="shared" ref="I945" si="1464">I943*I944</f>
        <v>0</v>
      </c>
      <c r="J945" s="250">
        <f t="shared" ref="J945" si="1465">J943*J944</f>
        <v>0</v>
      </c>
      <c r="K945" s="250">
        <f t="shared" ref="K945" si="1466">K943*K944</f>
        <v>0</v>
      </c>
      <c r="L945" s="250">
        <f t="shared" ref="L945" si="1467">L943*L944</f>
        <v>0</v>
      </c>
      <c r="M945" s="250">
        <f t="shared" ref="M945" si="1468">M943*M944</f>
        <v>0</v>
      </c>
      <c r="N945" s="250">
        <f t="shared" ref="N945" si="1469">N943*N944</f>
        <v>0</v>
      </c>
      <c r="O945" s="250">
        <f t="shared" ref="O945" si="1470">O943*O944</f>
        <v>0</v>
      </c>
      <c r="P945" s="250">
        <f t="shared" ref="P945" si="1471">P943*P944</f>
        <v>0</v>
      </c>
      <c r="Q945" s="250">
        <f t="shared" ref="Q945" si="1472">Q943*Q944</f>
        <v>0</v>
      </c>
      <c r="R945" s="250">
        <f t="shared" ref="R945" si="1473">R943*R944</f>
        <v>0</v>
      </c>
      <c r="S945" s="250">
        <f t="shared" ref="S945" si="1474">S943*S944</f>
        <v>0</v>
      </c>
      <c r="T945" s="250">
        <f t="shared" ref="T945" si="1475">T943*T944</f>
        <v>0</v>
      </c>
      <c r="U945" s="250">
        <f t="shared" ref="U945" si="1476">U943*U944</f>
        <v>0</v>
      </c>
      <c r="V945" s="250">
        <f t="shared" ref="V945" si="1477">V943*V944</f>
        <v>0</v>
      </c>
      <c r="W945" s="250">
        <f t="shared" ref="W945" si="1478">W943*W944</f>
        <v>0</v>
      </c>
      <c r="X945" s="149"/>
      <c r="Y945" s="92"/>
      <c r="Z945" s="149"/>
      <c r="AA945" s="92"/>
      <c r="AB945" s="149"/>
      <c r="AC945" s="92"/>
      <c r="AD945" s="149"/>
      <c r="AE945" s="92"/>
      <c r="AF945" s="149"/>
      <c r="AG945" s="92"/>
      <c r="AH945" s="149"/>
      <c r="AI945" s="92"/>
      <c r="AJ945" s="149"/>
      <c r="AK945" s="92"/>
      <c r="AL945" s="149"/>
      <c r="AM945" s="92"/>
      <c r="AN945" s="149"/>
      <c r="AO945" s="92"/>
      <c r="AP945" s="149"/>
      <c r="AQ945" s="92"/>
      <c r="AR945" s="149"/>
      <c r="AS945" s="92"/>
      <c r="AT945" s="149"/>
      <c r="AU945" s="92"/>
      <c r="AV945" s="149"/>
      <c r="AW945" s="5"/>
      <c r="AX945" s="5"/>
      <c r="AY945" s="5"/>
      <c r="AZ945" s="5"/>
      <c r="BA945" s="5"/>
      <c r="BB945" s="5"/>
    </row>
    <row r="946" spans="2:54">
      <c r="B946" s="240" t="s">
        <v>499</v>
      </c>
      <c r="C946" s="297">
        <f>Prices!I203</f>
        <v>1.4609203798392987</v>
      </c>
      <c r="D946" s="298"/>
      <c r="E946" s="298"/>
      <c r="F946" s="298"/>
      <c r="G946" s="298"/>
      <c r="H946" s="298"/>
      <c r="I946" s="298"/>
      <c r="J946" s="298"/>
      <c r="K946" s="298"/>
      <c r="L946" s="298"/>
      <c r="M946" s="298"/>
      <c r="N946" s="298"/>
      <c r="O946" s="298"/>
      <c r="P946" s="298"/>
      <c r="Q946" s="298"/>
      <c r="R946" s="298"/>
      <c r="S946" s="298"/>
      <c r="T946" s="298"/>
      <c r="U946" s="298"/>
      <c r="V946" s="298"/>
      <c r="W946" s="298"/>
      <c r="X946" s="149"/>
      <c r="Y946" s="92"/>
      <c r="Z946" s="149"/>
      <c r="AA946" s="92"/>
      <c r="AB946" s="149"/>
      <c r="AC946" s="92"/>
      <c r="AD946" s="149"/>
      <c r="AE946" s="92"/>
      <c r="AF946" s="149"/>
      <c r="AG946" s="92"/>
      <c r="AH946" s="149"/>
      <c r="AI946" s="92"/>
      <c r="AJ946" s="149"/>
      <c r="AK946" s="92"/>
      <c r="AL946" s="149"/>
      <c r="AM946" s="92"/>
      <c r="AN946" s="149"/>
      <c r="AO946" s="92"/>
      <c r="AP946" s="149"/>
      <c r="AQ946" s="92"/>
      <c r="AR946" s="149"/>
      <c r="AS946" s="92"/>
      <c r="AT946" s="149"/>
      <c r="AU946" s="92"/>
      <c r="AV946" s="149"/>
      <c r="AW946" s="5"/>
      <c r="AX946" s="5"/>
      <c r="AY946" s="5"/>
      <c r="AZ946" s="5"/>
      <c r="BA946" s="5"/>
      <c r="BB946" s="5"/>
    </row>
    <row r="947" spans="2:54">
      <c r="B947" s="240" t="s">
        <v>1155</v>
      </c>
      <c r="C947" s="879"/>
      <c r="D947" s="297">
        <f>$D931*Prices!$I$205</f>
        <v>0</v>
      </c>
      <c r="E947" s="297">
        <f>$D931*Prices!$I$205</f>
        <v>0</v>
      </c>
      <c r="F947" s="297">
        <f>$D931*Prices!$I$205</f>
        <v>0</v>
      </c>
      <c r="G947" s="297">
        <f>$D931*Prices!$I$205</f>
        <v>0</v>
      </c>
      <c r="H947" s="297">
        <f>$D931*Prices!$I$205</f>
        <v>0</v>
      </c>
      <c r="I947" s="297">
        <f>$D932*Prices!$I$205</f>
        <v>0</v>
      </c>
      <c r="J947" s="297">
        <f>$D932*Prices!$I$205</f>
        <v>0</v>
      </c>
      <c r="K947" s="297">
        <f>$D932*Prices!$I$205</f>
        <v>0</v>
      </c>
      <c r="L947" s="297">
        <f>$D932*Prices!$I$205</f>
        <v>0</v>
      </c>
      <c r="M947" s="297">
        <f>$D932*Prices!$I$205</f>
        <v>0</v>
      </c>
      <c r="N947" s="297">
        <f>$D933*Prices!$I$205</f>
        <v>0</v>
      </c>
      <c r="O947" s="297">
        <f>$D933*Prices!$I$205</f>
        <v>0</v>
      </c>
      <c r="P947" s="297">
        <f>$D933*Prices!$I$205</f>
        <v>0</v>
      </c>
      <c r="Q947" s="297">
        <f>$D933*Prices!$I$205</f>
        <v>0</v>
      </c>
      <c r="R947" s="297">
        <f>$D933*Prices!$I$205</f>
        <v>0</v>
      </c>
      <c r="S947" s="297">
        <f>$D934*Prices!$I$205</f>
        <v>0</v>
      </c>
      <c r="T947" s="297">
        <f>$D934*Prices!$I$205</f>
        <v>0</v>
      </c>
      <c r="U947" s="297">
        <f>$D934*Prices!$I$205</f>
        <v>0</v>
      </c>
      <c r="V947" s="297">
        <f>$D934*Prices!$I$205</f>
        <v>0</v>
      </c>
      <c r="W947" s="297">
        <f>$D934*Prices!$I$205</f>
        <v>0</v>
      </c>
      <c r="X947" s="149"/>
      <c r="Y947" s="92"/>
      <c r="Z947" s="149"/>
      <c r="AA947" s="92"/>
      <c r="AB947" s="149"/>
      <c r="AC947" s="92"/>
      <c r="AD947" s="149"/>
      <c r="AE947" s="92"/>
      <c r="AF947" s="149"/>
      <c r="AG947" s="92"/>
      <c r="AH947" s="149"/>
      <c r="AI947" s="92"/>
      <c r="AJ947" s="149"/>
      <c r="AK947" s="92"/>
      <c r="AL947" s="149"/>
      <c r="AM947" s="92"/>
      <c r="AN947" s="149"/>
      <c r="AO947" s="92"/>
      <c r="AP947" s="149"/>
      <c r="AQ947" s="92"/>
      <c r="AR947" s="149"/>
      <c r="AS947" s="92"/>
      <c r="AT947" s="149"/>
      <c r="AU947" s="92"/>
      <c r="AV947" s="149"/>
      <c r="AW947" s="5"/>
      <c r="AX947" s="5"/>
      <c r="AY947" s="5"/>
      <c r="AZ947" s="5"/>
      <c r="BA947" s="5"/>
      <c r="BB947" s="5"/>
    </row>
    <row r="948" spans="2:54">
      <c r="B948" s="240" t="s">
        <v>1156</v>
      </c>
      <c r="C948" s="879"/>
      <c r="D948" s="297">
        <f>Prices!$I$206</f>
        <v>0</v>
      </c>
      <c r="E948" s="297">
        <f>Prices!$I$206</f>
        <v>0</v>
      </c>
      <c r="F948" s="297">
        <f>Prices!$I$206</f>
        <v>0</v>
      </c>
      <c r="G948" s="297">
        <f>Prices!$I$206</f>
        <v>0</v>
      </c>
      <c r="H948" s="297">
        <f>Prices!$I$206</f>
        <v>0</v>
      </c>
      <c r="I948" s="297">
        <f>Prices!$I$206</f>
        <v>0</v>
      </c>
      <c r="J948" s="297">
        <f>Prices!$I$206</f>
        <v>0</v>
      </c>
      <c r="K948" s="297">
        <f>Prices!$I$206</f>
        <v>0</v>
      </c>
      <c r="L948" s="297">
        <f>Prices!$I$206</f>
        <v>0</v>
      </c>
      <c r="M948" s="297">
        <f>Prices!$I$206</f>
        <v>0</v>
      </c>
      <c r="N948" s="297">
        <f>Prices!$I$206</f>
        <v>0</v>
      </c>
      <c r="O948" s="297">
        <f>Prices!$I$206</f>
        <v>0</v>
      </c>
      <c r="P948" s="297">
        <f>Prices!$I$206</f>
        <v>0</v>
      </c>
      <c r="Q948" s="297">
        <f>Prices!$I$206</f>
        <v>0</v>
      </c>
      <c r="R948" s="297">
        <f>Prices!$I$206</f>
        <v>0</v>
      </c>
      <c r="S948" s="297">
        <f>Prices!$I$206</f>
        <v>0</v>
      </c>
      <c r="T948" s="297">
        <f>Prices!$I$206</f>
        <v>0</v>
      </c>
      <c r="U948" s="297">
        <f>Prices!$I$206</f>
        <v>0</v>
      </c>
      <c r="V948" s="297">
        <f>Prices!$I$206</f>
        <v>0</v>
      </c>
      <c r="W948" s="297">
        <f>Prices!$I$206</f>
        <v>0</v>
      </c>
      <c r="X948" s="149"/>
      <c r="Y948" s="92"/>
      <c r="Z948" s="149"/>
      <c r="AA948" s="92"/>
      <c r="AB948" s="149"/>
      <c r="AC948" s="92"/>
      <c r="AD948" s="149"/>
      <c r="AE948" s="92"/>
      <c r="AF948" s="149"/>
      <c r="AG948" s="92"/>
      <c r="AH948" s="149"/>
      <c r="AI948" s="92"/>
      <c r="AJ948" s="149"/>
      <c r="AK948" s="92"/>
      <c r="AL948" s="149"/>
      <c r="AM948" s="92"/>
      <c r="AN948" s="149"/>
      <c r="AO948" s="92"/>
      <c r="AP948" s="149"/>
      <c r="AQ948" s="92"/>
      <c r="AR948" s="149"/>
      <c r="AS948" s="92"/>
      <c r="AT948" s="149"/>
      <c r="AU948" s="92"/>
      <c r="AV948" s="149"/>
      <c r="AW948" s="5"/>
      <c r="AX948" s="5"/>
      <c r="AY948" s="5"/>
      <c r="AZ948" s="5"/>
      <c r="BA948" s="5"/>
      <c r="BB948" s="5"/>
    </row>
    <row r="949" spans="2:54">
      <c r="B949" s="242" t="s">
        <v>1197</v>
      </c>
      <c r="C949" s="243">
        <f>C946</f>
        <v>1.4609203798392987</v>
      </c>
      <c r="D949" s="243">
        <f>(D942+D945+D947+D948)*D936</f>
        <v>0</v>
      </c>
      <c r="E949" s="243">
        <f t="shared" ref="E949:W949" si="1479">(E942+E945+E947+E948)*E936</f>
        <v>0</v>
      </c>
      <c r="F949" s="243">
        <f t="shared" si="1479"/>
        <v>0</v>
      </c>
      <c r="G949" s="243">
        <f t="shared" si="1479"/>
        <v>0</v>
      </c>
      <c r="H949" s="243">
        <f t="shared" si="1479"/>
        <v>0</v>
      </c>
      <c r="I949" s="243">
        <f t="shared" si="1479"/>
        <v>0</v>
      </c>
      <c r="J949" s="243">
        <f t="shared" si="1479"/>
        <v>0</v>
      </c>
      <c r="K949" s="243">
        <f t="shared" si="1479"/>
        <v>0</v>
      </c>
      <c r="L949" s="243">
        <f t="shared" si="1479"/>
        <v>0</v>
      </c>
      <c r="M949" s="243">
        <f t="shared" si="1479"/>
        <v>58.436815193571945</v>
      </c>
      <c r="N949" s="243">
        <f t="shared" si="1479"/>
        <v>0</v>
      </c>
      <c r="O949" s="243">
        <f t="shared" si="1479"/>
        <v>0</v>
      </c>
      <c r="P949" s="243">
        <f t="shared" si="1479"/>
        <v>0</v>
      </c>
      <c r="Q949" s="243">
        <f t="shared" si="1479"/>
        <v>0</v>
      </c>
      <c r="R949" s="243">
        <f t="shared" si="1479"/>
        <v>0</v>
      </c>
      <c r="S949" s="243">
        <f t="shared" si="1479"/>
        <v>0</v>
      </c>
      <c r="T949" s="243">
        <f t="shared" si="1479"/>
        <v>0</v>
      </c>
      <c r="U949" s="243">
        <f t="shared" si="1479"/>
        <v>0</v>
      </c>
      <c r="V949" s="243">
        <f t="shared" si="1479"/>
        <v>0</v>
      </c>
      <c r="W949" s="243">
        <f t="shared" si="1479"/>
        <v>81.811541271000735</v>
      </c>
      <c r="X949" s="149"/>
      <c r="Y949" s="92"/>
      <c r="Z949" s="149"/>
      <c r="AA949" s="92"/>
      <c r="AB949" s="149"/>
      <c r="AC949" s="92"/>
      <c r="AD949" s="149"/>
      <c r="AE949" s="92"/>
      <c r="AF949" s="149"/>
      <c r="AG949" s="92"/>
      <c r="AH949" s="149"/>
      <c r="AI949" s="92"/>
      <c r="AJ949" s="149"/>
      <c r="AK949" s="92"/>
      <c r="AL949" s="149"/>
      <c r="AM949" s="92"/>
      <c r="AN949" s="149"/>
      <c r="AO949" s="92"/>
      <c r="AP949" s="149"/>
      <c r="AQ949" s="92"/>
      <c r="AR949" s="149"/>
      <c r="AS949" s="92"/>
      <c r="AT949" s="149"/>
      <c r="AU949" s="92"/>
      <c r="AV949" s="149"/>
      <c r="AW949" s="5"/>
      <c r="AX949" s="5"/>
      <c r="AY949" s="5"/>
      <c r="AZ949" s="5"/>
      <c r="BA949" s="5"/>
      <c r="BB949" s="5"/>
    </row>
    <row r="950" spans="2:54" ht="12.75" thickBot="1">
      <c r="B950" s="242" t="s">
        <v>43</v>
      </c>
      <c r="C950" s="243">
        <f>J919</f>
        <v>0</v>
      </c>
      <c r="D950" s="243">
        <f t="shared" ref="D950:W950" si="1480">L919</f>
        <v>1340.3944485025565</v>
      </c>
      <c r="E950" s="243">
        <f t="shared" si="1480"/>
        <v>0</v>
      </c>
      <c r="F950" s="243">
        <f t="shared" si="1480"/>
        <v>140.74506939371801</v>
      </c>
      <c r="G950" s="243">
        <f t="shared" si="1480"/>
        <v>0</v>
      </c>
      <c r="H950" s="243">
        <f t="shared" si="1480"/>
        <v>41.709276844411967</v>
      </c>
      <c r="I950" s="243">
        <f t="shared" si="1480"/>
        <v>0</v>
      </c>
      <c r="J950" s="243">
        <f t="shared" si="1480"/>
        <v>0</v>
      </c>
      <c r="K950" s="243">
        <f t="shared" si="1480"/>
        <v>0</v>
      </c>
      <c r="L950" s="243">
        <f t="shared" si="1480"/>
        <v>0</v>
      </c>
      <c r="M950" s="243">
        <f t="shared" si="1480"/>
        <v>0</v>
      </c>
      <c r="N950" s="243">
        <f t="shared" si="1480"/>
        <v>0</v>
      </c>
      <c r="O950" s="243">
        <f t="shared" si="1480"/>
        <v>0</v>
      </c>
      <c r="P950" s="243">
        <f t="shared" si="1480"/>
        <v>0</v>
      </c>
      <c r="Q950" s="243">
        <f t="shared" si="1480"/>
        <v>0</v>
      </c>
      <c r="R950" s="243">
        <f t="shared" si="1480"/>
        <v>0</v>
      </c>
      <c r="S950" s="243">
        <f t="shared" si="1480"/>
        <v>0</v>
      </c>
      <c r="T950" s="243">
        <f t="shared" si="1480"/>
        <v>0</v>
      </c>
      <c r="U950" s="243">
        <f t="shared" si="1480"/>
        <v>0</v>
      </c>
      <c r="V950" s="243">
        <f t="shared" si="1480"/>
        <v>0</v>
      </c>
      <c r="W950" s="243">
        <f t="shared" si="1480"/>
        <v>0</v>
      </c>
      <c r="X950" s="149"/>
      <c r="Y950" s="5"/>
      <c r="Z950" s="149"/>
      <c r="AA950" s="5"/>
      <c r="AB950" s="149"/>
      <c r="AC950" s="5"/>
      <c r="AD950" s="149"/>
      <c r="AE950" s="5"/>
      <c r="AF950" s="149"/>
      <c r="AG950" s="5"/>
      <c r="AH950" s="149"/>
      <c r="AI950" s="5"/>
      <c r="AJ950" s="149"/>
      <c r="AK950" s="5"/>
      <c r="AL950" s="149"/>
      <c r="AM950" s="5"/>
      <c r="AN950" s="149"/>
      <c r="AO950" s="5"/>
      <c r="AP950" s="149"/>
      <c r="AQ950" s="5"/>
      <c r="AR950" s="149"/>
      <c r="AS950" s="5"/>
      <c r="AT950" s="149"/>
      <c r="AU950" s="5"/>
      <c r="AV950" s="149"/>
      <c r="AW950" s="5"/>
      <c r="AX950" s="5"/>
      <c r="AY950" s="5"/>
      <c r="AZ950" s="5"/>
      <c r="BA950" s="5"/>
      <c r="BB950" s="5"/>
    </row>
    <row r="951" spans="2:54" ht="12.75" thickBot="1">
      <c r="B951" s="244" t="s">
        <v>824</v>
      </c>
      <c r="C951" s="245">
        <f t="shared" ref="C951:W951" si="1481">C949-C950</f>
        <v>1.4609203798392987</v>
      </c>
      <c r="D951" s="245">
        <f t="shared" si="1481"/>
        <v>-1340.3944485025565</v>
      </c>
      <c r="E951" s="245">
        <f t="shared" si="1481"/>
        <v>0</v>
      </c>
      <c r="F951" s="245">
        <f t="shared" si="1481"/>
        <v>-140.74506939371801</v>
      </c>
      <c r="G951" s="245">
        <f t="shared" si="1481"/>
        <v>0</v>
      </c>
      <c r="H951" s="245">
        <f t="shared" si="1481"/>
        <v>-41.709276844411967</v>
      </c>
      <c r="I951" s="245">
        <f t="shared" si="1481"/>
        <v>0</v>
      </c>
      <c r="J951" s="245">
        <f t="shared" si="1481"/>
        <v>0</v>
      </c>
      <c r="K951" s="245">
        <f t="shared" si="1481"/>
        <v>0</v>
      </c>
      <c r="L951" s="245">
        <f t="shared" si="1481"/>
        <v>0</v>
      </c>
      <c r="M951" s="245">
        <f t="shared" si="1481"/>
        <v>58.436815193571945</v>
      </c>
      <c r="N951" s="245">
        <f t="shared" si="1481"/>
        <v>0</v>
      </c>
      <c r="O951" s="245">
        <f t="shared" si="1481"/>
        <v>0</v>
      </c>
      <c r="P951" s="245">
        <f t="shared" si="1481"/>
        <v>0</v>
      </c>
      <c r="Q951" s="245">
        <f t="shared" si="1481"/>
        <v>0</v>
      </c>
      <c r="R951" s="245">
        <f t="shared" si="1481"/>
        <v>0</v>
      </c>
      <c r="S951" s="245">
        <f t="shared" si="1481"/>
        <v>0</v>
      </c>
      <c r="T951" s="245">
        <f t="shared" si="1481"/>
        <v>0</v>
      </c>
      <c r="U951" s="245">
        <f t="shared" si="1481"/>
        <v>0</v>
      </c>
      <c r="V951" s="245">
        <f t="shared" si="1481"/>
        <v>0</v>
      </c>
      <c r="W951" s="245">
        <f t="shared" si="1481"/>
        <v>81.811541271000735</v>
      </c>
      <c r="X951" s="149"/>
      <c r="Y951" s="5"/>
      <c r="Z951" s="149"/>
      <c r="AA951" s="5"/>
      <c r="AB951" s="149"/>
      <c r="AC951" s="5"/>
      <c r="AD951" s="149"/>
      <c r="AE951" s="5"/>
      <c r="AF951" s="149"/>
      <c r="AG951" s="5"/>
      <c r="AH951" s="149"/>
      <c r="AI951" s="5"/>
      <c r="AJ951" s="149"/>
      <c r="AK951" s="5"/>
      <c r="AL951" s="149"/>
      <c r="AM951" s="5"/>
      <c r="AN951" s="149"/>
      <c r="AO951" s="5"/>
      <c r="AP951" s="149"/>
      <c r="AQ951" s="5"/>
      <c r="AR951" s="149"/>
      <c r="AS951" s="5"/>
      <c r="AT951" s="149"/>
      <c r="AU951" s="5"/>
      <c r="AV951" s="149"/>
      <c r="AW951" s="5"/>
      <c r="AX951" s="5"/>
      <c r="AY951" s="5"/>
      <c r="AZ951" s="5"/>
      <c r="BA951" s="5"/>
      <c r="BB951" s="5"/>
    </row>
    <row r="952" spans="2:54" ht="12.75" thickBot="1">
      <c r="B952" s="244" t="s">
        <v>975</v>
      </c>
      <c r="C952" s="245"/>
      <c r="D952" s="245">
        <f>D951-$C$951</f>
        <v>-1341.8553688823959</v>
      </c>
      <c r="E952" s="245">
        <f t="shared" ref="E952:W952" si="1482">E951-$C$951</f>
        <v>-1.4609203798392987</v>
      </c>
      <c r="F952" s="245">
        <f t="shared" si="1482"/>
        <v>-142.20598977355732</v>
      </c>
      <c r="G952" s="245">
        <f t="shared" si="1482"/>
        <v>-1.4609203798392987</v>
      </c>
      <c r="H952" s="245">
        <f t="shared" si="1482"/>
        <v>-43.170197224251268</v>
      </c>
      <c r="I952" s="245">
        <f t="shared" si="1482"/>
        <v>-1.4609203798392987</v>
      </c>
      <c r="J952" s="245">
        <f t="shared" si="1482"/>
        <v>-1.4609203798392987</v>
      </c>
      <c r="K952" s="245">
        <f t="shared" si="1482"/>
        <v>-1.4609203798392987</v>
      </c>
      <c r="L952" s="245">
        <f t="shared" si="1482"/>
        <v>-1.4609203798392987</v>
      </c>
      <c r="M952" s="245">
        <f t="shared" si="1482"/>
        <v>56.975894813732644</v>
      </c>
      <c r="N952" s="245">
        <f t="shared" si="1482"/>
        <v>-1.4609203798392987</v>
      </c>
      <c r="O952" s="245">
        <f t="shared" si="1482"/>
        <v>-1.4609203798392987</v>
      </c>
      <c r="P952" s="245">
        <f t="shared" si="1482"/>
        <v>-1.4609203798392987</v>
      </c>
      <c r="Q952" s="245">
        <f t="shared" si="1482"/>
        <v>-1.4609203798392987</v>
      </c>
      <c r="R952" s="245">
        <f t="shared" si="1482"/>
        <v>-1.4609203798392987</v>
      </c>
      <c r="S952" s="245">
        <f t="shared" si="1482"/>
        <v>-1.4609203798392987</v>
      </c>
      <c r="T952" s="245">
        <f t="shared" si="1482"/>
        <v>-1.4609203798392987</v>
      </c>
      <c r="U952" s="245">
        <f t="shared" si="1482"/>
        <v>-1.4609203798392987</v>
      </c>
      <c r="V952" s="245">
        <f t="shared" si="1482"/>
        <v>-1.4609203798392987</v>
      </c>
      <c r="W952" s="245">
        <f t="shared" si="1482"/>
        <v>80.350620891161441</v>
      </c>
      <c r="X952" s="149"/>
      <c r="Y952" s="5"/>
      <c r="Z952" s="149"/>
      <c r="AA952" s="5"/>
      <c r="AB952" s="149"/>
      <c r="AC952" s="5"/>
      <c r="AD952" s="149"/>
      <c r="AE952" s="5"/>
      <c r="AF952" s="149"/>
      <c r="AG952" s="5"/>
      <c r="AH952" s="149"/>
      <c r="AI952" s="5"/>
      <c r="AJ952" s="149"/>
      <c r="AK952" s="5"/>
      <c r="AL952" s="149"/>
      <c r="AM952" s="5"/>
      <c r="AN952" s="149"/>
      <c r="AO952" s="5"/>
      <c r="AP952" s="149"/>
      <c r="AQ952" s="5"/>
      <c r="AR952" s="149"/>
      <c r="AS952" s="5"/>
      <c r="AT952" s="149"/>
      <c r="AU952" s="5"/>
      <c r="AV952" s="149"/>
      <c r="AW952" s="5"/>
      <c r="AX952" s="5"/>
      <c r="AY952" s="5"/>
      <c r="AZ952" s="5"/>
      <c r="BA952" s="5"/>
      <c r="BB952" s="5"/>
    </row>
    <row r="953" spans="2:54" ht="12.75" thickBot="1">
      <c r="B953" s="244" t="s">
        <v>976</v>
      </c>
      <c r="C953" s="245"/>
      <c r="D953" s="245">
        <f>D952</f>
        <v>-1341.8553688823959</v>
      </c>
      <c r="E953" s="245">
        <f>D953+E952</f>
        <v>-1343.3162892622352</v>
      </c>
      <c r="F953" s="245">
        <f t="shared" ref="F953" si="1483">E953+F952</f>
        <v>-1485.5222790357925</v>
      </c>
      <c r="G953" s="245">
        <f t="shared" ref="G953" si="1484">F953+G952</f>
        <v>-1486.9831994156318</v>
      </c>
      <c r="H953" s="245">
        <f t="shared" ref="H953" si="1485">G953+H952</f>
        <v>-1530.1533966398831</v>
      </c>
      <c r="I953" s="245">
        <f t="shared" ref="I953" si="1486">H953+I952</f>
        <v>-1531.6143170197224</v>
      </c>
      <c r="J953" s="245">
        <f t="shared" ref="J953" si="1487">I953+J952</f>
        <v>-1533.0752373995617</v>
      </c>
      <c r="K953" s="245">
        <f t="shared" ref="K953" si="1488">J953+K952</f>
        <v>-1534.536157779401</v>
      </c>
      <c r="L953" s="245">
        <f t="shared" ref="L953" si="1489">K953+L952</f>
        <v>-1535.9970781592403</v>
      </c>
      <c r="M953" s="245">
        <f>L953+M952</f>
        <v>-1479.0211833455078</v>
      </c>
      <c r="N953" s="245">
        <f t="shared" ref="N953" si="1490">M953+N952</f>
        <v>-1480.4821037253471</v>
      </c>
      <c r="O953" s="245">
        <f t="shared" ref="O953" si="1491">N953+O952</f>
        <v>-1481.9430241051864</v>
      </c>
      <c r="P953" s="245">
        <f>O953+P952</f>
        <v>-1483.4039444850257</v>
      </c>
      <c r="Q953" s="245">
        <f t="shared" ref="Q953" si="1492">P953+Q952</f>
        <v>-1484.864864864865</v>
      </c>
      <c r="R953" s="245">
        <f t="shared" ref="R953" si="1493">Q953+R952</f>
        <v>-1486.3257852447043</v>
      </c>
      <c r="S953" s="245">
        <f t="shared" ref="S953" si="1494">R953+S952</f>
        <v>-1487.7867056245436</v>
      </c>
      <c r="T953" s="245">
        <f t="shared" ref="T953" si="1495">S953+T952</f>
        <v>-1489.2476260043829</v>
      </c>
      <c r="U953" s="245">
        <f t="shared" ref="U953" si="1496">T953+U952</f>
        <v>-1490.7085463842222</v>
      </c>
      <c r="V953" s="245">
        <f t="shared" ref="V953" si="1497">U953+V952</f>
        <v>-1492.1694667640616</v>
      </c>
      <c r="W953" s="245">
        <f t="shared" ref="W953" si="1498">V953+W952</f>
        <v>-1411.8188458729001</v>
      </c>
    </row>
    <row r="954" spans="2:54">
      <c r="B954" s="92"/>
      <c r="C954" s="148"/>
      <c r="D954" s="148"/>
      <c r="E954" s="148"/>
      <c r="F954" s="148"/>
      <c r="G954" s="148"/>
      <c r="H954" s="148"/>
      <c r="I954" s="148"/>
      <c r="J954" s="148"/>
      <c r="K954" s="148"/>
      <c r="L954" s="148"/>
      <c r="M954" s="148"/>
      <c r="N954" s="148"/>
      <c r="O954" s="148"/>
      <c r="P954" s="148"/>
      <c r="Q954" s="148"/>
      <c r="R954" s="148"/>
      <c r="S954" s="148"/>
      <c r="T954" s="148"/>
      <c r="U954" s="148"/>
      <c r="V954" s="148"/>
      <c r="W954" s="148"/>
    </row>
    <row r="955" spans="2:54">
      <c r="B955" s="92"/>
      <c r="C955" s="1043" t="s">
        <v>1247</v>
      </c>
      <c r="D955" s="1044" t="s">
        <v>1248</v>
      </c>
      <c r="W955" s="5"/>
    </row>
    <row r="956" spans="2:54">
      <c r="B956" s="1056" t="s">
        <v>82</v>
      </c>
      <c r="C956" s="1049">
        <f>IRR(D952:M952)</f>
        <v>-0.32468894985966545</v>
      </c>
      <c r="D956" s="1050">
        <f>IRR(D952:W952)</f>
        <v>-0.14368887122551821</v>
      </c>
      <c r="E956" s="92"/>
      <c r="F956" s="92"/>
      <c r="G956" s="92"/>
      <c r="H956" s="92"/>
      <c r="I956" s="92"/>
      <c r="J956" s="92"/>
      <c r="K956" s="92"/>
      <c r="L956" s="92"/>
      <c r="M956" s="92"/>
      <c r="N956" s="92"/>
      <c r="O956" s="92"/>
      <c r="P956" s="92"/>
      <c r="Q956" s="92"/>
      <c r="R956" s="92"/>
      <c r="S956" s="92"/>
      <c r="T956" s="92"/>
      <c r="U956" s="92"/>
      <c r="V956" s="92"/>
    </row>
    <row r="957" spans="2:54">
      <c r="B957" s="1057" t="s">
        <v>81</v>
      </c>
      <c r="C957" s="1039">
        <f>NPV($D$9,D952:M952)</f>
        <v>-1363.9559200698143</v>
      </c>
      <c r="D957" s="1040">
        <f>NPV($D$9,D952:W952)</f>
        <v>-1350.9440375188731</v>
      </c>
      <c r="E957" s="848"/>
      <c r="F957" s="848"/>
      <c r="G957" s="848"/>
      <c r="H957" s="848"/>
      <c r="I957" s="848"/>
      <c r="J957" s="848"/>
      <c r="K957" s="848"/>
      <c r="L957" s="848"/>
      <c r="M957" s="848"/>
      <c r="N957" s="848"/>
      <c r="O957" s="848"/>
      <c r="P957" s="848"/>
      <c r="Q957" s="848"/>
      <c r="R957" s="848"/>
      <c r="S957" s="848"/>
      <c r="T957" s="848"/>
      <c r="U957" s="848"/>
      <c r="V957" s="848"/>
    </row>
    <row r="958" spans="2:54" s="5" customFormat="1" ht="12.75" thickBot="1"/>
    <row r="959" spans="2:54" s="5" customFormat="1" ht="12.75" thickBot="1">
      <c r="B959" s="69" t="s">
        <v>1012</v>
      </c>
      <c r="C959" s="92"/>
      <c r="D959" s="92"/>
      <c r="E959" s="92"/>
      <c r="F959" s="92"/>
      <c r="G959" s="92"/>
      <c r="H959" s="92"/>
      <c r="I959" s="92"/>
      <c r="J959" s="92"/>
      <c r="K959" s="92"/>
      <c r="L959" s="92"/>
      <c r="M959" s="92"/>
      <c r="N959" s="92"/>
      <c r="O959" s="92"/>
      <c r="P959" s="92"/>
      <c r="Q959" s="92"/>
      <c r="R959" s="92"/>
      <c r="S959" s="92"/>
      <c r="T959" s="92"/>
      <c r="U959" s="92"/>
      <c r="V959" s="92"/>
      <c r="W959" s="91"/>
    </row>
    <row r="960" spans="2:54" s="5" customFormat="1">
      <c r="B960" s="70"/>
      <c r="C960" s="92"/>
      <c r="D960" s="39" t="s">
        <v>326</v>
      </c>
      <c r="E960" s="39" t="s">
        <v>327</v>
      </c>
      <c r="F960" s="39" t="s">
        <v>328</v>
      </c>
      <c r="G960" s="39" t="s">
        <v>329</v>
      </c>
      <c r="H960" s="39" t="s">
        <v>330</v>
      </c>
      <c r="I960" s="39" t="s">
        <v>331</v>
      </c>
      <c r="J960" s="39" t="s">
        <v>332</v>
      </c>
      <c r="K960" s="39" t="s">
        <v>333</v>
      </c>
      <c r="L960" s="39" t="s">
        <v>334</v>
      </c>
      <c r="M960" s="39" t="s">
        <v>335</v>
      </c>
      <c r="N960" s="39" t="s">
        <v>336</v>
      </c>
      <c r="O960" s="39" t="s">
        <v>337</v>
      </c>
      <c r="P960" s="39" t="s">
        <v>338</v>
      </c>
      <c r="Q960" s="39" t="s">
        <v>339</v>
      </c>
      <c r="R960" s="39" t="s">
        <v>340</v>
      </c>
      <c r="S960" s="39" t="s">
        <v>341</v>
      </c>
      <c r="T960" s="39" t="s">
        <v>342</v>
      </c>
      <c r="U960" s="39" t="s">
        <v>343</v>
      </c>
      <c r="V960" s="39" t="s">
        <v>344</v>
      </c>
      <c r="W960" s="39" t="s">
        <v>345</v>
      </c>
    </row>
    <row r="961" spans="2:23" s="5" customFormat="1">
      <c r="B961" s="405" t="s">
        <v>381</v>
      </c>
      <c r="C961" s="68">
        <f>'Inv-Sum'!G22</f>
        <v>0.9</v>
      </c>
      <c r="D961" s="91"/>
      <c r="E961" s="92"/>
      <c r="F961" s="92"/>
      <c r="G961" s="92"/>
      <c r="H961" s="92"/>
      <c r="I961" s="92"/>
      <c r="J961" s="92"/>
      <c r="K961" s="92"/>
      <c r="L961" s="92"/>
      <c r="M961" s="92"/>
      <c r="N961" s="92"/>
      <c r="O961" s="92"/>
      <c r="P961" s="92"/>
      <c r="Q961" s="92"/>
      <c r="R961" s="92"/>
      <c r="S961" s="92"/>
      <c r="T961" s="92"/>
      <c r="U961" s="92"/>
      <c r="V961" s="92"/>
      <c r="W961" s="91"/>
    </row>
    <row r="962" spans="2:23" s="5" customFormat="1">
      <c r="B962" s="405" t="s">
        <v>294</v>
      </c>
      <c r="C962" s="405"/>
      <c r="D962" s="74">
        <f>D950</f>
        <v>1340.3944485025565</v>
      </c>
      <c r="E962" s="74">
        <f t="shared" ref="E962:W962" si="1499">E950</f>
        <v>0</v>
      </c>
      <c r="F962" s="74">
        <f t="shared" si="1499"/>
        <v>140.74506939371801</v>
      </c>
      <c r="G962" s="74">
        <f t="shared" si="1499"/>
        <v>0</v>
      </c>
      <c r="H962" s="74">
        <f t="shared" si="1499"/>
        <v>41.709276844411967</v>
      </c>
      <c r="I962" s="74">
        <f t="shared" si="1499"/>
        <v>0</v>
      </c>
      <c r="J962" s="74">
        <f t="shared" si="1499"/>
        <v>0</v>
      </c>
      <c r="K962" s="74">
        <f t="shared" si="1499"/>
        <v>0</v>
      </c>
      <c r="L962" s="74">
        <f t="shared" si="1499"/>
        <v>0</v>
      </c>
      <c r="M962" s="74">
        <f t="shared" si="1499"/>
        <v>0</v>
      </c>
      <c r="N962" s="74">
        <f t="shared" si="1499"/>
        <v>0</v>
      </c>
      <c r="O962" s="74">
        <f t="shared" si="1499"/>
        <v>0</v>
      </c>
      <c r="P962" s="74">
        <f t="shared" si="1499"/>
        <v>0</v>
      </c>
      <c r="Q962" s="74">
        <f t="shared" si="1499"/>
        <v>0</v>
      </c>
      <c r="R962" s="74">
        <f t="shared" si="1499"/>
        <v>0</v>
      </c>
      <c r="S962" s="74">
        <f t="shared" si="1499"/>
        <v>0</v>
      </c>
      <c r="T962" s="74">
        <f t="shared" si="1499"/>
        <v>0</v>
      </c>
      <c r="U962" s="74">
        <f t="shared" si="1499"/>
        <v>0</v>
      </c>
      <c r="V962" s="74">
        <f t="shared" si="1499"/>
        <v>0</v>
      </c>
      <c r="W962" s="74">
        <f t="shared" si="1499"/>
        <v>0</v>
      </c>
    </row>
    <row r="963" spans="2:23" s="5" customFormat="1">
      <c r="B963" s="405" t="s">
        <v>490</v>
      </c>
      <c r="C963" s="405"/>
      <c r="D963" s="74">
        <f>D962-D964</f>
        <v>134.03944485025568</v>
      </c>
      <c r="E963" s="74">
        <f t="shared" ref="E963" si="1500">E962-E964</f>
        <v>0</v>
      </c>
      <c r="F963" s="74">
        <f t="shared" ref="F963" si="1501">F962-F964</f>
        <v>14.074506939371801</v>
      </c>
      <c r="G963" s="74">
        <f t="shared" ref="G963" si="1502">G962-G964</f>
        <v>0</v>
      </c>
      <c r="H963" s="74">
        <f t="shared" ref="H963" si="1503">H962-H964</f>
        <v>4.170927684441196</v>
      </c>
      <c r="I963" s="74">
        <f t="shared" ref="I963" si="1504">I962-I964</f>
        <v>0</v>
      </c>
      <c r="J963" s="74">
        <f t="shared" ref="J963" si="1505">J962-J964</f>
        <v>0</v>
      </c>
      <c r="K963" s="74">
        <f t="shared" ref="K963" si="1506">K962-K964</f>
        <v>0</v>
      </c>
      <c r="L963" s="74">
        <f t="shared" ref="L963" si="1507">L962-L964</f>
        <v>0</v>
      </c>
      <c r="M963" s="74">
        <f t="shared" ref="M963" si="1508">M962-M964</f>
        <v>0</v>
      </c>
      <c r="N963" s="74">
        <f t="shared" ref="N963" si="1509">N962-N964</f>
        <v>0</v>
      </c>
      <c r="O963" s="74">
        <f t="shared" ref="O963" si="1510">O962-O964</f>
        <v>0</v>
      </c>
      <c r="P963" s="74">
        <f t="shared" ref="P963" si="1511">P962-P964</f>
        <v>0</v>
      </c>
      <c r="Q963" s="74">
        <f t="shared" ref="Q963" si="1512">Q962-Q964</f>
        <v>0</v>
      </c>
      <c r="R963" s="74">
        <f t="shared" ref="R963" si="1513">R962-R964</f>
        <v>0</v>
      </c>
      <c r="S963" s="74">
        <f t="shared" ref="S963" si="1514">S962-S964</f>
        <v>0</v>
      </c>
      <c r="T963" s="74">
        <f t="shared" ref="T963" si="1515">T962-T964</f>
        <v>0</v>
      </c>
      <c r="U963" s="74">
        <f t="shared" ref="U963" si="1516">U962-U964</f>
        <v>0</v>
      </c>
      <c r="V963" s="74">
        <f t="shared" ref="V963" si="1517">V962-V964</f>
        <v>0</v>
      </c>
      <c r="W963" s="74">
        <f t="shared" ref="W963" si="1518">W962-W964</f>
        <v>0</v>
      </c>
    </row>
    <row r="964" spans="2:23" s="5" customFormat="1">
      <c r="B964" s="405" t="s">
        <v>314</v>
      </c>
      <c r="C964" s="405"/>
      <c r="D964" s="74">
        <f>D962*$C$961</f>
        <v>1206.3550036523009</v>
      </c>
      <c r="E964" s="74">
        <f t="shared" ref="E964:W964" si="1519">E962*$C$961</f>
        <v>0</v>
      </c>
      <c r="F964" s="74">
        <f t="shared" si="1519"/>
        <v>126.67056245434621</v>
      </c>
      <c r="G964" s="74">
        <f t="shared" si="1519"/>
        <v>0</v>
      </c>
      <c r="H964" s="74">
        <f t="shared" si="1519"/>
        <v>37.538349159970771</v>
      </c>
      <c r="I964" s="74">
        <f t="shared" si="1519"/>
        <v>0</v>
      </c>
      <c r="J964" s="74">
        <f t="shared" si="1519"/>
        <v>0</v>
      </c>
      <c r="K964" s="74">
        <f t="shared" si="1519"/>
        <v>0</v>
      </c>
      <c r="L964" s="74">
        <f t="shared" si="1519"/>
        <v>0</v>
      </c>
      <c r="M964" s="74">
        <f t="shared" si="1519"/>
        <v>0</v>
      </c>
      <c r="N964" s="74">
        <f t="shared" si="1519"/>
        <v>0</v>
      </c>
      <c r="O964" s="74">
        <f t="shared" si="1519"/>
        <v>0</v>
      </c>
      <c r="P964" s="74">
        <f t="shared" si="1519"/>
        <v>0</v>
      </c>
      <c r="Q964" s="74">
        <f t="shared" si="1519"/>
        <v>0</v>
      </c>
      <c r="R964" s="74">
        <f t="shared" si="1519"/>
        <v>0</v>
      </c>
      <c r="S964" s="74">
        <f t="shared" si="1519"/>
        <v>0</v>
      </c>
      <c r="T964" s="74">
        <f t="shared" si="1519"/>
        <v>0</v>
      </c>
      <c r="U964" s="74">
        <f t="shared" si="1519"/>
        <v>0</v>
      </c>
      <c r="V964" s="74">
        <f t="shared" si="1519"/>
        <v>0</v>
      </c>
      <c r="W964" s="74">
        <f t="shared" si="1519"/>
        <v>0</v>
      </c>
    </row>
    <row r="965" spans="2:23" s="5" customFormat="1">
      <c r="B965" s="405" t="s">
        <v>793</v>
      </c>
      <c r="C965" s="74"/>
      <c r="D965" s="77">
        <f t="shared" ref="D965:W965" si="1520">D952+D964</f>
        <v>-135.50036523009499</v>
      </c>
      <c r="E965" s="77">
        <f t="shared" si="1520"/>
        <v>-1.4609203798392987</v>
      </c>
      <c r="F965" s="77">
        <f t="shared" si="1520"/>
        <v>-15.535427319211109</v>
      </c>
      <c r="G965" s="77">
        <f t="shared" si="1520"/>
        <v>-1.4609203798392987</v>
      </c>
      <c r="H965" s="77">
        <f t="shared" si="1520"/>
        <v>-5.6318480642804971</v>
      </c>
      <c r="I965" s="77">
        <f t="shared" si="1520"/>
        <v>-1.4609203798392987</v>
      </c>
      <c r="J965" s="77">
        <f t="shared" si="1520"/>
        <v>-1.4609203798392987</v>
      </c>
      <c r="K965" s="77">
        <f t="shared" si="1520"/>
        <v>-1.4609203798392987</v>
      </c>
      <c r="L965" s="77">
        <f t="shared" si="1520"/>
        <v>-1.4609203798392987</v>
      </c>
      <c r="M965" s="77">
        <f t="shared" si="1520"/>
        <v>56.975894813732644</v>
      </c>
      <c r="N965" s="77">
        <f t="shared" si="1520"/>
        <v>-1.4609203798392987</v>
      </c>
      <c r="O965" s="77">
        <f t="shared" si="1520"/>
        <v>-1.4609203798392987</v>
      </c>
      <c r="P965" s="77">
        <f t="shared" si="1520"/>
        <v>-1.4609203798392987</v>
      </c>
      <c r="Q965" s="77">
        <f t="shared" si="1520"/>
        <v>-1.4609203798392987</v>
      </c>
      <c r="R965" s="77">
        <f t="shared" si="1520"/>
        <v>-1.4609203798392987</v>
      </c>
      <c r="S965" s="77">
        <f t="shared" si="1520"/>
        <v>-1.4609203798392987</v>
      </c>
      <c r="T965" s="77">
        <f t="shared" si="1520"/>
        <v>-1.4609203798392987</v>
      </c>
      <c r="U965" s="77">
        <f t="shared" si="1520"/>
        <v>-1.4609203798392987</v>
      </c>
      <c r="V965" s="77">
        <f t="shared" si="1520"/>
        <v>-1.4609203798392987</v>
      </c>
      <c r="W965" s="77">
        <f t="shared" si="1520"/>
        <v>80.350620891161441</v>
      </c>
    </row>
    <row r="966" spans="2:23" s="5" customFormat="1">
      <c r="B966" s="405" t="s">
        <v>1024</v>
      </c>
      <c r="C966" s="78"/>
      <c r="D966" s="78">
        <f>D965</f>
        <v>-135.50036523009499</v>
      </c>
      <c r="E966" s="78">
        <f t="shared" ref="E966" si="1521">D966+E965</f>
        <v>-136.96128560993429</v>
      </c>
      <c r="F966" s="78">
        <f t="shared" ref="F966" si="1522">E966+F965</f>
        <v>-152.49671292914542</v>
      </c>
      <c r="G966" s="78">
        <f t="shared" ref="G966" si="1523">F966+G965</f>
        <v>-153.95763330898473</v>
      </c>
      <c r="H966" s="78">
        <f t="shared" ref="H966" si="1524">G966+H965</f>
        <v>-159.58948137326522</v>
      </c>
      <c r="I966" s="78">
        <f t="shared" ref="I966" si="1525">H966+I965</f>
        <v>-161.05040175310452</v>
      </c>
      <c r="J966" s="78">
        <f t="shared" ref="J966" si="1526">I966+J965</f>
        <v>-162.51132213294383</v>
      </c>
      <c r="K966" s="78">
        <f t="shared" ref="K966" si="1527">J966+K965</f>
        <v>-163.97224251278314</v>
      </c>
      <c r="L966" s="78">
        <f t="shared" ref="L966" si="1528">K966+L965</f>
        <v>-165.43316289262245</v>
      </c>
      <c r="M966" s="78">
        <f>L966+M965</f>
        <v>-108.4572680788898</v>
      </c>
      <c r="N966" s="78">
        <f t="shared" ref="N966" si="1529">M966+N965</f>
        <v>-109.91818845872909</v>
      </c>
      <c r="O966" s="78">
        <f t="shared" ref="O966" si="1530">N966+O965</f>
        <v>-111.37910883856838</v>
      </c>
      <c r="P966" s="78">
        <f>O966+P965</f>
        <v>-112.84002921840768</v>
      </c>
      <c r="Q966" s="78">
        <f t="shared" ref="Q966" si="1531">P966+Q965</f>
        <v>-114.30094959824697</v>
      </c>
      <c r="R966" s="78">
        <f t="shared" ref="R966" si="1532">Q966+R965</f>
        <v>-115.76186997808627</v>
      </c>
      <c r="S966" s="78">
        <f t="shared" ref="S966" si="1533">R966+S965</f>
        <v>-117.22279035792556</v>
      </c>
      <c r="T966" s="78">
        <f t="shared" ref="T966" si="1534">S966+T965</f>
        <v>-118.68371073776486</v>
      </c>
      <c r="U966" s="78">
        <f t="shared" ref="U966" si="1535">T966+U965</f>
        <v>-120.14463111760415</v>
      </c>
      <c r="V966" s="78">
        <f t="shared" ref="V966" si="1536">U966+V965</f>
        <v>-121.60555149744344</v>
      </c>
      <c r="W966" s="78">
        <f t="shared" ref="W966" si="1537">V966+W965</f>
        <v>-41.254930606282002</v>
      </c>
    </row>
    <row r="967" spans="2:23" s="5" customFormat="1">
      <c r="B967" s="1010"/>
      <c r="C967" s="78"/>
      <c r="D967" s="78"/>
      <c r="E967" s="78"/>
      <c r="F967" s="78"/>
      <c r="G967" s="78"/>
      <c r="H967" s="78"/>
      <c r="I967" s="78"/>
      <c r="J967" s="78"/>
      <c r="K967" s="78"/>
      <c r="L967" s="78"/>
      <c r="M967" s="78"/>
      <c r="N967" s="78"/>
      <c r="O967" s="78"/>
      <c r="P967" s="78"/>
      <c r="Q967" s="78"/>
      <c r="R967" s="78"/>
      <c r="S967" s="78"/>
      <c r="T967" s="78"/>
      <c r="U967" s="78"/>
      <c r="V967" s="78"/>
      <c r="W967" s="78"/>
    </row>
    <row r="968" spans="2:23" s="5" customFormat="1">
      <c r="B968" s="92"/>
      <c r="C968" s="1043" t="s">
        <v>1247</v>
      </c>
      <c r="D968" s="1044" t="s">
        <v>1248</v>
      </c>
      <c r="E968" s="92"/>
      <c r="F968" s="92"/>
      <c r="G968" s="92"/>
      <c r="H968" s="92"/>
      <c r="I968" s="92"/>
      <c r="J968" s="92"/>
      <c r="K968" s="92"/>
      <c r="L968" s="92"/>
      <c r="M968" s="92"/>
      <c r="N968" s="92"/>
      <c r="O968" s="92"/>
      <c r="P968" s="92"/>
      <c r="Q968" s="92"/>
      <c r="R968" s="92"/>
      <c r="S968" s="92"/>
      <c r="T968" s="92"/>
      <c r="U968" s="92"/>
      <c r="V968" s="92"/>
      <c r="W968" s="91"/>
    </row>
    <row r="969" spans="2:23" s="5" customFormat="1">
      <c r="B969" s="1058" t="s">
        <v>53</v>
      </c>
      <c r="C969" s="1053">
        <f>IRR(D965:M965)</f>
        <v>-0.12137596274470708</v>
      </c>
      <c r="D969" s="1050">
        <f>IRR(D965:W965)</f>
        <v>-1.9478470396636527E-2</v>
      </c>
      <c r="E969" s="92"/>
      <c r="F969" s="92"/>
      <c r="G969" s="92"/>
      <c r="H969" s="92"/>
      <c r="I969" s="92"/>
      <c r="J969" s="92"/>
      <c r="K969" s="92"/>
      <c r="L969" s="92"/>
      <c r="M969" s="92"/>
      <c r="N969" s="92"/>
      <c r="O969" s="92"/>
      <c r="P969" s="92"/>
      <c r="Q969" s="92"/>
      <c r="R969" s="92"/>
      <c r="S969" s="92"/>
      <c r="T969" s="92"/>
      <c r="U969" s="92"/>
      <c r="V969" s="92"/>
      <c r="W969" s="91"/>
    </row>
    <row r="970" spans="2:23" s="5" customFormat="1">
      <c r="B970" s="1059" t="s">
        <v>81</v>
      </c>
      <c r="C970" s="1039">
        <f>NPV(D9,D965:M965)</f>
        <v>-120.85740017060257</v>
      </c>
      <c r="D970" s="1040">
        <f>NPV(D9,D965:W965)</f>
        <v>-107.84551761966122</v>
      </c>
      <c r="E970" s="92"/>
      <c r="F970" s="92"/>
      <c r="G970" s="92"/>
      <c r="H970" s="92"/>
      <c r="I970" s="92"/>
      <c r="J970" s="92"/>
      <c r="K970" s="92"/>
      <c r="L970" s="92"/>
      <c r="M970" s="92"/>
      <c r="N970" s="92"/>
      <c r="O970" s="92"/>
      <c r="P970" s="92"/>
      <c r="Q970" s="92"/>
      <c r="R970" s="92"/>
      <c r="S970" s="92"/>
      <c r="T970" s="92"/>
      <c r="U970" s="92"/>
      <c r="V970" s="92"/>
      <c r="W970" s="91"/>
    </row>
    <row r="971" spans="2:23" s="5" customFormat="1" ht="12.75" thickBot="1"/>
    <row r="972" spans="2:23" s="5" customFormat="1" ht="12.75" thickBot="1">
      <c r="B972" s="958" t="s">
        <v>1173</v>
      </c>
      <c r="C972" s="959"/>
    </row>
    <row r="973" spans="2:23" s="5" customFormat="1"/>
    <row r="974" spans="2:23" s="5" customFormat="1">
      <c r="B974" s="246" t="s">
        <v>775</v>
      </c>
      <c r="C974" s="41"/>
      <c r="D974" s="247"/>
      <c r="E974" s="42"/>
      <c r="F974" s="42"/>
      <c r="G974" s="42"/>
      <c r="H974" s="42"/>
      <c r="I974" s="42"/>
      <c r="J974" s="42"/>
      <c r="K974" s="42"/>
      <c r="L974" s="42"/>
      <c r="M974" s="42"/>
      <c r="N974" s="42"/>
      <c r="O974" s="42"/>
      <c r="P974" s="42"/>
      <c r="Q974" s="42"/>
      <c r="R974" s="42"/>
      <c r="S974" s="42"/>
      <c r="T974" s="42"/>
      <c r="U974" s="42"/>
      <c r="V974" s="42"/>
      <c r="W974" s="42"/>
    </row>
    <row r="975" spans="2:23" s="5" customFormat="1">
      <c r="B975" s="81"/>
      <c r="C975" s="41" t="s">
        <v>248</v>
      </c>
      <c r="D975" s="248" t="s">
        <v>326</v>
      </c>
      <c r="E975" s="41" t="s">
        <v>327</v>
      </c>
      <c r="F975" s="248" t="s">
        <v>328</v>
      </c>
      <c r="G975" s="41" t="s">
        <v>329</v>
      </c>
      <c r="H975" s="248" t="s">
        <v>330</v>
      </c>
      <c r="I975" s="41" t="s">
        <v>331</v>
      </c>
      <c r="J975" s="248" t="s">
        <v>332</v>
      </c>
      <c r="K975" s="41" t="s">
        <v>333</v>
      </c>
      <c r="L975" s="248" t="s">
        <v>334</v>
      </c>
      <c r="M975" s="41" t="s">
        <v>335</v>
      </c>
      <c r="N975" s="248" t="s">
        <v>336</v>
      </c>
      <c r="O975" s="41" t="s">
        <v>337</v>
      </c>
      <c r="P975" s="248" t="s">
        <v>338</v>
      </c>
      <c r="Q975" s="41" t="s">
        <v>339</v>
      </c>
      <c r="R975" s="248" t="s">
        <v>340</v>
      </c>
      <c r="S975" s="41" t="s">
        <v>341</v>
      </c>
      <c r="T975" s="248" t="s">
        <v>342</v>
      </c>
      <c r="U975" s="41" t="s">
        <v>343</v>
      </c>
      <c r="V975" s="248" t="s">
        <v>344</v>
      </c>
      <c r="W975" s="41" t="s">
        <v>345</v>
      </c>
    </row>
    <row r="976" spans="2:23" s="5" customFormat="1">
      <c r="B976" s="92"/>
      <c r="C976" s="155"/>
      <c r="D976" s="46"/>
    </row>
    <row r="977" spans="2:23" s="5" customFormat="1">
      <c r="B977" s="5" t="s">
        <v>39</v>
      </c>
      <c r="C977" s="288">
        <f t="shared" ref="C977:W977" si="1538">C949</f>
        <v>1.4609203798392987</v>
      </c>
      <c r="D977" s="5">
        <f t="shared" si="1538"/>
        <v>0</v>
      </c>
      <c r="E977" s="5">
        <f t="shared" si="1538"/>
        <v>0</v>
      </c>
      <c r="F977" s="5">
        <f t="shared" si="1538"/>
        <v>0</v>
      </c>
      <c r="G977" s="5">
        <f t="shared" si="1538"/>
        <v>0</v>
      </c>
      <c r="H977" s="5">
        <f t="shared" si="1538"/>
        <v>0</v>
      </c>
      <c r="I977" s="5">
        <f t="shared" si="1538"/>
        <v>0</v>
      </c>
      <c r="J977" s="5">
        <f t="shared" si="1538"/>
        <v>0</v>
      </c>
      <c r="K977" s="5">
        <f t="shared" si="1538"/>
        <v>0</v>
      </c>
      <c r="L977" s="5">
        <f t="shared" si="1538"/>
        <v>0</v>
      </c>
      <c r="M977" s="5">
        <f t="shared" si="1538"/>
        <v>58.436815193571945</v>
      </c>
      <c r="N977" s="5">
        <f t="shared" si="1538"/>
        <v>0</v>
      </c>
      <c r="O977" s="5">
        <f t="shared" si="1538"/>
        <v>0</v>
      </c>
      <c r="P977" s="5">
        <f t="shared" si="1538"/>
        <v>0</v>
      </c>
      <c r="Q977" s="5">
        <f t="shared" si="1538"/>
        <v>0</v>
      </c>
      <c r="R977" s="5">
        <f t="shared" si="1538"/>
        <v>0</v>
      </c>
      <c r="S977" s="5">
        <f t="shared" si="1538"/>
        <v>0</v>
      </c>
      <c r="T977" s="5">
        <f t="shared" si="1538"/>
        <v>0</v>
      </c>
      <c r="U977" s="5">
        <f t="shared" si="1538"/>
        <v>0</v>
      </c>
      <c r="V977" s="5">
        <f t="shared" si="1538"/>
        <v>0</v>
      </c>
      <c r="W977" s="5">
        <f t="shared" si="1538"/>
        <v>81.811541271000735</v>
      </c>
    </row>
    <row r="978" spans="2:23" s="5" customFormat="1">
      <c r="B978" s="85" t="s">
        <v>360</v>
      </c>
      <c r="C978" s="289">
        <f t="shared" ref="C978:W978" si="1539">C950</f>
        <v>0</v>
      </c>
      <c r="D978" s="85">
        <f t="shared" si="1539"/>
        <v>1340.3944485025565</v>
      </c>
      <c r="E978" s="85">
        <f t="shared" si="1539"/>
        <v>0</v>
      </c>
      <c r="F978" s="85">
        <f t="shared" si="1539"/>
        <v>140.74506939371801</v>
      </c>
      <c r="G978" s="85">
        <f t="shared" si="1539"/>
        <v>0</v>
      </c>
      <c r="H978" s="85">
        <f t="shared" si="1539"/>
        <v>41.709276844411967</v>
      </c>
      <c r="I978" s="85">
        <f t="shared" si="1539"/>
        <v>0</v>
      </c>
      <c r="J978" s="85">
        <f t="shared" si="1539"/>
        <v>0</v>
      </c>
      <c r="K978" s="85">
        <f t="shared" si="1539"/>
        <v>0</v>
      </c>
      <c r="L978" s="85">
        <f t="shared" si="1539"/>
        <v>0</v>
      </c>
      <c r="M978" s="85">
        <f t="shared" si="1539"/>
        <v>0</v>
      </c>
      <c r="N978" s="85">
        <f t="shared" si="1539"/>
        <v>0</v>
      </c>
      <c r="O978" s="85">
        <f t="shared" si="1539"/>
        <v>0</v>
      </c>
      <c r="P978" s="85">
        <f t="shared" si="1539"/>
        <v>0</v>
      </c>
      <c r="Q978" s="85">
        <f t="shared" si="1539"/>
        <v>0</v>
      </c>
      <c r="R978" s="85">
        <f t="shared" si="1539"/>
        <v>0</v>
      </c>
      <c r="S978" s="85">
        <f t="shared" si="1539"/>
        <v>0</v>
      </c>
      <c r="T978" s="85">
        <f t="shared" si="1539"/>
        <v>0</v>
      </c>
      <c r="U978" s="85">
        <f t="shared" si="1539"/>
        <v>0</v>
      </c>
      <c r="V978" s="85">
        <f t="shared" si="1539"/>
        <v>0</v>
      </c>
      <c r="W978" s="85">
        <f t="shared" si="1539"/>
        <v>0</v>
      </c>
    </row>
    <row r="979" spans="2:23" s="5" customFormat="1">
      <c r="B979" s="5" t="s">
        <v>1014</v>
      </c>
      <c r="C979" s="288">
        <f>C977-C978</f>
        <v>1.4609203798392987</v>
      </c>
      <c r="D979" s="5">
        <f t="shared" ref="D979:W979" si="1540">D977-D978-$C979</f>
        <v>-1341.8553688823959</v>
      </c>
      <c r="E979" s="5">
        <f t="shared" si="1540"/>
        <v>-1.4609203798392987</v>
      </c>
      <c r="F979" s="5">
        <f t="shared" si="1540"/>
        <v>-142.20598977355732</v>
      </c>
      <c r="G979" s="5">
        <f t="shared" si="1540"/>
        <v>-1.4609203798392987</v>
      </c>
      <c r="H979" s="5">
        <f t="shared" si="1540"/>
        <v>-43.170197224251268</v>
      </c>
      <c r="I979" s="5">
        <f t="shared" si="1540"/>
        <v>-1.4609203798392987</v>
      </c>
      <c r="J979" s="5">
        <f t="shared" si="1540"/>
        <v>-1.4609203798392987</v>
      </c>
      <c r="K979" s="5">
        <f t="shared" si="1540"/>
        <v>-1.4609203798392987</v>
      </c>
      <c r="L979" s="5">
        <f t="shared" si="1540"/>
        <v>-1.4609203798392987</v>
      </c>
      <c r="M979" s="5">
        <f t="shared" si="1540"/>
        <v>56.975894813732644</v>
      </c>
      <c r="N979" s="5">
        <f t="shared" si="1540"/>
        <v>-1.4609203798392987</v>
      </c>
      <c r="O979" s="5">
        <f t="shared" si="1540"/>
        <v>-1.4609203798392987</v>
      </c>
      <c r="P979" s="5">
        <f t="shared" si="1540"/>
        <v>-1.4609203798392987</v>
      </c>
      <c r="Q979" s="5">
        <f t="shared" si="1540"/>
        <v>-1.4609203798392987</v>
      </c>
      <c r="R979" s="5">
        <f t="shared" si="1540"/>
        <v>-1.4609203798392987</v>
      </c>
      <c r="S979" s="5">
        <f t="shared" si="1540"/>
        <v>-1.4609203798392987</v>
      </c>
      <c r="T979" s="5">
        <f t="shared" si="1540"/>
        <v>-1.4609203798392987</v>
      </c>
      <c r="U979" s="5">
        <f t="shared" si="1540"/>
        <v>-1.4609203798392987</v>
      </c>
      <c r="V979" s="5">
        <f t="shared" si="1540"/>
        <v>-1.4609203798392987</v>
      </c>
      <c r="W979" s="5">
        <f t="shared" si="1540"/>
        <v>80.350620891161441</v>
      </c>
    </row>
    <row r="980" spans="2:23" s="5" customFormat="1"/>
    <row r="981" spans="2:23" s="5" customFormat="1">
      <c r="B981" s="81" t="s">
        <v>361</v>
      </c>
      <c r="C981" s="82" t="s">
        <v>346</v>
      </c>
      <c r="D981" s="42"/>
      <c r="E981" s="42"/>
      <c r="F981" s="42"/>
      <c r="G981" s="42"/>
      <c r="H981" s="42"/>
      <c r="I981" s="42"/>
      <c r="J981" s="42"/>
      <c r="K981" s="42"/>
      <c r="L981" s="42"/>
      <c r="M981" s="42"/>
      <c r="N981" s="42"/>
      <c r="O981" s="42"/>
      <c r="P981" s="42"/>
      <c r="Q981" s="42"/>
      <c r="R981" s="42"/>
      <c r="S981" s="42"/>
      <c r="T981" s="42"/>
      <c r="U981" s="42"/>
      <c r="V981" s="42"/>
      <c r="W981" s="42"/>
    </row>
    <row r="982" spans="2:23" s="5" customFormat="1">
      <c r="B982" s="83" t="s">
        <v>326</v>
      </c>
      <c r="C982" s="440">
        <f>$D18*E$12</f>
        <v>0</v>
      </c>
    </row>
    <row r="983" spans="2:23" s="5" customFormat="1">
      <c r="B983" s="83" t="s">
        <v>327</v>
      </c>
      <c r="C983" s="440">
        <f>$D18*F$12</f>
        <v>38.5</v>
      </c>
      <c r="E983" s="440">
        <f t="shared" ref="E983:K983" si="1541">D978*$C983</f>
        <v>51605.186267348428</v>
      </c>
      <c r="F983" s="440">
        <f t="shared" si="1541"/>
        <v>0</v>
      </c>
      <c r="G983" s="440">
        <f t="shared" si="1541"/>
        <v>5418.6851716581432</v>
      </c>
      <c r="H983" s="440">
        <f t="shared" si="1541"/>
        <v>0</v>
      </c>
      <c r="I983" s="440">
        <f t="shared" si="1541"/>
        <v>1605.8071585098608</v>
      </c>
      <c r="J983" s="440">
        <f t="shared" si="1541"/>
        <v>0</v>
      </c>
      <c r="K983" s="440">
        <f t="shared" si="1541"/>
        <v>0</v>
      </c>
      <c r="L983" s="440"/>
      <c r="M983" s="440"/>
      <c r="N983" s="440"/>
      <c r="O983" s="440"/>
      <c r="P983" s="440"/>
      <c r="Q983" s="440"/>
      <c r="R983" s="440"/>
      <c r="S983" s="440"/>
      <c r="T983" s="440"/>
      <c r="U983" s="440"/>
      <c r="V983" s="440"/>
      <c r="W983" s="440"/>
    </row>
    <row r="984" spans="2:23" s="5" customFormat="1">
      <c r="B984" s="83" t="s">
        <v>328</v>
      </c>
      <c r="C984" s="440">
        <f>$D18*G$12</f>
        <v>154</v>
      </c>
      <c r="E984" s="440"/>
      <c r="F984" s="440">
        <f t="shared" ref="F984:K984" si="1542">D978*$C984</f>
        <v>206420.74506939371</v>
      </c>
      <c r="G984" s="440">
        <f t="shared" si="1542"/>
        <v>0</v>
      </c>
      <c r="H984" s="440">
        <f t="shared" si="1542"/>
        <v>21674.740686632573</v>
      </c>
      <c r="I984" s="440">
        <f t="shared" si="1542"/>
        <v>0</v>
      </c>
      <c r="J984" s="440">
        <f t="shared" si="1542"/>
        <v>6423.228634039443</v>
      </c>
      <c r="K984" s="440">
        <f t="shared" si="1542"/>
        <v>0</v>
      </c>
      <c r="L984" s="440"/>
      <c r="M984" s="440"/>
      <c r="N984" s="440"/>
      <c r="O984" s="440"/>
      <c r="P984" s="440"/>
      <c r="Q984" s="440"/>
      <c r="R984" s="440"/>
      <c r="S984" s="440"/>
      <c r="T984" s="440"/>
      <c r="U984" s="440"/>
      <c r="V984" s="440"/>
      <c r="W984" s="440"/>
    </row>
    <row r="985" spans="2:23" s="5" customFormat="1">
      <c r="B985" s="83" t="s">
        <v>329</v>
      </c>
      <c r="C985" s="440">
        <f>$D18*H$12</f>
        <v>192.5</v>
      </c>
      <c r="E985" s="440"/>
      <c r="F985" s="440"/>
      <c r="G985" s="440">
        <f t="shared" ref="G985:K985" si="1543">D978*$C985</f>
        <v>258025.93133674213</v>
      </c>
      <c r="H985" s="440">
        <f t="shared" si="1543"/>
        <v>0</v>
      </c>
      <c r="I985" s="440">
        <f t="shared" si="1543"/>
        <v>27093.425858290717</v>
      </c>
      <c r="J985" s="440">
        <f t="shared" si="1543"/>
        <v>0</v>
      </c>
      <c r="K985" s="440">
        <f t="shared" si="1543"/>
        <v>8029.0357925493036</v>
      </c>
      <c r="L985" s="440"/>
      <c r="M985" s="440"/>
      <c r="N985" s="440"/>
      <c r="O985" s="440"/>
      <c r="P985" s="440"/>
      <c r="Q985" s="440"/>
      <c r="R985" s="440"/>
      <c r="S985" s="440"/>
      <c r="T985" s="440"/>
      <c r="U985" s="440"/>
      <c r="V985" s="440"/>
      <c r="W985" s="440"/>
    </row>
    <row r="986" spans="2:23" s="5" customFormat="1">
      <c r="B986" s="83" t="s">
        <v>330</v>
      </c>
      <c r="C986" s="440">
        <f>$D18*I$12</f>
        <v>192.5</v>
      </c>
      <c r="E986" s="440"/>
      <c r="F986" s="440"/>
      <c r="G986" s="440"/>
      <c r="H986" s="440">
        <f t="shared" ref="H986:K986" si="1544">D978*$C986</f>
        <v>258025.93133674213</v>
      </c>
      <c r="I986" s="440">
        <f t="shared" si="1544"/>
        <v>0</v>
      </c>
      <c r="J986" s="440">
        <f t="shared" si="1544"/>
        <v>27093.425858290717</v>
      </c>
      <c r="K986" s="440">
        <f t="shared" si="1544"/>
        <v>0</v>
      </c>
      <c r="L986" s="440"/>
      <c r="M986" s="440"/>
      <c r="N986" s="440"/>
      <c r="O986" s="440"/>
      <c r="P986" s="440"/>
      <c r="Q986" s="440"/>
      <c r="R986" s="440"/>
      <c r="S986" s="440"/>
      <c r="T986" s="440"/>
      <c r="U986" s="440"/>
      <c r="V986" s="440"/>
      <c r="W986" s="440"/>
    </row>
    <row r="987" spans="2:23" s="5" customFormat="1">
      <c r="B987" s="83" t="s">
        <v>331</v>
      </c>
      <c r="C987" s="440">
        <f>$D18*J$12</f>
        <v>192.5</v>
      </c>
      <c r="E987" s="440"/>
      <c r="F987" s="440"/>
      <c r="G987" s="440"/>
      <c r="H987" s="440"/>
      <c r="I987" s="440">
        <f t="shared" ref="I987:K987" si="1545">D978*$C987</f>
        <v>258025.93133674213</v>
      </c>
      <c r="J987" s="440">
        <f t="shared" si="1545"/>
        <v>0</v>
      </c>
      <c r="K987" s="440">
        <f t="shared" si="1545"/>
        <v>27093.425858290717</v>
      </c>
      <c r="L987" s="440"/>
      <c r="M987" s="440"/>
      <c r="N987" s="440"/>
      <c r="O987" s="440"/>
      <c r="P987" s="440"/>
      <c r="Q987" s="440"/>
      <c r="R987" s="440"/>
      <c r="S987" s="440"/>
      <c r="T987" s="440"/>
      <c r="U987" s="440"/>
      <c r="V987" s="440"/>
      <c r="W987" s="440"/>
    </row>
    <row r="988" spans="2:23" s="5" customFormat="1">
      <c r="B988" s="83" t="s">
        <v>332</v>
      </c>
      <c r="C988" s="440">
        <f>$D18*K$12</f>
        <v>0</v>
      </c>
      <c r="E988" s="440"/>
      <c r="F988" s="440"/>
      <c r="G988" s="440"/>
      <c r="H988" s="440"/>
      <c r="I988" s="440"/>
      <c r="J988" s="440">
        <f t="shared" ref="J988:K988" si="1546">D978*$C988</f>
        <v>0</v>
      </c>
      <c r="K988" s="440">
        <f t="shared" si="1546"/>
        <v>0</v>
      </c>
      <c r="L988" s="440"/>
      <c r="M988" s="440"/>
      <c r="N988" s="440"/>
      <c r="O988" s="440"/>
      <c r="P988" s="440"/>
      <c r="Q988" s="440"/>
      <c r="R988" s="440"/>
      <c r="S988" s="440"/>
      <c r="T988" s="440"/>
      <c r="U988" s="440"/>
      <c r="V988" s="440"/>
      <c r="W988" s="440"/>
    </row>
    <row r="989" spans="2:23" s="5" customFormat="1">
      <c r="B989" s="84"/>
      <c r="C989" s="22">
        <f>$D18*L$12</f>
        <v>0</v>
      </c>
      <c r="D989" s="85"/>
      <c r="E989" s="85"/>
      <c r="F989" s="85"/>
      <c r="G989" s="85"/>
      <c r="H989" s="85"/>
      <c r="I989" s="85"/>
      <c r="J989" s="85"/>
      <c r="K989" s="85"/>
      <c r="L989" s="85"/>
      <c r="M989" s="85"/>
      <c r="N989" s="85"/>
      <c r="O989" s="85"/>
      <c r="P989" s="85"/>
      <c r="Q989" s="85"/>
      <c r="R989" s="85"/>
      <c r="S989" s="85"/>
      <c r="T989" s="85"/>
      <c r="U989" s="85"/>
      <c r="V989" s="85"/>
      <c r="W989" s="85"/>
    </row>
    <row r="990" spans="2:23" s="5" customFormat="1">
      <c r="B990" s="81" t="s">
        <v>362</v>
      </c>
      <c r="C990" s="290">
        <f>+SUM(D990:W990)</f>
        <v>1156535.50036523</v>
      </c>
      <c r="D990" s="87">
        <f>SUM(D982:D989)</f>
        <v>0</v>
      </c>
      <c r="E990" s="87">
        <f>SUM(E982:E989)</f>
        <v>51605.186267348428</v>
      </c>
      <c r="F990" s="87">
        <f t="shared" ref="F990:W990" si="1547">SUM(F982:F989)</f>
        <v>206420.74506939371</v>
      </c>
      <c r="G990" s="87">
        <f t="shared" si="1547"/>
        <v>263444.61650840024</v>
      </c>
      <c r="H990" s="87">
        <f t="shared" si="1547"/>
        <v>279700.6720233747</v>
      </c>
      <c r="I990" s="87">
        <f t="shared" si="1547"/>
        <v>286725.16435354273</v>
      </c>
      <c r="J990" s="87">
        <f t="shared" si="1547"/>
        <v>33516.654492330163</v>
      </c>
      <c r="K990" s="87">
        <f t="shared" si="1547"/>
        <v>35122.461650840021</v>
      </c>
      <c r="L990" s="87">
        <f t="shared" si="1547"/>
        <v>0</v>
      </c>
      <c r="M990" s="87">
        <f t="shared" si="1547"/>
        <v>0</v>
      </c>
      <c r="N990" s="87">
        <f t="shared" si="1547"/>
        <v>0</v>
      </c>
      <c r="O990" s="87">
        <f t="shared" si="1547"/>
        <v>0</v>
      </c>
      <c r="P990" s="87">
        <f t="shared" si="1547"/>
        <v>0</v>
      </c>
      <c r="Q990" s="87">
        <f t="shared" si="1547"/>
        <v>0</v>
      </c>
      <c r="R990" s="87">
        <f t="shared" si="1547"/>
        <v>0</v>
      </c>
      <c r="S990" s="87">
        <f t="shared" si="1547"/>
        <v>0</v>
      </c>
      <c r="T990" s="87">
        <f t="shared" si="1547"/>
        <v>0</v>
      </c>
      <c r="U990" s="87">
        <f t="shared" si="1547"/>
        <v>0</v>
      </c>
      <c r="V990" s="87">
        <f t="shared" si="1547"/>
        <v>0</v>
      </c>
      <c r="W990" s="87">
        <f t="shared" si="1547"/>
        <v>0</v>
      </c>
    </row>
    <row r="991" spans="2:23" s="5" customFormat="1">
      <c r="B991" s="92"/>
      <c r="C991" s="92"/>
    </row>
    <row r="992" spans="2:23" s="5" customFormat="1">
      <c r="B992" s="490" t="s">
        <v>1192</v>
      </c>
      <c r="C992" s="506" t="s">
        <v>346</v>
      </c>
      <c r="D992" s="507"/>
      <c r="E992" s="507"/>
      <c r="F992" s="507"/>
      <c r="G992" s="507"/>
      <c r="H992" s="507"/>
      <c r="I992" s="507"/>
      <c r="J992" s="507"/>
      <c r="K992" s="507"/>
      <c r="L992" s="507"/>
      <c r="M992" s="507"/>
      <c r="N992" s="507"/>
      <c r="O992" s="507"/>
      <c r="P992" s="507"/>
      <c r="Q992" s="507"/>
      <c r="R992" s="507"/>
      <c r="S992" s="507"/>
      <c r="T992" s="507"/>
      <c r="U992" s="507"/>
      <c r="V992" s="507"/>
      <c r="W992" s="507"/>
    </row>
    <row r="993" spans="2:29" s="5" customFormat="1">
      <c r="B993" s="83" t="s">
        <v>326</v>
      </c>
      <c r="C993" s="440">
        <v>0</v>
      </c>
    </row>
    <row r="994" spans="2:29" s="5" customFormat="1">
      <c r="B994" s="83" t="s">
        <v>327</v>
      </c>
      <c r="C994" s="440">
        <v>38.5</v>
      </c>
      <c r="E994" s="440">
        <f>D977*$C994</f>
        <v>0</v>
      </c>
      <c r="F994" s="440">
        <f>E977*$C994</f>
        <v>0</v>
      </c>
      <c r="G994" s="440">
        <f>F977*$C994</f>
        <v>0</v>
      </c>
      <c r="H994" s="440">
        <f t="shared" ref="H994:I994" si="1548">G977*$C994</f>
        <v>0</v>
      </c>
      <c r="I994" s="440">
        <f t="shared" si="1548"/>
        <v>0</v>
      </c>
      <c r="J994" s="440">
        <f>I977*$C994</f>
        <v>0</v>
      </c>
      <c r="K994" s="440">
        <f t="shared" ref="K994:M994" si="1549">J977*$C994</f>
        <v>0</v>
      </c>
      <c r="L994" s="440">
        <f t="shared" si="1549"/>
        <v>0</v>
      </c>
      <c r="M994" s="440">
        <f t="shared" si="1549"/>
        <v>0</v>
      </c>
      <c r="N994" s="440">
        <f>M977*$C994</f>
        <v>2249.8173849525201</v>
      </c>
      <c r="O994" s="440">
        <f t="shared" ref="O994:U994" si="1550">N977*$C994</f>
        <v>0</v>
      </c>
      <c r="P994" s="440">
        <f t="shared" si="1550"/>
        <v>0</v>
      </c>
      <c r="Q994" s="440">
        <f t="shared" si="1550"/>
        <v>0</v>
      </c>
      <c r="R994" s="440">
        <f t="shared" si="1550"/>
        <v>0</v>
      </c>
      <c r="S994" s="440">
        <f t="shared" si="1550"/>
        <v>0</v>
      </c>
      <c r="T994" s="440">
        <f t="shared" si="1550"/>
        <v>0</v>
      </c>
      <c r="U994" s="440">
        <f t="shared" si="1550"/>
        <v>0</v>
      </c>
      <c r="V994" s="440">
        <f>U977*$C994</f>
        <v>0</v>
      </c>
      <c r="W994" s="440">
        <f>V977*$C994</f>
        <v>0</v>
      </c>
      <c r="X994" s="440"/>
      <c r="Y994" s="299"/>
      <c r="Z994" s="299"/>
      <c r="AA994" s="299"/>
      <c r="AB994" s="299"/>
    </row>
    <row r="995" spans="2:29" s="5" customFormat="1">
      <c r="B995" s="83" t="s">
        <v>328</v>
      </c>
      <c r="C995" s="440">
        <v>154</v>
      </c>
      <c r="E995" s="440"/>
      <c r="F995" s="440">
        <f>D977*$C995</f>
        <v>0</v>
      </c>
      <c r="G995" s="440">
        <f>E977*$C995</f>
        <v>0</v>
      </c>
      <c r="H995" s="440">
        <f t="shared" ref="H995" si="1551">F977*$C995</f>
        <v>0</v>
      </c>
      <c r="I995" s="440">
        <f t="shared" ref="I995" si="1552">G977*$C995</f>
        <v>0</v>
      </c>
      <c r="J995" s="440">
        <f t="shared" ref="J995" si="1553">H977*$C995</f>
        <v>0</v>
      </c>
      <c r="K995" s="440">
        <f t="shared" ref="K995" si="1554">I977*$C995</f>
        <v>0</v>
      </c>
      <c r="L995" s="440">
        <f t="shared" ref="L995" si="1555">J977*$C995</f>
        <v>0</v>
      </c>
      <c r="M995" s="440">
        <f t="shared" ref="M995" si="1556">K977*$C995</f>
        <v>0</v>
      </c>
      <c r="N995" s="440">
        <f t="shared" ref="N995" si="1557">L977*$C995</f>
        <v>0</v>
      </c>
      <c r="O995" s="440">
        <f t="shared" ref="O995" si="1558">M977*$C995</f>
        <v>8999.2695398100805</v>
      </c>
      <c r="P995" s="440">
        <f t="shared" ref="P995" si="1559">N977*$C995</f>
        <v>0</v>
      </c>
      <c r="Q995" s="440">
        <f t="shared" ref="Q995" si="1560">O977*$C995</f>
        <v>0</v>
      </c>
      <c r="R995" s="440">
        <f t="shared" ref="R995" si="1561">P977*$C995</f>
        <v>0</v>
      </c>
      <c r="S995" s="440">
        <f t="shared" ref="S995" si="1562">Q977*$C995</f>
        <v>0</v>
      </c>
      <c r="T995" s="440">
        <f t="shared" ref="T995" si="1563">R977*$C995</f>
        <v>0</v>
      </c>
      <c r="U995" s="440">
        <f t="shared" ref="U995" si="1564">S977*$C995</f>
        <v>0</v>
      </c>
      <c r="V995" s="440">
        <f t="shared" ref="V995" si="1565">T977*$C995</f>
        <v>0</v>
      </c>
      <c r="W995" s="440">
        <f t="shared" ref="W995" si="1566">U977*$C995</f>
        <v>0</v>
      </c>
      <c r="X995" s="440">
        <f t="shared" ref="X995" si="1567">V977*$C995</f>
        <v>0</v>
      </c>
      <c r="Y995" s="300"/>
      <c r="Z995" s="300"/>
      <c r="AA995" s="300"/>
      <c r="AB995" s="300"/>
    </row>
    <row r="996" spans="2:29" s="5" customFormat="1">
      <c r="B996" s="83" t="s">
        <v>329</v>
      </c>
      <c r="C996" s="440">
        <v>192.5</v>
      </c>
      <c r="E996" s="440"/>
      <c r="F996" s="440"/>
      <c r="G996" s="440">
        <f>D977*$C996</f>
        <v>0</v>
      </c>
      <c r="H996" s="440">
        <f t="shared" ref="H996" si="1568">E977*$C996</f>
        <v>0</v>
      </c>
      <c r="I996" s="440">
        <f t="shared" ref="I996" si="1569">F977*$C996</f>
        <v>0</v>
      </c>
      <c r="J996" s="440">
        <f>G977*$C996</f>
        <v>0</v>
      </c>
      <c r="K996" s="440">
        <f t="shared" ref="K996" si="1570">H977*$C996</f>
        <v>0</v>
      </c>
      <c r="L996" s="440">
        <f t="shared" ref="L996" si="1571">I977*$C996</f>
        <v>0</v>
      </c>
      <c r="M996" s="440">
        <f t="shared" ref="M996" si="1572">J977*$C996</f>
        <v>0</v>
      </c>
      <c r="N996" s="440">
        <f t="shared" ref="N996" si="1573">K977*$C996</f>
        <v>0</v>
      </c>
      <c r="O996" s="440">
        <f t="shared" ref="O996" si="1574">L977*$C996</f>
        <v>0</v>
      </c>
      <c r="P996" s="440">
        <f t="shared" ref="P996" si="1575">M977*$C996</f>
        <v>11249.0869247626</v>
      </c>
      <c r="Q996" s="440">
        <f t="shared" ref="Q996" si="1576">N977*$C996</f>
        <v>0</v>
      </c>
      <c r="R996" s="440">
        <f t="shared" ref="R996" si="1577">O977*$C996</f>
        <v>0</v>
      </c>
      <c r="S996" s="440">
        <f t="shared" ref="S996" si="1578">P977*$C996</f>
        <v>0</v>
      </c>
      <c r="T996" s="440">
        <f t="shared" ref="T996" si="1579">Q977*$C996</f>
        <v>0</v>
      </c>
      <c r="U996" s="440">
        <f t="shared" ref="U996" si="1580">R977*$C996</f>
        <v>0</v>
      </c>
      <c r="V996" s="440">
        <f t="shared" ref="V996" si="1581">S977*$C996</f>
        <v>0</v>
      </c>
      <c r="W996" s="440">
        <f t="shared" ref="W996" si="1582">T977*$C996</f>
        <v>0</v>
      </c>
      <c r="X996" s="440">
        <f t="shared" ref="X996" si="1583">U977*$C996</f>
        <v>0</v>
      </c>
      <c r="Y996" s="440">
        <f t="shared" ref="Y996" si="1584">V977*$C996</f>
        <v>0</v>
      </c>
      <c r="Z996" s="301"/>
      <c r="AA996" s="302"/>
      <c r="AB996" s="301"/>
    </row>
    <row r="997" spans="2:29" s="5" customFormat="1">
      <c r="B997" s="83" t="s">
        <v>330</v>
      </c>
      <c r="C997" s="440">
        <v>192.5</v>
      </c>
      <c r="E997" s="440"/>
      <c r="F997" s="440"/>
      <c r="G997" s="440"/>
      <c r="H997" s="440">
        <f>D977*$C997</f>
        <v>0</v>
      </c>
      <c r="I997" s="440">
        <f t="shared" ref="I997" si="1585">E977*$C997</f>
        <v>0</v>
      </c>
      <c r="J997" s="440">
        <f t="shared" ref="J997" si="1586">F977*$C997</f>
        <v>0</v>
      </c>
      <c r="K997" s="440">
        <f t="shared" ref="K997" si="1587">G977*$C997</f>
        <v>0</v>
      </c>
      <c r="L997" s="440">
        <f t="shared" ref="L997" si="1588">H977*$C997</f>
        <v>0</v>
      </c>
      <c r="M997" s="440">
        <f t="shared" ref="M997" si="1589">I977*$C997</f>
        <v>0</v>
      </c>
      <c r="N997" s="440">
        <f t="shared" ref="N997" si="1590">J977*$C997</f>
        <v>0</v>
      </c>
      <c r="O997" s="440">
        <f t="shared" ref="O997" si="1591">K977*$C997</f>
        <v>0</v>
      </c>
      <c r="P997" s="440">
        <f t="shared" ref="P997" si="1592">L977*$C997</f>
        <v>0</v>
      </c>
      <c r="Q997" s="440">
        <f t="shared" ref="Q997" si="1593">M977*$C997</f>
        <v>11249.0869247626</v>
      </c>
      <c r="R997" s="440">
        <f t="shared" ref="R997" si="1594">N977*$C997</f>
        <v>0</v>
      </c>
      <c r="S997" s="440">
        <f t="shared" ref="S997" si="1595">O977*$C997</f>
        <v>0</v>
      </c>
      <c r="T997" s="440">
        <f t="shared" ref="T997" si="1596">P977*$C997</f>
        <v>0</v>
      </c>
      <c r="U997" s="440">
        <f t="shared" ref="U997" si="1597">Q977*$C997</f>
        <v>0</v>
      </c>
      <c r="V997" s="440">
        <f t="shared" ref="V997" si="1598">R977*$C997</f>
        <v>0</v>
      </c>
      <c r="W997" s="440">
        <f t="shared" ref="W997" si="1599">S977*$C997</f>
        <v>0</v>
      </c>
      <c r="X997" s="440">
        <f t="shared" ref="X997" si="1600">T977*$C997</f>
        <v>0</v>
      </c>
      <c r="Y997" s="440">
        <f t="shared" ref="Y997" si="1601">U977*$C997</f>
        <v>0</v>
      </c>
      <c r="Z997" s="440">
        <f t="shared" ref="Z997" si="1602">V977*$C997</f>
        <v>0</v>
      </c>
      <c r="AA997" s="302"/>
      <c r="AB997" s="301"/>
    </row>
    <row r="998" spans="2:29" s="5" customFormat="1">
      <c r="B998" s="83" t="s">
        <v>331</v>
      </c>
      <c r="C998" s="440">
        <v>192.5</v>
      </c>
      <c r="E998" s="440"/>
      <c r="F998" s="440"/>
      <c r="G998" s="440"/>
      <c r="H998" s="440"/>
      <c r="I998" s="440">
        <f>D977*$C998</f>
        <v>0</v>
      </c>
      <c r="J998" s="440">
        <f t="shared" ref="J998" si="1603">E977*$C998</f>
        <v>0</v>
      </c>
      <c r="K998" s="440">
        <f t="shared" ref="K998" si="1604">F977*$C998</f>
        <v>0</v>
      </c>
      <c r="L998" s="440">
        <f t="shared" ref="L998" si="1605">G977*$C998</f>
        <v>0</v>
      </c>
      <c r="M998" s="440">
        <f t="shared" ref="M998" si="1606">H977*$C998</f>
        <v>0</v>
      </c>
      <c r="N998" s="440">
        <f t="shared" ref="N998" si="1607">I977*$C998</f>
        <v>0</v>
      </c>
      <c r="O998" s="440">
        <f t="shared" ref="O998" si="1608">J977*$C998</f>
        <v>0</v>
      </c>
      <c r="P998" s="440">
        <f t="shared" ref="P998" si="1609">K977*$C998</f>
        <v>0</v>
      </c>
      <c r="Q998" s="440">
        <f t="shared" ref="Q998" si="1610">L977*$C998</f>
        <v>0</v>
      </c>
      <c r="R998" s="440">
        <f t="shared" ref="R998" si="1611">M977*$C998</f>
        <v>11249.0869247626</v>
      </c>
      <c r="S998" s="440">
        <f t="shared" ref="S998" si="1612">N977*$C998</f>
        <v>0</v>
      </c>
      <c r="T998" s="440">
        <f t="shared" ref="T998" si="1613">O977*$C998</f>
        <v>0</v>
      </c>
      <c r="U998" s="440">
        <f t="shared" ref="U998" si="1614">P977*$C998</f>
        <v>0</v>
      </c>
      <c r="V998" s="440">
        <f t="shared" ref="V998" si="1615">Q977*$C998</f>
        <v>0</v>
      </c>
      <c r="W998" s="440">
        <f t="shared" ref="W998" si="1616">R977*$C998</f>
        <v>0</v>
      </c>
      <c r="X998" s="440">
        <f t="shared" ref="X998" si="1617">S977*$C998</f>
        <v>0</v>
      </c>
      <c r="Y998" s="440">
        <f t="shared" ref="Y998" si="1618">T977*$C998</f>
        <v>0</v>
      </c>
      <c r="Z998" s="440">
        <f t="shared" ref="Z998" si="1619">U977*$C998</f>
        <v>0</v>
      </c>
      <c r="AA998" s="440">
        <f t="shared" ref="AA998" si="1620">V977*$C998</f>
        <v>0</v>
      </c>
      <c r="AB998" s="301"/>
    </row>
    <row r="999" spans="2:29" s="5" customFormat="1">
      <c r="B999" s="83" t="s">
        <v>332</v>
      </c>
      <c r="C999" s="440">
        <v>0</v>
      </c>
      <c r="E999" s="440"/>
      <c r="F999" s="440"/>
      <c r="G999" s="440"/>
      <c r="H999" s="440"/>
      <c r="I999" s="440"/>
      <c r="J999" s="440">
        <f>D977*$C999</f>
        <v>0</v>
      </c>
      <c r="K999" s="440">
        <f t="shared" ref="K999" si="1621">E977*$C999</f>
        <v>0</v>
      </c>
      <c r="L999" s="440">
        <f t="shared" ref="L999" si="1622">F977*$C999</f>
        <v>0</v>
      </c>
      <c r="M999" s="440">
        <f t="shared" ref="M999" si="1623">G977*$C999</f>
        <v>0</v>
      </c>
      <c r="N999" s="440">
        <f t="shared" ref="N999" si="1624">H977*$C999</f>
        <v>0</v>
      </c>
      <c r="O999" s="440">
        <f t="shared" ref="O999" si="1625">I977*$C999</f>
        <v>0</v>
      </c>
      <c r="P999" s="440">
        <f t="shared" ref="P999" si="1626">J977*$C999</f>
        <v>0</v>
      </c>
      <c r="Q999" s="440">
        <f t="shared" ref="Q999" si="1627">K977*$C999</f>
        <v>0</v>
      </c>
      <c r="R999" s="440">
        <f t="shared" ref="R999" si="1628">L977*$C999</f>
        <v>0</v>
      </c>
      <c r="S999" s="440">
        <f t="shared" ref="S999" si="1629">M977*$C999</f>
        <v>0</v>
      </c>
      <c r="T999" s="440">
        <f t="shared" ref="T999" si="1630">N977*$C999</f>
        <v>0</v>
      </c>
      <c r="U999" s="440">
        <f t="shared" ref="U999" si="1631">O977*$C999</f>
        <v>0</v>
      </c>
      <c r="V999" s="440">
        <f t="shared" ref="V999" si="1632">P977*$C999</f>
        <v>0</v>
      </c>
      <c r="W999" s="440">
        <f t="shared" ref="W999" si="1633">Q977*$C999</f>
        <v>0</v>
      </c>
      <c r="X999" s="440">
        <f t="shared" ref="X999" si="1634">R977*$C999</f>
        <v>0</v>
      </c>
      <c r="Y999" s="440">
        <f t="shared" ref="Y999" si="1635">S977*$C999</f>
        <v>0</v>
      </c>
      <c r="Z999" s="440">
        <f t="shared" ref="Z999" si="1636">T977*$C999</f>
        <v>0</v>
      </c>
      <c r="AA999" s="440">
        <f t="shared" ref="AA999" si="1637">U977*$C999</f>
        <v>0</v>
      </c>
      <c r="AB999" s="440">
        <f t="shared" ref="AB999" si="1638">V977*$C999</f>
        <v>0</v>
      </c>
    </row>
    <row r="1000" spans="2:29" s="5" customFormat="1">
      <c r="B1000" s="84"/>
      <c r="C1000" s="22">
        <v>0</v>
      </c>
      <c r="D1000" s="85"/>
      <c r="E1000" s="85"/>
      <c r="F1000" s="85"/>
      <c r="G1000" s="85"/>
      <c r="H1000" s="85"/>
      <c r="I1000" s="85"/>
      <c r="J1000" s="85"/>
      <c r="K1000" s="85"/>
      <c r="L1000" s="85"/>
      <c r="M1000" s="85"/>
      <c r="N1000" s="85"/>
      <c r="O1000" s="85"/>
      <c r="P1000" s="85"/>
      <c r="Q1000" s="85"/>
      <c r="R1000" s="85"/>
      <c r="S1000" s="85"/>
      <c r="T1000" s="85"/>
      <c r="U1000" s="85"/>
      <c r="V1000" s="85"/>
      <c r="W1000" s="85"/>
      <c r="Y1000" s="848"/>
      <c r="Z1000" s="232"/>
      <c r="AA1000" s="848"/>
      <c r="AB1000" s="232"/>
    </row>
    <row r="1001" spans="2:29" s="5" customFormat="1">
      <c r="B1001" s="490" t="s">
        <v>1195</v>
      </c>
      <c r="C1001" s="508">
        <f>+SUM(D1001:W1001)</f>
        <v>44996.347699050399</v>
      </c>
      <c r="D1001" s="509">
        <f>SUM(D993:D1000)</f>
        <v>0</v>
      </c>
      <c r="E1001" s="509">
        <f>SUM(E993:E1000)</f>
        <v>0</v>
      </c>
      <c r="F1001" s="509">
        <f t="shared" ref="F1001:P1001" si="1639">SUM(F993:F1000)</f>
        <v>0</v>
      </c>
      <c r="G1001" s="509">
        <f t="shared" si="1639"/>
        <v>0</v>
      </c>
      <c r="H1001" s="509">
        <f t="shared" si="1639"/>
        <v>0</v>
      </c>
      <c r="I1001" s="509">
        <f t="shared" si="1639"/>
        <v>0</v>
      </c>
      <c r="J1001" s="509">
        <f t="shared" si="1639"/>
        <v>0</v>
      </c>
      <c r="K1001" s="509">
        <f t="shared" si="1639"/>
        <v>0</v>
      </c>
      <c r="L1001" s="509">
        <f t="shared" si="1639"/>
        <v>0</v>
      </c>
      <c r="M1001" s="509">
        <f t="shared" si="1639"/>
        <v>0</v>
      </c>
      <c r="N1001" s="509">
        <f t="shared" si="1639"/>
        <v>2249.8173849525201</v>
      </c>
      <c r="O1001" s="509">
        <f t="shared" si="1639"/>
        <v>8999.2695398100805</v>
      </c>
      <c r="P1001" s="509">
        <f t="shared" si="1639"/>
        <v>11249.0869247626</v>
      </c>
      <c r="Q1001" s="509">
        <f>SUM(Q993:Q1000)</f>
        <v>11249.0869247626</v>
      </c>
      <c r="R1001" s="509">
        <f t="shared" ref="R1001:AB1001" si="1640">SUM(R993:R1000)</f>
        <v>11249.0869247626</v>
      </c>
      <c r="S1001" s="509">
        <f t="shared" si="1640"/>
        <v>0</v>
      </c>
      <c r="T1001" s="509">
        <f t="shared" si="1640"/>
        <v>0</v>
      </c>
      <c r="U1001" s="509">
        <f t="shared" si="1640"/>
        <v>0</v>
      </c>
      <c r="V1001" s="509">
        <f t="shared" si="1640"/>
        <v>0</v>
      </c>
      <c r="W1001" s="509">
        <f t="shared" si="1640"/>
        <v>0</v>
      </c>
      <c r="X1001" s="440">
        <f t="shared" si="1640"/>
        <v>0</v>
      </c>
      <c r="Y1001" s="440">
        <f t="shared" si="1640"/>
        <v>0</v>
      </c>
      <c r="Z1001" s="440">
        <f t="shared" si="1640"/>
        <v>0</v>
      </c>
      <c r="AA1001" s="440">
        <f t="shared" si="1640"/>
        <v>0</v>
      </c>
      <c r="AB1001" s="440">
        <f t="shared" si="1640"/>
        <v>0</v>
      </c>
    </row>
    <row r="1002" spans="2:29" s="5" customFormat="1">
      <c r="D1002" s="56"/>
      <c r="M1002" s="56"/>
    </row>
    <row r="1003" spans="2:29" s="5" customFormat="1">
      <c r="B1003" s="493" t="s">
        <v>1193</v>
      </c>
      <c r="C1003" s="510" t="s">
        <v>346</v>
      </c>
      <c r="D1003" s="511"/>
      <c r="E1003" s="511"/>
      <c r="F1003" s="511"/>
      <c r="G1003" s="511"/>
      <c r="H1003" s="511"/>
      <c r="I1003" s="511"/>
      <c r="J1003" s="511"/>
      <c r="K1003" s="511"/>
      <c r="L1003" s="511"/>
      <c r="M1003" s="511"/>
      <c r="N1003" s="511"/>
      <c r="O1003" s="511"/>
      <c r="P1003" s="511"/>
      <c r="Q1003" s="511"/>
      <c r="R1003" s="511"/>
      <c r="S1003" s="511"/>
      <c r="T1003" s="511"/>
      <c r="U1003" s="511"/>
      <c r="V1003" s="511"/>
      <c r="W1003" s="511"/>
    </row>
    <row r="1004" spans="2:29" s="5" customFormat="1">
      <c r="B1004" s="83" t="s">
        <v>326</v>
      </c>
      <c r="C1004" s="440">
        <f t="shared" ref="C1004:C1011" si="1641">$C$43</f>
        <v>17.271028037383179</v>
      </c>
      <c r="D1004" s="440">
        <f>$C1004*D977</f>
        <v>0</v>
      </c>
      <c r="E1004" s="440">
        <f t="shared" ref="E1004:G1004" si="1642">$C1004*E977</f>
        <v>0</v>
      </c>
      <c r="F1004" s="440">
        <f t="shared" si="1642"/>
        <v>0</v>
      </c>
      <c r="G1004" s="440">
        <f t="shared" si="1642"/>
        <v>0</v>
      </c>
      <c r="H1004" s="440">
        <f>$C1004*H977</f>
        <v>0</v>
      </c>
      <c r="I1004" s="440">
        <f t="shared" ref="I1004" si="1643">$C1004*I977</f>
        <v>0</v>
      </c>
      <c r="J1004" s="440">
        <f>$C1004*J977</f>
        <v>0</v>
      </c>
      <c r="K1004" s="440">
        <f>$C1004*K977</f>
        <v>0</v>
      </c>
      <c r="L1004" s="440">
        <f t="shared" ref="L1004:W1004" si="1644">$C1004*L977</f>
        <v>0</v>
      </c>
      <c r="M1004" s="440">
        <f>$C1004*M977</f>
        <v>1009.2638736235604</v>
      </c>
      <c r="N1004" s="440">
        <f t="shared" si="1644"/>
        <v>0</v>
      </c>
      <c r="O1004" s="440">
        <f t="shared" si="1644"/>
        <v>0</v>
      </c>
      <c r="P1004" s="440">
        <f t="shared" si="1644"/>
        <v>0</v>
      </c>
      <c r="Q1004" s="440">
        <f t="shared" si="1644"/>
        <v>0</v>
      </c>
      <c r="R1004" s="440">
        <f t="shared" si="1644"/>
        <v>0</v>
      </c>
      <c r="S1004" s="440">
        <f t="shared" si="1644"/>
        <v>0</v>
      </c>
      <c r="T1004" s="440">
        <f t="shared" si="1644"/>
        <v>0</v>
      </c>
      <c r="U1004" s="440">
        <f t="shared" si="1644"/>
        <v>0</v>
      </c>
      <c r="V1004" s="440">
        <f t="shared" si="1644"/>
        <v>0</v>
      </c>
      <c r="W1004" s="440">
        <f t="shared" si="1644"/>
        <v>1412.9694230729847</v>
      </c>
    </row>
    <row r="1005" spans="2:29" s="5" customFormat="1">
      <c r="B1005" s="83" t="s">
        <v>327</v>
      </c>
      <c r="C1005" s="440">
        <f t="shared" si="1641"/>
        <v>17.271028037383179</v>
      </c>
      <c r="E1005" s="440">
        <f>D977*$C1005</f>
        <v>0</v>
      </c>
      <c r="F1005" s="440">
        <f t="shared" ref="F1005:M1005" si="1645">E977*$C1005</f>
        <v>0</v>
      </c>
      <c r="G1005" s="440">
        <f t="shared" si="1645"/>
        <v>0</v>
      </c>
      <c r="H1005" s="440">
        <f t="shared" si="1645"/>
        <v>0</v>
      </c>
      <c r="I1005" s="440">
        <f t="shared" si="1645"/>
        <v>0</v>
      </c>
      <c r="J1005" s="440">
        <f t="shared" si="1645"/>
        <v>0</v>
      </c>
      <c r="K1005" s="440">
        <f t="shared" si="1645"/>
        <v>0</v>
      </c>
      <c r="L1005" s="440">
        <f t="shared" si="1645"/>
        <v>0</v>
      </c>
      <c r="M1005" s="440">
        <f t="shared" si="1645"/>
        <v>0</v>
      </c>
      <c r="N1005" s="440">
        <f>M977*$C1005</f>
        <v>1009.2638736235604</v>
      </c>
      <c r="O1005" s="440">
        <f t="shared" ref="O1005:W1005" si="1646">N977*$C1005</f>
        <v>0</v>
      </c>
      <c r="P1005" s="440">
        <f t="shared" si="1646"/>
        <v>0</v>
      </c>
      <c r="Q1005" s="440">
        <f t="shared" si="1646"/>
        <v>0</v>
      </c>
      <c r="R1005" s="440">
        <f t="shared" si="1646"/>
        <v>0</v>
      </c>
      <c r="S1005" s="440">
        <f t="shared" si="1646"/>
        <v>0</v>
      </c>
      <c r="T1005" s="440">
        <f t="shared" si="1646"/>
        <v>0</v>
      </c>
      <c r="U1005" s="440">
        <f t="shared" si="1646"/>
        <v>0</v>
      </c>
      <c r="V1005" s="440">
        <f t="shared" si="1646"/>
        <v>0</v>
      </c>
      <c r="W1005" s="440">
        <f t="shared" si="1646"/>
        <v>0</v>
      </c>
      <c r="X1005" s="440"/>
      <c r="Y1005" s="299"/>
      <c r="Z1005" s="299"/>
      <c r="AA1005" s="299"/>
      <c r="AB1005" s="299"/>
      <c r="AC1005" s="149"/>
    </row>
    <row r="1006" spans="2:29" s="5" customFormat="1">
      <c r="B1006" s="83" t="s">
        <v>328</v>
      </c>
      <c r="C1006" s="440">
        <f t="shared" si="1641"/>
        <v>17.271028037383179</v>
      </c>
      <c r="E1006" s="440"/>
      <c r="F1006" s="440">
        <f>D977*$C1006</f>
        <v>0</v>
      </c>
      <c r="G1006" s="440">
        <f t="shared" ref="G1006" si="1647">E977*$C1006</f>
        <v>0</v>
      </c>
      <c r="H1006" s="440">
        <f t="shared" ref="H1006" si="1648">F977*$C1006</f>
        <v>0</v>
      </c>
      <c r="I1006" s="440">
        <f t="shared" ref="I1006" si="1649">G977*$C1006</f>
        <v>0</v>
      </c>
      <c r="J1006" s="440">
        <f t="shared" ref="J1006" si="1650">H977*$C1006</f>
        <v>0</v>
      </c>
      <c r="K1006" s="440">
        <f t="shared" ref="K1006" si="1651">I977*$C1006</f>
        <v>0</v>
      </c>
      <c r="L1006" s="440">
        <f t="shared" ref="L1006" si="1652">J977*$C1006</f>
        <v>0</v>
      </c>
      <c r="M1006" s="440">
        <f t="shared" ref="M1006" si="1653">K977*$C1006</f>
        <v>0</v>
      </c>
      <c r="N1006" s="440">
        <f t="shared" ref="N1006" si="1654">L977*$C1006</f>
        <v>0</v>
      </c>
      <c r="O1006" s="440">
        <f t="shared" ref="O1006" si="1655">M977*$C1006</f>
        <v>1009.2638736235604</v>
      </c>
      <c r="P1006" s="440">
        <f t="shared" ref="P1006" si="1656">N977*$C1006</f>
        <v>0</v>
      </c>
      <c r="Q1006" s="440">
        <f t="shared" ref="Q1006" si="1657">O977*$C1006</f>
        <v>0</v>
      </c>
      <c r="R1006" s="440">
        <f t="shared" ref="R1006" si="1658">P977*$C1006</f>
        <v>0</v>
      </c>
      <c r="S1006" s="440">
        <f t="shared" ref="S1006" si="1659">Q977*$C1006</f>
        <v>0</v>
      </c>
      <c r="T1006" s="440">
        <f t="shared" ref="T1006" si="1660">R977*$C1006</f>
        <v>0</v>
      </c>
      <c r="U1006" s="440">
        <f t="shared" ref="U1006" si="1661">S977*$C1006</f>
        <v>0</v>
      </c>
      <c r="V1006" s="440">
        <f t="shared" ref="V1006" si="1662">T977*$C1006</f>
        <v>0</v>
      </c>
      <c r="W1006" s="440">
        <f t="shared" ref="W1006" si="1663">U977*$C1006</f>
        <v>0</v>
      </c>
      <c r="X1006" s="440">
        <f t="shared" ref="X1006" si="1664">V977*$C1006</f>
        <v>0</v>
      </c>
      <c r="Y1006" s="300"/>
      <c r="Z1006" s="300"/>
      <c r="AA1006" s="300"/>
      <c r="AB1006" s="300"/>
      <c r="AC1006" s="95"/>
    </row>
    <row r="1007" spans="2:29" s="5" customFormat="1">
      <c r="B1007" s="83" t="s">
        <v>329</v>
      </c>
      <c r="C1007" s="440">
        <f t="shared" si="1641"/>
        <v>17.271028037383179</v>
      </c>
      <c r="E1007" s="440"/>
      <c r="F1007" s="440"/>
      <c r="G1007" s="440">
        <f>D977*$C1007</f>
        <v>0</v>
      </c>
      <c r="H1007" s="440">
        <f t="shared" ref="H1007" si="1665">E977*$C1007</f>
        <v>0</v>
      </c>
      <c r="I1007" s="440">
        <f t="shared" ref="I1007" si="1666">F977*$C1007</f>
        <v>0</v>
      </c>
      <c r="J1007" s="440">
        <f t="shared" ref="J1007" si="1667">G977*$C1007</f>
        <v>0</v>
      </c>
      <c r="K1007" s="440">
        <f t="shared" ref="K1007" si="1668">H977*$C1007</f>
        <v>0</v>
      </c>
      <c r="L1007" s="440">
        <f t="shared" ref="L1007" si="1669">I977*$C1007</f>
        <v>0</v>
      </c>
      <c r="M1007" s="440">
        <f t="shared" ref="M1007" si="1670">J977*$C1007</f>
        <v>0</v>
      </c>
      <c r="N1007" s="440">
        <f t="shared" ref="N1007" si="1671">K977*$C1007</f>
        <v>0</v>
      </c>
      <c r="O1007" s="440">
        <f t="shared" ref="O1007" si="1672">L977*$C1007</f>
        <v>0</v>
      </c>
      <c r="P1007" s="440">
        <f t="shared" ref="P1007" si="1673">M977*$C1007</f>
        <v>1009.2638736235604</v>
      </c>
      <c r="Q1007" s="440">
        <f t="shared" ref="Q1007" si="1674">N977*$C1007</f>
        <v>0</v>
      </c>
      <c r="R1007" s="440">
        <f t="shared" ref="R1007" si="1675">O977*$C1007</f>
        <v>0</v>
      </c>
      <c r="S1007" s="440">
        <f t="shared" ref="S1007" si="1676">P977*$C1007</f>
        <v>0</v>
      </c>
      <c r="T1007" s="440">
        <f t="shared" ref="T1007" si="1677">Q977*$C1007</f>
        <v>0</v>
      </c>
      <c r="U1007" s="440">
        <f t="shared" ref="U1007" si="1678">R977*$C1007</f>
        <v>0</v>
      </c>
      <c r="V1007" s="440">
        <f t="shared" ref="V1007" si="1679">S977*$C1007</f>
        <v>0</v>
      </c>
      <c r="W1007" s="440">
        <f t="shared" ref="W1007" si="1680">T977*$C1007</f>
        <v>0</v>
      </c>
      <c r="X1007" s="440">
        <f t="shared" ref="X1007" si="1681">U977*$C1007</f>
        <v>0</v>
      </c>
      <c r="Y1007" s="440">
        <f t="shared" ref="Y1007" si="1682">V977*$C1007</f>
        <v>0</v>
      </c>
      <c r="Z1007" s="301"/>
      <c r="AA1007" s="302"/>
      <c r="AB1007" s="301"/>
      <c r="AC1007" s="848"/>
    </row>
    <row r="1008" spans="2:29" s="5" customFormat="1">
      <c r="B1008" s="83" t="s">
        <v>330</v>
      </c>
      <c r="C1008" s="440">
        <f t="shared" si="1641"/>
        <v>17.271028037383179</v>
      </c>
      <c r="E1008" s="440"/>
      <c r="F1008" s="440"/>
      <c r="G1008" s="440"/>
      <c r="H1008" s="440">
        <f>D977*$C1008</f>
        <v>0</v>
      </c>
      <c r="I1008" s="440">
        <f t="shared" ref="I1008" si="1683">E977*$C1008</f>
        <v>0</v>
      </c>
      <c r="J1008" s="440">
        <f t="shared" ref="J1008" si="1684">F977*$C1008</f>
        <v>0</v>
      </c>
      <c r="K1008" s="440">
        <f t="shared" ref="K1008" si="1685">G977*$C1008</f>
        <v>0</v>
      </c>
      <c r="L1008" s="440">
        <f t="shared" ref="L1008" si="1686">H977*$C1008</f>
        <v>0</v>
      </c>
      <c r="M1008" s="440">
        <f t="shared" ref="M1008" si="1687">I977*$C1008</f>
        <v>0</v>
      </c>
      <c r="N1008" s="440">
        <f t="shared" ref="N1008" si="1688">J977*$C1008</f>
        <v>0</v>
      </c>
      <c r="O1008" s="440">
        <f t="shared" ref="O1008" si="1689">K977*$C1008</f>
        <v>0</v>
      </c>
      <c r="P1008" s="440">
        <f t="shared" ref="P1008" si="1690">L977*$C1008</f>
        <v>0</v>
      </c>
      <c r="Q1008" s="440">
        <f t="shared" ref="Q1008" si="1691">M977*$C1008</f>
        <v>1009.2638736235604</v>
      </c>
      <c r="R1008" s="440">
        <f t="shared" ref="R1008" si="1692">N977*$C1008</f>
        <v>0</v>
      </c>
      <c r="S1008" s="440">
        <f t="shared" ref="S1008" si="1693">O977*$C1008</f>
        <v>0</v>
      </c>
      <c r="T1008" s="440">
        <f t="shared" ref="T1008" si="1694">P977*$C1008</f>
        <v>0</v>
      </c>
      <c r="U1008" s="440">
        <f t="shared" ref="U1008" si="1695">Q977*$C1008</f>
        <v>0</v>
      </c>
      <c r="V1008" s="440">
        <f t="shared" ref="V1008" si="1696">R977*$C1008</f>
        <v>0</v>
      </c>
      <c r="W1008" s="440">
        <f t="shared" ref="W1008" si="1697">S977*$C1008</f>
        <v>0</v>
      </c>
      <c r="X1008" s="440">
        <f t="shared" ref="X1008" si="1698">T977*$C1008</f>
        <v>0</v>
      </c>
      <c r="Y1008" s="440">
        <f t="shared" ref="Y1008" si="1699">U977*$C1008</f>
        <v>0</v>
      </c>
      <c r="Z1008" s="440">
        <f t="shared" ref="Z1008" si="1700">V977*$C1008</f>
        <v>0</v>
      </c>
      <c r="AA1008" s="302"/>
      <c r="AB1008" s="301"/>
      <c r="AC1008" s="848"/>
    </row>
    <row r="1009" spans="2:48" s="5" customFormat="1">
      <c r="B1009" s="83" t="s">
        <v>331</v>
      </c>
      <c r="C1009" s="440">
        <f t="shared" si="1641"/>
        <v>17.271028037383179</v>
      </c>
      <c r="E1009" s="440"/>
      <c r="F1009" s="440"/>
      <c r="G1009" s="440"/>
      <c r="H1009" s="440"/>
      <c r="I1009" s="440">
        <f>D977*$C1009</f>
        <v>0</v>
      </c>
      <c r="J1009" s="440">
        <f t="shared" ref="J1009" si="1701">E977*$C1009</f>
        <v>0</v>
      </c>
      <c r="K1009" s="440">
        <f t="shared" ref="K1009" si="1702">F977*$C1009</f>
        <v>0</v>
      </c>
      <c r="L1009" s="440">
        <f t="shared" ref="L1009" si="1703">G977*$C1009</f>
        <v>0</v>
      </c>
      <c r="M1009" s="440">
        <f t="shared" ref="M1009" si="1704">H977*$C1009</f>
        <v>0</v>
      </c>
      <c r="N1009" s="440">
        <f t="shared" ref="N1009" si="1705">I977*$C1009</f>
        <v>0</v>
      </c>
      <c r="O1009" s="440">
        <f t="shared" ref="O1009" si="1706">J977*$C1009</f>
        <v>0</v>
      </c>
      <c r="P1009" s="440">
        <f t="shared" ref="P1009" si="1707">K977*$C1009</f>
        <v>0</v>
      </c>
      <c r="Q1009" s="440">
        <f t="shared" ref="Q1009" si="1708">L977*$C1009</f>
        <v>0</v>
      </c>
      <c r="R1009" s="440">
        <f t="shared" ref="R1009" si="1709">M977*$C1009</f>
        <v>1009.2638736235604</v>
      </c>
      <c r="S1009" s="440">
        <f t="shared" ref="S1009" si="1710">N977*$C1009</f>
        <v>0</v>
      </c>
      <c r="T1009" s="440">
        <f t="shared" ref="T1009" si="1711">O977*$C1009</f>
        <v>0</v>
      </c>
      <c r="U1009" s="440">
        <f t="shared" ref="U1009" si="1712">P977*$C1009</f>
        <v>0</v>
      </c>
      <c r="V1009" s="440">
        <f t="shared" ref="V1009" si="1713">Q977*$C1009</f>
        <v>0</v>
      </c>
      <c r="W1009" s="440">
        <f t="shared" ref="W1009" si="1714">R977*$C1009</f>
        <v>0</v>
      </c>
      <c r="X1009" s="440">
        <f t="shared" ref="X1009" si="1715">S977*$C1009</f>
        <v>0</v>
      </c>
      <c r="Y1009" s="440">
        <f t="shared" ref="Y1009" si="1716">T977*$C1009</f>
        <v>0</v>
      </c>
      <c r="Z1009" s="440">
        <f t="shared" ref="Z1009" si="1717">U977*$C1009</f>
        <v>0</v>
      </c>
      <c r="AA1009" s="440">
        <f t="shared" ref="AA1009" si="1718">V977*$C1009</f>
        <v>0</v>
      </c>
      <c r="AB1009" s="301"/>
      <c r="AC1009" s="848"/>
    </row>
    <row r="1010" spans="2:48" s="5" customFormat="1">
      <c r="B1010" s="83" t="s">
        <v>332</v>
      </c>
      <c r="C1010" s="440">
        <f t="shared" si="1641"/>
        <v>17.271028037383179</v>
      </c>
      <c r="E1010" s="440"/>
      <c r="F1010" s="440"/>
      <c r="G1010" s="440"/>
      <c r="H1010" s="440"/>
      <c r="I1010" s="440"/>
      <c r="J1010" s="440">
        <f>D977*$C1010</f>
        <v>0</v>
      </c>
      <c r="K1010" s="440">
        <f t="shared" ref="K1010" si="1719">E977*$C1010</f>
        <v>0</v>
      </c>
      <c r="L1010" s="440">
        <f t="shared" ref="L1010" si="1720">F977*$C1010</f>
        <v>0</v>
      </c>
      <c r="M1010" s="440">
        <f>G977*$C1010</f>
        <v>0</v>
      </c>
      <c r="N1010" s="440">
        <f t="shared" ref="N1010" si="1721">H977*$C1010</f>
        <v>0</v>
      </c>
      <c r="O1010" s="440">
        <f t="shared" ref="O1010" si="1722">I977*$C1010</f>
        <v>0</v>
      </c>
      <c r="P1010" s="440">
        <f t="shared" ref="P1010" si="1723">J977*$C1010</f>
        <v>0</v>
      </c>
      <c r="Q1010" s="440">
        <f t="shared" ref="Q1010" si="1724">K977*$C1010</f>
        <v>0</v>
      </c>
      <c r="R1010" s="440">
        <f t="shared" ref="R1010" si="1725">L977*$C1010</f>
        <v>0</v>
      </c>
      <c r="S1010" s="440">
        <f t="shared" ref="S1010" si="1726">M977*$C1010</f>
        <v>1009.2638736235604</v>
      </c>
      <c r="T1010" s="440">
        <f t="shared" ref="T1010" si="1727">N977*$C1010</f>
        <v>0</v>
      </c>
      <c r="U1010" s="440">
        <f t="shared" ref="U1010" si="1728">O977*$C1010</f>
        <v>0</v>
      </c>
      <c r="V1010" s="440">
        <f t="shared" ref="V1010" si="1729">P977*$C1010</f>
        <v>0</v>
      </c>
      <c r="W1010" s="440">
        <f t="shared" ref="W1010" si="1730">Q977*$C1010</f>
        <v>0</v>
      </c>
      <c r="X1010" s="440">
        <f t="shared" ref="X1010" si="1731">R977*$C1010</f>
        <v>0</v>
      </c>
      <c r="Y1010" s="440">
        <f t="shared" ref="Y1010" si="1732">S977*$C1010</f>
        <v>0</v>
      </c>
      <c r="Z1010" s="440">
        <f t="shared" ref="Z1010" si="1733">T977*$C1010</f>
        <v>0</v>
      </c>
      <c r="AA1010" s="440">
        <f t="shared" ref="AA1010" si="1734">U977*$C1010</f>
        <v>0</v>
      </c>
      <c r="AB1010" s="440">
        <f t="shared" ref="AB1010" si="1735">V977*$C1010</f>
        <v>0</v>
      </c>
      <c r="AC1010" s="848"/>
    </row>
    <row r="1011" spans="2:48" s="5" customFormat="1">
      <c r="B1011" s="315" t="s">
        <v>333</v>
      </c>
      <c r="C1011" s="22">
        <f t="shared" si="1641"/>
        <v>17.271028037383179</v>
      </c>
      <c r="D1011" s="85"/>
      <c r="E1011" s="85"/>
      <c r="F1011" s="85"/>
      <c r="G1011" s="85"/>
      <c r="H1011" s="85"/>
      <c r="I1011" s="85"/>
      <c r="J1011" s="85"/>
      <c r="K1011" s="22">
        <f>$C1011*D977</f>
        <v>0</v>
      </c>
      <c r="L1011" s="22">
        <f t="shared" ref="L1011" si="1736">$C1011*E977</f>
        <v>0</v>
      </c>
      <c r="M1011" s="22">
        <f>$C1011*F977</f>
        <v>0</v>
      </c>
      <c r="N1011" s="22">
        <f t="shared" ref="N1011" si="1737">$C1011*G977</f>
        <v>0</v>
      </c>
      <c r="O1011" s="22">
        <f t="shared" ref="O1011" si="1738">$C1011*H977</f>
        <v>0</v>
      </c>
      <c r="P1011" s="22">
        <f t="shared" ref="P1011" si="1739">$C1011*I977</f>
        <v>0</v>
      </c>
      <c r="Q1011" s="22">
        <f t="shared" ref="Q1011" si="1740">$C1011*J977</f>
        <v>0</v>
      </c>
      <c r="R1011" s="22">
        <f t="shared" ref="R1011" si="1741">$C1011*K977</f>
        <v>0</v>
      </c>
      <c r="S1011" s="22">
        <f t="shared" ref="S1011" si="1742">$C1011*L977</f>
        <v>0</v>
      </c>
      <c r="T1011" s="22">
        <f t="shared" ref="T1011" si="1743">$C1011*M977</f>
        <v>1009.2638736235604</v>
      </c>
      <c r="U1011" s="22">
        <f t="shared" ref="U1011" si="1744">$C1011*N977</f>
        <v>0</v>
      </c>
      <c r="V1011" s="22">
        <f t="shared" ref="V1011" si="1745">$C1011*O977</f>
        <v>0</v>
      </c>
      <c r="W1011" s="22">
        <f t="shared" ref="W1011" si="1746">$C1011*P977</f>
        <v>0</v>
      </c>
      <c r="X1011" s="22">
        <f t="shared" ref="X1011" si="1747">$C1011*Q977</f>
        <v>0</v>
      </c>
      <c r="Y1011" s="22">
        <f t="shared" ref="Y1011" si="1748">$C1011*R977</f>
        <v>0</v>
      </c>
      <c r="Z1011" s="22">
        <f t="shared" ref="Z1011" si="1749">$C1011*S977</f>
        <v>0</v>
      </c>
      <c r="AA1011" s="22">
        <f t="shared" ref="AA1011" si="1750">$C1011*T977</f>
        <v>0</v>
      </c>
      <c r="AB1011" s="22">
        <f t="shared" ref="AB1011" si="1751">$C1011*U977</f>
        <v>0</v>
      </c>
      <c r="AC1011" s="22">
        <f t="shared" ref="AC1011" si="1752">$C1011*V977</f>
        <v>0</v>
      </c>
    </row>
    <row r="1012" spans="2:48" s="5" customFormat="1">
      <c r="B1012" s="493" t="s">
        <v>1196</v>
      </c>
      <c r="C1012" s="513">
        <f>+SUM(D1012:W1012)</f>
        <v>9487.0804120614666</v>
      </c>
      <c r="D1012" s="514">
        <f>SUM(D1004:D1011)</f>
        <v>0</v>
      </c>
      <c r="E1012" s="514">
        <f>SUM(E1004:E1011)</f>
        <v>0</v>
      </c>
      <c r="F1012" s="514">
        <f t="shared" ref="F1012:J1012" si="1753">SUM(F1004:F1011)</f>
        <v>0</v>
      </c>
      <c r="G1012" s="514">
        <f t="shared" si="1753"/>
        <v>0</v>
      </c>
      <c r="H1012" s="514">
        <f t="shared" si="1753"/>
        <v>0</v>
      </c>
      <c r="I1012" s="514">
        <f t="shared" si="1753"/>
        <v>0</v>
      </c>
      <c r="J1012" s="514">
        <f t="shared" si="1753"/>
        <v>0</v>
      </c>
      <c r="K1012" s="514">
        <f>SUM(K1004:K1011)</f>
        <v>0</v>
      </c>
      <c r="L1012" s="514">
        <f t="shared" ref="L1012:P1012" si="1754">SUM(L1004:L1011)</f>
        <v>0</v>
      </c>
      <c r="M1012" s="514">
        <f t="shared" si="1754"/>
        <v>1009.2638736235604</v>
      </c>
      <c r="N1012" s="514">
        <f t="shared" si="1754"/>
        <v>1009.2638736235604</v>
      </c>
      <c r="O1012" s="514">
        <f t="shared" si="1754"/>
        <v>1009.2638736235604</v>
      </c>
      <c r="P1012" s="514">
        <f t="shared" si="1754"/>
        <v>1009.2638736235604</v>
      </c>
      <c r="Q1012" s="514">
        <f>SUM(Q1004:Q1011)</f>
        <v>1009.2638736235604</v>
      </c>
      <c r="R1012" s="514">
        <f t="shared" ref="R1012:AB1012" si="1755">SUM(R1004:R1011)</f>
        <v>1009.2638736235604</v>
      </c>
      <c r="S1012" s="514">
        <f t="shared" si="1755"/>
        <v>1009.2638736235604</v>
      </c>
      <c r="T1012" s="514">
        <f t="shared" si="1755"/>
        <v>1009.2638736235604</v>
      </c>
      <c r="U1012" s="514">
        <f t="shared" si="1755"/>
        <v>0</v>
      </c>
      <c r="V1012" s="514">
        <f t="shared" si="1755"/>
        <v>0</v>
      </c>
      <c r="W1012" s="514">
        <f t="shared" si="1755"/>
        <v>1412.9694230729847</v>
      </c>
      <c r="X1012" s="440">
        <f t="shared" si="1755"/>
        <v>0</v>
      </c>
      <c r="Y1012" s="440">
        <f t="shared" si="1755"/>
        <v>0</v>
      </c>
      <c r="Z1012" s="440">
        <f t="shared" si="1755"/>
        <v>0</v>
      </c>
      <c r="AA1012" s="440">
        <f t="shared" si="1755"/>
        <v>0</v>
      </c>
      <c r="AB1012" s="440">
        <f t="shared" si="1755"/>
        <v>0</v>
      </c>
      <c r="AC1012" s="848"/>
    </row>
    <row r="1013" spans="2:48" s="5" customFormat="1">
      <c r="D1013" s="56"/>
      <c r="M1013" s="56"/>
    </row>
    <row r="1014" spans="2:48" s="5" customFormat="1">
      <c r="B1014" s="896" t="s">
        <v>1100</v>
      </c>
      <c r="C1014" s="1270" t="s">
        <v>1247</v>
      </c>
      <c r="D1014" s="1270"/>
      <c r="E1014" s="1270" t="s">
        <v>1248</v>
      </c>
      <c r="F1014" s="1270"/>
      <c r="G1014" s="151"/>
      <c r="H1014" s="151"/>
      <c r="I1014" s="885"/>
      <c r="J1014" s="151"/>
      <c r="K1014" s="885"/>
      <c r="L1014" s="151"/>
      <c r="M1014" s="885"/>
      <c r="N1014" s="151"/>
      <c r="O1014" s="885"/>
      <c r="P1014" s="151"/>
      <c r="Q1014" s="885"/>
      <c r="R1014" s="151"/>
      <c r="T1014" s="151"/>
      <c r="V1014" s="151"/>
      <c r="X1014" s="151"/>
      <c r="Z1014" s="151"/>
      <c r="AB1014" s="151"/>
      <c r="AD1014" s="151"/>
      <c r="AF1014" s="151"/>
      <c r="AH1014" s="151"/>
      <c r="AJ1014" s="151"/>
      <c r="AL1014" s="151"/>
      <c r="AN1014" s="151"/>
      <c r="AP1014" s="151"/>
      <c r="AR1014" s="151"/>
      <c r="AT1014" s="151"/>
      <c r="AV1014" s="151"/>
    </row>
    <row r="1015" spans="2:48" s="5" customFormat="1">
      <c r="B1015" s="897"/>
      <c r="C1015" s="898" t="s">
        <v>53</v>
      </c>
      <c r="D1015" s="898" t="s">
        <v>81</v>
      </c>
      <c r="E1015" s="898" t="s">
        <v>53</v>
      </c>
      <c r="F1015" s="898" t="s">
        <v>81</v>
      </c>
      <c r="G1015" s="151"/>
      <c r="H1015" s="151"/>
      <c r="I1015" s="885"/>
      <c r="J1015" s="151"/>
      <c r="K1015" s="885"/>
      <c r="L1015" s="151"/>
      <c r="M1015" s="885"/>
      <c r="N1015" s="151"/>
      <c r="O1015" s="885"/>
      <c r="P1015" s="151"/>
      <c r="Q1015" s="885"/>
      <c r="R1015" s="151"/>
      <c r="S1015" s="885"/>
      <c r="T1015" s="151"/>
      <c r="U1015" s="885"/>
      <c r="V1015" s="151"/>
      <c r="X1015" s="151"/>
      <c r="Z1015" s="151"/>
      <c r="AB1015" s="151"/>
      <c r="AD1015" s="151"/>
      <c r="AF1015" s="151"/>
      <c r="AH1015" s="151"/>
      <c r="AJ1015" s="151"/>
      <c r="AL1015" s="151"/>
      <c r="AN1015" s="151"/>
      <c r="AP1015" s="151"/>
      <c r="AR1015" s="151"/>
      <c r="AT1015" s="151"/>
      <c r="AV1015" s="151"/>
    </row>
    <row r="1016" spans="2:48" s="5" customFormat="1">
      <c r="B1016" s="904" t="s">
        <v>1101</v>
      </c>
      <c r="C1016" s="146" t="e">
        <f>IRR(C1027:L1027)</f>
        <v>#NUM!</v>
      </c>
      <c r="D1016" s="868">
        <f>NPV($D$9,C1027:L1027)</f>
        <v>-811323.51643106295</v>
      </c>
      <c r="E1016" s="146" t="e">
        <f>IRR(C1027:V1027)</f>
        <v>#NUM!</v>
      </c>
      <c r="F1016" s="868">
        <f>NPV($D$9,C1027:V1027)</f>
        <v>-795272.55145904096</v>
      </c>
      <c r="G1016" s="151"/>
      <c r="H1016" s="151"/>
      <c r="I1016" s="885"/>
      <c r="J1016" s="151"/>
      <c r="K1016" s="885"/>
      <c r="L1016" s="151"/>
      <c r="M1016" s="885"/>
      <c r="N1016" s="151"/>
      <c r="O1016" s="885"/>
      <c r="P1016" s="151"/>
      <c r="Q1016" s="885"/>
      <c r="R1016" s="151"/>
      <c r="S1016" s="885"/>
      <c r="T1016" s="151"/>
      <c r="U1016" s="885"/>
      <c r="V1016" s="151"/>
      <c r="W1016" s="848"/>
      <c r="X1016" s="151"/>
      <c r="Y1016" s="848"/>
      <c r="Z1016" s="151"/>
      <c r="AB1016" s="151"/>
      <c r="AD1016" s="151"/>
      <c r="AF1016" s="151"/>
      <c r="AH1016" s="151"/>
      <c r="AJ1016" s="151"/>
      <c r="AL1016" s="151"/>
      <c r="AN1016" s="151"/>
      <c r="AP1016" s="151"/>
      <c r="AR1016" s="151"/>
      <c r="AT1016" s="151"/>
      <c r="AV1016" s="151"/>
    </row>
    <row r="1017" spans="2:48" s="5" customFormat="1">
      <c r="B1017" s="900"/>
      <c r="C1017" s="146"/>
      <c r="D1017" s="868"/>
      <c r="E1017" s="146"/>
      <c r="F1017" s="868"/>
      <c r="G1017" s="151"/>
      <c r="H1017" s="151"/>
      <c r="I1017" s="885"/>
      <c r="J1017" s="151"/>
      <c r="K1017" s="885"/>
      <c r="L1017" s="151"/>
      <c r="M1017" s="885"/>
      <c r="N1017" s="151"/>
      <c r="O1017" s="885"/>
      <c r="P1017" s="151"/>
      <c r="Q1017" s="885"/>
      <c r="R1017" s="151"/>
      <c r="S1017" s="885"/>
      <c r="T1017" s="151"/>
      <c r="U1017" s="885"/>
      <c r="V1017" s="151"/>
      <c r="W1017" s="848"/>
      <c r="X1017" s="151"/>
      <c r="Y1017" s="848"/>
      <c r="Z1017" s="151"/>
      <c r="AA1017" s="848"/>
      <c r="AB1017" s="151"/>
      <c r="AC1017" s="848"/>
      <c r="AD1017" s="151"/>
      <c r="AE1017" s="848"/>
      <c r="AF1017" s="151"/>
      <c r="AG1017" s="848"/>
      <c r="AH1017" s="151"/>
      <c r="AI1017" s="848"/>
      <c r="AJ1017" s="151"/>
      <c r="AK1017" s="848"/>
      <c r="AL1017" s="151"/>
      <c r="AM1017" s="848"/>
      <c r="AN1017" s="151"/>
      <c r="AO1017" s="848"/>
      <c r="AP1017" s="151"/>
      <c r="AQ1017" s="848"/>
      <c r="AR1017" s="151"/>
      <c r="AS1017" s="848"/>
      <c r="AT1017" s="151"/>
      <c r="AU1017" s="848"/>
      <c r="AV1017" s="151"/>
    </row>
    <row r="1018" spans="2:48" s="5" customFormat="1">
      <c r="B1018" s="887" t="s">
        <v>1102</v>
      </c>
      <c r="C1018" s="146" t="e">
        <f>IRR(C1029:L1029)</f>
        <v>#NUM!</v>
      </c>
      <c r="D1018" s="868">
        <f>NPV($D$9,C1029:L1029)</f>
        <v>-892455.8680741695</v>
      </c>
      <c r="E1018" s="146" t="e">
        <f>IRR(C1029:V1029)</f>
        <v>#NUM!</v>
      </c>
      <c r="F1018" s="868">
        <f>NPV($D$9,C1029:V1029)</f>
        <v>-876404.90310214751</v>
      </c>
      <c r="G1018" s="149"/>
      <c r="H1018" s="149"/>
      <c r="I1018" s="885"/>
      <c r="J1018" s="149"/>
      <c r="K1018" s="92"/>
      <c r="L1018" s="149"/>
      <c r="M1018" s="92"/>
      <c r="N1018" s="149"/>
      <c r="O1018" s="92"/>
      <c r="P1018" s="149"/>
      <c r="Q1018" s="92"/>
      <c r="R1018" s="149"/>
      <c r="S1018" s="92"/>
      <c r="T1018" s="149"/>
      <c r="U1018" s="92"/>
      <c r="V1018" s="149"/>
      <c r="W1018" s="848"/>
      <c r="X1018" s="151"/>
      <c r="Y1018" s="848"/>
      <c r="Z1018" s="151"/>
      <c r="AA1018" s="848"/>
      <c r="AB1018" s="151"/>
      <c r="AC1018" s="848"/>
      <c r="AD1018" s="151"/>
      <c r="AE1018" s="848"/>
      <c r="AF1018" s="151"/>
      <c r="AG1018" s="848"/>
      <c r="AH1018" s="151"/>
      <c r="AI1018" s="848"/>
      <c r="AJ1018" s="151"/>
      <c r="AK1018" s="848"/>
      <c r="AL1018" s="151"/>
      <c r="AM1018" s="848"/>
      <c r="AN1018" s="151"/>
      <c r="AO1018" s="848"/>
      <c r="AP1018" s="151"/>
      <c r="AQ1018" s="848"/>
      <c r="AR1018" s="151"/>
      <c r="AS1018" s="848"/>
      <c r="AT1018" s="151"/>
      <c r="AU1018" s="848"/>
      <c r="AV1018" s="151"/>
    </row>
    <row r="1019" spans="2:48" s="5" customFormat="1">
      <c r="B1019" s="887" t="s">
        <v>1103</v>
      </c>
      <c r="C1019" s="146" t="e">
        <f>IRR(C1030:L1030)</f>
        <v>#NUM!</v>
      </c>
      <c r="D1019" s="868">
        <f>NPV($D$9,C1030:L1030)</f>
        <v>-973588.21971727558</v>
      </c>
      <c r="E1019" s="146" t="e">
        <f>IRR(C1030:V1030)</f>
        <v>#NUM!</v>
      </c>
      <c r="F1019" s="868">
        <f>NPV($D$9,C1030:V1030)</f>
        <v>-957537.25474525359</v>
      </c>
      <c r="G1019" s="149"/>
      <c r="H1019" s="149"/>
      <c r="I1019" s="885"/>
      <c r="J1019" s="149"/>
      <c r="K1019" s="92"/>
      <c r="L1019" s="149"/>
      <c r="M1019" s="92"/>
      <c r="N1019" s="149"/>
      <c r="O1019" s="92"/>
      <c r="P1019" s="149"/>
      <c r="Q1019" s="92"/>
      <c r="R1019" s="149"/>
      <c r="S1019" s="92"/>
      <c r="T1019" s="149"/>
      <c r="U1019" s="92"/>
      <c r="V1019" s="149"/>
      <c r="W1019" s="92"/>
      <c r="X1019" s="149"/>
      <c r="Y1019" s="92"/>
      <c r="Z1019" s="149"/>
      <c r="AA1019" s="92"/>
      <c r="AB1019" s="149"/>
      <c r="AC1019" s="92"/>
      <c r="AD1019" s="149"/>
      <c r="AE1019" s="92"/>
      <c r="AF1019" s="149"/>
      <c r="AG1019" s="92"/>
      <c r="AH1019" s="149"/>
      <c r="AI1019" s="92"/>
      <c r="AJ1019" s="149"/>
      <c r="AK1019" s="92"/>
      <c r="AL1019" s="149"/>
      <c r="AM1019" s="92"/>
      <c r="AN1019" s="149"/>
      <c r="AO1019" s="92"/>
      <c r="AP1019" s="149"/>
      <c r="AQ1019" s="92"/>
      <c r="AR1019" s="149"/>
      <c r="AS1019" s="92"/>
      <c r="AT1019" s="149"/>
      <c r="AU1019" s="92"/>
      <c r="AV1019" s="149"/>
    </row>
    <row r="1020" spans="2:48" s="5" customFormat="1">
      <c r="B1020" s="887" t="s">
        <v>1106</v>
      </c>
      <c r="C1020" s="146" t="e">
        <f>IRR(C1031:L1031)</f>
        <v>#NUM!</v>
      </c>
      <c r="D1020" s="868">
        <f>NPV($D$9,C1031:L1031)</f>
        <v>-1298117.6262897006</v>
      </c>
      <c r="E1020" s="146" t="e">
        <f>IRR(C1031:V1031)</f>
        <v>#NUM!</v>
      </c>
      <c r="F1020" s="868">
        <f>NPV($D$9,C1031:V1031)</f>
        <v>-1282066.6613176789</v>
      </c>
      <c r="G1020" s="149"/>
      <c r="H1020" s="149"/>
      <c r="I1020" s="885"/>
      <c r="J1020" s="149"/>
      <c r="K1020" s="92"/>
      <c r="L1020" s="149"/>
      <c r="M1020" s="92"/>
      <c r="N1020" s="149"/>
      <c r="O1020" s="92"/>
      <c r="P1020" s="149"/>
      <c r="Q1020" s="92"/>
      <c r="R1020" s="149"/>
      <c r="S1020" s="92"/>
      <c r="T1020" s="149"/>
      <c r="U1020" s="92"/>
      <c r="V1020" s="149"/>
      <c r="W1020" s="92"/>
      <c r="X1020" s="149"/>
      <c r="Y1020" s="92"/>
      <c r="Z1020" s="149"/>
      <c r="AA1020" s="92"/>
      <c r="AB1020" s="149"/>
      <c r="AC1020" s="92"/>
      <c r="AD1020" s="149"/>
      <c r="AE1020" s="92"/>
      <c r="AF1020" s="149"/>
      <c r="AG1020" s="92"/>
      <c r="AH1020" s="149"/>
      <c r="AI1020" s="92"/>
      <c r="AJ1020" s="149"/>
      <c r="AK1020" s="92"/>
      <c r="AL1020" s="149"/>
      <c r="AM1020" s="92"/>
      <c r="AN1020" s="149"/>
      <c r="AO1020" s="92"/>
      <c r="AP1020" s="149"/>
      <c r="AQ1020" s="92"/>
      <c r="AR1020" s="149"/>
      <c r="AS1020" s="92"/>
      <c r="AT1020" s="149"/>
      <c r="AU1020" s="92"/>
      <c r="AV1020" s="149"/>
    </row>
    <row r="1021" spans="2:48" s="5" customFormat="1">
      <c r="B1021" s="887"/>
      <c r="C1021" s="146"/>
      <c r="D1021" s="868"/>
      <c r="E1021" s="146"/>
      <c r="F1021" s="868"/>
      <c r="G1021" s="149"/>
      <c r="H1021" s="149"/>
      <c r="I1021" s="885"/>
      <c r="J1021" s="149"/>
      <c r="K1021" s="92"/>
      <c r="L1021" s="149"/>
      <c r="M1021" s="92"/>
      <c r="N1021" s="149"/>
      <c r="O1021" s="92"/>
      <c r="P1021" s="149"/>
      <c r="Q1021" s="92"/>
      <c r="R1021" s="149"/>
      <c r="S1021" s="92"/>
      <c r="T1021" s="149"/>
      <c r="U1021" s="92"/>
      <c r="V1021" s="149"/>
      <c r="W1021" s="92"/>
      <c r="X1021" s="149"/>
      <c r="Y1021" s="92"/>
      <c r="Z1021" s="149"/>
      <c r="AA1021" s="92"/>
      <c r="AB1021" s="149"/>
      <c r="AC1021" s="92"/>
      <c r="AD1021" s="149"/>
      <c r="AE1021" s="92"/>
      <c r="AF1021" s="149"/>
      <c r="AG1021" s="92"/>
      <c r="AH1021" s="149"/>
      <c r="AI1021" s="92"/>
      <c r="AJ1021" s="149"/>
      <c r="AK1021" s="92"/>
      <c r="AL1021" s="149"/>
      <c r="AM1021" s="92"/>
      <c r="AN1021" s="149"/>
      <c r="AO1021" s="92"/>
      <c r="AP1021" s="149"/>
      <c r="AQ1021" s="92"/>
      <c r="AR1021" s="149"/>
      <c r="AS1021" s="92"/>
      <c r="AT1021" s="149"/>
      <c r="AU1021" s="92"/>
      <c r="AV1021" s="149"/>
    </row>
    <row r="1022" spans="2:48" s="5" customFormat="1">
      <c r="B1022" s="887" t="s">
        <v>1194</v>
      </c>
      <c r="C1022" s="146" t="e">
        <f>IRR(C1033:L1033)</f>
        <v>#NUM!</v>
      </c>
      <c r="D1022" s="868">
        <f>NPV($D$9,C1033:L1033)</f>
        <v>-811323.51643106295</v>
      </c>
      <c r="E1022" s="146" t="e">
        <f>IRR(C1033:V1033)</f>
        <v>#NUM!</v>
      </c>
      <c r="F1022" s="868">
        <f>NPV($D$9,C1033:V1033)</f>
        <v>-796877.64795624313</v>
      </c>
      <c r="G1022" s="149"/>
      <c r="H1022" s="149"/>
      <c r="J1022" s="149"/>
      <c r="L1022" s="149"/>
      <c r="N1022" s="149"/>
      <c r="P1022" s="149"/>
      <c r="R1022" s="149"/>
      <c r="T1022" s="149"/>
      <c r="V1022" s="149"/>
      <c r="W1022" s="92"/>
      <c r="X1022" s="149"/>
      <c r="Y1022" s="92"/>
      <c r="Z1022" s="149"/>
      <c r="AA1022" s="92"/>
      <c r="AB1022" s="149"/>
      <c r="AC1022" s="92"/>
      <c r="AD1022" s="149"/>
      <c r="AE1022" s="92"/>
      <c r="AF1022" s="149"/>
      <c r="AG1022" s="92"/>
      <c r="AH1022" s="149"/>
      <c r="AI1022" s="92"/>
      <c r="AJ1022" s="149"/>
      <c r="AK1022" s="92"/>
      <c r="AL1022" s="149"/>
      <c r="AM1022" s="92"/>
      <c r="AN1022" s="149"/>
      <c r="AO1022" s="92"/>
      <c r="AP1022" s="149"/>
      <c r="AQ1022" s="92"/>
      <c r="AR1022" s="149"/>
      <c r="AS1022" s="92"/>
      <c r="AT1022" s="149"/>
      <c r="AU1022" s="92"/>
      <c r="AV1022" s="149"/>
    </row>
    <row r="1023" spans="2:48" s="5" customFormat="1">
      <c r="B1023" s="887" t="s">
        <v>1169</v>
      </c>
      <c r="C1023" s="146" t="e">
        <f>IRR(C1034:L1034)</f>
        <v>#NUM!</v>
      </c>
      <c r="D1023" s="868">
        <f>NPV($D$9,C1034:L1034)</f>
        <v>-811323.51643106295</v>
      </c>
      <c r="E1023" s="146" t="e">
        <f>IRR(C1034:V1034)</f>
        <v>#NUM!</v>
      </c>
      <c r="F1023" s="868">
        <f>NPV($D$9,C1034:V1034)</f>
        <v>-798482.74445344543</v>
      </c>
      <c r="G1023" s="149"/>
      <c r="H1023" s="149"/>
      <c r="J1023" s="149"/>
      <c r="L1023" s="149"/>
      <c r="N1023" s="149"/>
      <c r="P1023" s="149"/>
      <c r="R1023" s="149"/>
      <c r="T1023" s="149"/>
      <c r="V1023" s="149"/>
      <c r="X1023" s="149"/>
      <c r="Z1023" s="149"/>
      <c r="AB1023" s="149"/>
      <c r="AD1023" s="149"/>
      <c r="AF1023" s="149"/>
      <c r="AH1023" s="149"/>
      <c r="AJ1023" s="149"/>
      <c r="AL1023" s="149"/>
      <c r="AN1023" s="149"/>
      <c r="AP1023" s="149"/>
      <c r="AR1023" s="149"/>
      <c r="AT1023" s="149"/>
      <c r="AV1023" s="149"/>
    </row>
    <row r="1024" spans="2:48" s="5" customFormat="1">
      <c r="B1024" s="887" t="s">
        <v>1170</v>
      </c>
      <c r="C1024" s="146" t="e">
        <f>IRR(C1035:L1035)</f>
        <v>#NUM!</v>
      </c>
      <c r="D1024" s="868">
        <f>NPV($D$9,C1035:L1035)</f>
        <v>-811323.51643106295</v>
      </c>
      <c r="E1024" s="146" t="e">
        <f>IRR(C1035:V1035)</f>
        <v>#NUM!</v>
      </c>
      <c r="F1024" s="868">
        <f>NPV($D$9,C1035:V1035)</f>
        <v>-801692.93744784978</v>
      </c>
      <c r="X1024" s="149"/>
      <c r="Z1024" s="149"/>
      <c r="AB1024" s="149"/>
      <c r="AD1024" s="149"/>
      <c r="AF1024" s="149"/>
      <c r="AH1024" s="149"/>
      <c r="AJ1024" s="149"/>
      <c r="AL1024" s="149"/>
      <c r="AN1024" s="149"/>
      <c r="AP1024" s="149"/>
      <c r="AR1024" s="149"/>
      <c r="AT1024" s="149"/>
      <c r="AV1024" s="149"/>
    </row>
    <row r="1025" spans="2:22" s="5" customFormat="1">
      <c r="B1025" s="92"/>
      <c r="C1025" s="92"/>
    </row>
    <row r="1026" spans="2:22" s="5" customFormat="1">
      <c r="C1026" s="39" t="s">
        <v>326</v>
      </c>
      <c r="D1026" s="39" t="s">
        <v>327</v>
      </c>
      <c r="E1026" s="39" t="s">
        <v>328</v>
      </c>
      <c r="F1026" s="39" t="s">
        <v>329</v>
      </c>
      <c r="G1026" s="39" t="s">
        <v>330</v>
      </c>
      <c r="H1026" s="39" t="s">
        <v>331</v>
      </c>
      <c r="I1026" s="39" t="s">
        <v>332</v>
      </c>
      <c r="J1026" s="39" t="s">
        <v>333</v>
      </c>
      <c r="K1026" s="39" t="s">
        <v>334</v>
      </c>
      <c r="L1026" s="39" t="s">
        <v>335</v>
      </c>
      <c r="M1026" s="39" t="s">
        <v>336</v>
      </c>
      <c r="N1026" s="39" t="s">
        <v>337</v>
      </c>
      <c r="O1026" s="39" t="s">
        <v>338</v>
      </c>
      <c r="P1026" s="39" t="s">
        <v>339</v>
      </c>
      <c r="Q1026" s="39" t="s">
        <v>340</v>
      </c>
      <c r="R1026" s="39" t="s">
        <v>341</v>
      </c>
      <c r="S1026" s="39" t="s">
        <v>342</v>
      </c>
      <c r="T1026" s="39" t="s">
        <v>343</v>
      </c>
      <c r="U1026" s="39" t="s">
        <v>344</v>
      </c>
      <c r="V1026" s="39" t="s">
        <v>345</v>
      </c>
    </row>
    <row r="1027" spans="2:22" s="5" customFormat="1">
      <c r="B1027" s="888" t="s">
        <v>1101</v>
      </c>
      <c r="C1027" s="96">
        <f>D1001-D990</f>
        <v>0</v>
      </c>
      <c r="D1027" s="96">
        <f t="shared" ref="D1027:V1027" si="1756">E1001-E990</f>
        <v>-51605.186267348428</v>
      </c>
      <c r="E1027" s="96">
        <f t="shared" si="1756"/>
        <v>-206420.74506939371</v>
      </c>
      <c r="F1027" s="96">
        <f t="shared" si="1756"/>
        <v>-263444.61650840024</v>
      </c>
      <c r="G1027" s="96">
        <f t="shared" si="1756"/>
        <v>-279700.6720233747</v>
      </c>
      <c r="H1027" s="96">
        <f t="shared" si="1756"/>
        <v>-286725.16435354273</v>
      </c>
      <c r="I1027" s="96">
        <f t="shared" si="1756"/>
        <v>-33516.654492330163</v>
      </c>
      <c r="J1027" s="96">
        <f t="shared" si="1756"/>
        <v>-35122.461650840021</v>
      </c>
      <c r="K1027" s="96">
        <f t="shared" si="1756"/>
        <v>0</v>
      </c>
      <c r="L1027" s="96">
        <f t="shared" si="1756"/>
        <v>0</v>
      </c>
      <c r="M1027" s="96">
        <f t="shared" si="1756"/>
        <v>2249.8173849525201</v>
      </c>
      <c r="N1027" s="96">
        <f t="shared" si="1756"/>
        <v>8999.2695398100805</v>
      </c>
      <c r="O1027" s="96">
        <f t="shared" si="1756"/>
        <v>11249.0869247626</v>
      </c>
      <c r="P1027" s="96">
        <f t="shared" si="1756"/>
        <v>11249.0869247626</v>
      </c>
      <c r="Q1027" s="96">
        <f t="shared" si="1756"/>
        <v>11249.0869247626</v>
      </c>
      <c r="R1027" s="96">
        <f t="shared" si="1756"/>
        <v>0</v>
      </c>
      <c r="S1027" s="96">
        <f t="shared" si="1756"/>
        <v>0</v>
      </c>
      <c r="T1027" s="96">
        <f t="shared" si="1756"/>
        <v>0</v>
      </c>
      <c r="U1027" s="96">
        <f t="shared" si="1756"/>
        <v>0</v>
      </c>
      <c r="V1027" s="96">
        <f t="shared" si="1756"/>
        <v>0</v>
      </c>
    </row>
    <row r="1028" spans="2:22" s="5" customFormat="1">
      <c r="B1028" s="888" t="s">
        <v>1109</v>
      </c>
      <c r="D1028" s="29"/>
      <c r="E1028" s="29"/>
      <c r="F1028" s="29"/>
      <c r="G1028" s="29"/>
      <c r="H1028" s="29"/>
      <c r="I1028" s="29"/>
      <c r="J1028" s="29"/>
      <c r="K1028" s="29"/>
      <c r="L1028" s="29"/>
      <c r="M1028" s="29"/>
      <c r="N1028" s="29"/>
      <c r="O1028" s="29"/>
      <c r="P1028" s="29"/>
      <c r="Q1028" s="29"/>
      <c r="R1028" s="29"/>
      <c r="S1028" s="29"/>
      <c r="T1028" s="29"/>
      <c r="U1028" s="29"/>
      <c r="V1028" s="29"/>
    </row>
    <row r="1029" spans="2:22" s="5" customFormat="1">
      <c r="B1029" s="903">
        <f>Sensitivity!$B$22</f>
        <v>0.1</v>
      </c>
      <c r="C1029" s="440">
        <f>D1001-D990*(1+$B1029)</f>
        <v>0</v>
      </c>
      <c r="D1029" s="440">
        <f t="shared" ref="D1029:V1029" si="1757">E1001-E990*(1+$B1029)</f>
        <v>-56765.704894083276</v>
      </c>
      <c r="E1029" s="440">
        <f t="shared" si="1757"/>
        <v>-227062.8195763331</v>
      </c>
      <c r="F1029" s="440">
        <f t="shared" si="1757"/>
        <v>-289789.07815924031</v>
      </c>
      <c r="G1029" s="440">
        <f t="shared" si="1757"/>
        <v>-307670.7392257122</v>
      </c>
      <c r="H1029" s="440">
        <f t="shared" si="1757"/>
        <v>-315397.68078889704</v>
      </c>
      <c r="I1029" s="440">
        <f t="shared" si="1757"/>
        <v>-36868.319941563183</v>
      </c>
      <c r="J1029" s="440">
        <f t="shared" si="1757"/>
        <v>-38634.707815924026</v>
      </c>
      <c r="K1029" s="440">
        <f t="shared" si="1757"/>
        <v>0</v>
      </c>
      <c r="L1029" s="440">
        <f t="shared" si="1757"/>
        <v>0</v>
      </c>
      <c r="M1029" s="440">
        <f t="shared" si="1757"/>
        <v>2249.8173849525201</v>
      </c>
      <c r="N1029" s="440">
        <f t="shared" si="1757"/>
        <v>8999.2695398100805</v>
      </c>
      <c r="O1029" s="440">
        <f t="shared" si="1757"/>
        <v>11249.0869247626</v>
      </c>
      <c r="P1029" s="440">
        <f t="shared" si="1757"/>
        <v>11249.0869247626</v>
      </c>
      <c r="Q1029" s="440">
        <f t="shared" si="1757"/>
        <v>11249.0869247626</v>
      </c>
      <c r="R1029" s="440">
        <f t="shared" si="1757"/>
        <v>0</v>
      </c>
      <c r="S1029" s="440">
        <f t="shared" si="1757"/>
        <v>0</v>
      </c>
      <c r="T1029" s="440">
        <f t="shared" si="1757"/>
        <v>0</v>
      </c>
      <c r="U1029" s="440">
        <f t="shared" si="1757"/>
        <v>0</v>
      </c>
      <c r="V1029" s="440">
        <f t="shared" si="1757"/>
        <v>0</v>
      </c>
    </row>
    <row r="1030" spans="2:22" s="5" customFormat="1">
      <c r="B1030" s="903">
        <f>Sensitivity!$B$23</f>
        <v>0.2</v>
      </c>
      <c r="C1030" s="440">
        <f>D1001-D990*(1+$B1030)</f>
        <v>0</v>
      </c>
      <c r="D1030" s="440">
        <f t="shared" ref="D1030:V1030" si="1758">E1001-E990*(1+$B1030)</f>
        <v>-61926.223520818108</v>
      </c>
      <c r="E1030" s="440">
        <f t="shared" si="1758"/>
        <v>-247704.89408327243</v>
      </c>
      <c r="F1030" s="47">
        <f>G1001-G990*(1+$B1030)</f>
        <v>-316133.53981008026</v>
      </c>
      <c r="G1030" s="440">
        <f t="shared" si="1758"/>
        <v>-335640.80642804963</v>
      </c>
      <c r="H1030" s="440">
        <f t="shared" si="1758"/>
        <v>-344070.19722425129</v>
      </c>
      <c r="I1030" s="440">
        <f t="shared" si="1758"/>
        <v>-40219.985390796195</v>
      </c>
      <c r="J1030" s="440">
        <f t="shared" si="1758"/>
        <v>-42146.953981008024</v>
      </c>
      <c r="K1030" s="440">
        <f t="shared" si="1758"/>
        <v>0</v>
      </c>
      <c r="L1030" s="440">
        <f t="shared" si="1758"/>
        <v>0</v>
      </c>
      <c r="M1030" s="440">
        <f t="shared" si="1758"/>
        <v>2249.8173849525201</v>
      </c>
      <c r="N1030" s="440">
        <f t="shared" si="1758"/>
        <v>8999.2695398100805</v>
      </c>
      <c r="O1030" s="440">
        <f t="shared" si="1758"/>
        <v>11249.0869247626</v>
      </c>
      <c r="P1030" s="440">
        <f t="shared" si="1758"/>
        <v>11249.0869247626</v>
      </c>
      <c r="Q1030" s="440">
        <f t="shared" si="1758"/>
        <v>11249.0869247626</v>
      </c>
      <c r="R1030" s="440">
        <f t="shared" si="1758"/>
        <v>0</v>
      </c>
      <c r="S1030" s="440">
        <f t="shared" si="1758"/>
        <v>0</v>
      </c>
      <c r="T1030" s="440">
        <f t="shared" si="1758"/>
        <v>0</v>
      </c>
      <c r="U1030" s="440">
        <f t="shared" si="1758"/>
        <v>0</v>
      </c>
      <c r="V1030" s="440">
        <f t="shared" si="1758"/>
        <v>0</v>
      </c>
    </row>
    <row r="1031" spans="2:22" s="5" customFormat="1">
      <c r="B1031" s="903">
        <f>Sensitivity!$B$24</f>
        <v>0.6</v>
      </c>
      <c r="C1031" s="440">
        <f>D1001-D990*(1+$B1031)</f>
        <v>0</v>
      </c>
      <c r="D1031" s="440">
        <f t="shared" ref="D1031:V1031" si="1759">E1001-E990*(1+$B1031)</f>
        <v>-82568.298027757497</v>
      </c>
      <c r="E1031" s="440">
        <f t="shared" si="1759"/>
        <v>-330273.19211102999</v>
      </c>
      <c r="F1031" s="440">
        <f t="shared" si="1759"/>
        <v>-421511.3864134404</v>
      </c>
      <c r="G1031" s="440">
        <f t="shared" si="1759"/>
        <v>-447521.07523739955</v>
      </c>
      <c r="H1031" s="47">
        <f>I1001-I990*(1+$B1031)</f>
        <v>-458760.2629656684</v>
      </c>
      <c r="I1031" s="440">
        <f t="shared" si="1759"/>
        <v>-53626.64718772826</v>
      </c>
      <c r="J1031" s="440">
        <f t="shared" si="1759"/>
        <v>-56195.938641344037</v>
      </c>
      <c r="K1031" s="440">
        <f t="shared" si="1759"/>
        <v>0</v>
      </c>
      <c r="L1031" s="440">
        <f t="shared" si="1759"/>
        <v>0</v>
      </c>
      <c r="M1031" s="440">
        <f t="shared" si="1759"/>
        <v>2249.8173849525201</v>
      </c>
      <c r="N1031" s="440">
        <f t="shared" si="1759"/>
        <v>8999.2695398100805</v>
      </c>
      <c r="O1031" s="440">
        <f t="shared" si="1759"/>
        <v>11249.0869247626</v>
      </c>
      <c r="P1031" s="440">
        <f t="shared" si="1759"/>
        <v>11249.0869247626</v>
      </c>
      <c r="Q1031" s="440">
        <f t="shared" si="1759"/>
        <v>11249.0869247626</v>
      </c>
      <c r="R1031" s="440">
        <f t="shared" si="1759"/>
        <v>0</v>
      </c>
      <c r="S1031" s="440">
        <f t="shared" si="1759"/>
        <v>0</v>
      </c>
      <c r="T1031" s="440">
        <f t="shared" si="1759"/>
        <v>0</v>
      </c>
      <c r="U1031" s="440">
        <f t="shared" si="1759"/>
        <v>0</v>
      </c>
      <c r="V1031" s="440">
        <f t="shared" si="1759"/>
        <v>0</v>
      </c>
    </row>
    <row r="1032" spans="2:22" s="5" customFormat="1">
      <c r="B1032" s="888" t="s">
        <v>1190</v>
      </c>
      <c r="D1032" s="29"/>
      <c r="E1032" s="29"/>
      <c r="F1032" s="29"/>
      <c r="G1032" s="29"/>
      <c r="H1032" s="29"/>
      <c r="I1032" s="29"/>
      <c r="J1032" s="29"/>
      <c r="K1032" s="29"/>
      <c r="L1032" s="29"/>
      <c r="M1032" s="29"/>
      <c r="N1032" s="29"/>
      <c r="O1032" s="29"/>
      <c r="P1032" s="29"/>
      <c r="Q1032" s="29"/>
      <c r="R1032" s="29"/>
      <c r="S1032" s="29"/>
      <c r="T1032" s="29"/>
      <c r="U1032" s="29"/>
      <c r="V1032" s="29"/>
    </row>
    <row r="1033" spans="2:22" s="5" customFormat="1">
      <c r="B1033" s="903">
        <f>Sensitivity!$B$26</f>
        <v>0.1</v>
      </c>
      <c r="C1033" s="440">
        <f>D1001*(1-$B1033)-D990</f>
        <v>0</v>
      </c>
      <c r="D1033" s="47">
        <f>E1001*(1-$B1033)-E990</f>
        <v>-51605.186267348428</v>
      </c>
      <c r="E1033" s="440">
        <f t="shared" ref="E1033:V1033" si="1760">F1001*(1-$B1033)-F990</f>
        <v>-206420.74506939371</v>
      </c>
      <c r="F1033" s="440">
        <f t="shared" si="1760"/>
        <v>-263444.61650840024</v>
      </c>
      <c r="G1033" s="440">
        <f t="shared" si="1760"/>
        <v>-279700.6720233747</v>
      </c>
      <c r="H1033" s="440">
        <f t="shared" si="1760"/>
        <v>-286725.16435354273</v>
      </c>
      <c r="I1033" s="440">
        <f t="shared" si="1760"/>
        <v>-33516.654492330163</v>
      </c>
      <c r="J1033" s="440">
        <f t="shared" si="1760"/>
        <v>-35122.461650840021</v>
      </c>
      <c r="K1033" s="440">
        <f t="shared" si="1760"/>
        <v>0</v>
      </c>
      <c r="L1033" s="440">
        <f t="shared" si="1760"/>
        <v>0</v>
      </c>
      <c r="M1033" s="440">
        <f t="shared" si="1760"/>
        <v>2024.8356464572682</v>
      </c>
      <c r="N1033" s="440">
        <f t="shared" si="1760"/>
        <v>8099.342585829073</v>
      </c>
      <c r="O1033" s="440">
        <f t="shared" si="1760"/>
        <v>10124.17823228634</v>
      </c>
      <c r="P1033" s="440">
        <f t="shared" si="1760"/>
        <v>10124.17823228634</v>
      </c>
      <c r="Q1033" s="440">
        <f t="shared" si="1760"/>
        <v>10124.17823228634</v>
      </c>
      <c r="R1033" s="440">
        <f t="shared" si="1760"/>
        <v>0</v>
      </c>
      <c r="S1033" s="440">
        <f t="shared" si="1760"/>
        <v>0</v>
      </c>
      <c r="T1033" s="440">
        <f t="shared" si="1760"/>
        <v>0</v>
      </c>
      <c r="U1033" s="440">
        <f t="shared" si="1760"/>
        <v>0</v>
      </c>
      <c r="V1033" s="440">
        <f t="shared" si="1760"/>
        <v>0</v>
      </c>
    </row>
    <row r="1034" spans="2:22" s="5" customFormat="1">
      <c r="B1034" s="903">
        <f>Sensitivity!$B$27</f>
        <v>0.2</v>
      </c>
      <c r="C1034" s="440">
        <f>D1001*(1-$B1034)-D990</f>
        <v>0</v>
      </c>
      <c r="D1034" s="440">
        <f t="shared" ref="D1034:V1034" si="1761">E1001*(1-$B1034)-E990</f>
        <v>-51605.186267348428</v>
      </c>
      <c r="E1034" s="440">
        <f t="shared" si="1761"/>
        <v>-206420.74506939371</v>
      </c>
      <c r="F1034" s="440">
        <f t="shared" si="1761"/>
        <v>-263444.61650840024</v>
      </c>
      <c r="G1034" s="440">
        <f t="shared" si="1761"/>
        <v>-279700.6720233747</v>
      </c>
      <c r="H1034" s="440">
        <f t="shared" si="1761"/>
        <v>-286725.16435354273</v>
      </c>
      <c r="I1034" s="440">
        <f t="shared" si="1761"/>
        <v>-33516.654492330163</v>
      </c>
      <c r="J1034" s="440">
        <f t="shared" si="1761"/>
        <v>-35122.461650840021</v>
      </c>
      <c r="K1034" s="440">
        <f t="shared" si="1761"/>
        <v>0</v>
      </c>
      <c r="L1034" s="440">
        <f t="shared" si="1761"/>
        <v>0</v>
      </c>
      <c r="M1034" s="440">
        <f t="shared" si="1761"/>
        <v>1799.8539079620161</v>
      </c>
      <c r="N1034" s="440">
        <f t="shared" si="1761"/>
        <v>7199.4156318480645</v>
      </c>
      <c r="O1034" s="440">
        <f t="shared" si="1761"/>
        <v>8999.2695398100805</v>
      </c>
      <c r="P1034" s="440">
        <f t="shared" si="1761"/>
        <v>8999.2695398100805</v>
      </c>
      <c r="Q1034" s="440">
        <f t="shared" si="1761"/>
        <v>8999.2695398100805</v>
      </c>
      <c r="R1034" s="440">
        <f t="shared" si="1761"/>
        <v>0</v>
      </c>
      <c r="S1034" s="440">
        <f t="shared" si="1761"/>
        <v>0</v>
      </c>
      <c r="T1034" s="440">
        <f t="shared" si="1761"/>
        <v>0</v>
      </c>
      <c r="U1034" s="440">
        <f t="shared" si="1761"/>
        <v>0</v>
      </c>
      <c r="V1034" s="440">
        <f t="shared" si="1761"/>
        <v>0</v>
      </c>
    </row>
    <row r="1035" spans="2:22" s="5" customFormat="1">
      <c r="B1035" s="903">
        <f>Sensitivity!$B$28</f>
        <v>0.4</v>
      </c>
      <c r="C1035" s="440">
        <f>D1001*(1-$B1035)-D990</f>
        <v>0</v>
      </c>
      <c r="D1035" s="440">
        <f t="shared" ref="D1035:V1035" si="1762">E1001*(1-$B1035)-E990</f>
        <v>-51605.186267348428</v>
      </c>
      <c r="E1035" s="440">
        <f t="shared" si="1762"/>
        <v>-206420.74506939371</v>
      </c>
      <c r="F1035" s="440">
        <f t="shared" si="1762"/>
        <v>-263444.61650840024</v>
      </c>
      <c r="G1035" s="440">
        <f t="shared" si="1762"/>
        <v>-279700.6720233747</v>
      </c>
      <c r="H1035" s="440">
        <f t="shared" si="1762"/>
        <v>-286725.16435354273</v>
      </c>
      <c r="I1035" s="440">
        <f t="shared" si="1762"/>
        <v>-33516.654492330163</v>
      </c>
      <c r="J1035" s="440">
        <f t="shared" si="1762"/>
        <v>-35122.461650840021</v>
      </c>
      <c r="K1035" s="440">
        <f t="shared" si="1762"/>
        <v>0</v>
      </c>
      <c r="L1035" s="440">
        <f t="shared" si="1762"/>
        <v>0</v>
      </c>
      <c r="M1035" s="440">
        <f t="shared" si="1762"/>
        <v>1349.8904309715119</v>
      </c>
      <c r="N1035" s="440">
        <f t="shared" si="1762"/>
        <v>5399.5617238860477</v>
      </c>
      <c r="O1035" s="440">
        <f t="shared" si="1762"/>
        <v>6749.4521548575594</v>
      </c>
      <c r="P1035" s="440">
        <f t="shared" si="1762"/>
        <v>6749.4521548575594</v>
      </c>
      <c r="Q1035" s="440">
        <f t="shared" si="1762"/>
        <v>6749.4521548575594</v>
      </c>
      <c r="R1035" s="440">
        <f t="shared" si="1762"/>
        <v>0</v>
      </c>
      <c r="S1035" s="440">
        <f t="shared" si="1762"/>
        <v>0</v>
      </c>
      <c r="T1035" s="440">
        <f t="shared" si="1762"/>
        <v>0</v>
      </c>
      <c r="U1035" s="440">
        <f t="shared" si="1762"/>
        <v>0</v>
      </c>
      <c r="V1035" s="440">
        <f t="shared" si="1762"/>
        <v>0</v>
      </c>
    </row>
    <row r="1036" spans="2:22" s="5" customFormat="1"/>
    <row r="1037" spans="2:22" s="5" customFormat="1">
      <c r="B1037" s="155"/>
      <c r="C1037" s="95"/>
      <c r="D1037" s="95"/>
      <c r="E1037" s="95"/>
      <c r="F1037" s="95"/>
      <c r="G1037" s="95"/>
      <c r="H1037" s="95"/>
      <c r="I1037" s="95"/>
      <c r="J1037" s="95"/>
      <c r="K1037" s="95"/>
      <c r="L1037" s="95"/>
      <c r="M1037" s="95"/>
      <c r="N1037" s="95"/>
      <c r="O1037" s="95"/>
      <c r="P1037" s="95"/>
      <c r="Q1037" s="95"/>
      <c r="R1037" s="95"/>
      <c r="S1037" s="95"/>
      <c r="T1037" s="95"/>
      <c r="U1037" s="95"/>
      <c r="V1037" s="95"/>
    </row>
    <row r="1038" spans="2:22" s="5" customFormat="1">
      <c r="B1038" s="926" t="s">
        <v>1145</v>
      </c>
      <c r="C1038" s="927"/>
      <c r="D1038" s="927"/>
      <c r="E1038" s="927"/>
      <c r="F1038" s="927"/>
      <c r="G1038" s="927"/>
      <c r="H1038" s="927"/>
      <c r="I1038" s="927"/>
      <c r="J1038" s="927"/>
      <c r="K1038" s="927"/>
      <c r="L1038" s="927"/>
      <c r="M1038" s="927"/>
      <c r="N1038" s="927"/>
      <c r="O1038" s="927"/>
      <c r="P1038" s="927"/>
      <c r="Q1038" s="927"/>
      <c r="R1038" s="927"/>
      <c r="S1038" s="927"/>
      <c r="T1038" s="927"/>
      <c r="U1038" s="927"/>
      <c r="V1038" s="927"/>
    </row>
    <row r="1039" spans="2:22" s="5" customFormat="1">
      <c r="C1039" s="848"/>
      <c r="D1039" s="848"/>
      <c r="E1039" s="848"/>
      <c r="F1039" s="83" t="s">
        <v>507</v>
      </c>
      <c r="G1039" s="849" t="s">
        <v>327</v>
      </c>
      <c r="H1039" s="849" t="s">
        <v>328</v>
      </c>
      <c r="I1039" s="849" t="s">
        <v>329</v>
      </c>
      <c r="J1039" s="849" t="s">
        <v>330</v>
      </c>
      <c r="L1039" s="848" t="s">
        <v>508</v>
      </c>
      <c r="M1039" s="56" t="s">
        <v>536</v>
      </c>
      <c r="N1039" s="232"/>
    </row>
    <row r="1040" spans="2:22" s="5" customFormat="1">
      <c r="C1040" s="848"/>
      <c r="D1040" s="848"/>
      <c r="E1040" s="848"/>
      <c r="F1040" s="232" t="s">
        <v>509</v>
      </c>
      <c r="G1040" s="848"/>
      <c r="H1040" s="848"/>
      <c r="I1040" s="848"/>
      <c r="J1040" s="232"/>
      <c r="M1040" s="56" t="s">
        <v>510</v>
      </c>
      <c r="N1040" s="232"/>
    </row>
    <row r="1041" spans="2:42" s="5" customFormat="1">
      <c r="B1041" s="92"/>
      <c r="C1041" s="848"/>
      <c r="D1041" s="848"/>
      <c r="E1041" s="848"/>
      <c r="F1041" s="45" t="s">
        <v>62</v>
      </c>
      <c r="G1041" s="309">
        <v>0.3</v>
      </c>
      <c r="H1041" s="309">
        <v>0.03</v>
      </c>
      <c r="I1041" s="309">
        <v>0</v>
      </c>
      <c r="J1041" s="254">
        <v>0</v>
      </c>
      <c r="M1041" s="848"/>
      <c r="N1041" s="232"/>
    </row>
    <row r="1042" spans="2:42" s="5" customFormat="1">
      <c r="B1042" s="92"/>
      <c r="C1042" s="848"/>
      <c r="D1042" s="848"/>
      <c r="E1042" s="848"/>
      <c r="F1042" s="45" t="s">
        <v>94</v>
      </c>
      <c r="G1042" s="309">
        <v>0.3</v>
      </c>
      <c r="H1042" s="309">
        <v>0.03</v>
      </c>
      <c r="I1042" s="309">
        <v>0</v>
      </c>
      <c r="J1042" s="254">
        <v>0</v>
      </c>
      <c r="K1042" s="848"/>
      <c r="L1042" s="232"/>
      <c r="M1042" s="848"/>
      <c r="N1042" s="232"/>
      <c r="O1042" s="1293"/>
      <c r="P1042" s="1293"/>
      <c r="Q1042" s="1293"/>
      <c r="R1042" s="1293"/>
      <c r="S1042" s="1293"/>
      <c r="T1042" s="1293"/>
      <c r="U1042" s="1293"/>
      <c r="V1042" s="1293"/>
      <c r="W1042" s="1293"/>
      <c r="X1042" s="1293"/>
      <c r="Y1042" s="1293"/>
      <c r="Z1042" s="1293"/>
      <c r="AA1042" s="1293"/>
      <c r="AB1042" s="1293"/>
      <c r="AC1042" s="1293"/>
      <c r="AD1042" s="1293"/>
      <c r="AE1042" s="1293"/>
      <c r="AF1042" s="1293"/>
      <c r="AG1042" s="1293"/>
      <c r="AH1042" s="1293"/>
      <c r="AI1042" s="1293"/>
      <c r="AJ1042" s="1293"/>
      <c r="AK1042" s="1293"/>
      <c r="AL1042" s="1293"/>
      <c r="AM1042" s="1293"/>
      <c r="AN1042" s="1293"/>
      <c r="AO1042" s="1293"/>
      <c r="AP1042" s="1293"/>
    </row>
    <row r="1043" spans="2:42" s="5" customFormat="1">
      <c r="B1043" s="92"/>
      <c r="C1043" s="848"/>
      <c r="D1043" s="848"/>
      <c r="E1043" s="848"/>
      <c r="F1043" s="45" t="s">
        <v>65</v>
      </c>
      <c r="G1043" s="309">
        <v>0.3</v>
      </c>
      <c r="H1043" s="309">
        <v>0.03</v>
      </c>
      <c r="I1043" s="309">
        <v>0</v>
      </c>
      <c r="J1043" s="254">
        <v>0</v>
      </c>
      <c r="K1043" s="848"/>
      <c r="L1043" s="232"/>
      <c r="M1043" s="848"/>
      <c r="N1043" s="232"/>
      <c r="O1043" s="95"/>
      <c r="P1043" s="95"/>
      <c r="Q1043" s="95"/>
      <c r="R1043" s="95"/>
      <c r="S1043" s="95"/>
      <c r="T1043" s="95"/>
      <c r="U1043" s="95"/>
      <c r="V1043" s="95"/>
      <c r="W1043" s="95"/>
      <c r="X1043" s="95"/>
      <c r="Y1043" s="95"/>
      <c r="Z1043" s="95"/>
      <c r="AA1043" s="95"/>
      <c r="AB1043" s="95"/>
      <c r="AC1043" s="95"/>
      <c r="AD1043" s="95"/>
      <c r="AE1043" s="95"/>
      <c r="AF1043" s="95"/>
      <c r="AG1043" s="95"/>
      <c r="AH1043" s="95"/>
      <c r="AI1043" s="95"/>
      <c r="AJ1043" s="95"/>
      <c r="AK1043" s="95"/>
      <c r="AL1043" s="95"/>
      <c r="AM1043" s="95"/>
      <c r="AN1043" s="95"/>
      <c r="AO1043" s="95"/>
      <c r="AP1043" s="95"/>
    </row>
    <row r="1044" spans="2:42" s="5" customFormat="1">
      <c r="B1044" s="92"/>
      <c r="C1044" s="848"/>
      <c r="D1044" s="848"/>
      <c r="E1044" s="848"/>
      <c r="F1044" s="45" t="s">
        <v>58</v>
      </c>
      <c r="G1044" s="309">
        <v>0.3</v>
      </c>
      <c r="H1044" s="309">
        <v>0.03</v>
      </c>
      <c r="I1044" s="309">
        <v>0</v>
      </c>
      <c r="J1044" s="254">
        <v>0</v>
      </c>
      <c r="K1044" s="848"/>
      <c r="L1044" s="232"/>
      <c r="M1044" s="848"/>
      <c r="N1044" s="232"/>
      <c r="O1044" s="848"/>
      <c r="P1044" s="232"/>
      <c r="Q1044" s="848"/>
      <c r="R1044" s="232"/>
      <c r="S1044" s="848"/>
      <c r="T1044" s="232"/>
      <c r="U1044" s="848"/>
      <c r="V1044" s="232"/>
      <c r="W1044" s="848"/>
      <c r="X1044" s="232"/>
      <c r="Y1044" s="848"/>
      <c r="Z1044" s="232"/>
      <c r="AA1044" s="848"/>
      <c r="AB1044" s="232"/>
      <c r="AC1044" s="848"/>
      <c r="AD1044" s="232"/>
      <c r="AE1044" s="848"/>
      <c r="AF1044" s="232"/>
      <c r="AG1044" s="848"/>
      <c r="AH1044" s="232"/>
      <c r="AI1044" s="848"/>
      <c r="AJ1044" s="232"/>
      <c r="AK1044" s="848"/>
      <c r="AL1044" s="232"/>
      <c r="AM1044" s="848"/>
      <c r="AN1044" s="232"/>
      <c r="AO1044" s="848"/>
      <c r="AP1044" s="232"/>
    </row>
    <row r="1045" spans="2:42" s="5" customFormat="1">
      <c r="C1045" s="848"/>
      <c r="D1045" s="848"/>
      <c r="E1045" s="848"/>
      <c r="F1045" s="45" t="s">
        <v>59</v>
      </c>
      <c r="G1045" s="309">
        <v>0.3</v>
      </c>
      <c r="H1045" s="309">
        <v>0.03</v>
      </c>
      <c r="I1045" s="309">
        <v>0</v>
      </c>
      <c r="J1045" s="254">
        <v>0</v>
      </c>
      <c r="K1045" s="848"/>
      <c r="L1045" s="232"/>
      <c r="M1045" s="848"/>
      <c r="N1045" s="232"/>
      <c r="O1045" s="848"/>
      <c r="P1045" s="232"/>
      <c r="Q1045" s="848"/>
      <c r="R1045" s="232"/>
      <c r="S1045" s="848"/>
      <c r="T1045" s="232"/>
      <c r="U1045" s="848"/>
      <c r="V1045" s="232"/>
      <c r="W1045" s="848"/>
      <c r="X1045" s="232"/>
      <c r="Y1045" s="848"/>
      <c r="Z1045" s="232"/>
      <c r="AA1045" s="848"/>
      <c r="AB1045" s="232"/>
      <c r="AC1045" s="848"/>
      <c r="AD1045" s="232"/>
      <c r="AE1045" s="848"/>
      <c r="AF1045" s="232"/>
      <c r="AG1045" s="848"/>
      <c r="AH1045" s="232"/>
      <c r="AI1045" s="848"/>
      <c r="AJ1045" s="232"/>
      <c r="AK1045" s="848"/>
      <c r="AL1045" s="232"/>
      <c r="AM1045" s="848"/>
      <c r="AN1045" s="232"/>
      <c r="AO1045" s="848"/>
      <c r="AP1045" s="232"/>
    </row>
    <row r="1046" spans="2:42" s="5" customFormat="1">
      <c r="B1046" s="92"/>
      <c r="C1046" s="848"/>
      <c r="D1046" s="848"/>
      <c r="E1046" s="848"/>
      <c r="F1046" s="45" t="s">
        <v>128</v>
      </c>
      <c r="G1046" s="309">
        <v>0.3</v>
      </c>
      <c r="H1046" s="309">
        <v>0.03</v>
      </c>
      <c r="I1046" s="309">
        <v>0</v>
      </c>
      <c r="J1046" s="254">
        <v>0</v>
      </c>
      <c r="K1046" s="848"/>
      <c r="L1046" s="232"/>
      <c r="M1046" s="848"/>
      <c r="N1046" s="232"/>
      <c r="O1046" s="848"/>
      <c r="P1046" s="232"/>
      <c r="Q1046" s="848"/>
      <c r="R1046" s="232"/>
      <c r="S1046" s="848"/>
      <c r="T1046" s="232"/>
      <c r="U1046" s="848"/>
      <c r="V1046" s="232"/>
      <c r="W1046" s="848"/>
      <c r="X1046" s="232"/>
      <c r="Y1046" s="848"/>
      <c r="Z1046" s="232"/>
      <c r="AA1046" s="848"/>
      <c r="AB1046" s="232"/>
      <c r="AC1046" s="848"/>
      <c r="AD1046" s="232"/>
      <c r="AE1046" s="848"/>
      <c r="AF1046" s="232"/>
      <c r="AG1046" s="848"/>
      <c r="AH1046" s="232"/>
      <c r="AI1046" s="848"/>
      <c r="AJ1046" s="232"/>
      <c r="AK1046" s="848"/>
      <c r="AL1046" s="232"/>
      <c r="AM1046" s="848"/>
      <c r="AN1046" s="232"/>
      <c r="AO1046" s="848"/>
      <c r="AP1046" s="232"/>
    </row>
    <row r="1047" spans="2:42" s="5" customFormat="1">
      <c r="C1047" s="92"/>
      <c r="D1047" s="92"/>
      <c r="E1047" s="92"/>
      <c r="F1047" s="92"/>
      <c r="G1047" s="92"/>
      <c r="H1047" s="849"/>
      <c r="I1047" s="92"/>
      <c r="J1047" s="83"/>
      <c r="K1047" s="92"/>
      <c r="L1047" s="83"/>
      <c r="M1047" s="92"/>
      <c r="N1047" s="83"/>
      <c r="O1047" s="848"/>
      <c r="P1047" s="232"/>
      <c r="Q1047" s="848"/>
      <c r="R1047" s="232"/>
      <c r="S1047" s="848"/>
      <c r="T1047" s="232"/>
      <c r="U1047" s="848"/>
      <c r="V1047" s="232"/>
      <c r="W1047" s="848"/>
      <c r="X1047" s="232"/>
      <c r="Y1047" s="848"/>
      <c r="Z1047" s="232"/>
      <c r="AA1047" s="848"/>
      <c r="AB1047" s="232"/>
      <c r="AC1047" s="848"/>
      <c r="AD1047" s="232"/>
      <c r="AE1047" s="848"/>
      <c r="AF1047" s="232"/>
      <c r="AG1047" s="848"/>
      <c r="AH1047" s="232"/>
      <c r="AI1047" s="848"/>
      <c r="AJ1047" s="232"/>
      <c r="AK1047" s="848"/>
      <c r="AL1047" s="232"/>
      <c r="AM1047" s="848"/>
      <c r="AN1047" s="232"/>
      <c r="AO1047" s="848"/>
      <c r="AP1047" s="232"/>
    </row>
    <row r="1048" spans="2:42" s="5" customFormat="1">
      <c r="B1048" s="92"/>
      <c r="E1048" s="232" t="s">
        <v>511</v>
      </c>
      <c r="F1048" s="45" t="s">
        <v>62</v>
      </c>
      <c r="G1048" s="440">
        <f t="shared" ref="G1048:K1053" si="1763">F13</f>
        <v>32.5</v>
      </c>
      <c r="H1048" s="440">
        <f t="shared" si="1763"/>
        <v>130</v>
      </c>
      <c r="I1048" s="440">
        <f t="shared" si="1763"/>
        <v>162.5</v>
      </c>
      <c r="J1048" s="440">
        <f t="shared" si="1763"/>
        <v>162.5</v>
      </c>
      <c r="K1048" s="440">
        <f t="shared" si="1763"/>
        <v>162.5</v>
      </c>
      <c r="L1048" s="149"/>
      <c r="M1048" s="149"/>
      <c r="N1048" s="149"/>
      <c r="O1048" s="848"/>
      <c r="P1048" s="232"/>
      <c r="Q1048" s="848"/>
      <c r="R1048" s="232"/>
      <c r="S1048" s="848"/>
      <c r="T1048" s="232"/>
      <c r="U1048" s="848"/>
      <c r="V1048" s="232"/>
      <c r="W1048" s="848"/>
      <c r="X1048" s="232"/>
      <c r="Y1048" s="848"/>
      <c r="Z1048" s="232"/>
      <c r="AA1048" s="848"/>
      <c r="AB1048" s="232"/>
      <c r="AC1048" s="848"/>
      <c r="AD1048" s="232"/>
      <c r="AE1048" s="848"/>
      <c r="AF1048" s="232"/>
      <c r="AG1048" s="848"/>
      <c r="AH1048" s="232"/>
      <c r="AI1048" s="848"/>
      <c r="AJ1048" s="232"/>
      <c r="AK1048" s="848"/>
      <c r="AL1048" s="232"/>
      <c r="AM1048" s="848"/>
      <c r="AN1048" s="232"/>
      <c r="AO1048" s="848"/>
      <c r="AP1048" s="232"/>
    </row>
    <row r="1049" spans="2:42" s="5" customFormat="1">
      <c r="C1049" s="849"/>
      <c r="D1049" s="849"/>
      <c r="E1049" s="93"/>
      <c r="F1049" s="45" t="s">
        <v>94</v>
      </c>
      <c r="G1049" s="440">
        <f t="shared" si="1763"/>
        <v>20</v>
      </c>
      <c r="H1049" s="440">
        <f t="shared" si="1763"/>
        <v>80</v>
      </c>
      <c r="I1049" s="440">
        <f t="shared" si="1763"/>
        <v>100</v>
      </c>
      <c r="J1049" s="440">
        <f t="shared" si="1763"/>
        <v>100</v>
      </c>
      <c r="K1049" s="440">
        <f t="shared" si="1763"/>
        <v>100</v>
      </c>
      <c r="L1049" s="95"/>
      <c r="M1049" s="95"/>
      <c r="N1049" s="95"/>
      <c r="O1049" s="848"/>
      <c r="P1049" s="232"/>
      <c r="Q1049" s="848"/>
      <c r="R1049" s="232"/>
      <c r="S1049" s="848"/>
      <c r="T1049" s="232"/>
      <c r="U1049" s="848"/>
      <c r="V1049" s="232"/>
      <c r="W1049" s="848"/>
      <c r="X1049" s="232"/>
      <c r="Y1049" s="848"/>
      <c r="Z1049" s="232"/>
      <c r="AA1049" s="848"/>
      <c r="AB1049" s="232"/>
      <c r="AC1049" s="848"/>
      <c r="AD1049" s="232"/>
      <c r="AE1049" s="848"/>
      <c r="AF1049" s="232"/>
      <c r="AG1049" s="848"/>
      <c r="AH1049" s="232"/>
      <c r="AI1049" s="848"/>
      <c r="AJ1049" s="232"/>
      <c r="AK1049" s="848"/>
      <c r="AL1049" s="232"/>
      <c r="AM1049" s="848"/>
      <c r="AN1049" s="232"/>
      <c r="AO1049" s="848"/>
      <c r="AP1049" s="232"/>
    </row>
    <row r="1050" spans="2:42" s="5" customFormat="1">
      <c r="C1050" s="848"/>
      <c r="D1050" s="848"/>
      <c r="E1050" s="848"/>
      <c r="F1050" s="45" t="s">
        <v>65</v>
      </c>
      <c r="G1050" s="440">
        <f t="shared" si="1763"/>
        <v>9.5</v>
      </c>
      <c r="H1050" s="440">
        <f t="shared" si="1763"/>
        <v>38</v>
      </c>
      <c r="I1050" s="440">
        <f t="shared" si="1763"/>
        <v>47.5</v>
      </c>
      <c r="J1050" s="440">
        <f t="shared" si="1763"/>
        <v>47.5</v>
      </c>
      <c r="K1050" s="440">
        <f t="shared" si="1763"/>
        <v>47.5</v>
      </c>
      <c r="L1050" s="151"/>
      <c r="M1050" s="848"/>
      <c r="N1050" s="151"/>
      <c r="O1050" s="848"/>
      <c r="P1050" s="232"/>
      <c r="Q1050" s="848"/>
      <c r="R1050" s="232"/>
      <c r="S1050" s="848"/>
      <c r="T1050" s="232"/>
      <c r="U1050" s="848"/>
      <c r="V1050" s="232"/>
      <c r="W1050" s="848"/>
      <c r="X1050" s="232"/>
      <c r="Y1050" s="848"/>
      <c r="Z1050" s="232"/>
      <c r="AA1050" s="848"/>
      <c r="AB1050" s="232"/>
      <c r="AC1050" s="848"/>
      <c r="AD1050" s="232"/>
      <c r="AE1050" s="848"/>
      <c r="AF1050" s="232"/>
      <c r="AG1050" s="848"/>
      <c r="AH1050" s="232"/>
      <c r="AI1050" s="848"/>
      <c r="AJ1050" s="232"/>
      <c r="AK1050" s="848"/>
      <c r="AL1050" s="232"/>
      <c r="AM1050" s="848"/>
      <c r="AN1050" s="232"/>
      <c r="AO1050" s="848"/>
      <c r="AP1050" s="232"/>
    </row>
    <row r="1051" spans="2:42" s="5" customFormat="1">
      <c r="B1051" s="92"/>
      <c r="C1051" s="848"/>
      <c r="D1051" s="848"/>
      <c r="E1051" s="848"/>
      <c r="F1051" s="45" t="s">
        <v>58</v>
      </c>
      <c r="G1051" s="440">
        <f t="shared" si="1763"/>
        <v>50</v>
      </c>
      <c r="H1051" s="440">
        <f t="shared" si="1763"/>
        <v>200</v>
      </c>
      <c r="I1051" s="440">
        <f t="shared" si="1763"/>
        <v>250</v>
      </c>
      <c r="J1051" s="440">
        <f t="shared" si="1763"/>
        <v>250</v>
      </c>
      <c r="K1051" s="440">
        <f t="shared" si="1763"/>
        <v>250</v>
      </c>
      <c r="L1051" s="151"/>
      <c r="M1051" s="848"/>
      <c r="N1051" s="151"/>
      <c r="O1051" s="848"/>
      <c r="P1051" s="232"/>
      <c r="Q1051" s="848"/>
      <c r="R1051" s="232"/>
      <c r="S1051" s="848"/>
      <c r="T1051" s="232"/>
      <c r="U1051" s="848"/>
      <c r="V1051" s="232"/>
      <c r="W1051" s="848"/>
      <c r="X1051" s="232"/>
      <c r="Y1051" s="848"/>
      <c r="Z1051" s="232"/>
      <c r="AA1051" s="848"/>
      <c r="AB1051" s="232"/>
      <c r="AC1051" s="848"/>
      <c r="AD1051" s="232"/>
      <c r="AE1051" s="848"/>
      <c r="AF1051" s="232"/>
      <c r="AG1051" s="848"/>
      <c r="AH1051" s="232"/>
      <c r="AI1051" s="848"/>
      <c r="AJ1051" s="232"/>
      <c r="AK1051" s="848"/>
      <c r="AL1051" s="232"/>
      <c r="AM1051" s="848"/>
      <c r="AN1051" s="232"/>
      <c r="AO1051" s="848"/>
      <c r="AP1051" s="232"/>
    </row>
    <row r="1052" spans="2:42" s="5" customFormat="1">
      <c r="B1052" s="92"/>
      <c r="C1052" s="848"/>
      <c r="D1052" s="848"/>
      <c r="E1052" s="848"/>
      <c r="F1052" s="45" t="s">
        <v>59</v>
      </c>
      <c r="G1052" s="440">
        <f t="shared" si="1763"/>
        <v>10</v>
      </c>
      <c r="H1052" s="440">
        <f t="shared" si="1763"/>
        <v>40</v>
      </c>
      <c r="I1052" s="440">
        <f t="shared" si="1763"/>
        <v>50</v>
      </c>
      <c r="J1052" s="440">
        <f t="shared" si="1763"/>
        <v>50</v>
      </c>
      <c r="K1052" s="440">
        <f t="shared" si="1763"/>
        <v>50</v>
      </c>
      <c r="L1052" s="151"/>
      <c r="M1052" s="848"/>
      <c r="N1052" s="151"/>
      <c r="O1052" s="848"/>
      <c r="P1052" s="232"/>
      <c r="Q1052" s="848"/>
      <c r="R1052" s="232"/>
      <c r="S1052" s="848"/>
      <c r="T1052" s="232"/>
      <c r="U1052" s="848"/>
      <c r="V1052" s="232"/>
      <c r="W1052" s="848"/>
      <c r="X1052" s="232"/>
      <c r="Y1052" s="848"/>
      <c r="Z1052" s="232"/>
      <c r="AA1052" s="848"/>
      <c r="AB1052" s="232"/>
      <c r="AC1052" s="848"/>
      <c r="AD1052" s="232"/>
      <c r="AE1052" s="848"/>
      <c r="AF1052" s="232"/>
      <c r="AG1052" s="848"/>
      <c r="AH1052" s="232"/>
      <c r="AI1052" s="848"/>
      <c r="AJ1052" s="232"/>
      <c r="AK1052" s="848"/>
      <c r="AL1052" s="232"/>
      <c r="AM1052" s="848"/>
      <c r="AN1052" s="232"/>
      <c r="AO1052" s="848"/>
      <c r="AP1052" s="232"/>
    </row>
    <row r="1053" spans="2:42" s="5" customFormat="1">
      <c r="B1053" s="92"/>
      <c r="C1053" s="848"/>
      <c r="D1053" s="848"/>
      <c r="E1053" s="848"/>
      <c r="F1053" s="45" t="s">
        <v>128</v>
      </c>
      <c r="G1053" s="440">
        <f t="shared" si="1763"/>
        <v>38.5</v>
      </c>
      <c r="H1053" s="440">
        <f t="shared" si="1763"/>
        <v>154</v>
      </c>
      <c r="I1053" s="440">
        <f t="shared" si="1763"/>
        <v>192.5</v>
      </c>
      <c r="J1053" s="440">
        <f t="shared" si="1763"/>
        <v>192.5</v>
      </c>
      <c r="K1053" s="440">
        <f t="shared" si="1763"/>
        <v>192.5</v>
      </c>
      <c r="L1053" s="151"/>
      <c r="M1053" s="848"/>
      <c r="O1053" s="92"/>
      <c r="P1053" s="83"/>
      <c r="Q1053" s="92"/>
      <c r="R1053" s="83"/>
      <c r="S1053" s="92"/>
      <c r="T1053" s="83"/>
      <c r="U1053" s="92"/>
      <c r="V1053" s="83"/>
      <c r="W1053" s="92"/>
      <c r="X1053" s="83"/>
      <c r="Y1053" s="92"/>
      <c r="Z1053" s="83"/>
      <c r="AA1053" s="92"/>
      <c r="AB1053" s="83"/>
      <c r="AC1053" s="92"/>
      <c r="AD1053" s="83"/>
      <c r="AE1053" s="92"/>
      <c r="AF1053" s="83"/>
      <c r="AG1053" s="92"/>
      <c r="AH1053" s="83"/>
      <c r="AI1053" s="92"/>
      <c r="AJ1053" s="83"/>
      <c r="AK1053" s="92"/>
      <c r="AL1053" s="83"/>
      <c r="AM1053" s="92"/>
      <c r="AN1053" s="83"/>
      <c r="AO1053" s="92"/>
      <c r="AP1053" s="83"/>
    </row>
    <row r="1054" spans="2:42" s="5" customFormat="1">
      <c r="C1054" s="848"/>
      <c r="D1054" s="312"/>
      <c r="E1054" s="312"/>
      <c r="F1054" s="313"/>
      <c r="G1054" s="313"/>
      <c r="H1054" s="313"/>
      <c r="I1054" s="312"/>
      <c r="J1054" s="313"/>
      <c r="K1054" s="312"/>
      <c r="M1054" s="848"/>
      <c r="O1054" s="1293"/>
      <c r="P1054" s="1293"/>
      <c r="Q1054" s="149"/>
      <c r="R1054" s="149"/>
      <c r="S1054" s="149"/>
      <c r="T1054" s="149"/>
      <c r="U1054" s="149"/>
      <c r="V1054" s="149"/>
      <c r="W1054" s="149"/>
      <c r="X1054" s="149"/>
      <c r="Y1054" s="149"/>
      <c r="Z1054" s="149"/>
      <c r="AA1054" s="149"/>
      <c r="AB1054" s="149"/>
      <c r="AC1054" s="149"/>
      <c r="AD1054" s="149"/>
      <c r="AE1054" s="149"/>
      <c r="AF1054" s="149"/>
      <c r="AG1054" s="149"/>
      <c r="AH1054" s="149"/>
      <c r="AI1054" s="149"/>
      <c r="AJ1054" s="149"/>
      <c r="AK1054" s="149"/>
      <c r="AL1054" s="149"/>
      <c r="AM1054" s="149"/>
      <c r="AN1054" s="149"/>
      <c r="AO1054" s="149"/>
      <c r="AP1054" s="149"/>
    </row>
    <row r="1055" spans="2:42" s="5" customFormat="1">
      <c r="C1055" s="848"/>
      <c r="D1055" s="848"/>
      <c r="E1055" s="83" t="s">
        <v>512</v>
      </c>
      <c r="F1055" s="45" t="s">
        <v>62</v>
      </c>
      <c r="G1055" s="314">
        <f>+G1041*G1048</f>
        <v>9.75</v>
      </c>
      <c r="H1055" s="314">
        <f>+G1048*H1041+H1048*G1041</f>
        <v>39.975000000000001</v>
      </c>
      <c r="I1055" s="314">
        <f>+G1048*I1041+H1048*H1041+I1048*G1041</f>
        <v>52.65</v>
      </c>
      <c r="J1055" s="314">
        <f>+G1048*J1041+H1048*I1041+I1048*H1041+J1048*G1041</f>
        <v>53.625</v>
      </c>
      <c r="K1055" s="314">
        <f>+H1048*J1041+I1048*I1041+J1048*H1041+K1048*G1041</f>
        <v>53.625</v>
      </c>
      <c r="L1055" s="440">
        <f>+I1048*J1041+J1048*I1041+K1048*H1041</f>
        <v>4.875</v>
      </c>
      <c r="M1055" s="302">
        <f t="shared" ref="M1055:M1060" si="1764">+J1048*J1041+K1048*I1041</f>
        <v>0</v>
      </c>
      <c r="N1055" s="302"/>
      <c r="O1055" s="95"/>
      <c r="P1055" s="95"/>
      <c r="Q1055" s="95"/>
      <c r="R1055" s="95"/>
      <c r="S1055" s="95"/>
      <c r="T1055" s="95"/>
      <c r="U1055" s="95"/>
      <c r="V1055" s="95"/>
      <c r="W1055" s="95"/>
      <c r="X1055" s="95"/>
      <c r="Y1055" s="95"/>
      <c r="Z1055" s="95"/>
      <c r="AA1055" s="95"/>
      <c r="AB1055" s="95"/>
      <c r="AC1055" s="95"/>
      <c r="AD1055" s="95"/>
      <c r="AE1055" s="95"/>
      <c r="AF1055" s="95"/>
      <c r="AG1055" s="95"/>
      <c r="AH1055" s="95"/>
      <c r="AI1055" s="95"/>
      <c r="AJ1055" s="95"/>
      <c r="AK1055" s="95"/>
      <c r="AL1055" s="95"/>
      <c r="AM1055" s="95"/>
      <c r="AN1055" s="95"/>
      <c r="AO1055" s="95"/>
      <c r="AP1055" s="95"/>
    </row>
    <row r="1056" spans="2:42" s="5" customFormat="1">
      <c r="C1056" s="92"/>
      <c r="D1056" s="849"/>
      <c r="E1056" s="92"/>
      <c r="F1056" s="45" t="s">
        <v>94</v>
      </c>
      <c r="G1056" s="314">
        <f>+G1042*G1049</f>
        <v>6</v>
      </c>
      <c r="H1056" s="314">
        <f t="shared" ref="H1056:H1060" si="1765">+G1049*H1042+H1049*G1042</f>
        <v>24.6</v>
      </c>
      <c r="I1056" s="314">
        <f t="shared" ref="I1056:I1060" si="1766">+G1049*I1042+H1049*H1042+I1049*G1042</f>
        <v>32.4</v>
      </c>
      <c r="J1056" s="314">
        <f t="shared" ref="J1056:J1060" si="1767">+G1049*J1042+H1049*I1042+I1049*H1042+J1049*G1042</f>
        <v>33</v>
      </c>
      <c r="K1056" s="314">
        <f t="shared" ref="K1056:K1060" si="1768">+H1049*J1042+I1049*I1042+J1049*H1042+K1049*G1042</f>
        <v>33</v>
      </c>
      <c r="L1056" s="440">
        <f t="shared" ref="L1056:L1060" si="1769">+I1049*J1042+J1049*I1042+K1049*H1042</f>
        <v>3</v>
      </c>
      <c r="M1056" s="302">
        <f t="shared" si="1764"/>
        <v>0</v>
      </c>
      <c r="N1056" s="302"/>
      <c r="O1056" s="848"/>
      <c r="P1056" s="151"/>
      <c r="Q1056" s="848"/>
      <c r="R1056" s="151"/>
      <c r="S1056" s="848"/>
      <c r="T1056" s="151"/>
      <c r="U1056" s="848"/>
      <c r="V1056" s="151"/>
      <c r="W1056" s="848"/>
      <c r="X1056" s="151"/>
      <c r="Y1056" s="848"/>
      <c r="Z1056" s="151"/>
      <c r="AB1056" s="151"/>
      <c r="AD1056" s="151"/>
      <c r="AF1056" s="151"/>
      <c r="AH1056" s="151"/>
      <c r="AJ1056" s="151"/>
      <c r="AL1056" s="151"/>
      <c r="AN1056" s="151"/>
      <c r="AP1056" s="151"/>
    </row>
    <row r="1057" spans="2:48" s="5" customFormat="1">
      <c r="C1057" s="92"/>
      <c r="D1057" s="849"/>
      <c r="E1057" s="92"/>
      <c r="F1057" s="45" t="s">
        <v>65</v>
      </c>
      <c r="G1057" s="314">
        <f t="shared" ref="G1057:G1060" si="1770">+G1043*G1050</f>
        <v>2.85</v>
      </c>
      <c r="H1057" s="314">
        <f t="shared" si="1765"/>
        <v>11.685</v>
      </c>
      <c r="I1057" s="314">
        <f t="shared" si="1766"/>
        <v>15.39</v>
      </c>
      <c r="J1057" s="314">
        <f t="shared" si="1767"/>
        <v>15.675000000000001</v>
      </c>
      <c r="K1057" s="314">
        <f t="shared" si="1768"/>
        <v>15.675000000000001</v>
      </c>
      <c r="L1057" s="440">
        <f t="shared" si="1769"/>
        <v>1.425</v>
      </c>
      <c r="M1057" s="302">
        <f t="shared" si="1764"/>
        <v>0</v>
      </c>
      <c r="N1057" s="302"/>
      <c r="O1057" s="848"/>
      <c r="P1057" s="151"/>
      <c r="Q1057" s="848"/>
      <c r="R1057" s="151"/>
      <c r="T1057" s="151"/>
      <c r="V1057" s="151"/>
      <c r="X1057" s="151"/>
      <c r="Z1057" s="151"/>
      <c r="AB1057" s="151"/>
      <c r="AD1057" s="151"/>
      <c r="AF1057" s="151"/>
      <c r="AH1057" s="151"/>
      <c r="AJ1057" s="151"/>
      <c r="AL1057" s="151"/>
      <c r="AN1057" s="151"/>
      <c r="AP1057" s="151"/>
    </row>
    <row r="1058" spans="2:48" s="5" customFormat="1">
      <c r="F1058" s="45" t="s">
        <v>58</v>
      </c>
      <c r="G1058" s="314">
        <f t="shared" si="1770"/>
        <v>15</v>
      </c>
      <c r="H1058" s="314">
        <f t="shared" si="1765"/>
        <v>61.5</v>
      </c>
      <c r="I1058" s="314">
        <f t="shared" si="1766"/>
        <v>81</v>
      </c>
      <c r="J1058" s="314">
        <f t="shared" si="1767"/>
        <v>82.5</v>
      </c>
      <c r="K1058" s="314">
        <f t="shared" si="1768"/>
        <v>82.5</v>
      </c>
      <c r="L1058" s="440">
        <f t="shared" si="1769"/>
        <v>7.5</v>
      </c>
      <c r="M1058" s="302">
        <f t="shared" si="1764"/>
        <v>0</v>
      </c>
      <c r="N1058" s="302"/>
      <c r="O1058" s="848"/>
      <c r="P1058" s="151"/>
      <c r="Q1058" s="848"/>
      <c r="R1058" s="151"/>
      <c r="T1058" s="151"/>
      <c r="V1058" s="151"/>
      <c r="X1058" s="151"/>
      <c r="Z1058" s="151"/>
      <c r="AB1058" s="151"/>
      <c r="AD1058" s="151"/>
      <c r="AF1058" s="151"/>
      <c r="AH1058" s="151"/>
      <c r="AJ1058" s="151"/>
      <c r="AL1058" s="151"/>
      <c r="AN1058" s="151"/>
      <c r="AP1058" s="151"/>
    </row>
    <row r="1059" spans="2:48" s="5" customFormat="1">
      <c r="B1059" s="310"/>
      <c r="F1059" s="45" t="s">
        <v>59</v>
      </c>
      <c r="G1059" s="314">
        <f t="shared" si="1770"/>
        <v>3</v>
      </c>
      <c r="H1059" s="314">
        <f t="shared" si="1765"/>
        <v>12.3</v>
      </c>
      <c r="I1059" s="314">
        <f t="shared" si="1766"/>
        <v>16.2</v>
      </c>
      <c r="J1059" s="314">
        <f t="shared" si="1767"/>
        <v>16.5</v>
      </c>
      <c r="K1059" s="314">
        <f t="shared" si="1768"/>
        <v>16.5</v>
      </c>
      <c r="L1059" s="440">
        <f t="shared" si="1769"/>
        <v>1.5</v>
      </c>
      <c r="M1059" s="302">
        <f t="shared" si="1764"/>
        <v>0</v>
      </c>
      <c r="N1059" s="302"/>
      <c r="O1059" s="848"/>
      <c r="P1059" s="151"/>
      <c r="Q1059" s="848"/>
      <c r="R1059" s="151"/>
      <c r="T1059" s="151"/>
      <c r="V1059" s="151"/>
      <c r="X1059" s="151"/>
      <c r="Z1059" s="151"/>
      <c r="AB1059" s="151"/>
      <c r="AD1059" s="151"/>
      <c r="AF1059" s="151"/>
      <c r="AH1059" s="151"/>
      <c r="AJ1059" s="151"/>
      <c r="AL1059" s="151"/>
      <c r="AN1059" s="151"/>
      <c r="AP1059" s="151"/>
      <c r="AQ1059" s="1293"/>
      <c r="AR1059" s="1293"/>
      <c r="AS1059" s="1293"/>
      <c r="AT1059" s="1293"/>
      <c r="AU1059" s="1293"/>
      <c r="AV1059" s="1293"/>
    </row>
    <row r="1060" spans="2:48" s="5" customFormat="1">
      <c r="B1060" s="311"/>
      <c r="F1060" s="45" t="s">
        <v>594</v>
      </c>
      <c r="G1060" s="314">
        <f t="shared" si="1770"/>
        <v>11.549999999999999</v>
      </c>
      <c r="H1060" s="314">
        <f t="shared" si="1765"/>
        <v>47.354999999999997</v>
      </c>
      <c r="I1060" s="314">
        <f t="shared" si="1766"/>
        <v>62.37</v>
      </c>
      <c r="J1060" s="314">
        <f t="shared" si="1767"/>
        <v>63.524999999999999</v>
      </c>
      <c r="K1060" s="314">
        <f t="shared" si="1768"/>
        <v>63.524999999999999</v>
      </c>
      <c r="L1060" s="440">
        <f t="shared" si="1769"/>
        <v>5.7749999999999995</v>
      </c>
      <c r="M1060" s="302">
        <f t="shared" si="1764"/>
        <v>0</v>
      </c>
      <c r="N1060" s="302"/>
      <c r="O1060" s="848"/>
      <c r="P1060" s="151"/>
      <c r="Q1060" s="848"/>
      <c r="R1060" s="151"/>
      <c r="S1060" s="848"/>
      <c r="T1060" s="151"/>
      <c r="U1060" s="848"/>
      <c r="V1060" s="151"/>
      <c r="W1060" s="848"/>
      <c r="X1060" s="151"/>
      <c r="Y1060" s="848"/>
      <c r="Z1060" s="151"/>
      <c r="AB1060" s="151"/>
      <c r="AD1060" s="151"/>
      <c r="AF1060" s="151"/>
      <c r="AH1060" s="151"/>
      <c r="AJ1060" s="151"/>
      <c r="AL1060" s="151"/>
      <c r="AN1060" s="151"/>
      <c r="AP1060" s="151"/>
      <c r="AQ1060" s="95"/>
      <c r="AR1060" s="95"/>
      <c r="AS1060" s="95"/>
      <c r="AT1060" s="95"/>
      <c r="AU1060" s="95"/>
      <c r="AV1060" s="95"/>
    </row>
    <row r="1061" spans="2:48" s="5" customFormat="1">
      <c r="C1061" s="151"/>
      <c r="O1061" s="848"/>
      <c r="P1061" s="151"/>
      <c r="Q1061" s="848"/>
      <c r="R1061" s="151"/>
      <c r="S1061" s="848"/>
      <c r="T1061" s="151"/>
      <c r="U1061" s="848"/>
      <c r="V1061" s="151"/>
      <c r="W1061" s="848"/>
      <c r="X1061" s="151"/>
      <c r="Y1061" s="848"/>
      <c r="Z1061" s="151"/>
      <c r="AA1061" s="848"/>
      <c r="AB1061" s="151"/>
      <c r="AC1061" s="848"/>
      <c r="AD1061" s="151"/>
      <c r="AE1061" s="848"/>
      <c r="AF1061" s="151"/>
      <c r="AG1061" s="848"/>
      <c r="AH1061" s="151"/>
      <c r="AI1061" s="848"/>
      <c r="AJ1061" s="151"/>
      <c r="AK1061" s="848"/>
      <c r="AL1061" s="151"/>
      <c r="AM1061" s="848"/>
      <c r="AN1061" s="151"/>
      <c r="AO1061" s="848"/>
      <c r="AP1061" s="151"/>
      <c r="AQ1061" s="848"/>
      <c r="AR1061" s="232"/>
      <c r="AS1061" s="848"/>
      <c r="AT1061" s="232"/>
      <c r="AU1061" s="848"/>
      <c r="AV1061" s="232"/>
    </row>
    <row r="1062" spans="2:48" s="5" customFormat="1">
      <c r="C1062" s="315" t="s">
        <v>513</v>
      </c>
      <c r="D1062" s="84"/>
      <c r="E1062" s="315" t="s">
        <v>514</v>
      </c>
      <c r="F1062" s="84"/>
      <c r="G1062" s="316" t="s">
        <v>327</v>
      </c>
      <c r="H1062" s="316" t="s">
        <v>328</v>
      </c>
      <c r="I1062" s="316" t="s">
        <v>329</v>
      </c>
      <c r="J1062" s="316" t="s">
        <v>330</v>
      </c>
      <c r="K1062" s="316" t="s">
        <v>331</v>
      </c>
      <c r="L1062" s="316" t="s">
        <v>332</v>
      </c>
      <c r="M1062" s="316" t="s">
        <v>333</v>
      </c>
      <c r="N1062" s="316" t="s">
        <v>334</v>
      </c>
      <c r="O1062" s="316" t="s">
        <v>335</v>
      </c>
      <c r="P1062" s="316" t="s">
        <v>336</v>
      </c>
      <c r="Q1062" s="316" t="s">
        <v>337</v>
      </c>
      <c r="R1062" s="316" t="s">
        <v>338</v>
      </c>
      <c r="S1062" s="316" t="s">
        <v>339</v>
      </c>
      <c r="T1062" s="316" t="s">
        <v>340</v>
      </c>
      <c r="U1062" s="316" t="s">
        <v>341</v>
      </c>
      <c r="V1062" s="316" t="s">
        <v>342</v>
      </c>
      <c r="W1062" s="316" t="s">
        <v>343</v>
      </c>
      <c r="X1062" s="316" t="s">
        <v>344</v>
      </c>
      <c r="Y1062" s="316" t="s">
        <v>345</v>
      </c>
      <c r="Z1062" s="92" t="s">
        <v>85</v>
      </c>
      <c r="AA1062" s="92"/>
      <c r="AB1062" s="149"/>
      <c r="AC1062" s="92"/>
      <c r="AD1062" s="149"/>
      <c r="AE1062" s="92"/>
      <c r="AF1062" s="149"/>
      <c r="AG1062" s="92"/>
      <c r="AH1062" s="149"/>
      <c r="AI1062" s="92"/>
      <c r="AJ1062" s="149"/>
      <c r="AK1062" s="92"/>
      <c r="AL1062" s="149"/>
      <c r="AM1062" s="92"/>
      <c r="AN1062" s="149"/>
      <c r="AO1062" s="92"/>
      <c r="AP1062" s="149"/>
      <c r="AQ1062" s="848"/>
      <c r="AR1062" s="232"/>
      <c r="AS1062" s="848"/>
      <c r="AT1062" s="232"/>
      <c r="AU1062" s="848"/>
      <c r="AV1062" s="232"/>
    </row>
    <row r="1063" spans="2:48" s="5" customFormat="1">
      <c r="C1063" s="314">
        <f>D253</f>
        <v>1718.1884587289992</v>
      </c>
      <c r="F1063" s="45" t="s">
        <v>62</v>
      </c>
      <c r="H1063" s="47">
        <f t="shared" ref="H1063:Y1063" si="1771">+G1055*$C1063</f>
        <v>16752.337472607742</v>
      </c>
      <c r="I1063" s="440">
        <f t="shared" si="1771"/>
        <v>68684.583637691743</v>
      </c>
      <c r="J1063" s="440">
        <f t="shared" si="1771"/>
        <v>90462.622352081802</v>
      </c>
      <c r="K1063" s="440">
        <f t="shared" si="1771"/>
        <v>92137.856099342578</v>
      </c>
      <c r="L1063" s="440">
        <f t="shared" si="1771"/>
        <v>92137.856099342578</v>
      </c>
      <c r="M1063" s="440">
        <f t="shared" si="1771"/>
        <v>8376.1687363038709</v>
      </c>
      <c r="N1063" s="440">
        <f t="shared" si="1771"/>
        <v>0</v>
      </c>
      <c r="O1063" s="440">
        <f t="shared" si="1771"/>
        <v>0</v>
      </c>
      <c r="P1063" s="440">
        <f t="shared" si="1771"/>
        <v>0</v>
      </c>
      <c r="Q1063" s="440">
        <f t="shared" si="1771"/>
        <v>0</v>
      </c>
      <c r="R1063" s="440">
        <f t="shared" si="1771"/>
        <v>0</v>
      </c>
      <c r="S1063" s="440">
        <f t="shared" si="1771"/>
        <v>0</v>
      </c>
      <c r="T1063" s="440">
        <f t="shared" si="1771"/>
        <v>0</v>
      </c>
      <c r="U1063" s="440">
        <f t="shared" si="1771"/>
        <v>0</v>
      </c>
      <c r="V1063" s="440">
        <f t="shared" si="1771"/>
        <v>0</v>
      </c>
      <c r="W1063" s="440">
        <f t="shared" si="1771"/>
        <v>0</v>
      </c>
      <c r="X1063" s="440">
        <f t="shared" si="1771"/>
        <v>0</v>
      </c>
      <c r="Y1063" s="440">
        <f t="shared" si="1771"/>
        <v>0</v>
      </c>
      <c r="Z1063" s="24">
        <f t="shared" ref="Z1063:Z1068" si="1772">SUM(H1063:N1063)</f>
        <v>368551.42439737031</v>
      </c>
      <c r="AA1063" s="92"/>
      <c r="AB1063" s="149"/>
      <c r="AC1063" s="92"/>
      <c r="AD1063" s="149"/>
      <c r="AE1063" s="92"/>
      <c r="AF1063" s="149"/>
      <c r="AG1063" s="92"/>
      <c r="AH1063" s="149"/>
      <c r="AI1063" s="92"/>
      <c r="AJ1063" s="149"/>
      <c r="AK1063" s="92"/>
      <c r="AL1063" s="149"/>
      <c r="AM1063" s="92"/>
      <c r="AN1063" s="149"/>
      <c r="AO1063" s="92"/>
      <c r="AP1063" s="149"/>
      <c r="AQ1063" s="848"/>
      <c r="AR1063" s="232"/>
      <c r="AS1063" s="848"/>
      <c r="AT1063" s="232"/>
      <c r="AU1063" s="848"/>
      <c r="AV1063" s="232"/>
    </row>
    <row r="1064" spans="2:48" s="5" customFormat="1">
      <c r="C1064" s="314">
        <f>D394</f>
        <v>2171.073776479182</v>
      </c>
      <c r="F1064" s="45" t="s">
        <v>94</v>
      </c>
      <c r="H1064" s="440">
        <f t="shared" ref="H1064:Y1064" si="1773">+G1056*$C1064</f>
        <v>13026.442658875092</v>
      </c>
      <c r="I1064" s="440">
        <f t="shared" si="1773"/>
        <v>53408.414901387878</v>
      </c>
      <c r="J1064" s="440">
        <f t="shared" si="1773"/>
        <v>70342.790357925493</v>
      </c>
      <c r="K1064" s="440">
        <f t="shared" si="1773"/>
        <v>71645.434623813009</v>
      </c>
      <c r="L1064" s="440">
        <f t="shared" si="1773"/>
        <v>71645.434623813009</v>
      </c>
      <c r="M1064" s="440">
        <f t="shared" si="1773"/>
        <v>6513.221329437546</v>
      </c>
      <c r="N1064" s="440">
        <f t="shared" si="1773"/>
        <v>0</v>
      </c>
      <c r="O1064" s="440">
        <f t="shared" si="1773"/>
        <v>0</v>
      </c>
      <c r="P1064" s="440">
        <f t="shared" si="1773"/>
        <v>0</v>
      </c>
      <c r="Q1064" s="440">
        <f t="shared" si="1773"/>
        <v>0</v>
      </c>
      <c r="R1064" s="440">
        <f t="shared" si="1773"/>
        <v>0</v>
      </c>
      <c r="S1064" s="440">
        <f t="shared" si="1773"/>
        <v>0</v>
      </c>
      <c r="T1064" s="440">
        <f t="shared" si="1773"/>
        <v>0</v>
      </c>
      <c r="U1064" s="440">
        <f t="shared" si="1773"/>
        <v>0</v>
      </c>
      <c r="V1064" s="440">
        <f t="shared" si="1773"/>
        <v>0</v>
      </c>
      <c r="W1064" s="440">
        <f t="shared" si="1773"/>
        <v>0</v>
      </c>
      <c r="X1064" s="440">
        <f t="shared" si="1773"/>
        <v>0</v>
      </c>
      <c r="Y1064" s="440">
        <f t="shared" si="1773"/>
        <v>0</v>
      </c>
      <c r="Z1064" s="24">
        <f t="shared" si="1772"/>
        <v>286581.7384952521</v>
      </c>
      <c r="AB1064" s="149"/>
      <c r="AD1064" s="149"/>
      <c r="AF1064" s="149"/>
      <c r="AH1064" s="149"/>
      <c r="AJ1064" s="149"/>
      <c r="AL1064" s="149"/>
      <c r="AN1064" s="149"/>
      <c r="AP1064" s="149"/>
      <c r="AQ1064" s="848"/>
      <c r="AR1064" s="232"/>
      <c r="AS1064" s="848"/>
      <c r="AT1064" s="232"/>
      <c r="AU1064" s="848"/>
      <c r="AV1064" s="232"/>
    </row>
    <row r="1065" spans="2:48" s="5" customFormat="1">
      <c r="C1065" s="314">
        <f>D540</f>
        <v>1855.6610664718771</v>
      </c>
      <c r="F1065" s="45" t="s">
        <v>65</v>
      </c>
      <c r="H1065" s="440">
        <f t="shared" ref="H1065:Y1065" si="1774">+G1057*$C1065</f>
        <v>5288.6340394448498</v>
      </c>
      <c r="I1065" s="440">
        <f t="shared" si="1774"/>
        <v>21683.399561723883</v>
      </c>
      <c r="J1065" s="440">
        <f t="shared" si="1774"/>
        <v>28558.623813002188</v>
      </c>
      <c r="K1065" s="440">
        <f t="shared" si="1774"/>
        <v>29087.487216946676</v>
      </c>
      <c r="L1065" s="440">
        <f t="shared" si="1774"/>
        <v>29087.487216946676</v>
      </c>
      <c r="M1065" s="440">
        <f t="shared" si="1774"/>
        <v>2644.3170197224249</v>
      </c>
      <c r="N1065" s="440">
        <f t="shared" si="1774"/>
        <v>0</v>
      </c>
      <c r="O1065" s="440">
        <f t="shared" si="1774"/>
        <v>0</v>
      </c>
      <c r="P1065" s="440">
        <f t="shared" si="1774"/>
        <v>0</v>
      </c>
      <c r="Q1065" s="440">
        <f t="shared" si="1774"/>
        <v>0</v>
      </c>
      <c r="R1065" s="440">
        <f t="shared" si="1774"/>
        <v>0</v>
      </c>
      <c r="S1065" s="440">
        <f t="shared" si="1774"/>
        <v>0</v>
      </c>
      <c r="T1065" s="440">
        <f t="shared" si="1774"/>
        <v>0</v>
      </c>
      <c r="U1065" s="440">
        <f t="shared" si="1774"/>
        <v>0</v>
      </c>
      <c r="V1065" s="440">
        <f t="shared" si="1774"/>
        <v>0</v>
      </c>
      <c r="W1065" s="440">
        <f t="shared" si="1774"/>
        <v>0</v>
      </c>
      <c r="X1065" s="440">
        <f t="shared" si="1774"/>
        <v>0</v>
      </c>
      <c r="Y1065" s="440">
        <f t="shared" si="1774"/>
        <v>0</v>
      </c>
      <c r="Z1065" s="24">
        <f t="shared" si="1772"/>
        <v>116349.9488677867</v>
      </c>
      <c r="AB1065" s="149"/>
      <c r="AD1065" s="149"/>
      <c r="AF1065" s="149"/>
      <c r="AH1065" s="149"/>
      <c r="AJ1065" s="149"/>
      <c r="AL1065" s="149"/>
      <c r="AN1065" s="149"/>
      <c r="AP1065" s="149"/>
      <c r="AQ1065" s="848"/>
      <c r="AR1065" s="232"/>
      <c r="AS1065" s="848"/>
      <c r="AT1065" s="232"/>
      <c r="AU1065" s="848"/>
      <c r="AV1065" s="232"/>
    </row>
    <row r="1066" spans="2:48" s="5" customFormat="1">
      <c r="C1066" s="314">
        <f>D676</f>
        <v>1999.5617238860482</v>
      </c>
      <c r="F1066" s="45" t="s">
        <v>58</v>
      </c>
      <c r="H1066" s="440">
        <f t="shared" ref="H1066:Y1066" si="1775">+G1058*$C1066</f>
        <v>29993.425858290724</v>
      </c>
      <c r="I1066" s="440">
        <f t="shared" si="1775"/>
        <v>122973.04601899197</v>
      </c>
      <c r="J1066" s="440">
        <f t="shared" si="1775"/>
        <v>161964.49963476989</v>
      </c>
      <c r="K1066" s="440">
        <f t="shared" si="1775"/>
        <v>164963.84222059898</v>
      </c>
      <c r="L1066" s="440">
        <f t="shared" si="1775"/>
        <v>164963.84222059898</v>
      </c>
      <c r="M1066" s="440">
        <f t="shared" si="1775"/>
        <v>14996.712929145362</v>
      </c>
      <c r="N1066" s="440">
        <f t="shared" si="1775"/>
        <v>0</v>
      </c>
      <c r="O1066" s="440">
        <f t="shared" si="1775"/>
        <v>0</v>
      </c>
      <c r="P1066" s="440">
        <f t="shared" si="1775"/>
        <v>0</v>
      </c>
      <c r="Q1066" s="440">
        <f t="shared" si="1775"/>
        <v>0</v>
      </c>
      <c r="R1066" s="440">
        <f t="shared" si="1775"/>
        <v>0</v>
      </c>
      <c r="S1066" s="440">
        <f t="shared" si="1775"/>
        <v>0</v>
      </c>
      <c r="T1066" s="440">
        <f t="shared" si="1775"/>
        <v>0</v>
      </c>
      <c r="U1066" s="440">
        <f t="shared" si="1775"/>
        <v>0</v>
      </c>
      <c r="V1066" s="440">
        <f t="shared" si="1775"/>
        <v>0</v>
      </c>
      <c r="W1066" s="440">
        <f t="shared" si="1775"/>
        <v>0</v>
      </c>
      <c r="X1066" s="440">
        <f t="shared" si="1775"/>
        <v>0</v>
      </c>
      <c r="Y1066" s="440">
        <f t="shared" si="1775"/>
        <v>0</v>
      </c>
      <c r="Z1066" s="24">
        <f t="shared" si="1772"/>
        <v>659855.36888239579</v>
      </c>
      <c r="AQ1066" s="848"/>
      <c r="AR1066" s="232"/>
      <c r="AS1066" s="848"/>
      <c r="AT1066" s="232"/>
      <c r="AU1066" s="848"/>
      <c r="AV1066" s="232"/>
    </row>
    <row r="1067" spans="2:48" s="5" customFormat="1">
      <c r="C1067" s="314">
        <f>D813</f>
        <v>1504.4558071585097</v>
      </c>
      <c r="F1067" s="45" t="s">
        <v>59</v>
      </c>
      <c r="H1067" s="440">
        <f t="shared" ref="H1067:Y1067" si="1776">+G1059*$C1067</f>
        <v>4513.3674214755292</v>
      </c>
      <c r="I1067" s="440">
        <f t="shared" si="1776"/>
        <v>18504.806428049669</v>
      </c>
      <c r="J1067" s="440">
        <f t="shared" si="1776"/>
        <v>24372.184075967856</v>
      </c>
      <c r="K1067" s="440">
        <f t="shared" si="1776"/>
        <v>24823.520818115412</v>
      </c>
      <c r="L1067" s="440">
        <f t="shared" si="1776"/>
        <v>24823.520818115412</v>
      </c>
      <c r="M1067" s="440">
        <f t="shared" si="1776"/>
        <v>2256.6837107377646</v>
      </c>
      <c r="N1067" s="440">
        <f t="shared" si="1776"/>
        <v>0</v>
      </c>
      <c r="O1067" s="440">
        <f t="shared" si="1776"/>
        <v>0</v>
      </c>
      <c r="P1067" s="440">
        <f t="shared" si="1776"/>
        <v>0</v>
      </c>
      <c r="Q1067" s="440">
        <f t="shared" si="1776"/>
        <v>0</v>
      </c>
      <c r="R1067" s="440">
        <f t="shared" si="1776"/>
        <v>0</v>
      </c>
      <c r="S1067" s="440">
        <f t="shared" si="1776"/>
        <v>0</v>
      </c>
      <c r="T1067" s="440">
        <f t="shared" si="1776"/>
        <v>0</v>
      </c>
      <c r="U1067" s="440">
        <f t="shared" si="1776"/>
        <v>0</v>
      </c>
      <c r="V1067" s="440">
        <f t="shared" si="1776"/>
        <v>0</v>
      </c>
      <c r="W1067" s="440">
        <f t="shared" si="1776"/>
        <v>0</v>
      </c>
      <c r="X1067" s="440">
        <f t="shared" si="1776"/>
        <v>0</v>
      </c>
      <c r="Y1067" s="440">
        <f t="shared" si="1776"/>
        <v>0</v>
      </c>
      <c r="Z1067" s="24">
        <f t="shared" si="1772"/>
        <v>99294.083272461648</v>
      </c>
      <c r="AQ1067" s="848"/>
      <c r="AR1067" s="232"/>
      <c r="AS1067" s="848"/>
      <c r="AT1067" s="232"/>
      <c r="AU1067" s="848"/>
      <c r="AV1067" s="232"/>
    </row>
    <row r="1068" spans="2:48" s="5" customFormat="1">
      <c r="C1068" s="314">
        <f>D950</f>
        <v>1340.3944485025565</v>
      </c>
      <c r="F1068" s="45" t="s">
        <v>128</v>
      </c>
      <c r="H1068" s="440">
        <f t="shared" ref="H1068:Y1068" si="1777">+G1060*$C1068</f>
        <v>15481.555880204527</v>
      </c>
      <c r="I1068" s="440">
        <f t="shared" si="1777"/>
        <v>63474.379108838562</v>
      </c>
      <c r="J1068" s="440">
        <f t="shared" si="1777"/>
        <v>83600.401753104452</v>
      </c>
      <c r="K1068" s="440">
        <f t="shared" si="1777"/>
        <v>85148.557341124906</v>
      </c>
      <c r="L1068" s="440">
        <f t="shared" si="1777"/>
        <v>85148.557341124906</v>
      </c>
      <c r="M1068" s="440">
        <f t="shared" si="1777"/>
        <v>7740.7779401022635</v>
      </c>
      <c r="N1068" s="440">
        <f t="shared" si="1777"/>
        <v>0</v>
      </c>
      <c r="O1068" s="440">
        <f t="shared" si="1777"/>
        <v>0</v>
      </c>
      <c r="P1068" s="440">
        <f t="shared" si="1777"/>
        <v>0</v>
      </c>
      <c r="Q1068" s="440">
        <f t="shared" si="1777"/>
        <v>0</v>
      </c>
      <c r="R1068" s="440">
        <f t="shared" si="1777"/>
        <v>0</v>
      </c>
      <c r="S1068" s="440">
        <f t="shared" si="1777"/>
        <v>0</v>
      </c>
      <c r="T1068" s="440">
        <f t="shared" si="1777"/>
        <v>0</v>
      </c>
      <c r="U1068" s="440">
        <f t="shared" si="1777"/>
        <v>0</v>
      </c>
      <c r="V1068" s="440">
        <f t="shared" si="1777"/>
        <v>0</v>
      </c>
      <c r="W1068" s="440">
        <f t="shared" si="1777"/>
        <v>0</v>
      </c>
      <c r="X1068" s="440">
        <f t="shared" si="1777"/>
        <v>0</v>
      </c>
      <c r="Y1068" s="440">
        <f t="shared" si="1777"/>
        <v>0</v>
      </c>
      <c r="Z1068" s="24">
        <f t="shared" si="1772"/>
        <v>340594.22936449962</v>
      </c>
      <c r="AQ1068" s="848"/>
      <c r="AR1068" s="232"/>
      <c r="AS1068" s="848"/>
      <c r="AT1068" s="232"/>
      <c r="AU1068" s="848"/>
      <c r="AV1068" s="232"/>
    </row>
    <row r="1069" spans="2:48" s="5" customFormat="1">
      <c r="H1069" s="440"/>
      <c r="I1069" s="440"/>
      <c r="J1069" s="440"/>
      <c r="K1069" s="440"/>
      <c r="AQ1069" s="848"/>
      <c r="AR1069" s="232"/>
      <c r="AS1069" s="848"/>
      <c r="AT1069" s="232"/>
      <c r="AU1069" s="848"/>
      <c r="AV1069" s="232"/>
    </row>
    <row r="1070" spans="2:48" s="5" customFormat="1">
      <c r="B1070" s="92"/>
      <c r="C1070" s="85"/>
      <c r="D1070" s="85"/>
      <c r="E1070" s="315" t="s">
        <v>515</v>
      </c>
      <c r="F1070" s="315"/>
      <c r="G1070" s="316" t="s">
        <v>327</v>
      </c>
      <c r="H1070" s="316" t="s">
        <v>328</v>
      </c>
      <c r="I1070" s="316" t="s">
        <v>329</v>
      </c>
      <c r="J1070" s="316" t="s">
        <v>330</v>
      </c>
      <c r="K1070" s="316" t="s">
        <v>331</v>
      </c>
      <c r="L1070" s="316" t="s">
        <v>332</v>
      </c>
      <c r="M1070" s="316" t="s">
        <v>333</v>
      </c>
      <c r="N1070" s="316" t="s">
        <v>334</v>
      </c>
      <c r="AQ1070" s="92"/>
      <c r="AR1070" s="83"/>
      <c r="AS1070" s="92"/>
      <c r="AT1070" s="83"/>
      <c r="AU1070" s="92"/>
      <c r="AV1070" s="83"/>
    </row>
    <row r="1071" spans="2:48" s="5" customFormat="1" ht="12" customHeight="1">
      <c r="B1071" s="310"/>
      <c r="C1071" s="232"/>
      <c r="E1071" s="1305" t="s">
        <v>1299</v>
      </c>
      <c r="F1071" s="849" t="s">
        <v>327</v>
      </c>
      <c r="G1071" s="177">
        <v>0</v>
      </c>
      <c r="H1071" s="24">
        <f>+SUM(H1063:H1068)</f>
        <v>85055.763330898466</v>
      </c>
      <c r="I1071" s="440"/>
      <c r="J1071" s="440"/>
      <c r="K1071" s="440"/>
      <c r="L1071" s="440"/>
      <c r="M1071" s="440"/>
      <c r="N1071" s="440"/>
      <c r="AQ1071" s="1293"/>
      <c r="AR1071" s="1293"/>
      <c r="AS1071" s="1293"/>
      <c r="AT1071" s="1293"/>
      <c r="AU1071" s="1293"/>
      <c r="AV1071" s="1293"/>
    </row>
    <row r="1072" spans="2:48" s="5" customFormat="1">
      <c r="B1072" s="92"/>
      <c r="E1072" s="1306"/>
      <c r="F1072" s="849" t="s">
        <v>328</v>
      </c>
      <c r="G1072" s="177">
        <v>0</v>
      </c>
      <c r="H1072" s="440"/>
      <c r="I1072" s="24">
        <f>+SUM(I1063:I1068)</f>
        <v>348728.62965668371</v>
      </c>
      <c r="J1072" s="440"/>
      <c r="K1072" s="440"/>
      <c r="L1072" s="440"/>
      <c r="M1072" s="440"/>
      <c r="N1072" s="440"/>
      <c r="AQ1072" s="95"/>
      <c r="AR1072" s="95"/>
      <c r="AS1072" s="95"/>
      <c r="AT1072" s="95"/>
      <c r="AU1072" s="95"/>
      <c r="AV1072" s="95"/>
    </row>
    <row r="1073" spans="2:48" s="5" customFormat="1">
      <c r="C1073" s="95"/>
      <c r="D1073" s="95"/>
      <c r="E1073" s="1306"/>
      <c r="F1073" s="849" t="s">
        <v>329</v>
      </c>
      <c r="G1073" s="177">
        <v>0</v>
      </c>
      <c r="H1073" s="300"/>
      <c r="I1073" s="300"/>
      <c r="J1073" s="300">
        <f>SUM(J1063:J1068)</f>
        <v>459301.12198685174</v>
      </c>
      <c r="K1073" s="300"/>
      <c r="L1073" s="300"/>
      <c r="M1073" s="300"/>
      <c r="N1073" s="300"/>
      <c r="AR1073" s="151"/>
      <c r="AT1073" s="151"/>
      <c r="AV1073" s="151"/>
    </row>
    <row r="1074" spans="2:48" s="5" customFormat="1">
      <c r="C1074" s="885"/>
      <c r="D1074" s="885"/>
      <c r="E1074" s="1306"/>
      <c r="F1074" s="884" t="s">
        <v>330</v>
      </c>
      <c r="G1074" s="848">
        <v>0</v>
      </c>
      <c r="H1074" s="302"/>
      <c r="I1074" s="302"/>
      <c r="J1074" s="302"/>
      <c r="K1074" s="317">
        <f>SUM(K1063:K1068)</f>
        <v>467806.69831994153</v>
      </c>
      <c r="L1074" s="302"/>
      <c r="M1074" s="302"/>
      <c r="N1074" s="302"/>
      <c r="AR1074" s="151"/>
      <c r="AT1074" s="151"/>
      <c r="AV1074" s="151"/>
    </row>
    <row r="1075" spans="2:48" s="5" customFormat="1">
      <c r="C1075" s="885"/>
      <c r="D1075" s="885"/>
      <c r="E1075" s="1306"/>
      <c r="F1075" s="884" t="s">
        <v>331</v>
      </c>
      <c r="G1075" s="848">
        <v>0</v>
      </c>
      <c r="H1075" s="302"/>
      <c r="I1075" s="302"/>
      <c r="J1075" s="302"/>
      <c r="K1075" s="302"/>
      <c r="L1075" s="317">
        <f>+SUM(L1063:L1068)</f>
        <v>467806.69831994153</v>
      </c>
      <c r="M1075" s="302"/>
      <c r="N1075" s="302"/>
      <c r="AR1075" s="151"/>
      <c r="AT1075" s="151"/>
      <c r="AV1075" s="151"/>
    </row>
    <row r="1076" spans="2:48" s="5" customFormat="1">
      <c r="C1076" s="885"/>
      <c r="D1076" s="885"/>
      <c r="E1076" s="1306"/>
      <c r="F1076" s="884" t="s">
        <v>332</v>
      </c>
      <c r="G1076" s="848">
        <v>0</v>
      </c>
      <c r="H1076" s="302"/>
      <c r="I1076" s="302"/>
      <c r="J1076" s="302"/>
      <c r="K1076" s="302"/>
      <c r="L1076" s="302"/>
      <c r="M1076" s="302">
        <f>+SUM(M1063:M1068)</f>
        <v>42527.881665449233</v>
      </c>
      <c r="N1076" s="302"/>
      <c r="AR1076" s="151"/>
      <c r="AT1076" s="151"/>
      <c r="AV1076" s="151"/>
    </row>
    <row r="1077" spans="2:48" s="5" customFormat="1">
      <c r="E1077" s="1206" t="s">
        <v>1300</v>
      </c>
      <c r="F1077" s="1207">
        <f>SUM(G1078:N1078)</f>
        <v>1871226.7932797661</v>
      </c>
      <c r="G1077" s="1207"/>
      <c r="H1077" s="1208"/>
      <c r="I1077" s="1208"/>
      <c r="J1077" s="1208"/>
      <c r="K1077" s="1208"/>
      <c r="L1077" s="1208"/>
      <c r="M1077" s="1208"/>
      <c r="N1077" s="440"/>
      <c r="AQ1077" s="848"/>
      <c r="AR1077" s="151"/>
      <c r="AS1077" s="848"/>
      <c r="AT1077" s="151"/>
      <c r="AU1077" s="848"/>
      <c r="AV1077" s="151"/>
    </row>
    <row r="1078" spans="2:48" s="5" customFormat="1">
      <c r="B1078" s="92"/>
      <c r="C1078" s="95"/>
      <c r="D1078" s="95"/>
      <c r="E1078" s="1209" t="s">
        <v>1301</v>
      </c>
      <c r="F1078" s="1210"/>
      <c r="G1078" s="1210"/>
      <c r="H1078" s="1207">
        <f t="shared" ref="H1078:M1078" si="1778">SUM(H1071:H1076)</f>
        <v>85055.763330898466</v>
      </c>
      <c r="I1078" s="1207">
        <f t="shared" si="1778"/>
        <v>348728.62965668371</v>
      </c>
      <c r="J1078" s="1207">
        <f t="shared" si="1778"/>
        <v>459301.12198685174</v>
      </c>
      <c r="K1078" s="1207">
        <f t="shared" si="1778"/>
        <v>467806.69831994153</v>
      </c>
      <c r="L1078" s="1207">
        <f t="shared" si="1778"/>
        <v>467806.69831994153</v>
      </c>
      <c r="M1078" s="1207">
        <f t="shared" si="1778"/>
        <v>42527.881665449233</v>
      </c>
      <c r="N1078" s="95"/>
      <c r="O1078" s="95"/>
      <c r="P1078" s="95"/>
      <c r="Q1078" s="95"/>
      <c r="R1078" s="95"/>
      <c r="S1078" s="95"/>
      <c r="T1078" s="95"/>
      <c r="U1078" s="95"/>
      <c r="V1078" s="95"/>
      <c r="AQ1078" s="92"/>
      <c r="AR1078" s="149"/>
      <c r="AS1078" s="92"/>
      <c r="AT1078" s="149"/>
      <c r="AU1078" s="92"/>
      <c r="AV1078" s="149"/>
    </row>
    <row r="1079" spans="2:48" s="5" customFormat="1">
      <c r="B1079" s="92"/>
      <c r="C1079" s="848"/>
      <c r="D1079" s="848"/>
      <c r="E1079" s="848"/>
      <c r="F1079" s="848"/>
      <c r="G1079" s="848"/>
      <c r="H1079" s="848"/>
      <c r="I1079" s="848"/>
      <c r="J1079" s="848"/>
      <c r="K1079" s="848"/>
      <c r="L1079" s="848"/>
      <c r="M1079" s="848"/>
      <c r="N1079" s="848"/>
      <c r="O1079" s="848"/>
      <c r="P1079" s="848"/>
      <c r="Q1079" s="848"/>
      <c r="R1079" s="848"/>
      <c r="S1079" s="848"/>
      <c r="T1079" s="848"/>
      <c r="U1079" s="848"/>
      <c r="V1079" s="848"/>
      <c r="AQ1079" s="92"/>
      <c r="AR1079" s="149"/>
      <c r="AS1079" s="92"/>
      <c r="AT1079" s="149"/>
      <c r="AU1079" s="92"/>
      <c r="AV1079" s="149"/>
    </row>
    <row r="1080" spans="2:48" s="5" customFormat="1">
      <c r="B1080" s="92"/>
      <c r="C1080" s="848"/>
      <c r="D1080" s="848"/>
      <c r="E1080" s="848"/>
      <c r="F1080" s="848"/>
      <c r="G1080" s="848"/>
      <c r="H1080" s="848"/>
      <c r="I1080" s="848"/>
      <c r="J1080" s="848"/>
      <c r="K1080" s="848"/>
      <c r="L1080" s="848"/>
      <c r="M1080" s="848"/>
      <c r="N1080" s="848"/>
      <c r="O1080" s="848"/>
      <c r="P1080" s="848"/>
      <c r="Q1080" s="848"/>
      <c r="R1080" s="848"/>
      <c r="S1080" s="848"/>
      <c r="T1080" s="848"/>
      <c r="U1080" s="848"/>
      <c r="V1080" s="848"/>
      <c r="AR1080" s="149"/>
      <c r="AT1080" s="149"/>
      <c r="AV1080" s="149"/>
    </row>
    <row r="1081" spans="2:48" s="5" customFormat="1">
      <c r="B1081" s="92"/>
      <c r="C1081" s="848"/>
      <c r="D1081" s="848"/>
      <c r="E1081" s="84" t="s">
        <v>517</v>
      </c>
      <c r="F1081" s="84"/>
      <c r="G1081" s="316" t="s">
        <v>326</v>
      </c>
      <c r="H1081" s="316" t="s">
        <v>327</v>
      </c>
      <c r="I1081" s="316" t="s">
        <v>516</v>
      </c>
      <c r="J1081" s="316" t="s">
        <v>329</v>
      </c>
      <c r="K1081" s="316" t="s">
        <v>330</v>
      </c>
      <c r="L1081" s="316" t="s">
        <v>331</v>
      </c>
      <c r="M1081" s="316" t="s">
        <v>332</v>
      </c>
      <c r="N1081" s="316" t="s">
        <v>333</v>
      </c>
      <c r="O1081" s="316" t="s">
        <v>334</v>
      </c>
      <c r="P1081" s="316" t="s">
        <v>335</v>
      </c>
      <c r="Q1081" s="316" t="s">
        <v>336</v>
      </c>
      <c r="R1081" s="316" t="s">
        <v>337</v>
      </c>
      <c r="S1081" s="316" t="s">
        <v>338</v>
      </c>
      <c r="T1081" s="316" t="s">
        <v>339</v>
      </c>
      <c r="U1081" s="316" t="s">
        <v>340</v>
      </c>
      <c r="V1081" s="316" t="s">
        <v>341</v>
      </c>
      <c r="W1081" s="316" t="s">
        <v>342</v>
      </c>
      <c r="X1081" s="316" t="s">
        <v>343</v>
      </c>
      <c r="Y1081" s="316" t="s">
        <v>344</v>
      </c>
      <c r="Z1081" s="316" t="s">
        <v>345</v>
      </c>
      <c r="AR1081" s="149"/>
      <c r="AT1081" s="149"/>
      <c r="AV1081" s="149"/>
    </row>
    <row r="1082" spans="2:48" s="5" customFormat="1">
      <c r="C1082" s="849"/>
      <c r="D1082" s="849"/>
      <c r="F1082" s="5" t="str">
        <f t="shared" ref="F1082:F1087" si="1779">B13</f>
        <v>Spruce</v>
      </c>
      <c r="G1082" s="440">
        <f t="shared" ref="G1082:Z1082" si="1780">D293</f>
        <v>0</v>
      </c>
      <c r="H1082" s="440">
        <f t="shared" si="1780"/>
        <v>55841.124908692473</v>
      </c>
      <c r="I1082" s="440">
        <f t="shared" si="1780"/>
        <v>234926.80788897004</v>
      </c>
      <c r="J1082" s="440">
        <f t="shared" si="1780"/>
        <v>329571.36596055515</v>
      </c>
      <c r="K1082" s="440">
        <f t="shared" si="1780"/>
        <v>356125.45653761865</v>
      </c>
      <c r="L1082" s="440">
        <f t="shared" si="1780"/>
        <v>368168.73630387138</v>
      </c>
      <c r="M1082" s="440">
        <f t="shared" si="1780"/>
        <v>91605.368882395909</v>
      </c>
      <c r="N1082" s="440">
        <f t="shared" si="1780"/>
        <v>33793.827611395172</v>
      </c>
      <c r="O1082" s="440">
        <f t="shared" si="1780"/>
        <v>0</v>
      </c>
      <c r="P1082" s="440">
        <f t="shared" si="1780"/>
        <v>0</v>
      </c>
      <c r="Q1082" s="440">
        <f t="shared" si="1780"/>
        <v>0</v>
      </c>
      <c r="R1082" s="440">
        <f t="shared" si="1780"/>
        <v>0</v>
      </c>
      <c r="S1082" s="440">
        <f t="shared" si="1780"/>
        <v>0</v>
      </c>
      <c r="T1082" s="440">
        <f t="shared" si="1780"/>
        <v>0</v>
      </c>
      <c r="U1082" s="440">
        <f t="shared" si="1780"/>
        <v>0</v>
      </c>
      <c r="V1082" s="440">
        <f t="shared" si="1780"/>
        <v>0</v>
      </c>
      <c r="W1082" s="440">
        <f t="shared" si="1780"/>
        <v>0</v>
      </c>
      <c r="X1082" s="440">
        <f t="shared" si="1780"/>
        <v>0</v>
      </c>
      <c r="Y1082" s="440">
        <f t="shared" si="1780"/>
        <v>0</v>
      </c>
      <c r="Z1082" s="440">
        <f t="shared" si="1780"/>
        <v>0</v>
      </c>
    </row>
    <row r="1083" spans="2:48" s="5" customFormat="1">
      <c r="B1083" s="92"/>
      <c r="C1083" s="849"/>
      <c r="D1083" s="849"/>
      <c r="F1083" s="5" t="str">
        <f t="shared" si="1779"/>
        <v>Juniper</v>
      </c>
      <c r="G1083" s="440">
        <f t="shared" ref="G1083:Z1083" si="1781">D434</f>
        <v>0</v>
      </c>
      <c r="H1083" s="440">
        <f t="shared" si="1781"/>
        <v>43421.475529583637</v>
      </c>
      <c r="I1083" s="440">
        <f t="shared" si="1781"/>
        <v>184603.79839298758</v>
      </c>
      <c r="J1083" s="440">
        <f t="shared" si="1781"/>
        <v>265001.0226442659</v>
      </c>
      <c r="K1083" s="440">
        <f t="shared" si="1781"/>
        <v>292807.15850986121</v>
      </c>
      <c r="L1083" s="440">
        <f t="shared" si="1781"/>
        <v>313026.29656683712</v>
      </c>
      <c r="M1083" s="440">
        <f t="shared" si="1781"/>
        <v>110133.67421475527</v>
      </c>
      <c r="N1083" s="440">
        <f t="shared" si="1781"/>
        <v>58875.091307523726</v>
      </c>
      <c r="O1083" s="440">
        <f t="shared" si="1781"/>
        <v>0</v>
      </c>
      <c r="P1083" s="440">
        <f t="shared" si="1781"/>
        <v>0</v>
      </c>
      <c r="Q1083" s="440">
        <f t="shared" si="1781"/>
        <v>0</v>
      </c>
      <c r="R1083" s="440">
        <f t="shared" si="1781"/>
        <v>0</v>
      </c>
      <c r="S1083" s="440">
        <f t="shared" si="1781"/>
        <v>0</v>
      </c>
      <c r="T1083" s="440">
        <f t="shared" si="1781"/>
        <v>0</v>
      </c>
      <c r="U1083" s="440">
        <f t="shared" si="1781"/>
        <v>0</v>
      </c>
      <c r="V1083" s="440">
        <f t="shared" si="1781"/>
        <v>0</v>
      </c>
      <c r="W1083" s="440">
        <f t="shared" si="1781"/>
        <v>0</v>
      </c>
      <c r="X1083" s="440">
        <f t="shared" si="1781"/>
        <v>0</v>
      </c>
      <c r="Y1083" s="440">
        <f t="shared" si="1781"/>
        <v>0</v>
      </c>
      <c r="Z1083" s="440">
        <f t="shared" si="1781"/>
        <v>0</v>
      </c>
    </row>
    <row r="1084" spans="2:48" s="5" customFormat="1">
      <c r="C1084" s="92"/>
      <c r="D1084" s="849"/>
      <c r="F1084" s="5" t="str">
        <f t="shared" si="1779"/>
        <v>Poplar</v>
      </c>
      <c r="G1084" s="440">
        <f t="shared" ref="G1084:Z1084" si="1782">D580</f>
        <v>0</v>
      </c>
      <c r="H1084" s="440">
        <f t="shared" si="1782"/>
        <v>17628.780131482832</v>
      </c>
      <c r="I1084" s="440">
        <f t="shared" si="1782"/>
        <v>75226.398831263694</v>
      </c>
      <c r="J1084" s="440">
        <f t="shared" si="1782"/>
        <v>107280.46749452155</v>
      </c>
      <c r="K1084" s="440">
        <f t="shared" si="1782"/>
        <v>113157.56026296566</v>
      </c>
      <c r="L1084" s="440">
        <f t="shared" si="1782"/>
        <v>114614.82834185536</v>
      </c>
      <c r="M1084" s="440">
        <f t="shared" si="1782"/>
        <v>27636.742147552955</v>
      </c>
      <c r="N1084" s="440">
        <f t="shared" si="1782"/>
        <v>4371.8042366691016</v>
      </c>
      <c r="O1084" s="440">
        <f t="shared" si="1782"/>
        <v>0</v>
      </c>
      <c r="P1084" s="440">
        <f t="shared" si="1782"/>
        <v>0</v>
      </c>
      <c r="Q1084" s="440">
        <f t="shared" si="1782"/>
        <v>0</v>
      </c>
      <c r="R1084" s="440">
        <f t="shared" si="1782"/>
        <v>0</v>
      </c>
      <c r="S1084" s="440">
        <f t="shared" si="1782"/>
        <v>0</v>
      </c>
      <c r="T1084" s="440">
        <f t="shared" si="1782"/>
        <v>0</v>
      </c>
      <c r="U1084" s="440">
        <f t="shared" si="1782"/>
        <v>0</v>
      </c>
      <c r="V1084" s="440">
        <f t="shared" si="1782"/>
        <v>0</v>
      </c>
      <c r="W1084" s="440">
        <f t="shared" si="1782"/>
        <v>0</v>
      </c>
      <c r="X1084" s="440">
        <f t="shared" si="1782"/>
        <v>0</v>
      </c>
      <c r="Y1084" s="440">
        <f t="shared" si="1782"/>
        <v>0</v>
      </c>
      <c r="Z1084" s="440">
        <f t="shared" si="1782"/>
        <v>0</v>
      </c>
    </row>
    <row r="1085" spans="2:48" s="5" customFormat="1">
      <c r="C1085" s="92"/>
      <c r="D1085" s="849"/>
      <c r="F1085" s="5" t="str">
        <f t="shared" si="1779"/>
        <v>Walnut</v>
      </c>
      <c r="G1085" s="440">
        <f t="shared" ref="G1085:Z1085" si="1783">D715</f>
        <v>0</v>
      </c>
      <c r="H1085" s="440">
        <f t="shared" si="1783"/>
        <v>99978.086194302407</v>
      </c>
      <c r="I1085" s="440">
        <f t="shared" si="1783"/>
        <v>422677.86705624539</v>
      </c>
      <c r="J1085" s="440">
        <f t="shared" si="1783"/>
        <v>598366.69101533969</v>
      </c>
      <c r="K1085" s="440">
        <f t="shared" si="1783"/>
        <v>643374.72607742879</v>
      </c>
      <c r="L1085" s="440">
        <f t="shared" si="1783"/>
        <v>650788.89700511319</v>
      </c>
      <c r="M1085" s="440">
        <f t="shared" si="1783"/>
        <v>150898.46603360114</v>
      </c>
      <c r="N1085" s="440">
        <f t="shared" si="1783"/>
        <v>37070.854638422199</v>
      </c>
      <c r="O1085" s="440">
        <f t="shared" si="1783"/>
        <v>0</v>
      </c>
      <c r="P1085" s="440">
        <f t="shared" si="1783"/>
        <v>0</v>
      </c>
      <c r="Q1085" s="440">
        <f t="shared" si="1783"/>
        <v>0</v>
      </c>
      <c r="R1085" s="440">
        <f t="shared" si="1783"/>
        <v>0</v>
      </c>
      <c r="S1085" s="440">
        <f t="shared" si="1783"/>
        <v>0</v>
      </c>
      <c r="T1085" s="440">
        <f t="shared" si="1783"/>
        <v>0</v>
      </c>
      <c r="U1085" s="440">
        <f t="shared" si="1783"/>
        <v>0</v>
      </c>
      <c r="V1085" s="440">
        <f t="shared" si="1783"/>
        <v>0</v>
      </c>
      <c r="W1085" s="440">
        <f t="shared" si="1783"/>
        <v>0</v>
      </c>
      <c r="X1085" s="440">
        <f t="shared" si="1783"/>
        <v>0</v>
      </c>
      <c r="Y1085" s="440">
        <f t="shared" si="1783"/>
        <v>0</v>
      </c>
      <c r="Z1085" s="440">
        <f t="shared" si="1783"/>
        <v>0</v>
      </c>
    </row>
    <row r="1086" spans="2:48" s="5" customFormat="1">
      <c r="B1086" s="92"/>
      <c r="D1086" s="849"/>
      <c r="F1086" s="5" t="str">
        <f t="shared" si="1779"/>
        <v>Pistachio</v>
      </c>
      <c r="G1086" s="440">
        <f t="shared" ref="G1086:Z1086" si="1784">D853</f>
        <v>0</v>
      </c>
      <c r="H1086" s="440">
        <f t="shared" si="1784"/>
        <v>15044.558071585097</v>
      </c>
      <c r="I1086" s="440">
        <f t="shared" si="1784"/>
        <v>63163.184806428042</v>
      </c>
      <c r="J1086" s="440">
        <f t="shared" si="1784"/>
        <v>88988.75091307523</v>
      </c>
      <c r="K1086" s="440">
        <f t="shared" si="1784"/>
        <v>99278.305332359392</v>
      </c>
      <c r="L1086" s="440">
        <f t="shared" si="1784"/>
        <v>108409.057706355</v>
      </c>
      <c r="M1086" s="440">
        <f t="shared" si="1784"/>
        <v>40490.869247626004</v>
      </c>
      <c r="N1086" s="440">
        <f t="shared" si="1784"/>
        <v>27392.257121986848</v>
      </c>
      <c r="O1086" s="440">
        <f t="shared" si="1784"/>
        <v>0</v>
      </c>
      <c r="P1086" s="440">
        <f t="shared" si="1784"/>
        <v>0</v>
      </c>
      <c r="Q1086" s="440">
        <f t="shared" si="1784"/>
        <v>0</v>
      </c>
      <c r="R1086" s="440">
        <f t="shared" si="1784"/>
        <v>0</v>
      </c>
      <c r="S1086" s="440">
        <f t="shared" si="1784"/>
        <v>0</v>
      </c>
      <c r="T1086" s="440">
        <f t="shared" si="1784"/>
        <v>0</v>
      </c>
      <c r="U1086" s="440">
        <f t="shared" si="1784"/>
        <v>0</v>
      </c>
      <c r="V1086" s="440">
        <f t="shared" si="1784"/>
        <v>0</v>
      </c>
      <c r="W1086" s="440">
        <f t="shared" si="1784"/>
        <v>0</v>
      </c>
      <c r="X1086" s="440">
        <f t="shared" si="1784"/>
        <v>0</v>
      </c>
      <c r="Y1086" s="440">
        <f t="shared" si="1784"/>
        <v>0</v>
      </c>
      <c r="Z1086" s="440">
        <f t="shared" si="1784"/>
        <v>0</v>
      </c>
    </row>
    <row r="1087" spans="2:48" s="5" customFormat="1">
      <c r="C1087" s="92"/>
      <c r="D1087" s="849"/>
      <c r="F1087" s="5" t="str">
        <f t="shared" si="1779"/>
        <v>Mixed forests</v>
      </c>
      <c r="G1087" s="440">
        <f t="shared" ref="G1087:Z1087" si="1785">D990</f>
        <v>0</v>
      </c>
      <c r="H1087" s="440">
        <f t="shared" si="1785"/>
        <v>51605.186267348428</v>
      </c>
      <c r="I1087" s="440">
        <f t="shared" si="1785"/>
        <v>206420.74506939371</v>
      </c>
      <c r="J1087" s="440">
        <f t="shared" si="1785"/>
        <v>263444.61650840024</v>
      </c>
      <c r="K1087" s="440">
        <f t="shared" si="1785"/>
        <v>279700.6720233747</v>
      </c>
      <c r="L1087" s="440">
        <f t="shared" si="1785"/>
        <v>286725.16435354273</v>
      </c>
      <c r="M1087" s="440">
        <f t="shared" si="1785"/>
        <v>33516.654492330163</v>
      </c>
      <c r="N1087" s="440">
        <f t="shared" si="1785"/>
        <v>35122.461650840021</v>
      </c>
      <c r="O1087" s="440">
        <f t="shared" si="1785"/>
        <v>0</v>
      </c>
      <c r="P1087" s="440">
        <f t="shared" si="1785"/>
        <v>0</v>
      </c>
      <c r="Q1087" s="440">
        <f t="shared" si="1785"/>
        <v>0</v>
      </c>
      <c r="R1087" s="440">
        <f t="shared" si="1785"/>
        <v>0</v>
      </c>
      <c r="S1087" s="440">
        <f t="shared" si="1785"/>
        <v>0</v>
      </c>
      <c r="T1087" s="440">
        <f t="shared" si="1785"/>
        <v>0</v>
      </c>
      <c r="U1087" s="440">
        <f t="shared" si="1785"/>
        <v>0</v>
      </c>
      <c r="V1087" s="440">
        <f t="shared" si="1785"/>
        <v>0</v>
      </c>
      <c r="W1087" s="440">
        <f t="shared" si="1785"/>
        <v>0</v>
      </c>
      <c r="X1087" s="440">
        <f t="shared" si="1785"/>
        <v>0</v>
      </c>
      <c r="Y1087" s="440">
        <f t="shared" si="1785"/>
        <v>0</v>
      </c>
      <c r="Z1087" s="440">
        <f t="shared" si="1785"/>
        <v>0</v>
      </c>
    </row>
    <row r="1088" spans="2:48" s="5" customFormat="1">
      <c r="C1088" s="848"/>
      <c r="D1088" s="848"/>
      <c r="F1088" s="5" t="s">
        <v>85</v>
      </c>
      <c r="G1088" s="440">
        <f>SUM(G1082:G1087)</f>
        <v>0</v>
      </c>
      <c r="H1088" s="440">
        <f t="shared" ref="H1088:Z1088" si="1786">SUM(H1082:H1087)</f>
        <v>283519.21110299492</v>
      </c>
      <c r="I1088" s="440">
        <f t="shared" si="1786"/>
        <v>1187018.8020452885</v>
      </c>
      <c r="J1088" s="440">
        <f t="shared" si="1786"/>
        <v>1652652.9145361579</v>
      </c>
      <c r="K1088" s="440">
        <f t="shared" si="1786"/>
        <v>1784443.8787436085</v>
      </c>
      <c r="L1088" s="440">
        <f t="shared" si="1786"/>
        <v>1841732.9802775749</v>
      </c>
      <c r="M1088" s="440">
        <f t="shared" si="1786"/>
        <v>454281.77501826145</v>
      </c>
      <c r="N1088" s="440">
        <f t="shared" si="1786"/>
        <v>196626.29656683712</v>
      </c>
      <c r="O1088" s="440">
        <f t="shared" si="1786"/>
        <v>0</v>
      </c>
      <c r="P1088" s="440">
        <f t="shared" si="1786"/>
        <v>0</v>
      </c>
      <c r="Q1088" s="440">
        <f t="shared" si="1786"/>
        <v>0</v>
      </c>
      <c r="R1088" s="440">
        <f t="shared" si="1786"/>
        <v>0</v>
      </c>
      <c r="S1088" s="440">
        <f t="shared" si="1786"/>
        <v>0</v>
      </c>
      <c r="T1088" s="440">
        <f t="shared" si="1786"/>
        <v>0</v>
      </c>
      <c r="U1088" s="440">
        <f t="shared" si="1786"/>
        <v>0</v>
      </c>
      <c r="V1088" s="440">
        <f t="shared" si="1786"/>
        <v>0</v>
      </c>
      <c r="W1088" s="440">
        <f t="shared" si="1786"/>
        <v>0</v>
      </c>
      <c r="X1088" s="440">
        <f t="shared" si="1786"/>
        <v>0</v>
      </c>
      <c r="Y1088" s="440">
        <f t="shared" si="1786"/>
        <v>0</v>
      </c>
      <c r="Z1088" s="440">
        <f t="shared" si="1786"/>
        <v>0</v>
      </c>
      <c r="AA1088" s="848"/>
      <c r="AB1088" s="232"/>
      <c r="AC1088" s="848"/>
      <c r="AD1088" s="232"/>
      <c r="AE1088" s="848"/>
      <c r="AF1088" s="232"/>
      <c r="AG1088" s="848"/>
      <c r="AH1088" s="232"/>
      <c r="AI1088" s="848"/>
      <c r="AJ1088" s="232"/>
      <c r="AK1088" s="848"/>
      <c r="AL1088" s="232"/>
      <c r="AM1088" s="848"/>
      <c r="AN1088" s="232"/>
      <c r="AO1088" s="848"/>
      <c r="AP1088" s="232"/>
    </row>
    <row r="1089" spans="2:42" s="5" customFormat="1">
      <c r="C1089" s="848"/>
      <c r="D1089" s="848"/>
      <c r="AA1089" s="848"/>
      <c r="AB1089" s="232"/>
      <c r="AC1089" s="848"/>
      <c r="AD1089" s="232"/>
      <c r="AE1089" s="848"/>
      <c r="AF1089" s="232"/>
      <c r="AG1089" s="848"/>
      <c r="AH1089" s="232"/>
      <c r="AI1089" s="848"/>
      <c r="AJ1089" s="232"/>
      <c r="AK1089" s="848"/>
      <c r="AL1089" s="232"/>
      <c r="AM1089" s="848"/>
      <c r="AN1089" s="232"/>
      <c r="AO1089" s="848"/>
      <c r="AP1089" s="232"/>
    </row>
    <row r="1090" spans="2:42" s="5" customFormat="1">
      <c r="C1090" s="848"/>
      <c r="D1090" s="848"/>
      <c r="E1090" s="848"/>
      <c r="F1090" s="848"/>
      <c r="G1090" s="848"/>
      <c r="H1090" s="848"/>
      <c r="I1090" s="848"/>
      <c r="J1090" s="232"/>
      <c r="K1090" s="848"/>
      <c r="L1090" s="232"/>
      <c r="M1090" s="848"/>
      <c r="N1090" s="232"/>
      <c r="O1090" s="848"/>
      <c r="P1090" s="232"/>
      <c r="Q1090" s="848"/>
      <c r="R1090" s="232"/>
      <c r="S1090" s="848"/>
      <c r="T1090" s="232"/>
      <c r="U1090" s="848"/>
      <c r="V1090" s="232"/>
      <c r="W1090" s="848"/>
      <c r="X1090" s="232"/>
      <c r="Y1090" s="848"/>
      <c r="Z1090" s="232"/>
      <c r="AA1090" s="848"/>
      <c r="AB1090" s="232"/>
      <c r="AC1090" s="848"/>
      <c r="AD1090" s="232"/>
      <c r="AE1090" s="848"/>
      <c r="AF1090" s="232"/>
      <c r="AG1090" s="848"/>
      <c r="AH1090" s="232"/>
      <c r="AI1090" s="848"/>
      <c r="AJ1090" s="232"/>
      <c r="AK1090" s="848"/>
      <c r="AL1090" s="232"/>
      <c r="AM1090" s="848"/>
      <c r="AN1090" s="232"/>
      <c r="AO1090" s="848"/>
      <c r="AP1090" s="232"/>
    </row>
    <row r="1091" spans="2:42" s="5" customFormat="1">
      <c r="C1091" s="848"/>
      <c r="D1091" s="848"/>
      <c r="E1091" s="84" t="s">
        <v>518</v>
      </c>
      <c r="F1091" s="84"/>
      <c r="G1091" s="316" t="s">
        <v>326</v>
      </c>
      <c r="H1091" s="316" t="s">
        <v>327</v>
      </c>
      <c r="I1091" s="316" t="s">
        <v>516</v>
      </c>
      <c r="J1091" s="316" t="s">
        <v>329</v>
      </c>
      <c r="K1091" s="316" t="s">
        <v>330</v>
      </c>
      <c r="L1091" s="316" t="s">
        <v>331</v>
      </c>
      <c r="M1091" s="316" t="s">
        <v>332</v>
      </c>
      <c r="N1091" s="316" t="s">
        <v>333</v>
      </c>
      <c r="O1091" s="316" t="s">
        <v>334</v>
      </c>
      <c r="P1091" s="316" t="s">
        <v>335</v>
      </c>
      <c r="Q1091" s="316" t="s">
        <v>336</v>
      </c>
      <c r="R1091" s="316" t="s">
        <v>337</v>
      </c>
      <c r="S1091" s="316" t="s">
        <v>338</v>
      </c>
      <c r="T1091" s="316" t="s">
        <v>339</v>
      </c>
      <c r="U1091" s="316" t="s">
        <v>340</v>
      </c>
      <c r="V1091" s="316" t="s">
        <v>341</v>
      </c>
      <c r="W1091" s="316" t="s">
        <v>342</v>
      </c>
      <c r="X1091" s="316" t="s">
        <v>343</v>
      </c>
      <c r="Y1091" s="316" t="s">
        <v>344</v>
      </c>
      <c r="Z1091" s="316" t="s">
        <v>345</v>
      </c>
      <c r="AA1091" s="317" t="s">
        <v>85</v>
      </c>
      <c r="AB1091" s="232"/>
      <c r="AC1091" s="848"/>
      <c r="AD1091" s="232"/>
      <c r="AE1091" s="848"/>
      <c r="AF1091" s="232"/>
      <c r="AG1091" s="848"/>
      <c r="AH1091" s="232"/>
      <c r="AI1091" s="848"/>
      <c r="AJ1091" s="232"/>
      <c r="AK1091" s="848"/>
      <c r="AL1091" s="232"/>
      <c r="AM1091" s="848"/>
      <c r="AN1091" s="232"/>
      <c r="AO1091" s="848"/>
      <c r="AP1091" s="232"/>
    </row>
    <row r="1092" spans="2:42" s="5" customFormat="1">
      <c r="C1092" s="848"/>
      <c r="D1092" s="848"/>
      <c r="E1092" s="848"/>
      <c r="F1092" s="56" t="str">
        <f t="shared" ref="F1092:F1097" si="1787">B13</f>
        <v>Spruce</v>
      </c>
      <c r="G1092" s="848">
        <f>G1082</f>
        <v>0</v>
      </c>
      <c r="H1092" s="302">
        <f t="shared" ref="H1092:Z1092" si="1788">H1082+G1063</f>
        <v>55841.124908692473</v>
      </c>
      <c r="I1092" s="302">
        <f t="shared" si="1788"/>
        <v>251679.14536157777</v>
      </c>
      <c r="J1092" s="302">
        <f t="shared" si="1788"/>
        <v>398255.94959824689</v>
      </c>
      <c r="K1092" s="302">
        <f t="shared" si="1788"/>
        <v>446588.07888970047</v>
      </c>
      <c r="L1092" s="302">
        <f t="shared" si="1788"/>
        <v>460306.59240321396</v>
      </c>
      <c r="M1092" s="302">
        <f t="shared" si="1788"/>
        <v>183743.22498173849</v>
      </c>
      <c r="N1092" s="302">
        <f t="shared" si="1788"/>
        <v>42169.996347699045</v>
      </c>
      <c r="O1092" s="302">
        <f t="shared" si="1788"/>
        <v>0</v>
      </c>
      <c r="P1092" s="302">
        <f t="shared" si="1788"/>
        <v>0</v>
      </c>
      <c r="Q1092" s="302">
        <f t="shared" si="1788"/>
        <v>0</v>
      </c>
      <c r="R1092" s="302">
        <f t="shared" si="1788"/>
        <v>0</v>
      </c>
      <c r="S1092" s="302">
        <f t="shared" si="1788"/>
        <v>0</v>
      </c>
      <c r="T1092" s="302">
        <f t="shared" si="1788"/>
        <v>0</v>
      </c>
      <c r="U1092" s="302">
        <f t="shared" si="1788"/>
        <v>0</v>
      </c>
      <c r="V1092" s="302">
        <f t="shared" si="1788"/>
        <v>0</v>
      </c>
      <c r="W1092" s="302">
        <f t="shared" si="1788"/>
        <v>0</v>
      </c>
      <c r="X1092" s="302">
        <f t="shared" si="1788"/>
        <v>0</v>
      </c>
      <c r="Y1092" s="302">
        <f t="shared" si="1788"/>
        <v>0</v>
      </c>
      <c r="Z1092" s="302">
        <f t="shared" si="1788"/>
        <v>0</v>
      </c>
      <c r="AA1092" s="317">
        <f t="shared" ref="AA1092:AA1098" si="1789">SUM(G1092:Z1092)</f>
        <v>1838584.1124908691</v>
      </c>
      <c r="AB1092" s="232">
        <f>D13</f>
        <v>650</v>
      </c>
      <c r="AC1092" s="848"/>
      <c r="AD1092" s="232"/>
      <c r="AE1092" s="848"/>
      <c r="AF1092" s="232"/>
      <c r="AG1092" s="848"/>
      <c r="AH1092" s="232"/>
      <c r="AI1092" s="848"/>
      <c r="AJ1092" s="232"/>
      <c r="AK1092" s="848"/>
      <c r="AL1092" s="232"/>
      <c r="AM1092" s="848"/>
      <c r="AN1092" s="232"/>
      <c r="AO1092" s="848"/>
      <c r="AP1092" s="232"/>
    </row>
    <row r="1093" spans="2:42" s="5" customFormat="1">
      <c r="C1093" s="848"/>
      <c r="D1093" s="848"/>
      <c r="E1093" s="848"/>
      <c r="F1093" s="56" t="str">
        <f t="shared" si="1787"/>
        <v>Juniper</v>
      </c>
      <c r="G1093" s="848">
        <f t="shared" ref="G1093:G1097" si="1790">G1083</f>
        <v>0</v>
      </c>
      <c r="H1093" s="302">
        <f t="shared" ref="H1093:Z1093" si="1791">H1083+G1064</f>
        <v>43421.475529583637</v>
      </c>
      <c r="I1093" s="302">
        <f t="shared" si="1791"/>
        <v>197630.24105186266</v>
      </c>
      <c r="J1093" s="302">
        <f t="shared" si="1791"/>
        <v>318409.43754565378</v>
      </c>
      <c r="K1093" s="302">
        <f t="shared" si="1791"/>
        <v>363149.94886778668</v>
      </c>
      <c r="L1093" s="302">
        <f t="shared" si="1791"/>
        <v>384671.73119065014</v>
      </c>
      <c r="M1093" s="302">
        <f t="shared" si="1791"/>
        <v>181779.10883856827</v>
      </c>
      <c r="N1093" s="302">
        <f t="shared" si="1791"/>
        <v>65388.312636961273</v>
      </c>
      <c r="O1093" s="302">
        <f t="shared" si="1791"/>
        <v>0</v>
      </c>
      <c r="P1093" s="302">
        <f t="shared" si="1791"/>
        <v>0</v>
      </c>
      <c r="Q1093" s="302">
        <f t="shared" si="1791"/>
        <v>0</v>
      </c>
      <c r="R1093" s="302">
        <f t="shared" si="1791"/>
        <v>0</v>
      </c>
      <c r="S1093" s="302">
        <f t="shared" si="1791"/>
        <v>0</v>
      </c>
      <c r="T1093" s="302">
        <f t="shared" si="1791"/>
        <v>0</v>
      </c>
      <c r="U1093" s="302">
        <f t="shared" si="1791"/>
        <v>0</v>
      </c>
      <c r="V1093" s="302">
        <f t="shared" si="1791"/>
        <v>0</v>
      </c>
      <c r="W1093" s="302">
        <f t="shared" si="1791"/>
        <v>0</v>
      </c>
      <c r="X1093" s="302">
        <f t="shared" si="1791"/>
        <v>0</v>
      </c>
      <c r="Y1093" s="302">
        <f t="shared" si="1791"/>
        <v>0</v>
      </c>
      <c r="Z1093" s="302">
        <f t="shared" si="1791"/>
        <v>0</v>
      </c>
      <c r="AA1093" s="317">
        <f t="shared" si="1789"/>
        <v>1554450.2556610664</v>
      </c>
      <c r="AB1093" s="232"/>
      <c r="AC1093" s="848"/>
      <c r="AD1093" s="232"/>
      <c r="AE1093" s="848"/>
      <c r="AF1093" s="232"/>
      <c r="AG1093" s="848"/>
      <c r="AH1093" s="232"/>
      <c r="AI1093" s="848"/>
      <c r="AJ1093" s="232"/>
      <c r="AK1093" s="848"/>
      <c r="AL1093" s="232"/>
      <c r="AM1093" s="848"/>
      <c r="AN1093" s="232"/>
      <c r="AO1093" s="848"/>
      <c r="AP1093" s="232"/>
    </row>
    <row r="1094" spans="2:42" s="5" customFormat="1">
      <c r="C1094" s="848"/>
      <c r="D1094" s="848"/>
      <c r="E1094" s="848"/>
      <c r="F1094" s="56" t="str">
        <f t="shared" si="1787"/>
        <v>Poplar</v>
      </c>
      <c r="G1094" s="848">
        <f t="shared" si="1790"/>
        <v>0</v>
      </c>
      <c r="H1094" s="302">
        <f t="shared" ref="H1094:Z1094" si="1792">H1084+G1065</f>
        <v>17628.780131482832</v>
      </c>
      <c r="I1094" s="302">
        <f t="shared" si="1792"/>
        <v>80515.032870708543</v>
      </c>
      <c r="J1094" s="302">
        <f t="shared" si="1792"/>
        <v>128963.86705624544</v>
      </c>
      <c r="K1094" s="302">
        <f t="shared" si="1792"/>
        <v>141716.18407596785</v>
      </c>
      <c r="L1094" s="302">
        <f t="shared" si="1792"/>
        <v>143702.31555880205</v>
      </c>
      <c r="M1094" s="302">
        <f t="shared" si="1792"/>
        <v>56724.229364499632</v>
      </c>
      <c r="N1094" s="302">
        <f t="shared" si="1792"/>
        <v>7016.1212563915269</v>
      </c>
      <c r="O1094" s="302">
        <f t="shared" si="1792"/>
        <v>0</v>
      </c>
      <c r="P1094" s="302">
        <f t="shared" si="1792"/>
        <v>0</v>
      </c>
      <c r="Q1094" s="302">
        <f t="shared" si="1792"/>
        <v>0</v>
      </c>
      <c r="R1094" s="302">
        <f t="shared" si="1792"/>
        <v>0</v>
      </c>
      <c r="S1094" s="302">
        <f t="shared" si="1792"/>
        <v>0</v>
      </c>
      <c r="T1094" s="302">
        <f t="shared" si="1792"/>
        <v>0</v>
      </c>
      <c r="U1094" s="302">
        <f t="shared" si="1792"/>
        <v>0</v>
      </c>
      <c r="V1094" s="302">
        <f t="shared" si="1792"/>
        <v>0</v>
      </c>
      <c r="W1094" s="302">
        <f t="shared" si="1792"/>
        <v>0</v>
      </c>
      <c r="X1094" s="302">
        <f t="shared" si="1792"/>
        <v>0</v>
      </c>
      <c r="Y1094" s="302">
        <f t="shared" si="1792"/>
        <v>0</v>
      </c>
      <c r="Z1094" s="302">
        <f t="shared" si="1792"/>
        <v>0</v>
      </c>
      <c r="AA1094" s="317">
        <f t="shared" si="1789"/>
        <v>576266.53031409788</v>
      </c>
      <c r="AB1094" s="232"/>
      <c r="AC1094" s="848"/>
      <c r="AD1094" s="232"/>
      <c r="AE1094" s="848"/>
      <c r="AF1094" s="232"/>
      <c r="AG1094" s="848"/>
      <c r="AH1094" s="232"/>
      <c r="AI1094" s="848"/>
      <c r="AJ1094" s="232"/>
      <c r="AK1094" s="848"/>
      <c r="AL1094" s="232"/>
      <c r="AM1094" s="848"/>
      <c r="AN1094" s="232"/>
      <c r="AO1094" s="848"/>
      <c r="AP1094" s="232"/>
    </row>
    <row r="1095" spans="2:42" s="5" customFormat="1">
      <c r="B1095" s="155"/>
      <c r="C1095" s="92"/>
      <c r="D1095" s="92"/>
      <c r="E1095" s="92"/>
      <c r="F1095" s="56" t="str">
        <f t="shared" si="1787"/>
        <v>Walnut</v>
      </c>
      <c r="G1095" s="848">
        <f t="shared" si="1790"/>
        <v>0</v>
      </c>
      <c r="H1095" s="302">
        <f t="shared" ref="H1095:Z1095" si="1793">H1085+G1066</f>
        <v>99978.086194302407</v>
      </c>
      <c r="I1095" s="302">
        <f t="shared" si="1793"/>
        <v>452671.29291453614</v>
      </c>
      <c r="J1095" s="302">
        <f t="shared" si="1793"/>
        <v>721339.73703433166</v>
      </c>
      <c r="K1095" s="302">
        <f t="shared" si="1793"/>
        <v>805339.22571219865</v>
      </c>
      <c r="L1095" s="302">
        <f t="shared" si="1793"/>
        <v>815752.73922571214</v>
      </c>
      <c r="M1095" s="302">
        <f t="shared" si="1793"/>
        <v>315862.30825420015</v>
      </c>
      <c r="N1095" s="302">
        <f t="shared" si="1793"/>
        <v>52067.567567567559</v>
      </c>
      <c r="O1095" s="302">
        <f t="shared" si="1793"/>
        <v>0</v>
      </c>
      <c r="P1095" s="302">
        <f t="shared" si="1793"/>
        <v>0</v>
      </c>
      <c r="Q1095" s="302">
        <f t="shared" si="1793"/>
        <v>0</v>
      </c>
      <c r="R1095" s="302">
        <f t="shared" si="1793"/>
        <v>0</v>
      </c>
      <c r="S1095" s="302">
        <f t="shared" si="1793"/>
        <v>0</v>
      </c>
      <c r="T1095" s="302">
        <f t="shared" si="1793"/>
        <v>0</v>
      </c>
      <c r="U1095" s="302">
        <f t="shared" si="1793"/>
        <v>0</v>
      </c>
      <c r="V1095" s="302">
        <f t="shared" si="1793"/>
        <v>0</v>
      </c>
      <c r="W1095" s="302">
        <f t="shared" si="1793"/>
        <v>0</v>
      </c>
      <c r="X1095" s="302">
        <f t="shared" si="1793"/>
        <v>0</v>
      </c>
      <c r="Y1095" s="302">
        <f t="shared" si="1793"/>
        <v>0</v>
      </c>
      <c r="Z1095" s="302">
        <f t="shared" si="1793"/>
        <v>0</v>
      </c>
      <c r="AA1095" s="317">
        <f t="shared" si="1789"/>
        <v>3263010.9569028486</v>
      </c>
      <c r="AB1095" s="83"/>
      <c r="AC1095" s="92"/>
      <c r="AD1095" s="83"/>
      <c r="AE1095" s="92"/>
      <c r="AF1095" s="83"/>
      <c r="AG1095" s="92"/>
      <c r="AH1095" s="83"/>
      <c r="AI1095" s="92"/>
      <c r="AJ1095" s="83"/>
      <c r="AK1095" s="92"/>
      <c r="AL1095" s="83"/>
      <c r="AM1095" s="92"/>
      <c r="AN1095" s="83"/>
      <c r="AO1095" s="92"/>
      <c r="AP1095" s="83"/>
    </row>
    <row r="1096" spans="2:42" s="5" customFormat="1">
      <c r="F1096" s="56" t="str">
        <f t="shared" si="1787"/>
        <v>Pistachio</v>
      </c>
      <c r="G1096" s="848">
        <f t="shared" si="1790"/>
        <v>0</v>
      </c>
      <c r="H1096" s="302">
        <f t="shared" ref="H1096:Z1096" si="1794">H1086+G1067</f>
        <v>15044.558071585097</v>
      </c>
      <c r="I1096" s="302">
        <f t="shared" si="1794"/>
        <v>67676.552227903565</v>
      </c>
      <c r="J1096" s="302">
        <f t="shared" si="1794"/>
        <v>107493.55734112489</v>
      </c>
      <c r="K1096" s="302">
        <f t="shared" si="1794"/>
        <v>123650.48940832725</v>
      </c>
      <c r="L1096" s="302">
        <f t="shared" si="1794"/>
        <v>133232.57852447042</v>
      </c>
      <c r="M1096" s="302">
        <f t="shared" si="1794"/>
        <v>65314.39006574142</v>
      </c>
      <c r="N1096" s="302">
        <f t="shared" si="1794"/>
        <v>29648.940832724613</v>
      </c>
      <c r="O1096" s="302">
        <f t="shared" si="1794"/>
        <v>0</v>
      </c>
      <c r="P1096" s="302">
        <f t="shared" si="1794"/>
        <v>0</v>
      </c>
      <c r="Q1096" s="302">
        <f t="shared" si="1794"/>
        <v>0</v>
      </c>
      <c r="R1096" s="302">
        <f t="shared" si="1794"/>
        <v>0</v>
      </c>
      <c r="S1096" s="302">
        <f t="shared" si="1794"/>
        <v>0</v>
      </c>
      <c r="T1096" s="302">
        <f t="shared" si="1794"/>
        <v>0</v>
      </c>
      <c r="U1096" s="302">
        <f t="shared" si="1794"/>
        <v>0</v>
      </c>
      <c r="V1096" s="302">
        <f t="shared" si="1794"/>
        <v>0</v>
      </c>
      <c r="W1096" s="302">
        <f t="shared" si="1794"/>
        <v>0</v>
      </c>
      <c r="X1096" s="302">
        <f t="shared" si="1794"/>
        <v>0</v>
      </c>
      <c r="Y1096" s="302">
        <f t="shared" si="1794"/>
        <v>0</v>
      </c>
      <c r="Z1096" s="302">
        <f t="shared" si="1794"/>
        <v>0</v>
      </c>
      <c r="AA1096" s="317">
        <f t="shared" si="1789"/>
        <v>542061.06647187728</v>
      </c>
      <c r="AB1096" s="149"/>
      <c r="AC1096" s="1293"/>
      <c r="AD1096" s="1293"/>
      <c r="AE1096" s="1293"/>
      <c r="AF1096" s="1293"/>
      <c r="AG1096" s="1293"/>
      <c r="AH1096" s="1293"/>
      <c r="AI1096" s="1293"/>
      <c r="AJ1096" s="1293"/>
      <c r="AK1096" s="1293"/>
      <c r="AL1096" s="1293"/>
      <c r="AM1096" s="1293"/>
      <c r="AN1096" s="1293"/>
      <c r="AO1096" s="1293"/>
      <c r="AP1096" s="1293"/>
    </row>
    <row r="1097" spans="2:42" s="5" customFormat="1">
      <c r="C1097" s="849"/>
      <c r="D1097" s="849"/>
      <c r="E1097" s="93"/>
      <c r="F1097" s="56" t="str">
        <f t="shared" si="1787"/>
        <v>Mixed forests</v>
      </c>
      <c r="G1097" s="848">
        <f t="shared" si="1790"/>
        <v>0</v>
      </c>
      <c r="H1097" s="302">
        <f t="shared" ref="H1097:Z1097" si="1795">H1087+G1068</f>
        <v>51605.186267348428</v>
      </c>
      <c r="I1097" s="302">
        <f t="shared" si="1795"/>
        <v>221902.30094959826</v>
      </c>
      <c r="J1097" s="302">
        <f t="shared" si="1795"/>
        <v>326918.9956172388</v>
      </c>
      <c r="K1097" s="302">
        <f t="shared" si="1795"/>
        <v>363301.07377647917</v>
      </c>
      <c r="L1097" s="302">
        <f t="shared" si="1795"/>
        <v>371873.72169466765</v>
      </c>
      <c r="M1097" s="302">
        <f t="shared" si="1795"/>
        <v>118665.21183345508</v>
      </c>
      <c r="N1097" s="302">
        <f t="shared" si="1795"/>
        <v>42863.239590942285</v>
      </c>
      <c r="O1097" s="302">
        <f t="shared" si="1795"/>
        <v>0</v>
      </c>
      <c r="P1097" s="302">
        <f t="shared" si="1795"/>
        <v>0</v>
      </c>
      <c r="Q1097" s="302">
        <f t="shared" si="1795"/>
        <v>0</v>
      </c>
      <c r="R1097" s="302">
        <f t="shared" si="1795"/>
        <v>0</v>
      </c>
      <c r="S1097" s="302">
        <f t="shared" si="1795"/>
        <v>0</v>
      </c>
      <c r="T1097" s="302">
        <f t="shared" si="1795"/>
        <v>0</v>
      </c>
      <c r="U1097" s="302">
        <f t="shared" si="1795"/>
        <v>0</v>
      </c>
      <c r="V1097" s="302">
        <f t="shared" si="1795"/>
        <v>0</v>
      </c>
      <c r="W1097" s="302">
        <f t="shared" si="1795"/>
        <v>0</v>
      </c>
      <c r="X1097" s="302">
        <f t="shared" si="1795"/>
        <v>0</v>
      </c>
      <c r="Y1097" s="302">
        <f t="shared" si="1795"/>
        <v>0</v>
      </c>
      <c r="Z1097" s="302">
        <f t="shared" si="1795"/>
        <v>0</v>
      </c>
      <c r="AA1097" s="317">
        <f t="shared" si="1789"/>
        <v>1497129.7297297297</v>
      </c>
      <c r="AB1097" s="95"/>
      <c r="AC1097" s="95"/>
      <c r="AD1097" s="95"/>
      <c r="AE1097" s="95"/>
      <c r="AF1097" s="95"/>
      <c r="AG1097" s="95"/>
      <c r="AH1097" s="95"/>
      <c r="AI1097" s="95"/>
      <c r="AJ1097" s="95"/>
      <c r="AK1097" s="95"/>
      <c r="AL1097" s="95"/>
      <c r="AM1097" s="95"/>
      <c r="AN1097" s="95"/>
      <c r="AO1097" s="95"/>
      <c r="AP1097" s="95"/>
    </row>
    <row r="1098" spans="2:42" s="5" customFormat="1">
      <c r="C1098" s="848"/>
      <c r="D1098" s="848"/>
      <c r="E1098" s="848"/>
      <c r="F1098" s="151" t="s">
        <v>85</v>
      </c>
      <c r="G1098" s="440">
        <f>SUM(G1092:G1097)</f>
        <v>0</v>
      </c>
      <c r="H1098" s="440">
        <f t="shared" ref="H1098:O1098" si="1796">SUM(H1092:H1097)</f>
        <v>283519.21110299492</v>
      </c>
      <c r="I1098" s="440">
        <f t="shared" si="1796"/>
        <v>1272074.565376187</v>
      </c>
      <c r="J1098" s="440">
        <f t="shared" si="1796"/>
        <v>2001381.5441928413</v>
      </c>
      <c r="K1098" s="440">
        <f t="shared" si="1796"/>
        <v>2243745.00073046</v>
      </c>
      <c r="L1098" s="440">
        <f t="shared" si="1796"/>
        <v>2309539.6785975164</v>
      </c>
      <c r="M1098" s="440">
        <f t="shared" si="1796"/>
        <v>922088.47333820304</v>
      </c>
      <c r="N1098" s="440">
        <f t="shared" si="1796"/>
        <v>239154.1782322863</v>
      </c>
      <c r="O1098" s="440">
        <f t="shared" si="1796"/>
        <v>0</v>
      </c>
      <c r="P1098" s="302">
        <f t="shared" ref="P1098:Z1098" si="1797">P1088+O1069</f>
        <v>0</v>
      </c>
      <c r="Q1098" s="302">
        <f t="shared" si="1797"/>
        <v>0</v>
      </c>
      <c r="R1098" s="302">
        <f t="shared" si="1797"/>
        <v>0</v>
      </c>
      <c r="S1098" s="302">
        <f t="shared" si="1797"/>
        <v>0</v>
      </c>
      <c r="T1098" s="302">
        <f t="shared" si="1797"/>
        <v>0</v>
      </c>
      <c r="U1098" s="302">
        <f t="shared" si="1797"/>
        <v>0</v>
      </c>
      <c r="V1098" s="302">
        <f t="shared" si="1797"/>
        <v>0</v>
      </c>
      <c r="W1098" s="302">
        <f t="shared" si="1797"/>
        <v>0</v>
      </c>
      <c r="X1098" s="302">
        <f t="shared" si="1797"/>
        <v>0</v>
      </c>
      <c r="Y1098" s="302">
        <f t="shared" si="1797"/>
        <v>0</v>
      </c>
      <c r="Z1098" s="302">
        <f t="shared" si="1797"/>
        <v>0</v>
      </c>
      <c r="AA1098" s="317">
        <f t="shared" si="1789"/>
        <v>9271502.6515704878</v>
      </c>
      <c r="AB1098" s="151"/>
      <c r="AD1098" s="151"/>
      <c r="AF1098" s="151"/>
      <c r="AH1098" s="151"/>
      <c r="AJ1098" s="151"/>
      <c r="AL1098" s="151"/>
      <c r="AN1098" s="151"/>
      <c r="AP1098" s="151"/>
    </row>
    <row r="1099" spans="2:42" s="5" customFormat="1">
      <c r="B1099" s="92"/>
      <c r="C1099" s="849"/>
      <c r="D1099" s="849"/>
      <c r="E1099" s="849"/>
      <c r="F1099" s="849"/>
      <c r="G1099" s="849"/>
      <c r="H1099" s="849"/>
      <c r="I1099" s="849"/>
      <c r="J1099" s="849"/>
      <c r="K1099" s="849"/>
      <c r="L1099" s="849"/>
      <c r="M1099" s="849"/>
      <c r="N1099" s="849"/>
      <c r="O1099" s="849"/>
      <c r="P1099" s="849"/>
      <c r="Q1099" s="849"/>
      <c r="R1099" s="849"/>
      <c r="S1099" s="849"/>
      <c r="T1099" s="849"/>
      <c r="U1099" s="849"/>
      <c r="V1099" s="849"/>
    </row>
    <row r="1100" spans="2:42" s="5" customFormat="1">
      <c r="B1100" s="92"/>
      <c r="C1100" s="849"/>
      <c r="D1100" s="849"/>
      <c r="E1100" s="849"/>
      <c r="F1100" s="849"/>
      <c r="G1100" s="849"/>
      <c r="H1100" s="849"/>
      <c r="I1100" s="849"/>
      <c r="J1100" s="849"/>
      <c r="K1100" s="849"/>
      <c r="L1100" s="849"/>
      <c r="M1100" s="849"/>
      <c r="N1100" s="849"/>
      <c r="O1100" s="849"/>
      <c r="P1100" s="849"/>
      <c r="Q1100" s="849"/>
      <c r="R1100" s="849"/>
      <c r="S1100" s="849"/>
      <c r="T1100" s="849"/>
      <c r="U1100" s="849"/>
      <c r="V1100" s="849"/>
    </row>
    <row r="1101" spans="2:42" s="5" customFormat="1">
      <c r="B1101" s="92"/>
      <c r="C1101" s="92"/>
      <c r="D1101" s="92"/>
      <c r="E1101" s="92"/>
      <c r="F1101" s="92"/>
      <c r="G1101" s="92"/>
      <c r="H1101" s="92"/>
      <c r="I1101" s="92"/>
      <c r="J1101" s="92"/>
      <c r="K1101" s="92"/>
      <c r="L1101" s="92"/>
      <c r="M1101" s="92"/>
      <c r="N1101" s="92"/>
      <c r="O1101" s="92"/>
      <c r="P1101" s="92"/>
      <c r="Q1101" s="92"/>
      <c r="R1101" s="92"/>
      <c r="S1101" s="92"/>
      <c r="T1101" s="92"/>
      <c r="U1101" s="92"/>
      <c r="V1101" s="92"/>
    </row>
    <row r="1102" spans="2:42" s="5" customFormat="1">
      <c r="B1102" s="92"/>
      <c r="C1102" s="92"/>
      <c r="D1102" s="92"/>
      <c r="E1102" s="92"/>
      <c r="F1102" s="92"/>
      <c r="G1102" s="92"/>
      <c r="H1102" s="92"/>
      <c r="I1102" s="92"/>
      <c r="J1102" s="92"/>
      <c r="K1102" s="92"/>
      <c r="L1102" s="92"/>
      <c r="M1102" s="92"/>
      <c r="N1102" s="92"/>
      <c r="O1102" s="92"/>
      <c r="P1102" s="92"/>
      <c r="Q1102" s="92"/>
      <c r="R1102" s="92"/>
      <c r="S1102" s="92"/>
      <c r="T1102" s="92"/>
      <c r="U1102" s="92"/>
      <c r="V1102" s="92"/>
    </row>
    <row r="1103" spans="2:42" s="5" customFormat="1"/>
    <row r="1104" spans="2:42" s="5" customFormat="1">
      <c r="B1104" s="92"/>
      <c r="C1104" s="92"/>
    </row>
    <row r="1105" spans="2:48" s="5" customFormat="1"/>
    <row r="1106" spans="2:48" s="5" customFormat="1">
      <c r="B1106" s="92"/>
      <c r="C1106" s="92"/>
    </row>
    <row r="1107" spans="2:48" s="5" customFormat="1"/>
    <row r="1108" spans="2:48" s="5" customFormat="1"/>
    <row r="1109" spans="2:48" s="5" customFormat="1">
      <c r="B1109" s="92"/>
    </row>
    <row r="1110" spans="2:48" s="5" customFormat="1">
      <c r="B1110" s="92"/>
    </row>
    <row r="1111" spans="2:48" s="5" customFormat="1">
      <c r="B1111" s="92"/>
    </row>
    <row r="1112" spans="2:48" s="5" customFormat="1"/>
    <row r="1113" spans="2:48" s="5" customFormat="1">
      <c r="D1113" s="56"/>
    </row>
    <row r="1114" spans="2:48" s="5" customFormat="1"/>
    <row r="1115" spans="2:48" s="5" customFormat="1"/>
    <row r="1116" spans="2:48" s="5" customFormat="1"/>
    <row r="1117" spans="2:48" s="5" customFormat="1">
      <c r="B1117" s="310"/>
      <c r="I1117" s="1293"/>
      <c r="J1117" s="1293"/>
      <c r="K1117" s="1293"/>
      <c r="L1117" s="1293"/>
      <c r="M1117" s="1293"/>
      <c r="N1117" s="1293"/>
      <c r="O1117" s="1293"/>
      <c r="P1117" s="1293"/>
      <c r="Q1117" s="1293"/>
      <c r="R1117" s="1293"/>
      <c r="S1117" s="1293"/>
      <c r="T1117" s="1293"/>
      <c r="U1117" s="1293"/>
      <c r="V1117" s="1293"/>
      <c r="W1117" s="1293"/>
      <c r="X1117" s="1293"/>
      <c r="Y1117" s="1293"/>
      <c r="Z1117" s="1293"/>
      <c r="AA1117" s="1293"/>
      <c r="AB1117" s="1293"/>
      <c r="AC1117" s="1293"/>
      <c r="AD1117" s="1293"/>
      <c r="AE1117" s="1293"/>
      <c r="AF1117" s="1293"/>
      <c r="AG1117" s="1293"/>
      <c r="AH1117" s="1293"/>
      <c r="AI1117" s="1293"/>
      <c r="AJ1117" s="1293"/>
      <c r="AK1117" s="1293"/>
      <c r="AL1117" s="1293"/>
      <c r="AM1117" s="1293"/>
      <c r="AN1117" s="1293"/>
      <c r="AO1117" s="1293"/>
      <c r="AP1117" s="1293"/>
      <c r="AQ1117" s="1293"/>
      <c r="AR1117" s="1293"/>
      <c r="AS1117" s="1293"/>
      <c r="AT1117" s="1293"/>
      <c r="AU1117" s="1293"/>
      <c r="AV1117" s="1293"/>
    </row>
    <row r="1118" spans="2:48" s="5" customFormat="1">
      <c r="B1118" s="311"/>
      <c r="C1118" s="95"/>
      <c r="D1118" s="95"/>
      <c r="E1118" s="93"/>
      <c r="F1118" s="93"/>
      <c r="G1118" s="93"/>
      <c r="H1118" s="95"/>
      <c r="I1118" s="95"/>
      <c r="J1118" s="95"/>
      <c r="K1118" s="95"/>
      <c r="L1118" s="95"/>
      <c r="M1118" s="95"/>
      <c r="N1118" s="95"/>
      <c r="O1118" s="95"/>
      <c r="P1118" s="95"/>
      <c r="Q1118" s="95"/>
      <c r="R1118" s="95"/>
      <c r="S1118" s="95"/>
      <c r="T1118" s="95"/>
      <c r="U1118" s="95"/>
      <c r="V1118" s="95"/>
      <c r="W1118" s="95"/>
      <c r="X1118" s="95"/>
      <c r="Y1118" s="95"/>
      <c r="Z1118" s="95"/>
      <c r="AA1118" s="95"/>
      <c r="AB1118" s="95"/>
      <c r="AC1118" s="95"/>
      <c r="AD1118" s="95"/>
      <c r="AE1118" s="95"/>
      <c r="AF1118" s="95"/>
      <c r="AG1118" s="95"/>
      <c r="AH1118" s="95"/>
      <c r="AI1118" s="95"/>
      <c r="AJ1118" s="95"/>
      <c r="AK1118" s="95"/>
      <c r="AL1118" s="95"/>
      <c r="AM1118" s="95"/>
      <c r="AN1118" s="95"/>
      <c r="AO1118" s="95"/>
      <c r="AP1118" s="95"/>
      <c r="AQ1118" s="95"/>
      <c r="AR1118" s="95"/>
      <c r="AS1118" s="95"/>
      <c r="AT1118" s="95"/>
      <c r="AU1118" s="95"/>
      <c r="AV1118" s="95"/>
    </row>
    <row r="1119" spans="2:48" s="5" customFormat="1">
      <c r="C1119" s="848"/>
      <c r="D1119" s="848"/>
      <c r="E1119" s="848"/>
      <c r="F1119" s="848"/>
      <c r="G1119" s="848"/>
      <c r="H1119" s="848"/>
      <c r="I1119" s="848"/>
      <c r="J1119" s="232"/>
      <c r="K1119" s="848"/>
      <c r="L1119" s="232"/>
      <c r="M1119" s="848"/>
      <c r="N1119" s="232"/>
      <c r="O1119" s="848"/>
      <c r="P1119" s="232"/>
      <c r="Q1119" s="848"/>
      <c r="R1119" s="232"/>
      <c r="S1119" s="848"/>
      <c r="T1119" s="232"/>
      <c r="U1119" s="848"/>
      <c r="V1119" s="232"/>
      <c r="W1119" s="848"/>
      <c r="X1119" s="232"/>
      <c r="Y1119" s="848"/>
      <c r="Z1119" s="232"/>
      <c r="AA1119" s="848"/>
      <c r="AB1119" s="232"/>
      <c r="AC1119" s="848"/>
      <c r="AD1119" s="232"/>
      <c r="AE1119" s="848"/>
      <c r="AF1119" s="232"/>
      <c r="AG1119" s="848"/>
      <c r="AH1119" s="232"/>
      <c r="AI1119" s="848"/>
      <c r="AJ1119" s="232"/>
      <c r="AK1119" s="848"/>
      <c r="AL1119" s="232"/>
      <c r="AM1119" s="848"/>
      <c r="AN1119" s="232"/>
      <c r="AO1119" s="848"/>
      <c r="AP1119" s="232"/>
      <c r="AQ1119" s="848"/>
      <c r="AR1119" s="232"/>
      <c r="AS1119" s="848"/>
      <c r="AT1119" s="232"/>
      <c r="AU1119" s="848"/>
      <c r="AV1119" s="232"/>
    </row>
    <row r="1120" spans="2:48" s="5" customFormat="1">
      <c r="C1120" s="848"/>
      <c r="D1120" s="848"/>
      <c r="E1120" s="848"/>
      <c r="F1120" s="848"/>
      <c r="G1120" s="848"/>
      <c r="H1120" s="848"/>
      <c r="I1120" s="848"/>
      <c r="J1120" s="232"/>
      <c r="K1120" s="848"/>
      <c r="L1120" s="232"/>
      <c r="M1120" s="848"/>
      <c r="N1120" s="232"/>
      <c r="O1120" s="848"/>
      <c r="P1120" s="232"/>
      <c r="Q1120" s="848"/>
      <c r="R1120" s="232"/>
      <c r="S1120" s="848"/>
      <c r="T1120" s="232"/>
      <c r="U1120" s="848"/>
      <c r="V1120" s="232"/>
      <c r="W1120" s="848"/>
      <c r="X1120" s="232"/>
      <c r="Y1120" s="848"/>
      <c r="Z1120" s="232"/>
      <c r="AA1120" s="848"/>
      <c r="AB1120" s="232"/>
      <c r="AC1120" s="848"/>
      <c r="AD1120" s="232"/>
      <c r="AE1120" s="848"/>
      <c r="AF1120" s="232"/>
      <c r="AG1120" s="848"/>
      <c r="AH1120" s="232"/>
      <c r="AI1120" s="848"/>
      <c r="AJ1120" s="232"/>
      <c r="AK1120" s="848"/>
      <c r="AL1120" s="232"/>
      <c r="AM1120" s="848"/>
      <c r="AN1120" s="232"/>
      <c r="AO1120" s="848"/>
      <c r="AP1120" s="232"/>
      <c r="AQ1120" s="848"/>
      <c r="AR1120" s="232"/>
      <c r="AS1120" s="848"/>
      <c r="AT1120" s="232"/>
      <c r="AU1120" s="848"/>
      <c r="AV1120" s="232"/>
    </row>
    <row r="1121" spans="2:48" s="5" customFormat="1">
      <c r="C1121" s="848"/>
      <c r="D1121" s="848"/>
      <c r="E1121" s="848"/>
      <c r="F1121" s="848"/>
      <c r="G1121" s="848"/>
      <c r="H1121" s="848"/>
      <c r="I1121" s="848"/>
      <c r="J1121" s="232"/>
      <c r="K1121" s="848"/>
      <c r="L1121" s="232"/>
      <c r="M1121" s="848"/>
      <c r="N1121" s="232"/>
      <c r="O1121" s="848"/>
      <c r="P1121" s="232"/>
      <c r="Q1121" s="848"/>
      <c r="R1121" s="232"/>
      <c r="S1121" s="848"/>
      <c r="T1121" s="232"/>
      <c r="U1121" s="848"/>
      <c r="V1121" s="232"/>
      <c r="W1121" s="848"/>
      <c r="X1121" s="232"/>
      <c r="Y1121" s="848"/>
      <c r="Z1121" s="232"/>
      <c r="AA1121" s="848"/>
      <c r="AB1121" s="232"/>
      <c r="AC1121" s="848"/>
      <c r="AD1121" s="232"/>
      <c r="AE1121" s="848"/>
      <c r="AF1121" s="232"/>
      <c r="AG1121" s="848"/>
      <c r="AH1121" s="232"/>
      <c r="AI1121" s="848"/>
      <c r="AJ1121" s="232"/>
      <c r="AK1121" s="848"/>
      <c r="AL1121" s="232"/>
      <c r="AM1121" s="848"/>
      <c r="AN1121" s="232"/>
      <c r="AO1121" s="848"/>
      <c r="AP1121" s="232"/>
      <c r="AQ1121" s="848"/>
      <c r="AR1121" s="232"/>
      <c r="AS1121" s="848"/>
      <c r="AT1121" s="232"/>
      <c r="AU1121" s="848"/>
      <c r="AV1121" s="232"/>
    </row>
    <row r="1122" spans="2:48" s="5" customFormat="1">
      <c r="C1122" s="848"/>
      <c r="D1122" s="848"/>
      <c r="E1122" s="848"/>
      <c r="F1122" s="848"/>
      <c r="G1122" s="848"/>
      <c r="H1122" s="848"/>
      <c r="I1122" s="848"/>
      <c r="J1122" s="232"/>
      <c r="K1122" s="848"/>
      <c r="L1122" s="232"/>
      <c r="M1122" s="848"/>
      <c r="N1122" s="232"/>
      <c r="O1122" s="848"/>
      <c r="P1122" s="232"/>
      <c r="Q1122" s="848"/>
      <c r="R1122" s="232"/>
      <c r="S1122" s="848"/>
      <c r="T1122" s="232"/>
      <c r="U1122" s="848"/>
      <c r="V1122" s="232"/>
      <c r="W1122" s="848"/>
      <c r="X1122" s="232"/>
      <c r="Y1122" s="848"/>
      <c r="Z1122" s="232"/>
      <c r="AA1122" s="848"/>
      <c r="AB1122" s="232"/>
      <c r="AC1122" s="848"/>
      <c r="AD1122" s="232"/>
      <c r="AE1122" s="848"/>
      <c r="AF1122" s="232"/>
      <c r="AG1122" s="848"/>
      <c r="AH1122" s="232"/>
      <c r="AI1122" s="848"/>
      <c r="AJ1122" s="232"/>
      <c r="AK1122" s="848"/>
      <c r="AL1122" s="232"/>
      <c r="AM1122" s="848"/>
      <c r="AN1122" s="232"/>
      <c r="AO1122" s="848"/>
      <c r="AP1122" s="232"/>
      <c r="AQ1122" s="848"/>
      <c r="AR1122" s="232"/>
      <c r="AS1122" s="848"/>
      <c r="AT1122" s="232"/>
      <c r="AU1122" s="848"/>
      <c r="AV1122" s="232"/>
    </row>
    <row r="1123" spans="2:48" s="5" customFormat="1">
      <c r="C1123" s="848"/>
      <c r="D1123" s="848"/>
      <c r="E1123" s="848"/>
      <c r="F1123" s="848"/>
      <c r="G1123" s="848"/>
      <c r="H1123" s="848"/>
      <c r="I1123" s="848"/>
      <c r="J1123" s="232"/>
      <c r="K1123" s="848"/>
      <c r="L1123" s="232"/>
      <c r="M1123" s="848"/>
      <c r="N1123" s="232"/>
      <c r="O1123" s="848"/>
      <c r="P1123" s="232"/>
      <c r="Q1123" s="848"/>
      <c r="R1123" s="232"/>
      <c r="S1123" s="848"/>
      <c r="T1123" s="232"/>
      <c r="U1123" s="848"/>
      <c r="V1123" s="232"/>
      <c r="W1123" s="848"/>
      <c r="X1123" s="232"/>
      <c r="Y1123" s="848"/>
      <c r="Z1123" s="232"/>
      <c r="AA1123" s="848"/>
      <c r="AB1123" s="232"/>
      <c r="AC1123" s="848"/>
      <c r="AD1123" s="232"/>
      <c r="AE1123" s="848"/>
      <c r="AF1123" s="232"/>
      <c r="AG1123" s="848"/>
      <c r="AH1123" s="232"/>
      <c r="AI1123" s="848"/>
      <c r="AJ1123" s="232"/>
      <c r="AK1123" s="848"/>
      <c r="AL1123" s="232"/>
      <c r="AM1123" s="848"/>
      <c r="AN1123" s="232"/>
      <c r="AO1123" s="848"/>
      <c r="AP1123" s="232"/>
      <c r="AQ1123" s="848"/>
      <c r="AR1123" s="232"/>
      <c r="AS1123" s="848"/>
      <c r="AT1123" s="232"/>
      <c r="AU1123" s="848"/>
      <c r="AV1123" s="232"/>
    </row>
    <row r="1124" spans="2:48" s="5" customFormat="1">
      <c r="C1124" s="848"/>
      <c r="D1124" s="848"/>
      <c r="E1124" s="848"/>
      <c r="F1124" s="848"/>
      <c r="G1124" s="848"/>
      <c r="H1124" s="848"/>
      <c r="I1124" s="848"/>
      <c r="J1124" s="232"/>
      <c r="K1124" s="848"/>
      <c r="L1124" s="232"/>
      <c r="M1124" s="848"/>
      <c r="N1124" s="232"/>
      <c r="O1124" s="848"/>
      <c r="P1124" s="232"/>
      <c r="Q1124" s="848"/>
      <c r="R1124" s="232"/>
      <c r="S1124" s="848"/>
      <c r="T1124" s="232"/>
      <c r="U1124" s="848"/>
      <c r="V1124" s="232"/>
      <c r="W1124" s="848"/>
      <c r="X1124" s="232"/>
      <c r="Y1124" s="848"/>
      <c r="Z1124" s="232"/>
      <c r="AA1124" s="848"/>
      <c r="AB1124" s="232"/>
      <c r="AC1124" s="848"/>
      <c r="AD1124" s="232"/>
      <c r="AE1124" s="848"/>
      <c r="AF1124" s="232"/>
      <c r="AG1124" s="848"/>
      <c r="AH1124" s="232"/>
      <c r="AI1124" s="848"/>
      <c r="AJ1124" s="232"/>
      <c r="AK1124" s="848"/>
      <c r="AL1124" s="232"/>
      <c r="AM1124" s="848"/>
      <c r="AN1124" s="232"/>
      <c r="AO1124" s="848"/>
      <c r="AP1124" s="232"/>
      <c r="AQ1124" s="848"/>
      <c r="AR1124" s="232"/>
      <c r="AS1124" s="848"/>
      <c r="AT1124" s="232"/>
      <c r="AU1124" s="848"/>
      <c r="AV1124" s="232"/>
    </row>
    <row r="1125" spans="2:48" s="5" customFormat="1">
      <c r="C1125" s="848"/>
      <c r="D1125" s="848"/>
      <c r="E1125" s="848"/>
      <c r="F1125" s="848"/>
      <c r="G1125" s="848"/>
      <c r="H1125" s="848"/>
      <c r="I1125" s="848"/>
      <c r="J1125" s="232"/>
      <c r="K1125" s="848"/>
      <c r="L1125" s="232"/>
      <c r="M1125" s="848"/>
      <c r="N1125" s="232"/>
      <c r="O1125" s="848"/>
      <c r="P1125" s="232"/>
      <c r="Q1125" s="848"/>
      <c r="R1125" s="232"/>
      <c r="S1125" s="848"/>
      <c r="T1125" s="232"/>
      <c r="U1125" s="848"/>
      <c r="V1125" s="232"/>
      <c r="W1125" s="848"/>
      <c r="X1125" s="232"/>
      <c r="Y1125" s="848"/>
      <c r="Z1125" s="232"/>
      <c r="AA1125" s="848"/>
      <c r="AB1125" s="232"/>
      <c r="AC1125" s="848"/>
      <c r="AD1125" s="232"/>
      <c r="AE1125" s="848"/>
      <c r="AF1125" s="232"/>
      <c r="AG1125" s="848"/>
      <c r="AH1125" s="232"/>
      <c r="AI1125" s="848"/>
      <c r="AJ1125" s="232"/>
      <c r="AK1125" s="848"/>
      <c r="AL1125" s="232"/>
      <c r="AM1125" s="848"/>
      <c r="AN1125" s="232"/>
      <c r="AO1125" s="848"/>
      <c r="AP1125" s="232"/>
      <c r="AQ1125" s="848"/>
      <c r="AR1125" s="232"/>
      <c r="AS1125" s="848"/>
      <c r="AT1125" s="232"/>
      <c r="AU1125" s="848"/>
      <c r="AV1125" s="232"/>
    </row>
    <row r="1126" spans="2:48" s="5" customFormat="1">
      <c r="C1126" s="848"/>
      <c r="D1126" s="848"/>
      <c r="E1126" s="848"/>
      <c r="F1126" s="848"/>
      <c r="G1126" s="848"/>
      <c r="H1126" s="848"/>
      <c r="I1126" s="848"/>
      <c r="J1126" s="232"/>
      <c r="K1126" s="848"/>
      <c r="L1126" s="232"/>
      <c r="M1126" s="848"/>
      <c r="N1126" s="232"/>
      <c r="O1126" s="848"/>
      <c r="P1126" s="232"/>
      <c r="Q1126" s="848"/>
      <c r="R1126" s="232"/>
      <c r="S1126" s="848"/>
      <c r="T1126" s="232"/>
      <c r="U1126" s="848"/>
      <c r="V1126" s="232"/>
      <c r="W1126" s="848"/>
      <c r="X1126" s="232"/>
      <c r="Y1126" s="848"/>
      <c r="Z1126" s="232"/>
      <c r="AA1126" s="848"/>
      <c r="AB1126" s="232"/>
      <c r="AC1126" s="848"/>
      <c r="AD1126" s="232"/>
      <c r="AE1126" s="848"/>
      <c r="AF1126" s="232"/>
      <c r="AG1126" s="848"/>
      <c r="AH1126" s="232"/>
      <c r="AI1126" s="848"/>
      <c r="AJ1126" s="232"/>
      <c r="AK1126" s="848"/>
      <c r="AL1126" s="232"/>
      <c r="AM1126" s="848"/>
      <c r="AN1126" s="232"/>
      <c r="AO1126" s="848"/>
      <c r="AP1126" s="232"/>
      <c r="AQ1126" s="848"/>
      <c r="AR1126" s="232"/>
      <c r="AS1126" s="848"/>
      <c r="AT1126" s="232"/>
      <c r="AU1126" s="848"/>
      <c r="AV1126" s="232"/>
    </row>
    <row r="1127" spans="2:48" s="5" customFormat="1">
      <c r="C1127" s="848"/>
      <c r="D1127" s="848"/>
      <c r="E1127" s="848"/>
      <c r="F1127" s="848"/>
      <c r="G1127" s="848"/>
      <c r="H1127" s="848"/>
      <c r="I1127" s="848"/>
      <c r="J1127" s="232"/>
      <c r="K1127" s="848"/>
      <c r="L1127" s="232"/>
      <c r="M1127" s="848"/>
      <c r="N1127" s="232"/>
      <c r="O1127" s="848"/>
      <c r="P1127" s="232"/>
      <c r="Q1127" s="848"/>
      <c r="R1127" s="232"/>
      <c r="S1127" s="848"/>
      <c r="T1127" s="232"/>
      <c r="U1127" s="848"/>
      <c r="V1127" s="232"/>
      <c r="W1127" s="848"/>
      <c r="X1127" s="232"/>
      <c r="Y1127" s="848"/>
      <c r="Z1127" s="232"/>
      <c r="AA1127" s="848"/>
      <c r="AB1127" s="232"/>
      <c r="AC1127" s="848"/>
      <c r="AD1127" s="232"/>
      <c r="AE1127" s="848"/>
      <c r="AF1127" s="232"/>
      <c r="AG1127" s="848"/>
      <c r="AH1127" s="232"/>
      <c r="AI1127" s="848"/>
      <c r="AJ1127" s="232"/>
      <c r="AK1127" s="848"/>
      <c r="AL1127" s="232"/>
      <c r="AM1127" s="848"/>
      <c r="AN1127" s="232"/>
      <c r="AO1127" s="848"/>
      <c r="AP1127" s="232"/>
      <c r="AQ1127" s="848"/>
      <c r="AR1127" s="232"/>
      <c r="AS1127" s="848"/>
      <c r="AT1127" s="232"/>
      <c r="AU1127" s="848"/>
      <c r="AV1127" s="232"/>
    </row>
    <row r="1128" spans="2:48" s="5" customFormat="1">
      <c r="B1128" s="92"/>
      <c r="C1128" s="92"/>
      <c r="D1128" s="92"/>
      <c r="E1128" s="92"/>
      <c r="F1128" s="92"/>
      <c r="G1128" s="92"/>
      <c r="H1128" s="849"/>
      <c r="I1128" s="92"/>
      <c r="J1128" s="83"/>
      <c r="K1128" s="92"/>
      <c r="L1128" s="83"/>
      <c r="M1128" s="92"/>
      <c r="N1128" s="83"/>
      <c r="O1128" s="92"/>
      <c r="P1128" s="83"/>
      <c r="Q1128" s="92"/>
      <c r="R1128" s="83"/>
      <c r="S1128" s="92"/>
      <c r="T1128" s="83"/>
      <c r="U1128" s="92"/>
      <c r="V1128" s="83"/>
      <c r="W1128" s="92"/>
      <c r="X1128" s="83"/>
      <c r="Y1128" s="92"/>
      <c r="Z1128" s="83"/>
      <c r="AA1128" s="92"/>
      <c r="AB1128" s="83"/>
      <c r="AC1128" s="92"/>
      <c r="AD1128" s="83"/>
      <c r="AE1128" s="92"/>
      <c r="AF1128" s="83"/>
      <c r="AG1128" s="92"/>
      <c r="AH1128" s="83"/>
      <c r="AI1128" s="92"/>
      <c r="AJ1128" s="83"/>
      <c r="AK1128" s="92"/>
      <c r="AL1128" s="83"/>
      <c r="AM1128" s="92"/>
      <c r="AN1128" s="83"/>
      <c r="AO1128" s="92"/>
      <c r="AP1128" s="83"/>
      <c r="AQ1128" s="92"/>
      <c r="AR1128" s="83"/>
      <c r="AS1128" s="92"/>
      <c r="AT1128" s="83"/>
      <c r="AU1128" s="92"/>
      <c r="AV1128" s="83"/>
    </row>
    <row r="1129" spans="2:48" s="5" customFormat="1">
      <c r="B1129" s="310"/>
      <c r="I1129" s="1293"/>
      <c r="J1129" s="1293"/>
      <c r="K1129" s="1293"/>
      <c r="L1129" s="1293"/>
      <c r="M1129" s="1293"/>
      <c r="N1129" s="1293"/>
      <c r="O1129" s="1293"/>
      <c r="P1129" s="1293"/>
      <c r="Q1129" s="1293"/>
      <c r="R1129" s="1293"/>
      <c r="S1129" s="1293"/>
      <c r="T1129" s="1293"/>
      <c r="U1129" s="1293"/>
      <c r="V1129" s="1293"/>
      <c r="W1129" s="1293"/>
      <c r="X1129" s="1293"/>
      <c r="Y1129" s="1293"/>
      <c r="Z1129" s="1293"/>
      <c r="AA1129" s="1293"/>
      <c r="AB1129" s="1293"/>
      <c r="AC1129" s="1293"/>
      <c r="AD1129" s="1293"/>
      <c r="AE1129" s="1293"/>
      <c r="AF1129" s="1293"/>
      <c r="AG1129" s="1293"/>
      <c r="AH1129" s="1293"/>
      <c r="AI1129" s="1293"/>
      <c r="AJ1129" s="1293"/>
      <c r="AK1129" s="1293"/>
      <c r="AL1129" s="1293"/>
      <c r="AM1129" s="1293"/>
      <c r="AN1129" s="1293"/>
      <c r="AO1129" s="1293"/>
      <c r="AP1129" s="1293"/>
      <c r="AQ1129" s="1293"/>
      <c r="AR1129" s="1293"/>
      <c r="AS1129" s="1293"/>
      <c r="AT1129" s="1293"/>
      <c r="AU1129" s="1293"/>
      <c r="AV1129" s="1293"/>
    </row>
    <row r="1130" spans="2:48" s="5" customFormat="1">
      <c r="B1130" s="92"/>
      <c r="C1130" s="849"/>
      <c r="D1130" s="849"/>
      <c r="E1130" s="93"/>
      <c r="F1130" s="149"/>
      <c r="G1130" s="149"/>
      <c r="H1130" s="149"/>
      <c r="I1130" s="95"/>
      <c r="J1130" s="95"/>
      <c r="K1130" s="95"/>
      <c r="L1130" s="95"/>
      <c r="M1130" s="95"/>
      <c r="N1130" s="95"/>
      <c r="O1130" s="95"/>
      <c r="P1130" s="95"/>
      <c r="Q1130" s="95"/>
      <c r="R1130" s="95"/>
      <c r="S1130" s="95"/>
      <c r="T1130" s="95"/>
      <c r="U1130" s="95"/>
      <c r="V1130" s="95"/>
      <c r="W1130" s="95"/>
      <c r="X1130" s="95"/>
      <c r="Y1130" s="95"/>
      <c r="Z1130" s="95"/>
      <c r="AA1130" s="95"/>
      <c r="AB1130" s="95"/>
      <c r="AC1130" s="95"/>
      <c r="AD1130" s="95"/>
      <c r="AE1130" s="95"/>
      <c r="AF1130" s="95"/>
      <c r="AG1130" s="95"/>
      <c r="AH1130" s="95"/>
      <c r="AI1130" s="95"/>
      <c r="AJ1130" s="95"/>
      <c r="AK1130" s="95"/>
      <c r="AL1130" s="95"/>
      <c r="AM1130" s="95"/>
      <c r="AN1130" s="95"/>
      <c r="AO1130" s="95"/>
      <c r="AP1130" s="95"/>
      <c r="AQ1130" s="95"/>
      <c r="AR1130" s="95"/>
      <c r="AS1130" s="95"/>
      <c r="AT1130" s="95"/>
      <c r="AU1130" s="95"/>
      <c r="AV1130" s="95"/>
    </row>
    <row r="1131" spans="2:48" s="5" customFormat="1">
      <c r="C1131" s="848"/>
      <c r="D1131" s="848"/>
      <c r="E1131" s="848"/>
      <c r="F1131" s="151"/>
      <c r="G1131" s="151"/>
      <c r="H1131" s="151"/>
      <c r="I1131" s="848"/>
      <c r="J1131" s="151"/>
      <c r="K1131" s="848"/>
      <c r="L1131" s="151"/>
      <c r="M1131" s="848"/>
      <c r="N1131" s="151"/>
      <c r="O1131" s="848"/>
      <c r="P1131" s="151"/>
      <c r="Q1131" s="848"/>
      <c r="R1131" s="151"/>
      <c r="S1131" s="848"/>
      <c r="T1131" s="151"/>
      <c r="U1131" s="848"/>
      <c r="V1131" s="151"/>
      <c r="W1131" s="848"/>
      <c r="X1131" s="151"/>
      <c r="Y1131" s="848"/>
      <c r="Z1131" s="151"/>
      <c r="AB1131" s="151"/>
      <c r="AD1131" s="151"/>
      <c r="AF1131" s="151"/>
      <c r="AH1131" s="151"/>
      <c r="AJ1131" s="151"/>
      <c r="AL1131" s="151"/>
      <c r="AN1131" s="151"/>
      <c r="AP1131" s="151"/>
      <c r="AR1131" s="151"/>
      <c r="AT1131" s="151"/>
      <c r="AV1131" s="151"/>
    </row>
    <row r="1132" spans="2:48" s="5" customFormat="1">
      <c r="C1132" s="848"/>
      <c r="D1132" s="848"/>
      <c r="E1132" s="848"/>
      <c r="F1132" s="151"/>
      <c r="G1132" s="151"/>
      <c r="H1132" s="151"/>
      <c r="I1132" s="848"/>
      <c r="J1132" s="151"/>
      <c r="K1132" s="848"/>
      <c r="L1132" s="151"/>
      <c r="M1132" s="848"/>
      <c r="N1132" s="151"/>
      <c r="O1132" s="848"/>
      <c r="P1132" s="151"/>
      <c r="Q1132" s="848"/>
      <c r="R1132" s="151"/>
      <c r="T1132" s="151"/>
      <c r="V1132" s="151"/>
      <c r="X1132" s="151"/>
      <c r="Z1132" s="151"/>
      <c r="AB1132" s="151"/>
      <c r="AD1132" s="151"/>
      <c r="AF1132" s="151"/>
      <c r="AH1132" s="151"/>
      <c r="AJ1132" s="151"/>
      <c r="AL1132" s="151"/>
      <c r="AN1132" s="151"/>
      <c r="AP1132" s="151"/>
      <c r="AR1132" s="151"/>
      <c r="AT1132" s="151"/>
      <c r="AV1132" s="151"/>
    </row>
    <row r="1133" spans="2:48" s="5" customFormat="1">
      <c r="C1133" s="848"/>
      <c r="D1133" s="848"/>
      <c r="E1133" s="848"/>
      <c r="F1133" s="151"/>
      <c r="G1133" s="151"/>
      <c r="H1133" s="151"/>
      <c r="I1133" s="848"/>
      <c r="J1133" s="151"/>
      <c r="K1133" s="848"/>
      <c r="L1133" s="151"/>
      <c r="M1133" s="848"/>
      <c r="N1133" s="151"/>
      <c r="O1133" s="848"/>
      <c r="P1133" s="151"/>
      <c r="Q1133" s="848"/>
      <c r="R1133" s="151"/>
      <c r="T1133" s="151"/>
      <c r="V1133" s="151"/>
      <c r="X1133" s="151"/>
      <c r="Z1133" s="151"/>
      <c r="AB1133" s="151"/>
      <c r="AD1133" s="151"/>
      <c r="AF1133" s="151"/>
      <c r="AH1133" s="151"/>
      <c r="AJ1133" s="151"/>
      <c r="AL1133" s="151"/>
      <c r="AN1133" s="151"/>
      <c r="AP1133" s="151"/>
      <c r="AR1133" s="151"/>
      <c r="AT1133" s="151"/>
      <c r="AV1133" s="151"/>
    </row>
    <row r="1134" spans="2:48" s="5" customFormat="1">
      <c r="C1134" s="848"/>
      <c r="D1134" s="848"/>
      <c r="E1134" s="848"/>
      <c r="F1134" s="151"/>
      <c r="G1134" s="151"/>
      <c r="H1134" s="151"/>
      <c r="I1134" s="848"/>
      <c r="J1134" s="151"/>
      <c r="K1134" s="848"/>
      <c r="L1134" s="151"/>
      <c r="M1134" s="848"/>
      <c r="N1134" s="151"/>
      <c r="O1134" s="848"/>
      <c r="P1134" s="151"/>
      <c r="Q1134" s="848"/>
      <c r="R1134" s="151"/>
      <c r="T1134" s="151"/>
      <c r="V1134" s="151"/>
      <c r="X1134" s="151"/>
      <c r="Z1134" s="151"/>
      <c r="AB1134" s="151"/>
      <c r="AD1134" s="151"/>
      <c r="AF1134" s="151"/>
      <c r="AH1134" s="151"/>
      <c r="AJ1134" s="151"/>
      <c r="AL1134" s="151"/>
      <c r="AN1134" s="151"/>
      <c r="AP1134" s="151"/>
      <c r="AR1134" s="151"/>
      <c r="AT1134" s="151"/>
      <c r="AV1134" s="151"/>
    </row>
    <row r="1135" spans="2:48" s="5" customFormat="1">
      <c r="C1135" s="848"/>
      <c r="D1135" s="848"/>
      <c r="E1135" s="848"/>
      <c r="F1135" s="151"/>
      <c r="G1135" s="151"/>
      <c r="H1135" s="151"/>
      <c r="I1135" s="848"/>
      <c r="J1135" s="151"/>
      <c r="K1135" s="848"/>
      <c r="L1135" s="151"/>
      <c r="M1135" s="848"/>
      <c r="N1135" s="151"/>
      <c r="O1135" s="848"/>
      <c r="P1135" s="151"/>
      <c r="Q1135" s="848"/>
      <c r="R1135" s="151"/>
      <c r="S1135" s="848"/>
      <c r="T1135" s="151"/>
      <c r="U1135" s="848"/>
      <c r="V1135" s="151"/>
      <c r="W1135" s="848"/>
      <c r="X1135" s="151"/>
      <c r="Y1135" s="848"/>
      <c r="Z1135" s="151"/>
      <c r="AB1135" s="151"/>
      <c r="AD1135" s="151"/>
      <c r="AF1135" s="151"/>
      <c r="AH1135" s="151"/>
      <c r="AJ1135" s="151"/>
      <c r="AL1135" s="151"/>
      <c r="AN1135" s="151"/>
      <c r="AP1135" s="151"/>
      <c r="AR1135" s="151"/>
      <c r="AT1135" s="151"/>
      <c r="AV1135" s="151"/>
    </row>
    <row r="1136" spans="2:48" s="5" customFormat="1">
      <c r="C1136" s="848"/>
      <c r="D1136" s="848"/>
      <c r="E1136" s="848"/>
      <c r="F1136" s="151"/>
      <c r="G1136" s="151"/>
      <c r="H1136" s="151"/>
      <c r="I1136" s="848"/>
      <c r="J1136" s="151"/>
      <c r="K1136" s="848"/>
      <c r="L1136" s="151"/>
      <c r="M1136" s="848"/>
      <c r="N1136" s="151"/>
      <c r="O1136" s="848"/>
      <c r="P1136" s="151"/>
      <c r="Q1136" s="848"/>
      <c r="R1136" s="151"/>
      <c r="S1136" s="848"/>
      <c r="T1136" s="151"/>
      <c r="U1136" s="848"/>
      <c r="V1136" s="151"/>
      <c r="W1136" s="848"/>
      <c r="X1136" s="151"/>
      <c r="Y1136" s="848"/>
      <c r="Z1136" s="151"/>
      <c r="AA1136" s="848"/>
      <c r="AB1136" s="151"/>
      <c r="AC1136" s="848"/>
      <c r="AD1136" s="151"/>
      <c r="AE1136" s="848"/>
      <c r="AF1136" s="151"/>
      <c r="AG1136" s="848"/>
      <c r="AH1136" s="151"/>
      <c r="AI1136" s="848"/>
      <c r="AJ1136" s="151"/>
      <c r="AK1136" s="848"/>
      <c r="AL1136" s="151"/>
      <c r="AM1136" s="848"/>
      <c r="AN1136" s="151"/>
      <c r="AO1136" s="848"/>
      <c r="AP1136" s="151"/>
      <c r="AQ1136" s="848"/>
      <c r="AR1136" s="151"/>
      <c r="AS1136" s="848"/>
      <c r="AT1136" s="151"/>
      <c r="AU1136" s="848"/>
      <c r="AV1136" s="151"/>
    </row>
    <row r="1137" spans="2:48" s="5" customFormat="1">
      <c r="B1137" s="92"/>
      <c r="C1137" s="92"/>
      <c r="D1137" s="849"/>
      <c r="E1137" s="92"/>
      <c r="F1137" s="149"/>
      <c r="G1137" s="149"/>
      <c r="H1137" s="149"/>
      <c r="I1137" s="848"/>
      <c r="J1137" s="149"/>
      <c r="K1137" s="92"/>
      <c r="L1137" s="149"/>
      <c r="M1137" s="92"/>
      <c r="N1137" s="149"/>
      <c r="O1137" s="92"/>
      <c r="P1137" s="149"/>
      <c r="Q1137" s="92"/>
      <c r="R1137" s="149"/>
      <c r="S1137" s="92"/>
      <c r="T1137" s="149"/>
      <c r="U1137" s="92"/>
      <c r="V1137" s="149"/>
      <c r="W1137" s="92"/>
      <c r="X1137" s="149"/>
      <c r="Y1137" s="92"/>
      <c r="Z1137" s="149"/>
      <c r="AA1137" s="92"/>
      <c r="AB1137" s="149"/>
      <c r="AC1137" s="92"/>
      <c r="AD1137" s="149"/>
      <c r="AE1137" s="92"/>
      <c r="AF1137" s="149"/>
      <c r="AG1137" s="92"/>
      <c r="AH1137" s="149"/>
      <c r="AI1137" s="92"/>
      <c r="AJ1137" s="149"/>
      <c r="AK1137" s="92"/>
      <c r="AL1137" s="149"/>
      <c r="AM1137" s="92"/>
      <c r="AN1137" s="149"/>
      <c r="AO1137" s="92"/>
      <c r="AP1137" s="149"/>
      <c r="AQ1137" s="92"/>
      <c r="AR1137" s="149"/>
      <c r="AS1137" s="92"/>
      <c r="AT1137" s="149"/>
      <c r="AU1137" s="92"/>
      <c r="AV1137" s="149"/>
    </row>
    <row r="1138" spans="2:48" s="5" customFormat="1">
      <c r="B1138" s="92"/>
      <c r="C1138" s="92"/>
      <c r="D1138" s="849"/>
      <c r="E1138" s="92"/>
      <c r="F1138" s="149"/>
      <c r="G1138" s="149"/>
      <c r="H1138" s="149"/>
      <c r="I1138" s="848"/>
      <c r="J1138" s="149"/>
      <c r="K1138" s="92"/>
      <c r="L1138" s="149"/>
      <c r="M1138" s="92"/>
      <c r="N1138" s="149"/>
      <c r="O1138" s="92"/>
      <c r="P1138" s="149"/>
      <c r="Q1138" s="92"/>
      <c r="R1138" s="149"/>
      <c r="S1138" s="92"/>
      <c r="T1138" s="149"/>
      <c r="U1138" s="92"/>
      <c r="V1138" s="149"/>
      <c r="W1138" s="92"/>
      <c r="X1138" s="149"/>
      <c r="Y1138" s="92"/>
      <c r="Z1138" s="149"/>
      <c r="AA1138" s="92"/>
      <c r="AB1138" s="149"/>
      <c r="AC1138" s="92"/>
      <c r="AD1138" s="149"/>
      <c r="AE1138" s="92"/>
      <c r="AF1138" s="149"/>
      <c r="AG1138" s="92"/>
      <c r="AH1138" s="149"/>
      <c r="AI1138" s="92"/>
      <c r="AJ1138" s="149"/>
      <c r="AK1138" s="92"/>
      <c r="AL1138" s="149"/>
      <c r="AM1138" s="92"/>
      <c r="AN1138" s="149"/>
      <c r="AO1138" s="92"/>
      <c r="AP1138" s="149"/>
      <c r="AQ1138" s="92"/>
      <c r="AR1138" s="149"/>
      <c r="AS1138" s="92"/>
      <c r="AT1138" s="149"/>
      <c r="AU1138" s="92"/>
      <c r="AV1138" s="149"/>
    </row>
    <row r="1139" spans="2:48" s="5" customFormat="1">
      <c r="B1139" s="92"/>
      <c r="F1139" s="149"/>
      <c r="G1139" s="149"/>
      <c r="H1139" s="149"/>
      <c r="J1139" s="149"/>
      <c r="L1139" s="149"/>
      <c r="N1139" s="149"/>
      <c r="P1139" s="149"/>
      <c r="R1139" s="149"/>
      <c r="T1139" s="149"/>
      <c r="V1139" s="149"/>
      <c r="X1139" s="149"/>
      <c r="Z1139" s="149"/>
      <c r="AB1139" s="149"/>
      <c r="AD1139" s="149"/>
      <c r="AF1139" s="149"/>
      <c r="AH1139" s="149"/>
      <c r="AJ1139" s="149"/>
      <c r="AL1139" s="149"/>
      <c r="AN1139" s="149"/>
      <c r="AP1139" s="149"/>
      <c r="AR1139" s="149"/>
      <c r="AT1139" s="149"/>
      <c r="AV1139" s="149"/>
    </row>
    <row r="1140" spans="2:48" s="5" customFormat="1">
      <c r="B1140" s="92"/>
      <c r="F1140" s="149"/>
      <c r="G1140" s="149"/>
      <c r="H1140" s="149"/>
      <c r="J1140" s="149"/>
      <c r="L1140" s="149"/>
      <c r="N1140" s="149"/>
      <c r="P1140" s="149"/>
      <c r="R1140" s="149"/>
      <c r="T1140" s="149"/>
      <c r="V1140" s="149"/>
      <c r="X1140" s="149"/>
      <c r="Z1140" s="149"/>
      <c r="AB1140" s="149"/>
      <c r="AD1140" s="149"/>
      <c r="AF1140" s="149"/>
      <c r="AH1140" s="149"/>
      <c r="AJ1140" s="149"/>
      <c r="AL1140" s="149"/>
      <c r="AN1140" s="149"/>
      <c r="AP1140" s="149"/>
      <c r="AR1140" s="149"/>
      <c r="AT1140" s="149"/>
      <c r="AV1140" s="149"/>
    </row>
    <row r="1141" spans="2:48" s="5" customFormat="1"/>
    <row r="1142" spans="2:48" s="5" customFormat="1">
      <c r="B1142" s="92"/>
      <c r="C1142" s="92"/>
    </row>
    <row r="1143" spans="2:48" s="5" customFormat="1"/>
    <row r="1144" spans="2:48" s="5" customFormat="1"/>
    <row r="1145" spans="2:48" s="5" customFormat="1">
      <c r="B1145" s="92"/>
    </row>
    <row r="1146" spans="2:48" s="5" customFormat="1"/>
    <row r="1147" spans="2:48" s="5" customFormat="1"/>
    <row r="1148" spans="2:48" s="5" customFormat="1"/>
    <row r="1149" spans="2:48" s="5" customFormat="1"/>
    <row r="1150" spans="2:48" s="5" customFormat="1"/>
    <row r="1151" spans="2:48" s="5" customFormat="1"/>
    <row r="1152" spans="2:48" s="5" customFormat="1">
      <c r="C1152" s="232"/>
    </row>
    <row r="1153" spans="2:22" s="5" customFormat="1"/>
    <row r="1154" spans="2:22" s="5" customFormat="1">
      <c r="B1154" s="155"/>
      <c r="C1154" s="95"/>
      <c r="D1154" s="95"/>
      <c r="E1154" s="95"/>
      <c r="F1154" s="95"/>
      <c r="G1154" s="95"/>
      <c r="H1154" s="95"/>
      <c r="I1154" s="95"/>
      <c r="J1154" s="95"/>
      <c r="K1154" s="95"/>
      <c r="L1154" s="95"/>
      <c r="M1154" s="95"/>
      <c r="N1154" s="95"/>
      <c r="O1154" s="95"/>
      <c r="P1154" s="95"/>
      <c r="Q1154" s="95"/>
      <c r="R1154" s="95"/>
      <c r="S1154" s="95"/>
      <c r="T1154" s="95"/>
      <c r="U1154" s="95"/>
      <c r="V1154" s="95"/>
    </row>
    <row r="1155" spans="2:22" s="5" customFormat="1">
      <c r="C1155" s="848"/>
      <c r="D1155" s="848"/>
      <c r="E1155" s="848"/>
      <c r="F1155" s="848"/>
      <c r="G1155" s="848"/>
      <c r="H1155" s="848"/>
      <c r="I1155" s="848"/>
      <c r="J1155" s="848"/>
      <c r="K1155" s="848"/>
      <c r="L1155" s="848"/>
      <c r="M1155" s="848"/>
      <c r="N1155" s="848"/>
      <c r="O1155" s="848"/>
      <c r="P1155" s="848"/>
      <c r="Q1155" s="848"/>
      <c r="R1155" s="848"/>
      <c r="S1155" s="848"/>
      <c r="T1155" s="848"/>
      <c r="U1155" s="848"/>
      <c r="V1155" s="848"/>
    </row>
    <row r="1156" spans="2:22" s="5" customFormat="1">
      <c r="C1156" s="848"/>
      <c r="D1156" s="848"/>
      <c r="E1156" s="848"/>
      <c r="F1156" s="848"/>
      <c r="G1156" s="848"/>
      <c r="H1156" s="848"/>
      <c r="I1156" s="848"/>
      <c r="J1156" s="848"/>
      <c r="K1156" s="848"/>
      <c r="L1156" s="848"/>
      <c r="M1156" s="848"/>
      <c r="N1156" s="848"/>
      <c r="O1156" s="848"/>
      <c r="P1156" s="848"/>
      <c r="Q1156" s="848"/>
      <c r="R1156" s="848"/>
      <c r="S1156" s="848"/>
      <c r="T1156" s="848"/>
      <c r="U1156" s="848"/>
      <c r="V1156" s="848"/>
    </row>
    <row r="1157" spans="2:22" s="5" customFormat="1">
      <c r="C1157" s="848"/>
      <c r="D1157" s="848"/>
      <c r="E1157" s="848"/>
      <c r="F1157" s="848"/>
      <c r="G1157" s="848"/>
      <c r="H1157" s="848"/>
      <c r="I1157" s="848"/>
      <c r="J1157" s="848"/>
      <c r="K1157" s="848"/>
      <c r="L1157" s="848"/>
      <c r="M1157" s="848"/>
      <c r="N1157" s="848"/>
      <c r="O1157" s="848"/>
      <c r="P1157" s="848"/>
      <c r="Q1157" s="848"/>
      <c r="R1157" s="848"/>
      <c r="S1157" s="848"/>
      <c r="T1157" s="848"/>
      <c r="U1157" s="848"/>
      <c r="V1157" s="848"/>
    </row>
    <row r="1158" spans="2:22" s="5" customFormat="1">
      <c r="B1158" s="92"/>
      <c r="C1158" s="849"/>
      <c r="D1158" s="849"/>
      <c r="E1158" s="849"/>
      <c r="F1158" s="849"/>
      <c r="G1158" s="849"/>
      <c r="H1158" s="849"/>
      <c r="I1158" s="849"/>
      <c r="J1158" s="849"/>
      <c r="K1158" s="849"/>
      <c r="L1158" s="849"/>
      <c r="M1158" s="849"/>
      <c r="N1158" s="849"/>
      <c r="O1158" s="849"/>
      <c r="P1158" s="849"/>
      <c r="Q1158" s="849"/>
      <c r="R1158" s="849"/>
      <c r="S1158" s="849"/>
      <c r="T1158" s="849"/>
      <c r="U1158" s="849"/>
      <c r="V1158" s="849"/>
    </row>
    <row r="1159" spans="2:22" s="5" customFormat="1">
      <c r="B1159" s="92"/>
      <c r="C1159" s="849"/>
      <c r="D1159" s="849"/>
      <c r="E1159" s="849"/>
      <c r="F1159" s="849"/>
      <c r="G1159" s="849"/>
      <c r="H1159" s="849"/>
      <c r="I1159" s="849"/>
      <c r="J1159" s="849"/>
      <c r="K1159" s="849"/>
      <c r="L1159" s="849"/>
      <c r="M1159" s="849"/>
      <c r="N1159" s="849"/>
      <c r="O1159" s="849"/>
      <c r="P1159" s="849"/>
      <c r="Q1159" s="849"/>
      <c r="R1159" s="849"/>
      <c r="S1159" s="849"/>
      <c r="T1159" s="849"/>
      <c r="U1159" s="849"/>
      <c r="V1159" s="849"/>
    </row>
    <row r="1160" spans="2:22" s="5" customFormat="1">
      <c r="B1160" s="92"/>
      <c r="C1160" s="92"/>
      <c r="D1160" s="92"/>
      <c r="E1160" s="92"/>
      <c r="F1160" s="92"/>
      <c r="G1160" s="92"/>
      <c r="H1160" s="92"/>
      <c r="I1160" s="92"/>
      <c r="J1160" s="92"/>
      <c r="K1160" s="92"/>
      <c r="L1160" s="92"/>
      <c r="M1160" s="92"/>
      <c r="N1160" s="92"/>
      <c r="O1160" s="92"/>
      <c r="P1160" s="92"/>
      <c r="Q1160" s="92"/>
      <c r="R1160" s="92"/>
      <c r="S1160" s="92"/>
      <c r="T1160" s="92"/>
      <c r="U1160" s="92"/>
      <c r="V1160" s="92"/>
    </row>
    <row r="1161" spans="2:22" s="5" customFormat="1">
      <c r="B1161" s="92"/>
      <c r="C1161" s="92"/>
      <c r="D1161" s="92"/>
      <c r="E1161" s="92"/>
      <c r="F1161" s="92"/>
      <c r="G1161" s="92"/>
      <c r="H1161" s="92"/>
      <c r="I1161" s="92"/>
      <c r="J1161" s="92"/>
      <c r="K1161" s="92"/>
      <c r="L1161" s="92"/>
      <c r="M1161" s="92"/>
      <c r="N1161" s="92"/>
      <c r="O1161" s="92"/>
      <c r="P1161" s="92"/>
      <c r="Q1161" s="92"/>
      <c r="R1161" s="92"/>
      <c r="S1161" s="92"/>
      <c r="T1161" s="92"/>
      <c r="U1161" s="92"/>
      <c r="V1161" s="92"/>
    </row>
    <row r="1162" spans="2:22" s="5" customFormat="1"/>
    <row r="1163" spans="2:22" s="5" customFormat="1">
      <c r="B1163" s="92"/>
      <c r="C1163" s="92"/>
    </row>
    <row r="1164" spans="2:22" s="5" customFormat="1"/>
    <row r="1165" spans="2:22" s="5" customFormat="1">
      <c r="B1165" s="92"/>
      <c r="C1165" s="92"/>
    </row>
    <row r="1166" spans="2:22" s="5" customFormat="1"/>
    <row r="1167" spans="2:22" s="5" customFormat="1"/>
    <row r="1168" spans="2:22" s="5" customFormat="1">
      <c r="B1168" s="92"/>
    </row>
    <row r="1169" spans="2:48" s="5" customFormat="1">
      <c r="B1169" s="92"/>
    </row>
    <row r="1170" spans="2:48" s="5" customFormat="1">
      <c r="B1170" s="92"/>
    </row>
    <row r="1171" spans="2:48" s="5" customFormat="1"/>
    <row r="1172" spans="2:48" s="5" customFormat="1">
      <c r="D1172" s="56"/>
    </row>
    <row r="1173" spans="2:48" s="5" customFormat="1"/>
    <row r="1174" spans="2:48" s="5" customFormat="1"/>
    <row r="1175" spans="2:48" s="5" customFormat="1"/>
    <row r="1176" spans="2:48" s="5" customFormat="1">
      <c r="B1176" s="310"/>
      <c r="I1176" s="1293"/>
      <c r="J1176" s="1293"/>
      <c r="K1176" s="1293"/>
      <c r="L1176" s="1293"/>
      <c r="M1176" s="1293"/>
      <c r="N1176" s="1293"/>
      <c r="O1176" s="1293"/>
      <c r="P1176" s="1293"/>
      <c r="Q1176" s="1293"/>
      <c r="R1176" s="1293"/>
      <c r="S1176" s="1293"/>
      <c r="T1176" s="1293"/>
      <c r="U1176" s="1293"/>
      <c r="V1176" s="1293"/>
      <c r="W1176" s="1293"/>
      <c r="X1176" s="1293"/>
      <c r="Y1176" s="1293"/>
      <c r="Z1176" s="1293"/>
      <c r="AA1176" s="1293"/>
      <c r="AB1176" s="1293"/>
      <c r="AC1176" s="1293"/>
      <c r="AD1176" s="1293"/>
      <c r="AE1176" s="1293"/>
      <c r="AF1176" s="1293"/>
      <c r="AG1176" s="1293"/>
      <c r="AH1176" s="1293"/>
      <c r="AI1176" s="1293"/>
      <c r="AJ1176" s="1293"/>
      <c r="AK1176" s="1293"/>
      <c r="AL1176" s="1293"/>
      <c r="AM1176" s="1293"/>
      <c r="AN1176" s="1293"/>
      <c r="AO1176" s="1293"/>
      <c r="AP1176" s="1293"/>
      <c r="AQ1176" s="1293"/>
      <c r="AR1176" s="1293"/>
      <c r="AS1176" s="1293"/>
      <c r="AT1176" s="1293"/>
      <c r="AU1176" s="1293"/>
      <c r="AV1176" s="1293"/>
    </row>
    <row r="1177" spans="2:48" s="5" customFormat="1">
      <c r="B1177" s="311"/>
      <c r="C1177" s="95"/>
      <c r="D1177" s="95"/>
      <c r="E1177" s="93"/>
      <c r="F1177" s="93"/>
      <c r="G1177" s="93"/>
      <c r="H1177" s="95"/>
      <c r="I1177" s="95"/>
      <c r="J1177" s="95"/>
      <c r="K1177" s="95"/>
      <c r="L1177" s="95"/>
      <c r="M1177" s="95"/>
      <c r="N1177" s="95"/>
      <c r="O1177" s="95"/>
      <c r="P1177" s="95"/>
      <c r="Q1177" s="95"/>
      <c r="R1177" s="95"/>
      <c r="S1177" s="95"/>
      <c r="T1177" s="95"/>
      <c r="U1177" s="95"/>
      <c r="V1177" s="95"/>
      <c r="W1177" s="95"/>
      <c r="X1177" s="95"/>
      <c r="Y1177" s="95"/>
      <c r="Z1177" s="95"/>
      <c r="AA1177" s="95"/>
      <c r="AB1177" s="95"/>
      <c r="AC1177" s="95"/>
      <c r="AD1177" s="95"/>
      <c r="AE1177" s="95"/>
      <c r="AF1177" s="95"/>
      <c r="AG1177" s="95"/>
      <c r="AH1177" s="95"/>
      <c r="AI1177" s="95"/>
      <c r="AJ1177" s="95"/>
      <c r="AK1177" s="95"/>
      <c r="AL1177" s="95"/>
      <c r="AM1177" s="95"/>
      <c r="AN1177" s="95"/>
      <c r="AO1177" s="95"/>
      <c r="AP1177" s="95"/>
      <c r="AQ1177" s="95"/>
      <c r="AR1177" s="95"/>
      <c r="AS1177" s="95"/>
      <c r="AT1177" s="95"/>
      <c r="AU1177" s="95"/>
      <c r="AV1177" s="95"/>
    </row>
    <row r="1178" spans="2:48" s="5" customFormat="1">
      <c r="C1178" s="848"/>
      <c r="D1178" s="848"/>
      <c r="E1178" s="848"/>
      <c r="F1178" s="848"/>
      <c r="G1178" s="848"/>
      <c r="H1178" s="848"/>
      <c r="I1178" s="848"/>
      <c r="J1178" s="232"/>
      <c r="K1178" s="848"/>
      <c r="L1178" s="232"/>
      <c r="M1178" s="848"/>
      <c r="N1178" s="232"/>
      <c r="O1178" s="848"/>
      <c r="P1178" s="232"/>
      <c r="Q1178" s="848"/>
      <c r="R1178" s="232"/>
      <c r="S1178" s="848"/>
      <c r="T1178" s="232"/>
      <c r="U1178" s="848"/>
      <c r="V1178" s="232"/>
      <c r="W1178" s="848"/>
      <c r="X1178" s="232"/>
      <c r="Y1178" s="848"/>
      <c r="Z1178" s="232"/>
      <c r="AA1178" s="848"/>
      <c r="AB1178" s="232"/>
      <c r="AC1178" s="848"/>
      <c r="AD1178" s="232"/>
      <c r="AE1178" s="848"/>
      <c r="AF1178" s="232"/>
      <c r="AG1178" s="848"/>
      <c r="AH1178" s="232"/>
      <c r="AI1178" s="848"/>
      <c r="AJ1178" s="232"/>
      <c r="AK1178" s="848"/>
      <c r="AL1178" s="232"/>
      <c r="AM1178" s="848"/>
      <c r="AN1178" s="232"/>
      <c r="AO1178" s="848"/>
      <c r="AP1178" s="232"/>
      <c r="AQ1178" s="848"/>
      <c r="AR1178" s="232"/>
      <c r="AS1178" s="848"/>
      <c r="AT1178" s="232"/>
      <c r="AU1178" s="848"/>
      <c r="AV1178" s="232"/>
    </row>
    <row r="1179" spans="2:48" s="5" customFormat="1">
      <c r="C1179" s="848"/>
      <c r="D1179" s="848"/>
      <c r="E1179" s="848"/>
      <c r="F1179" s="848"/>
      <c r="G1179" s="848"/>
      <c r="H1179" s="848"/>
      <c r="I1179" s="848"/>
      <c r="J1179" s="232"/>
      <c r="K1179" s="848"/>
      <c r="L1179" s="232"/>
      <c r="M1179" s="848"/>
      <c r="N1179" s="232"/>
      <c r="O1179" s="848"/>
      <c r="P1179" s="232"/>
      <c r="Q1179" s="848"/>
      <c r="R1179" s="232"/>
      <c r="S1179" s="848"/>
      <c r="T1179" s="232"/>
      <c r="U1179" s="848"/>
      <c r="V1179" s="232"/>
      <c r="W1179" s="848"/>
      <c r="X1179" s="232"/>
      <c r="Y1179" s="848"/>
      <c r="Z1179" s="232"/>
      <c r="AA1179" s="848"/>
      <c r="AB1179" s="232"/>
      <c r="AC1179" s="848"/>
      <c r="AD1179" s="232"/>
      <c r="AE1179" s="848"/>
      <c r="AF1179" s="232"/>
      <c r="AG1179" s="848"/>
      <c r="AH1179" s="232"/>
      <c r="AI1179" s="848"/>
      <c r="AJ1179" s="232"/>
      <c r="AK1179" s="848"/>
      <c r="AL1179" s="232"/>
      <c r="AM1179" s="848"/>
      <c r="AN1179" s="232"/>
      <c r="AO1179" s="848"/>
      <c r="AP1179" s="232"/>
      <c r="AQ1179" s="848"/>
      <c r="AR1179" s="232"/>
      <c r="AS1179" s="848"/>
      <c r="AT1179" s="232"/>
      <c r="AU1179" s="848"/>
      <c r="AV1179" s="232"/>
    </row>
    <row r="1180" spans="2:48" s="5" customFormat="1">
      <c r="C1180" s="848"/>
      <c r="D1180" s="848"/>
      <c r="E1180" s="848"/>
      <c r="F1180" s="848"/>
      <c r="G1180" s="848"/>
      <c r="H1180" s="848"/>
      <c r="I1180" s="848"/>
      <c r="J1180" s="232"/>
      <c r="K1180" s="848"/>
      <c r="L1180" s="232"/>
      <c r="M1180" s="848"/>
      <c r="N1180" s="232"/>
      <c r="O1180" s="848"/>
      <c r="P1180" s="232"/>
      <c r="Q1180" s="848"/>
      <c r="R1180" s="232"/>
      <c r="S1180" s="848"/>
      <c r="T1180" s="232"/>
      <c r="U1180" s="848"/>
      <c r="V1180" s="232"/>
      <c r="W1180" s="848"/>
      <c r="X1180" s="232"/>
      <c r="Y1180" s="848"/>
      <c r="Z1180" s="232"/>
      <c r="AA1180" s="848"/>
      <c r="AB1180" s="232"/>
      <c r="AC1180" s="848"/>
      <c r="AD1180" s="232"/>
      <c r="AE1180" s="848"/>
      <c r="AF1180" s="232"/>
      <c r="AG1180" s="848"/>
      <c r="AH1180" s="232"/>
      <c r="AI1180" s="848"/>
      <c r="AJ1180" s="232"/>
      <c r="AK1180" s="848"/>
      <c r="AL1180" s="232"/>
      <c r="AM1180" s="848"/>
      <c r="AN1180" s="232"/>
      <c r="AO1180" s="848"/>
      <c r="AP1180" s="232"/>
      <c r="AQ1180" s="848"/>
      <c r="AR1180" s="232"/>
      <c r="AS1180" s="848"/>
      <c r="AT1180" s="232"/>
      <c r="AU1180" s="848"/>
      <c r="AV1180" s="232"/>
    </row>
    <row r="1181" spans="2:48" s="5" customFormat="1">
      <c r="C1181" s="848"/>
      <c r="D1181" s="848"/>
      <c r="E1181" s="848"/>
      <c r="F1181" s="848"/>
      <c r="G1181" s="848"/>
      <c r="H1181" s="848"/>
      <c r="I1181" s="848"/>
      <c r="J1181" s="232"/>
      <c r="K1181" s="848"/>
      <c r="L1181" s="232"/>
      <c r="M1181" s="848"/>
      <c r="N1181" s="232"/>
      <c r="O1181" s="848"/>
      <c r="P1181" s="232"/>
      <c r="Q1181" s="848"/>
      <c r="R1181" s="232"/>
      <c r="S1181" s="848"/>
      <c r="T1181" s="232"/>
      <c r="U1181" s="848"/>
      <c r="V1181" s="232"/>
      <c r="W1181" s="848"/>
      <c r="X1181" s="232"/>
      <c r="Y1181" s="848"/>
      <c r="Z1181" s="232"/>
      <c r="AA1181" s="848"/>
      <c r="AB1181" s="232"/>
      <c r="AC1181" s="848"/>
      <c r="AD1181" s="232"/>
      <c r="AE1181" s="848"/>
      <c r="AF1181" s="232"/>
      <c r="AG1181" s="848"/>
      <c r="AH1181" s="232"/>
      <c r="AI1181" s="848"/>
      <c r="AJ1181" s="232"/>
      <c r="AK1181" s="848"/>
      <c r="AL1181" s="232"/>
      <c r="AM1181" s="848"/>
      <c r="AN1181" s="232"/>
      <c r="AO1181" s="848"/>
      <c r="AP1181" s="232"/>
      <c r="AQ1181" s="848"/>
      <c r="AR1181" s="232"/>
      <c r="AS1181" s="848"/>
      <c r="AT1181" s="232"/>
      <c r="AU1181" s="848"/>
      <c r="AV1181" s="232"/>
    </row>
    <row r="1182" spans="2:48" s="5" customFormat="1">
      <c r="C1182" s="848"/>
      <c r="D1182" s="848"/>
      <c r="E1182" s="848"/>
      <c r="F1182" s="848"/>
      <c r="G1182" s="848"/>
      <c r="H1182" s="848"/>
      <c r="I1182" s="848"/>
      <c r="J1182" s="232"/>
      <c r="K1182" s="848"/>
      <c r="L1182" s="232"/>
      <c r="M1182" s="848"/>
      <c r="N1182" s="232"/>
      <c r="O1182" s="848"/>
      <c r="P1182" s="232"/>
      <c r="Q1182" s="848"/>
      <c r="R1182" s="232"/>
      <c r="S1182" s="848"/>
      <c r="T1182" s="232"/>
      <c r="U1182" s="848"/>
      <c r="V1182" s="232"/>
      <c r="W1182" s="848"/>
      <c r="X1182" s="232"/>
      <c r="Y1182" s="848"/>
      <c r="Z1182" s="232"/>
      <c r="AA1182" s="848"/>
      <c r="AB1182" s="232"/>
      <c r="AC1182" s="848"/>
      <c r="AD1182" s="232"/>
      <c r="AE1182" s="848"/>
      <c r="AF1182" s="232"/>
      <c r="AG1182" s="848"/>
      <c r="AH1182" s="232"/>
      <c r="AI1182" s="848"/>
      <c r="AJ1182" s="232"/>
      <c r="AK1182" s="848"/>
      <c r="AL1182" s="232"/>
      <c r="AM1182" s="848"/>
      <c r="AN1182" s="232"/>
      <c r="AO1182" s="848"/>
      <c r="AP1182" s="232"/>
      <c r="AQ1182" s="848"/>
      <c r="AR1182" s="232"/>
      <c r="AS1182" s="848"/>
      <c r="AT1182" s="232"/>
      <c r="AU1182" s="848"/>
      <c r="AV1182" s="232"/>
    </row>
    <row r="1183" spans="2:48" s="5" customFormat="1">
      <c r="C1183" s="848"/>
      <c r="D1183" s="848"/>
      <c r="E1183" s="848"/>
      <c r="F1183" s="848"/>
      <c r="G1183" s="848"/>
      <c r="H1183" s="848"/>
      <c r="I1183" s="848"/>
      <c r="J1183" s="232"/>
      <c r="K1183" s="848"/>
      <c r="L1183" s="232"/>
      <c r="M1183" s="848"/>
      <c r="N1183" s="232"/>
      <c r="O1183" s="848"/>
      <c r="P1183" s="232"/>
      <c r="Q1183" s="848"/>
      <c r="R1183" s="232"/>
      <c r="S1183" s="848"/>
      <c r="T1183" s="232"/>
      <c r="U1183" s="848"/>
      <c r="V1183" s="232"/>
      <c r="W1183" s="848"/>
      <c r="X1183" s="232"/>
      <c r="Y1183" s="848"/>
      <c r="Z1183" s="232"/>
      <c r="AA1183" s="848"/>
      <c r="AB1183" s="232"/>
      <c r="AC1183" s="848"/>
      <c r="AD1183" s="232"/>
      <c r="AE1183" s="848"/>
      <c r="AF1183" s="232"/>
      <c r="AG1183" s="848"/>
      <c r="AH1183" s="232"/>
      <c r="AI1183" s="848"/>
      <c r="AJ1183" s="232"/>
      <c r="AK1183" s="848"/>
      <c r="AL1183" s="232"/>
      <c r="AM1183" s="848"/>
      <c r="AN1183" s="232"/>
      <c r="AO1183" s="848"/>
      <c r="AP1183" s="232"/>
      <c r="AQ1183" s="848"/>
      <c r="AR1183" s="232"/>
      <c r="AS1183" s="848"/>
      <c r="AT1183" s="232"/>
      <c r="AU1183" s="848"/>
      <c r="AV1183" s="232"/>
    </row>
    <row r="1184" spans="2:48" s="5" customFormat="1">
      <c r="C1184" s="848"/>
      <c r="D1184" s="848"/>
      <c r="E1184" s="848"/>
      <c r="F1184" s="848"/>
      <c r="G1184" s="848"/>
      <c r="H1184" s="848"/>
      <c r="I1184" s="848"/>
      <c r="J1184" s="232"/>
      <c r="K1184" s="848"/>
      <c r="L1184" s="232"/>
      <c r="M1184" s="848"/>
      <c r="N1184" s="232"/>
      <c r="O1184" s="848"/>
      <c r="P1184" s="232"/>
      <c r="Q1184" s="848"/>
      <c r="R1184" s="232"/>
      <c r="S1184" s="848"/>
      <c r="T1184" s="232"/>
      <c r="U1184" s="848"/>
      <c r="V1184" s="232"/>
      <c r="W1184" s="848"/>
      <c r="X1184" s="232"/>
      <c r="Y1184" s="848"/>
      <c r="Z1184" s="232"/>
      <c r="AA1184" s="848"/>
      <c r="AB1184" s="232"/>
      <c r="AC1184" s="848"/>
      <c r="AD1184" s="232"/>
      <c r="AE1184" s="848"/>
      <c r="AF1184" s="232"/>
      <c r="AG1184" s="848"/>
      <c r="AH1184" s="232"/>
      <c r="AI1184" s="848"/>
      <c r="AJ1184" s="232"/>
      <c r="AK1184" s="848"/>
      <c r="AL1184" s="232"/>
      <c r="AM1184" s="848"/>
      <c r="AN1184" s="232"/>
      <c r="AO1184" s="848"/>
      <c r="AP1184" s="232"/>
      <c r="AQ1184" s="848"/>
      <c r="AR1184" s="232"/>
      <c r="AS1184" s="848"/>
      <c r="AT1184" s="232"/>
      <c r="AU1184" s="848"/>
      <c r="AV1184" s="232"/>
    </row>
    <row r="1185" spans="2:48" s="5" customFormat="1">
      <c r="C1185" s="848"/>
      <c r="D1185" s="848"/>
      <c r="E1185" s="848"/>
      <c r="F1185" s="848"/>
      <c r="G1185" s="848"/>
      <c r="H1185" s="848"/>
      <c r="I1185" s="848"/>
      <c r="J1185" s="232"/>
      <c r="K1185" s="848"/>
      <c r="L1185" s="232"/>
      <c r="M1185" s="848"/>
      <c r="N1185" s="232"/>
      <c r="O1185" s="848"/>
      <c r="P1185" s="232"/>
      <c r="Q1185" s="848"/>
      <c r="R1185" s="232"/>
      <c r="S1185" s="848"/>
      <c r="T1185" s="232"/>
      <c r="U1185" s="848"/>
      <c r="V1185" s="232"/>
      <c r="W1185" s="848"/>
      <c r="X1185" s="232"/>
      <c r="Y1185" s="848"/>
      <c r="Z1185" s="232"/>
      <c r="AA1185" s="848"/>
      <c r="AB1185" s="232"/>
      <c r="AC1185" s="848"/>
      <c r="AD1185" s="232"/>
      <c r="AE1185" s="848"/>
      <c r="AF1185" s="232"/>
      <c r="AG1185" s="848"/>
      <c r="AH1185" s="232"/>
      <c r="AI1185" s="848"/>
      <c r="AJ1185" s="232"/>
      <c r="AK1185" s="848"/>
      <c r="AL1185" s="232"/>
      <c r="AM1185" s="848"/>
      <c r="AN1185" s="232"/>
      <c r="AO1185" s="848"/>
      <c r="AP1185" s="232"/>
      <c r="AQ1185" s="848"/>
      <c r="AR1185" s="232"/>
      <c r="AS1185" s="848"/>
      <c r="AT1185" s="232"/>
      <c r="AU1185" s="848"/>
      <c r="AV1185" s="232"/>
    </row>
    <row r="1186" spans="2:48" s="5" customFormat="1">
      <c r="C1186" s="848"/>
      <c r="D1186" s="848"/>
      <c r="E1186" s="848"/>
      <c r="F1186" s="848"/>
      <c r="G1186" s="848"/>
      <c r="H1186" s="848"/>
      <c r="I1186" s="848"/>
      <c r="J1186" s="232"/>
      <c r="K1186" s="848"/>
      <c r="L1186" s="232"/>
      <c r="M1186" s="848"/>
      <c r="N1186" s="232"/>
      <c r="O1186" s="848"/>
      <c r="P1186" s="232"/>
      <c r="Q1186" s="848"/>
      <c r="R1186" s="232"/>
      <c r="S1186" s="848"/>
      <c r="T1186" s="232"/>
      <c r="U1186" s="848"/>
      <c r="V1186" s="232"/>
      <c r="W1186" s="848"/>
      <c r="X1186" s="232"/>
      <c r="Y1186" s="848"/>
      <c r="Z1186" s="232"/>
      <c r="AA1186" s="848"/>
      <c r="AB1186" s="232"/>
      <c r="AC1186" s="848"/>
      <c r="AD1186" s="232"/>
      <c r="AE1186" s="848"/>
      <c r="AF1186" s="232"/>
      <c r="AG1186" s="848"/>
      <c r="AH1186" s="232"/>
      <c r="AI1186" s="848"/>
      <c r="AJ1186" s="232"/>
      <c r="AK1186" s="848"/>
      <c r="AL1186" s="232"/>
      <c r="AM1186" s="848"/>
      <c r="AN1186" s="232"/>
      <c r="AO1186" s="848"/>
      <c r="AP1186" s="232"/>
      <c r="AQ1186" s="848"/>
      <c r="AR1186" s="232"/>
      <c r="AS1186" s="848"/>
      <c r="AT1186" s="232"/>
      <c r="AU1186" s="848"/>
      <c r="AV1186" s="232"/>
    </row>
    <row r="1187" spans="2:48" s="5" customFormat="1">
      <c r="B1187" s="92"/>
      <c r="C1187" s="92"/>
      <c r="D1187" s="92"/>
      <c r="E1187" s="92"/>
      <c r="F1187" s="92"/>
      <c r="G1187" s="92"/>
      <c r="H1187" s="849"/>
      <c r="I1187" s="92"/>
      <c r="J1187" s="83"/>
      <c r="K1187" s="92"/>
      <c r="L1187" s="83"/>
      <c r="M1187" s="92"/>
      <c r="N1187" s="83"/>
      <c r="O1187" s="92"/>
      <c r="P1187" s="83"/>
      <c r="Q1187" s="92"/>
      <c r="R1187" s="83"/>
      <c r="S1187" s="92"/>
      <c r="T1187" s="83"/>
      <c r="U1187" s="92"/>
      <c r="V1187" s="83"/>
      <c r="W1187" s="92"/>
      <c r="X1187" s="83"/>
      <c r="Y1187" s="92"/>
      <c r="Z1187" s="83"/>
      <c r="AA1187" s="92"/>
      <c r="AB1187" s="83"/>
      <c r="AC1187" s="92"/>
      <c r="AD1187" s="83"/>
      <c r="AE1187" s="92"/>
      <c r="AF1187" s="83"/>
      <c r="AG1187" s="92"/>
      <c r="AH1187" s="83"/>
      <c r="AI1187" s="92"/>
      <c r="AJ1187" s="83"/>
      <c r="AK1187" s="92"/>
      <c r="AL1187" s="83"/>
      <c r="AM1187" s="92"/>
      <c r="AN1187" s="83"/>
      <c r="AO1187" s="92"/>
      <c r="AP1187" s="83"/>
      <c r="AQ1187" s="92"/>
      <c r="AR1187" s="83"/>
      <c r="AS1187" s="92"/>
      <c r="AT1187" s="83"/>
      <c r="AU1187" s="92"/>
      <c r="AV1187" s="83"/>
    </row>
    <row r="1188" spans="2:48" s="5" customFormat="1">
      <c r="B1188" s="310"/>
      <c r="I1188" s="1293"/>
      <c r="J1188" s="1293"/>
      <c r="K1188" s="1293"/>
      <c r="L1188" s="1293"/>
      <c r="M1188" s="1293"/>
      <c r="N1188" s="1293"/>
      <c r="O1188" s="1293"/>
      <c r="P1188" s="1293"/>
      <c r="Q1188" s="1293"/>
      <c r="R1188" s="1293"/>
      <c r="S1188" s="1293"/>
      <c r="T1188" s="1293"/>
      <c r="U1188" s="1293"/>
      <c r="V1188" s="1293"/>
      <c r="W1188" s="1293"/>
      <c r="X1188" s="1293"/>
      <c r="Y1188" s="1293"/>
      <c r="Z1188" s="1293"/>
      <c r="AA1188" s="1293"/>
      <c r="AB1188" s="1293"/>
      <c r="AC1188" s="1293"/>
      <c r="AD1188" s="1293"/>
      <c r="AE1188" s="1293"/>
      <c r="AF1188" s="1293"/>
      <c r="AG1188" s="1293"/>
      <c r="AH1188" s="1293"/>
      <c r="AI1188" s="1293"/>
      <c r="AJ1188" s="1293"/>
      <c r="AK1188" s="1293"/>
      <c r="AL1188" s="1293"/>
      <c r="AM1188" s="1293"/>
      <c r="AN1188" s="1293"/>
      <c r="AO1188" s="1293"/>
      <c r="AP1188" s="1293"/>
      <c r="AQ1188" s="1293"/>
      <c r="AR1188" s="1293"/>
      <c r="AS1188" s="1293"/>
      <c r="AT1188" s="1293"/>
      <c r="AU1188" s="1293"/>
      <c r="AV1188" s="1293"/>
    </row>
    <row r="1189" spans="2:48" s="5" customFormat="1">
      <c r="B1189" s="92"/>
      <c r="C1189" s="849"/>
      <c r="D1189" s="849"/>
      <c r="E1189" s="93"/>
      <c r="F1189" s="1293"/>
      <c r="G1189" s="1293"/>
      <c r="H1189" s="1293"/>
      <c r="I1189" s="95"/>
      <c r="J1189" s="95"/>
      <c r="K1189" s="95"/>
      <c r="L1189" s="95"/>
      <c r="M1189" s="95"/>
      <c r="N1189" s="95"/>
      <c r="O1189" s="95"/>
      <c r="P1189" s="95"/>
      <c r="Q1189" s="95"/>
      <c r="R1189" s="95"/>
      <c r="S1189" s="95"/>
      <c r="T1189" s="95"/>
      <c r="U1189" s="95"/>
      <c r="V1189" s="95"/>
      <c r="W1189" s="95"/>
      <c r="X1189" s="95"/>
      <c r="Y1189" s="95"/>
      <c r="Z1189" s="95"/>
      <c r="AA1189" s="95"/>
      <c r="AB1189" s="95"/>
      <c r="AC1189" s="95"/>
      <c r="AD1189" s="95"/>
      <c r="AE1189" s="95"/>
      <c r="AF1189" s="95"/>
      <c r="AG1189" s="95"/>
      <c r="AH1189" s="95"/>
      <c r="AI1189" s="95"/>
      <c r="AJ1189" s="95"/>
      <c r="AK1189" s="95"/>
      <c r="AL1189" s="95"/>
      <c r="AM1189" s="95"/>
      <c r="AN1189" s="95"/>
      <c r="AO1189" s="95"/>
      <c r="AP1189" s="95"/>
      <c r="AQ1189" s="95"/>
      <c r="AR1189" s="95"/>
      <c r="AS1189" s="95"/>
      <c r="AT1189" s="95"/>
      <c r="AU1189" s="95"/>
      <c r="AV1189" s="95"/>
    </row>
    <row r="1190" spans="2:48" s="5" customFormat="1">
      <c r="C1190" s="848"/>
      <c r="D1190" s="848"/>
      <c r="E1190" s="848"/>
      <c r="F1190" s="1297"/>
      <c r="G1190" s="1297"/>
      <c r="H1190" s="1297"/>
      <c r="I1190" s="848"/>
      <c r="J1190" s="151"/>
      <c r="K1190" s="848"/>
      <c r="L1190" s="151"/>
      <c r="M1190" s="848"/>
      <c r="N1190" s="151"/>
      <c r="O1190" s="848"/>
      <c r="P1190" s="151"/>
      <c r="Q1190" s="848"/>
      <c r="R1190" s="151"/>
      <c r="S1190" s="848"/>
      <c r="T1190" s="151"/>
      <c r="U1190" s="848"/>
      <c r="V1190" s="151"/>
      <c r="W1190" s="848"/>
      <c r="X1190" s="151"/>
      <c r="Y1190" s="848"/>
      <c r="Z1190" s="151"/>
      <c r="AB1190" s="151"/>
      <c r="AD1190" s="151"/>
      <c r="AF1190" s="151"/>
      <c r="AH1190" s="151"/>
      <c r="AJ1190" s="151"/>
      <c r="AL1190" s="151"/>
      <c r="AN1190" s="151"/>
      <c r="AP1190" s="151"/>
      <c r="AR1190" s="151"/>
      <c r="AT1190" s="151"/>
      <c r="AV1190" s="151"/>
    </row>
    <row r="1191" spans="2:48" s="5" customFormat="1">
      <c r="C1191" s="848"/>
      <c r="D1191" s="848"/>
      <c r="E1191" s="848"/>
      <c r="F1191" s="1297"/>
      <c r="G1191" s="1297"/>
      <c r="H1191" s="1297"/>
      <c r="I1191" s="848"/>
      <c r="J1191" s="151"/>
      <c r="K1191" s="848"/>
      <c r="L1191" s="151"/>
      <c r="M1191" s="848"/>
      <c r="N1191" s="151"/>
      <c r="O1191" s="848"/>
      <c r="P1191" s="151"/>
      <c r="Q1191" s="848"/>
      <c r="R1191" s="151"/>
      <c r="T1191" s="151"/>
      <c r="V1191" s="151"/>
      <c r="X1191" s="151"/>
      <c r="Z1191" s="151"/>
      <c r="AB1191" s="151"/>
      <c r="AD1191" s="151"/>
      <c r="AF1191" s="151"/>
      <c r="AH1191" s="151"/>
      <c r="AJ1191" s="151"/>
      <c r="AL1191" s="151"/>
      <c r="AN1191" s="151"/>
      <c r="AP1191" s="151"/>
      <c r="AR1191" s="151"/>
      <c r="AT1191" s="151"/>
      <c r="AV1191" s="151"/>
    </row>
    <row r="1192" spans="2:48" s="5" customFormat="1">
      <c r="C1192" s="848"/>
      <c r="D1192" s="848"/>
      <c r="E1192" s="848"/>
      <c r="F1192" s="1297"/>
      <c r="G1192" s="1297"/>
      <c r="H1192" s="1297"/>
      <c r="I1192" s="848"/>
      <c r="J1192" s="151"/>
      <c r="K1192" s="848"/>
      <c r="L1192" s="151"/>
      <c r="M1192" s="848"/>
      <c r="N1192" s="151"/>
      <c r="O1192" s="848"/>
      <c r="P1192" s="151"/>
      <c r="Q1192" s="848"/>
      <c r="R1192" s="151"/>
      <c r="T1192" s="151"/>
      <c r="V1192" s="151"/>
      <c r="X1192" s="151"/>
      <c r="Z1192" s="151"/>
      <c r="AB1192" s="151"/>
      <c r="AD1192" s="151"/>
      <c r="AF1192" s="151"/>
      <c r="AH1192" s="151"/>
      <c r="AJ1192" s="151"/>
      <c r="AL1192" s="151"/>
      <c r="AN1192" s="151"/>
      <c r="AP1192" s="151"/>
      <c r="AR1192" s="151"/>
      <c r="AT1192" s="151"/>
      <c r="AV1192" s="151"/>
    </row>
    <row r="1193" spans="2:48" s="5" customFormat="1">
      <c r="C1193" s="848"/>
      <c r="D1193" s="848"/>
      <c r="E1193" s="848"/>
      <c r="F1193" s="1297"/>
      <c r="G1193" s="1297"/>
      <c r="H1193" s="1297"/>
      <c r="I1193" s="848"/>
      <c r="J1193" s="151"/>
      <c r="K1193" s="848"/>
      <c r="L1193" s="151"/>
      <c r="M1193" s="848"/>
      <c r="N1193" s="151"/>
      <c r="O1193" s="848"/>
      <c r="P1193" s="151"/>
      <c r="Q1193" s="848"/>
      <c r="R1193" s="151"/>
      <c r="T1193" s="151"/>
      <c r="V1193" s="151"/>
      <c r="X1193" s="151"/>
      <c r="Z1193" s="151"/>
      <c r="AB1193" s="151"/>
      <c r="AD1193" s="151"/>
      <c r="AF1193" s="151"/>
      <c r="AH1193" s="151"/>
      <c r="AJ1193" s="151"/>
      <c r="AL1193" s="151"/>
      <c r="AN1193" s="151"/>
      <c r="AP1193" s="151"/>
      <c r="AR1193" s="151"/>
      <c r="AT1193" s="151"/>
      <c r="AV1193" s="151"/>
    </row>
    <row r="1194" spans="2:48" s="5" customFormat="1">
      <c r="C1194" s="848"/>
      <c r="D1194" s="848"/>
      <c r="E1194" s="848"/>
      <c r="F1194" s="1297"/>
      <c r="G1194" s="1297"/>
      <c r="H1194" s="1297"/>
      <c r="I1194" s="848"/>
      <c r="J1194" s="151"/>
      <c r="K1194" s="848"/>
      <c r="L1194" s="151"/>
      <c r="M1194" s="848"/>
      <c r="N1194" s="151"/>
      <c r="O1194" s="848"/>
      <c r="P1194" s="151"/>
      <c r="Q1194" s="848"/>
      <c r="R1194" s="151"/>
      <c r="S1194" s="848"/>
      <c r="T1194" s="151"/>
      <c r="U1194" s="848"/>
      <c r="V1194" s="151"/>
      <c r="W1194" s="848"/>
      <c r="X1194" s="151"/>
      <c r="Y1194" s="848"/>
      <c r="Z1194" s="151"/>
      <c r="AB1194" s="151"/>
      <c r="AD1194" s="151"/>
      <c r="AF1194" s="151"/>
      <c r="AH1194" s="151"/>
      <c r="AJ1194" s="151"/>
      <c r="AL1194" s="151"/>
      <c r="AN1194" s="151"/>
      <c r="AP1194" s="151"/>
      <c r="AR1194" s="151"/>
      <c r="AT1194" s="151"/>
      <c r="AV1194" s="151"/>
    </row>
    <row r="1195" spans="2:48" s="5" customFormat="1">
      <c r="C1195" s="848"/>
      <c r="D1195" s="848"/>
      <c r="E1195" s="848"/>
      <c r="F1195" s="1297"/>
      <c r="G1195" s="1297"/>
      <c r="H1195" s="1297"/>
      <c r="I1195" s="848"/>
      <c r="J1195" s="151"/>
      <c r="K1195" s="848"/>
      <c r="L1195" s="151"/>
      <c r="M1195" s="848"/>
      <c r="N1195" s="151"/>
      <c r="O1195" s="848"/>
      <c r="P1195" s="151"/>
      <c r="Q1195" s="848"/>
      <c r="R1195" s="151"/>
      <c r="S1195" s="848"/>
      <c r="T1195" s="151"/>
      <c r="U1195" s="848"/>
      <c r="V1195" s="151"/>
      <c r="W1195" s="848"/>
      <c r="X1195" s="151"/>
      <c r="Y1195" s="848"/>
      <c r="Z1195" s="151"/>
      <c r="AA1195" s="848"/>
      <c r="AB1195" s="151"/>
      <c r="AC1195" s="848"/>
      <c r="AD1195" s="151"/>
      <c r="AE1195" s="848"/>
      <c r="AF1195" s="151"/>
      <c r="AG1195" s="848"/>
      <c r="AH1195" s="151"/>
      <c r="AI1195" s="848"/>
      <c r="AJ1195" s="151"/>
      <c r="AK1195" s="848"/>
      <c r="AL1195" s="151"/>
      <c r="AM1195" s="848"/>
      <c r="AN1195" s="151"/>
      <c r="AO1195" s="848"/>
      <c r="AP1195" s="151"/>
      <c r="AQ1195" s="848"/>
      <c r="AR1195" s="151"/>
      <c r="AS1195" s="848"/>
      <c r="AT1195" s="151"/>
      <c r="AU1195" s="848"/>
      <c r="AV1195" s="151"/>
    </row>
    <row r="1196" spans="2:48" s="5" customFormat="1">
      <c r="B1196" s="92"/>
      <c r="C1196" s="92"/>
      <c r="D1196" s="849"/>
      <c r="E1196" s="92"/>
      <c r="F1196" s="1293"/>
      <c r="G1196" s="1293"/>
      <c r="H1196" s="1293"/>
      <c r="I1196" s="848"/>
      <c r="J1196" s="149"/>
      <c r="K1196" s="92"/>
      <c r="L1196" s="149"/>
      <c r="M1196" s="92"/>
      <c r="N1196" s="149"/>
      <c r="O1196" s="92"/>
      <c r="P1196" s="149"/>
      <c r="Q1196" s="92"/>
      <c r="R1196" s="149"/>
      <c r="S1196" s="92"/>
      <c r="T1196" s="149"/>
      <c r="U1196" s="92"/>
      <c r="V1196" s="149"/>
      <c r="W1196" s="92"/>
      <c r="X1196" s="149"/>
      <c r="Y1196" s="92"/>
      <c r="Z1196" s="149"/>
      <c r="AA1196" s="92"/>
      <c r="AB1196" s="149"/>
      <c r="AC1196" s="92"/>
      <c r="AD1196" s="149"/>
      <c r="AE1196" s="92"/>
      <c r="AF1196" s="149"/>
      <c r="AG1196" s="92"/>
      <c r="AH1196" s="149"/>
      <c r="AI1196" s="92"/>
      <c r="AJ1196" s="149"/>
      <c r="AK1196" s="92"/>
      <c r="AL1196" s="149"/>
      <c r="AM1196" s="92"/>
      <c r="AN1196" s="149"/>
      <c r="AO1196" s="92"/>
      <c r="AP1196" s="149"/>
      <c r="AQ1196" s="92"/>
      <c r="AR1196" s="149"/>
      <c r="AS1196" s="92"/>
      <c r="AT1196" s="149"/>
      <c r="AU1196" s="92"/>
      <c r="AV1196" s="149"/>
    </row>
    <row r="1197" spans="2:48" s="5" customFormat="1">
      <c r="B1197" s="92"/>
      <c r="C1197" s="92"/>
      <c r="D1197" s="849"/>
      <c r="E1197" s="92"/>
      <c r="F1197" s="1293"/>
      <c r="G1197" s="1293"/>
      <c r="H1197" s="1293"/>
      <c r="I1197" s="848"/>
      <c r="J1197" s="149"/>
      <c r="K1197" s="92"/>
      <c r="L1197" s="149"/>
      <c r="M1197" s="92"/>
      <c r="N1197" s="149"/>
      <c r="O1197" s="92"/>
      <c r="P1197" s="149"/>
      <c r="Q1197" s="92"/>
      <c r="R1197" s="149"/>
      <c r="S1197" s="92"/>
      <c r="T1197" s="149"/>
      <c r="U1197" s="92"/>
      <c r="V1197" s="149"/>
      <c r="W1197" s="92"/>
      <c r="X1197" s="149"/>
      <c r="Y1197" s="92"/>
      <c r="Z1197" s="149"/>
      <c r="AA1197" s="92"/>
      <c r="AB1197" s="149"/>
      <c r="AC1197" s="92"/>
      <c r="AD1197" s="149"/>
      <c r="AE1197" s="92"/>
      <c r="AF1197" s="149"/>
      <c r="AG1197" s="92"/>
      <c r="AH1197" s="149"/>
      <c r="AI1197" s="92"/>
      <c r="AJ1197" s="149"/>
      <c r="AK1197" s="92"/>
      <c r="AL1197" s="149"/>
      <c r="AM1197" s="92"/>
      <c r="AN1197" s="149"/>
      <c r="AO1197" s="92"/>
      <c r="AP1197" s="149"/>
      <c r="AQ1197" s="92"/>
      <c r="AR1197" s="149"/>
      <c r="AS1197" s="92"/>
      <c r="AT1197" s="149"/>
      <c r="AU1197" s="92"/>
      <c r="AV1197" s="149"/>
    </row>
    <row r="1198" spans="2:48" s="5" customFormat="1">
      <c r="B1198" s="92"/>
      <c r="F1198" s="1293"/>
      <c r="G1198" s="1293"/>
      <c r="H1198" s="1293"/>
      <c r="J1198" s="149"/>
      <c r="L1198" s="149"/>
      <c r="N1198" s="149"/>
      <c r="P1198" s="149"/>
      <c r="R1198" s="149"/>
      <c r="T1198" s="149"/>
      <c r="V1198" s="149"/>
      <c r="X1198" s="149"/>
      <c r="Z1198" s="149"/>
      <c r="AB1198" s="149"/>
      <c r="AD1198" s="149"/>
      <c r="AF1198" s="149"/>
      <c r="AH1198" s="149"/>
      <c r="AJ1198" s="149"/>
      <c r="AL1198" s="149"/>
      <c r="AN1198" s="149"/>
      <c r="AP1198" s="149"/>
      <c r="AR1198" s="149"/>
      <c r="AT1198" s="149"/>
      <c r="AV1198" s="149"/>
    </row>
    <row r="1199" spans="2:48" s="5" customFormat="1">
      <c r="B1199" s="92"/>
      <c r="F1199" s="1293"/>
      <c r="G1199" s="1293"/>
      <c r="H1199" s="1293"/>
      <c r="J1199" s="149"/>
      <c r="L1199" s="149"/>
      <c r="N1199" s="149"/>
      <c r="P1199" s="149"/>
      <c r="R1199" s="149"/>
      <c r="T1199" s="149"/>
      <c r="V1199" s="149"/>
      <c r="X1199" s="149"/>
      <c r="Z1199" s="149"/>
      <c r="AB1199" s="149"/>
      <c r="AD1199" s="149"/>
      <c r="AF1199" s="149"/>
      <c r="AH1199" s="149"/>
      <c r="AJ1199" s="149"/>
      <c r="AL1199" s="149"/>
      <c r="AN1199" s="149"/>
      <c r="AP1199" s="149"/>
      <c r="AR1199" s="149"/>
      <c r="AT1199" s="149"/>
      <c r="AV1199" s="149"/>
    </row>
    <row r="1200" spans="2:48" s="5" customFormat="1"/>
    <row r="1201" spans="2:22" s="5" customFormat="1">
      <c r="B1201" s="92"/>
      <c r="C1201" s="92"/>
    </row>
    <row r="1202" spans="2:22" s="5" customFormat="1"/>
    <row r="1203" spans="2:22" s="5" customFormat="1"/>
    <row r="1204" spans="2:22" s="5" customFormat="1">
      <c r="B1204" s="92"/>
    </row>
    <row r="1205" spans="2:22" s="5" customFormat="1"/>
    <row r="1206" spans="2:22" s="5" customFormat="1"/>
    <row r="1207" spans="2:22" s="5" customFormat="1"/>
    <row r="1208" spans="2:22" s="5" customFormat="1"/>
    <row r="1209" spans="2:22" s="5" customFormat="1"/>
    <row r="1210" spans="2:22" s="5" customFormat="1"/>
    <row r="1211" spans="2:22" s="5" customFormat="1">
      <c r="C1211" s="232"/>
    </row>
    <row r="1212" spans="2:22" s="5" customFormat="1"/>
    <row r="1213" spans="2:22" s="5" customFormat="1">
      <c r="B1213" s="155"/>
      <c r="C1213" s="95"/>
      <c r="D1213" s="95"/>
      <c r="E1213" s="95"/>
      <c r="F1213" s="95"/>
      <c r="G1213" s="95"/>
      <c r="H1213" s="95"/>
      <c r="I1213" s="95"/>
      <c r="J1213" s="95"/>
      <c r="K1213" s="95"/>
      <c r="L1213" s="95"/>
      <c r="M1213" s="95"/>
      <c r="N1213" s="95"/>
      <c r="O1213" s="95"/>
      <c r="P1213" s="95"/>
      <c r="Q1213" s="95"/>
      <c r="R1213" s="95"/>
      <c r="S1213" s="95"/>
      <c r="T1213" s="95"/>
      <c r="U1213" s="95"/>
      <c r="V1213" s="95"/>
    </row>
    <row r="1214" spans="2:22" s="5" customFormat="1">
      <c r="C1214" s="848"/>
      <c r="D1214" s="848"/>
      <c r="E1214" s="848"/>
      <c r="F1214" s="848"/>
      <c r="G1214" s="848"/>
      <c r="H1214" s="848"/>
      <c r="I1214" s="848"/>
      <c r="J1214" s="848"/>
      <c r="K1214" s="848"/>
      <c r="L1214" s="848"/>
      <c r="M1214" s="848"/>
      <c r="N1214" s="848"/>
      <c r="O1214" s="848"/>
      <c r="P1214" s="848"/>
      <c r="Q1214" s="848"/>
      <c r="R1214" s="848"/>
      <c r="S1214" s="848"/>
      <c r="T1214" s="848"/>
      <c r="U1214" s="848"/>
      <c r="V1214" s="848"/>
    </row>
    <row r="1215" spans="2:22" s="5" customFormat="1">
      <c r="C1215" s="848"/>
      <c r="D1215" s="848"/>
      <c r="E1215" s="848"/>
      <c r="F1215" s="848"/>
      <c r="G1215" s="848"/>
      <c r="H1215" s="848"/>
      <c r="I1215" s="848"/>
      <c r="J1215" s="848"/>
      <c r="K1215" s="848"/>
      <c r="L1215" s="848"/>
      <c r="M1215" s="848"/>
      <c r="N1215" s="848"/>
      <c r="O1215" s="848"/>
      <c r="P1215" s="848"/>
      <c r="Q1215" s="848"/>
      <c r="R1215" s="848"/>
      <c r="S1215" s="848"/>
      <c r="T1215" s="848"/>
      <c r="U1215" s="848"/>
      <c r="V1215" s="848"/>
    </row>
    <row r="1216" spans="2:22" s="5" customFormat="1">
      <c r="C1216" s="848"/>
      <c r="D1216" s="848"/>
      <c r="E1216" s="848"/>
      <c r="F1216" s="848"/>
      <c r="G1216" s="848"/>
      <c r="H1216" s="848"/>
      <c r="I1216" s="848"/>
      <c r="J1216" s="848"/>
      <c r="K1216" s="848"/>
      <c r="L1216" s="848"/>
      <c r="M1216" s="848"/>
      <c r="N1216" s="848"/>
      <c r="O1216" s="848"/>
      <c r="P1216" s="848"/>
      <c r="Q1216" s="848"/>
      <c r="R1216" s="848"/>
      <c r="S1216" s="848"/>
      <c r="T1216" s="848"/>
      <c r="U1216" s="848"/>
      <c r="V1216" s="848"/>
    </row>
    <row r="1217" spans="2:22" s="5" customFormat="1">
      <c r="B1217" s="92"/>
      <c r="C1217" s="849"/>
      <c r="D1217" s="849"/>
      <c r="E1217" s="849"/>
      <c r="F1217" s="849"/>
      <c r="G1217" s="849"/>
      <c r="H1217" s="849"/>
      <c r="I1217" s="849"/>
      <c r="J1217" s="849"/>
      <c r="K1217" s="849"/>
      <c r="L1217" s="849"/>
      <c r="M1217" s="849"/>
      <c r="N1217" s="849"/>
      <c r="O1217" s="849"/>
      <c r="P1217" s="849"/>
      <c r="Q1217" s="849"/>
      <c r="R1217" s="849"/>
      <c r="S1217" s="849"/>
      <c r="T1217" s="849"/>
      <c r="U1217" s="849"/>
      <c r="V1217" s="849"/>
    </row>
    <row r="1218" spans="2:22" s="5" customFormat="1">
      <c r="B1218" s="92"/>
      <c r="C1218" s="849"/>
      <c r="D1218" s="849"/>
      <c r="E1218" s="849"/>
      <c r="F1218" s="849"/>
      <c r="G1218" s="849"/>
      <c r="H1218" s="849"/>
      <c r="I1218" s="849"/>
      <c r="J1218" s="849"/>
      <c r="K1218" s="849"/>
      <c r="L1218" s="849"/>
      <c r="M1218" s="849"/>
      <c r="N1218" s="849"/>
      <c r="O1218" s="849"/>
      <c r="P1218" s="849"/>
      <c r="Q1218" s="849"/>
      <c r="R1218" s="849"/>
      <c r="S1218" s="849"/>
      <c r="T1218" s="849"/>
      <c r="U1218" s="849"/>
      <c r="V1218" s="849"/>
    </row>
    <row r="1219" spans="2:22" s="5" customFormat="1">
      <c r="B1219" s="92"/>
      <c r="C1219" s="92"/>
      <c r="D1219" s="92"/>
      <c r="E1219" s="92"/>
      <c r="F1219" s="92"/>
      <c r="G1219" s="92"/>
      <c r="H1219" s="92"/>
      <c r="I1219" s="92"/>
      <c r="J1219" s="92"/>
      <c r="K1219" s="92"/>
      <c r="L1219" s="92"/>
      <c r="M1219" s="92"/>
      <c r="N1219" s="92"/>
      <c r="O1219" s="92"/>
      <c r="P1219" s="92"/>
      <c r="Q1219" s="92"/>
      <c r="R1219" s="92"/>
      <c r="S1219" s="92"/>
      <c r="T1219" s="92"/>
      <c r="U1219" s="92"/>
      <c r="V1219" s="92"/>
    </row>
    <row r="1220" spans="2:22" s="5" customFormat="1">
      <c r="B1220" s="92"/>
      <c r="C1220" s="92"/>
      <c r="D1220" s="92"/>
      <c r="E1220" s="92"/>
      <c r="F1220" s="92"/>
      <c r="G1220" s="92"/>
      <c r="H1220" s="92"/>
      <c r="I1220" s="92"/>
      <c r="J1220" s="92"/>
      <c r="K1220" s="92"/>
      <c r="L1220" s="92"/>
      <c r="M1220" s="92"/>
      <c r="N1220" s="92"/>
      <c r="O1220" s="92"/>
      <c r="P1220" s="92"/>
      <c r="Q1220" s="92"/>
      <c r="R1220" s="92"/>
      <c r="S1220" s="92"/>
      <c r="T1220" s="92"/>
      <c r="U1220" s="92"/>
      <c r="V1220" s="92"/>
    </row>
    <row r="1221" spans="2:22" s="5" customFormat="1"/>
    <row r="1222" spans="2:22" s="5" customFormat="1">
      <c r="B1222" s="92"/>
      <c r="C1222" s="92"/>
    </row>
    <row r="1223" spans="2:22" s="5" customFormat="1"/>
    <row r="1224" spans="2:22" s="5" customFormat="1">
      <c r="B1224" s="92"/>
      <c r="C1224" s="92"/>
    </row>
    <row r="1225" spans="2:22" s="5" customFormat="1"/>
    <row r="1226" spans="2:22" s="5" customFormat="1"/>
    <row r="1227" spans="2:22" s="5" customFormat="1">
      <c r="B1227" s="92"/>
    </row>
    <row r="1228" spans="2:22" s="5" customFormat="1">
      <c r="B1228" s="92"/>
    </row>
    <row r="1229" spans="2:22" s="5" customFormat="1">
      <c r="B1229" s="92"/>
    </row>
    <row r="1230" spans="2:22" s="5" customFormat="1"/>
    <row r="1231" spans="2:22" s="5" customFormat="1">
      <c r="D1231" s="56"/>
    </row>
    <row r="1232" spans="2:22" s="5" customFormat="1"/>
    <row r="1233" spans="2:48" s="5" customFormat="1"/>
    <row r="1234" spans="2:48" s="5" customFormat="1"/>
    <row r="1235" spans="2:48" s="5" customFormat="1">
      <c r="B1235" s="310"/>
      <c r="I1235" s="1293"/>
      <c r="J1235" s="1293"/>
      <c r="K1235" s="1293"/>
      <c r="L1235" s="1293"/>
      <c r="M1235" s="1293"/>
      <c r="N1235" s="1293"/>
      <c r="O1235" s="1293"/>
      <c r="P1235" s="1293"/>
      <c r="Q1235" s="1293"/>
      <c r="R1235" s="1293"/>
      <c r="S1235" s="1293"/>
      <c r="T1235" s="1293"/>
      <c r="U1235" s="1293"/>
      <c r="V1235" s="1293"/>
      <c r="W1235" s="1293"/>
      <c r="X1235" s="1293"/>
      <c r="Y1235" s="1293"/>
      <c r="Z1235" s="1293"/>
      <c r="AA1235" s="1293"/>
      <c r="AB1235" s="1293"/>
      <c r="AC1235" s="1293"/>
      <c r="AD1235" s="1293"/>
      <c r="AE1235" s="1293"/>
      <c r="AF1235" s="1293"/>
      <c r="AG1235" s="1293"/>
      <c r="AH1235" s="1293"/>
      <c r="AI1235" s="1293"/>
      <c r="AJ1235" s="1293"/>
      <c r="AK1235" s="1293"/>
      <c r="AL1235" s="1293"/>
      <c r="AM1235" s="1293"/>
      <c r="AN1235" s="1293"/>
      <c r="AO1235" s="1293"/>
      <c r="AP1235" s="1293"/>
      <c r="AQ1235" s="1293"/>
      <c r="AR1235" s="1293"/>
      <c r="AS1235" s="1293"/>
      <c r="AT1235" s="1293"/>
      <c r="AU1235" s="1293"/>
      <c r="AV1235" s="1293"/>
    </row>
    <row r="1236" spans="2:48" s="5" customFormat="1">
      <c r="B1236" s="311"/>
      <c r="C1236" s="95"/>
      <c r="D1236" s="95"/>
      <c r="E1236" s="93"/>
      <c r="F1236" s="93"/>
      <c r="G1236" s="93"/>
      <c r="H1236" s="95"/>
      <c r="I1236" s="95"/>
      <c r="J1236" s="95"/>
      <c r="K1236" s="95"/>
      <c r="L1236" s="95"/>
      <c r="M1236" s="95"/>
      <c r="N1236" s="95"/>
      <c r="O1236" s="95"/>
      <c r="P1236" s="95"/>
      <c r="Q1236" s="95"/>
      <c r="R1236" s="95"/>
      <c r="S1236" s="95"/>
      <c r="T1236" s="95"/>
      <c r="U1236" s="95"/>
      <c r="V1236" s="95"/>
      <c r="W1236" s="95"/>
      <c r="X1236" s="95"/>
      <c r="Y1236" s="95"/>
      <c r="Z1236" s="95"/>
      <c r="AA1236" s="95"/>
      <c r="AB1236" s="95"/>
      <c r="AC1236" s="95"/>
      <c r="AD1236" s="95"/>
      <c r="AE1236" s="95"/>
      <c r="AF1236" s="95"/>
      <c r="AG1236" s="95"/>
      <c r="AH1236" s="95"/>
      <c r="AI1236" s="95"/>
      <c r="AJ1236" s="95"/>
      <c r="AK1236" s="95"/>
      <c r="AL1236" s="95"/>
      <c r="AM1236" s="95"/>
      <c r="AN1236" s="95"/>
      <c r="AO1236" s="95"/>
      <c r="AP1236" s="95"/>
      <c r="AQ1236" s="95"/>
      <c r="AR1236" s="95"/>
      <c r="AS1236" s="95"/>
      <c r="AT1236" s="95"/>
      <c r="AU1236" s="95"/>
      <c r="AV1236" s="95"/>
    </row>
    <row r="1237" spans="2:48" s="5" customFormat="1">
      <c r="C1237" s="848"/>
      <c r="D1237" s="848"/>
      <c r="E1237" s="848"/>
      <c r="F1237" s="848"/>
      <c r="G1237" s="848"/>
      <c r="H1237" s="848"/>
      <c r="I1237" s="848"/>
      <c r="J1237" s="232"/>
      <c r="K1237" s="848"/>
      <c r="L1237" s="232"/>
      <c r="M1237" s="848"/>
      <c r="N1237" s="232"/>
      <c r="O1237" s="848"/>
      <c r="P1237" s="232"/>
      <c r="Q1237" s="848"/>
      <c r="R1237" s="232"/>
      <c r="S1237" s="848"/>
      <c r="T1237" s="232"/>
      <c r="U1237" s="848"/>
      <c r="V1237" s="232"/>
      <c r="W1237" s="848"/>
      <c r="X1237" s="232"/>
      <c r="Y1237" s="848"/>
      <c r="Z1237" s="232"/>
      <c r="AA1237" s="848"/>
      <c r="AB1237" s="232"/>
      <c r="AC1237" s="848"/>
      <c r="AD1237" s="232"/>
      <c r="AE1237" s="848"/>
      <c r="AF1237" s="232"/>
      <c r="AG1237" s="848"/>
      <c r="AH1237" s="232"/>
      <c r="AI1237" s="848"/>
      <c r="AJ1237" s="232"/>
      <c r="AK1237" s="848"/>
      <c r="AL1237" s="232"/>
      <c r="AM1237" s="848"/>
      <c r="AN1237" s="232"/>
      <c r="AO1237" s="848"/>
      <c r="AP1237" s="232"/>
      <c r="AQ1237" s="848"/>
      <c r="AR1237" s="232"/>
      <c r="AS1237" s="848"/>
      <c r="AT1237" s="232"/>
      <c r="AU1237" s="848"/>
      <c r="AV1237" s="232"/>
    </row>
    <row r="1238" spans="2:48" s="5" customFormat="1">
      <c r="C1238" s="848"/>
      <c r="D1238" s="848"/>
      <c r="E1238" s="848"/>
      <c r="F1238" s="848"/>
      <c r="G1238" s="848"/>
      <c r="H1238" s="848"/>
      <c r="I1238" s="848"/>
      <c r="J1238" s="232"/>
      <c r="K1238" s="848"/>
      <c r="L1238" s="232"/>
      <c r="M1238" s="848"/>
      <c r="N1238" s="232"/>
      <c r="O1238" s="848"/>
      <c r="P1238" s="232"/>
      <c r="Q1238" s="848"/>
      <c r="R1238" s="232"/>
      <c r="S1238" s="848"/>
      <c r="T1238" s="232"/>
      <c r="U1238" s="848"/>
      <c r="V1238" s="232"/>
      <c r="W1238" s="848"/>
      <c r="X1238" s="232"/>
      <c r="Y1238" s="848"/>
      <c r="Z1238" s="232"/>
      <c r="AA1238" s="848"/>
      <c r="AB1238" s="232"/>
      <c r="AC1238" s="848"/>
      <c r="AD1238" s="232"/>
      <c r="AE1238" s="848"/>
      <c r="AF1238" s="232"/>
      <c r="AG1238" s="848"/>
      <c r="AH1238" s="232"/>
      <c r="AI1238" s="848"/>
      <c r="AJ1238" s="232"/>
      <c r="AK1238" s="848"/>
      <c r="AL1238" s="232"/>
      <c r="AM1238" s="848"/>
      <c r="AN1238" s="232"/>
      <c r="AO1238" s="848"/>
      <c r="AP1238" s="232"/>
      <c r="AQ1238" s="848"/>
      <c r="AR1238" s="232"/>
      <c r="AS1238" s="848"/>
      <c r="AT1238" s="232"/>
      <c r="AU1238" s="848"/>
      <c r="AV1238" s="232"/>
    </row>
    <row r="1239" spans="2:48" s="5" customFormat="1">
      <c r="C1239" s="848"/>
      <c r="D1239" s="848"/>
      <c r="E1239" s="848"/>
      <c r="F1239" s="848"/>
      <c r="G1239" s="848"/>
      <c r="H1239" s="848"/>
      <c r="I1239" s="848"/>
      <c r="J1239" s="232"/>
      <c r="K1239" s="848"/>
      <c r="L1239" s="232"/>
      <c r="M1239" s="848"/>
      <c r="N1239" s="232"/>
      <c r="O1239" s="848"/>
      <c r="P1239" s="232"/>
      <c r="Q1239" s="848"/>
      <c r="R1239" s="232"/>
      <c r="S1239" s="848"/>
      <c r="T1239" s="232"/>
      <c r="U1239" s="848"/>
      <c r="V1239" s="232"/>
      <c r="W1239" s="848"/>
      <c r="X1239" s="232"/>
      <c r="Y1239" s="848"/>
      <c r="Z1239" s="232"/>
      <c r="AA1239" s="848"/>
      <c r="AB1239" s="232"/>
      <c r="AC1239" s="848"/>
      <c r="AD1239" s="232"/>
      <c r="AE1239" s="848"/>
      <c r="AF1239" s="232"/>
      <c r="AG1239" s="848"/>
      <c r="AH1239" s="232"/>
      <c r="AI1239" s="848"/>
      <c r="AJ1239" s="232"/>
      <c r="AK1239" s="848"/>
      <c r="AL1239" s="232"/>
      <c r="AM1239" s="848"/>
      <c r="AN1239" s="232"/>
      <c r="AO1239" s="848"/>
      <c r="AP1239" s="232"/>
      <c r="AQ1239" s="848"/>
      <c r="AR1239" s="232"/>
      <c r="AS1239" s="848"/>
      <c r="AT1239" s="232"/>
      <c r="AU1239" s="848"/>
      <c r="AV1239" s="232"/>
    </row>
    <row r="1240" spans="2:48" s="5" customFormat="1">
      <c r="C1240" s="848"/>
      <c r="D1240" s="848"/>
      <c r="E1240" s="848"/>
      <c r="F1240" s="848"/>
      <c r="G1240" s="848"/>
      <c r="H1240" s="848"/>
      <c r="I1240" s="848"/>
      <c r="J1240" s="232"/>
      <c r="K1240" s="848"/>
      <c r="L1240" s="232"/>
      <c r="M1240" s="848"/>
      <c r="N1240" s="232"/>
      <c r="O1240" s="848"/>
      <c r="P1240" s="232"/>
      <c r="Q1240" s="848"/>
      <c r="R1240" s="232"/>
      <c r="S1240" s="848"/>
      <c r="T1240" s="232"/>
      <c r="U1240" s="848"/>
      <c r="V1240" s="232"/>
      <c r="W1240" s="848"/>
      <c r="X1240" s="232"/>
      <c r="Y1240" s="848"/>
      <c r="Z1240" s="232"/>
      <c r="AA1240" s="848"/>
      <c r="AB1240" s="232"/>
      <c r="AC1240" s="848"/>
      <c r="AD1240" s="232"/>
      <c r="AE1240" s="848"/>
      <c r="AF1240" s="232"/>
      <c r="AG1240" s="848"/>
      <c r="AH1240" s="232"/>
      <c r="AI1240" s="848"/>
      <c r="AJ1240" s="232"/>
      <c r="AK1240" s="848"/>
      <c r="AL1240" s="232"/>
      <c r="AM1240" s="848"/>
      <c r="AN1240" s="232"/>
      <c r="AO1240" s="848"/>
      <c r="AP1240" s="232"/>
      <c r="AQ1240" s="848"/>
      <c r="AR1240" s="232"/>
      <c r="AS1240" s="848"/>
      <c r="AT1240" s="232"/>
      <c r="AU1240" s="848"/>
      <c r="AV1240" s="232"/>
    </row>
    <row r="1241" spans="2:48" s="5" customFormat="1">
      <c r="C1241" s="848"/>
      <c r="D1241" s="848"/>
      <c r="E1241" s="848"/>
      <c r="F1241" s="848"/>
      <c r="G1241" s="848"/>
      <c r="H1241" s="848"/>
      <c r="I1241" s="848"/>
      <c r="J1241" s="232"/>
      <c r="K1241" s="848"/>
      <c r="L1241" s="232"/>
      <c r="M1241" s="848"/>
      <c r="N1241" s="232"/>
      <c r="O1241" s="848"/>
      <c r="P1241" s="232"/>
      <c r="Q1241" s="848"/>
      <c r="R1241" s="232"/>
      <c r="S1241" s="848"/>
      <c r="T1241" s="232"/>
      <c r="U1241" s="848"/>
      <c r="V1241" s="232"/>
      <c r="W1241" s="848"/>
      <c r="X1241" s="232"/>
      <c r="Y1241" s="848"/>
      <c r="Z1241" s="232"/>
      <c r="AA1241" s="848"/>
      <c r="AB1241" s="232"/>
      <c r="AC1241" s="848"/>
      <c r="AD1241" s="232"/>
      <c r="AE1241" s="848"/>
      <c r="AF1241" s="232"/>
      <c r="AG1241" s="848"/>
      <c r="AH1241" s="232"/>
      <c r="AI1241" s="848"/>
      <c r="AJ1241" s="232"/>
      <c r="AK1241" s="848"/>
      <c r="AL1241" s="232"/>
      <c r="AM1241" s="848"/>
      <c r="AN1241" s="232"/>
      <c r="AO1241" s="848"/>
      <c r="AP1241" s="232"/>
      <c r="AQ1241" s="848"/>
      <c r="AR1241" s="232"/>
      <c r="AS1241" s="848"/>
      <c r="AT1241" s="232"/>
      <c r="AU1241" s="848"/>
      <c r="AV1241" s="232"/>
    </row>
    <row r="1242" spans="2:48" s="5" customFormat="1">
      <c r="C1242" s="848"/>
      <c r="D1242" s="848"/>
      <c r="E1242" s="848"/>
      <c r="F1242" s="848"/>
      <c r="G1242" s="848"/>
      <c r="H1242" s="848"/>
      <c r="I1242" s="848"/>
      <c r="J1242" s="232"/>
      <c r="K1242" s="848"/>
      <c r="L1242" s="232"/>
      <c r="M1242" s="848"/>
      <c r="N1242" s="232"/>
      <c r="O1242" s="848"/>
      <c r="P1242" s="232"/>
      <c r="Q1242" s="848"/>
      <c r="R1242" s="232"/>
      <c r="S1242" s="848"/>
      <c r="T1242" s="232"/>
      <c r="U1242" s="848"/>
      <c r="V1242" s="232"/>
      <c r="W1242" s="848"/>
      <c r="X1242" s="232"/>
      <c r="Y1242" s="848"/>
      <c r="Z1242" s="232"/>
      <c r="AA1242" s="848"/>
      <c r="AB1242" s="232"/>
      <c r="AC1242" s="848"/>
      <c r="AD1242" s="232"/>
      <c r="AE1242" s="848"/>
      <c r="AF1242" s="232"/>
      <c r="AG1242" s="848"/>
      <c r="AH1242" s="232"/>
      <c r="AI1242" s="848"/>
      <c r="AJ1242" s="232"/>
      <c r="AK1242" s="848"/>
      <c r="AL1242" s="232"/>
      <c r="AM1242" s="848"/>
      <c r="AN1242" s="232"/>
      <c r="AO1242" s="848"/>
      <c r="AP1242" s="232"/>
      <c r="AQ1242" s="848"/>
      <c r="AR1242" s="232"/>
      <c r="AS1242" s="848"/>
      <c r="AT1242" s="232"/>
      <c r="AU1242" s="848"/>
      <c r="AV1242" s="232"/>
    </row>
    <row r="1243" spans="2:48" s="5" customFormat="1">
      <c r="C1243" s="848"/>
      <c r="D1243" s="848"/>
      <c r="E1243" s="848"/>
      <c r="F1243" s="848"/>
      <c r="G1243" s="848"/>
      <c r="H1243" s="848"/>
      <c r="I1243" s="848"/>
      <c r="J1243" s="232"/>
      <c r="K1243" s="848"/>
      <c r="L1243" s="232"/>
      <c r="M1243" s="848"/>
      <c r="N1243" s="232"/>
      <c r="O1243" s="848"/>
      <c r="P1243" s="232"/>
      <c r="Q1243" s="848"/>
      <c r="R1243" s="232"/>
      <c r="S1243" s="848"/>
      <c r="T1243" s="232"/>
      <c r="U1243" s="848"/>
      <c r="V1243" s="232"/>
      <c r="W1243" s="848"/>
      <c r="X1243" s="232"/>
      <c r="Y1243" s="848"/>
      <c r="Z1243" s="232"/>
      <c r="AA1243" s="848"/>
      <c r="AB1243" s="232"/>
      <c r="AC1243" s="848"/>
      <c r="AD1243" s="232"/>
      <c r="AE1243" s="848"/>
      <c r="AF1243" s="232"/>
      <c r="AG1243" s="848"/>
      <c r="AH1243" s="232"/>
      <c r="AI1243" s="848"/>
      <c r="AJ1243" s="232"/>
      <c r="AK1243" s="848"/>
      <c r="AL1243" s="232"/>
      <c r="AM1243" s="848"/>
      <c r="AN1243" s="232"/>
      <c r="AO1243" s="848"/>
      <c r="AP1243" s="232"/>
      <c r="AQ1243" s="848"/>
      <c r="AR1243" s="232"/>
      <c r="AS1243" s="848"/>
      <c r="AT1243" s="232"/>
      <c r="AU1243" s="848"/>
      <c r="AV1243" s="232"/>
    </row>
    <row r="1244" spans="2:48" s="5" customFormat="1">
      <c r="C1244" s="848"/>
      <c r="D1244" s="848"/>
      <c r="E1244" s="848"/>
      <c r="F1244" s="848"/>
      <c r="G1244" s="848"/>
      <c r="H1244" s="848"/>
      <c r="I1244" s="848"/>
      <c r="J1244" s="232"/>
      <c r="K1244" s="848"/>
      <c r="L1244" s="232"/>
      <c r="M1244" s="848"/>
      <c r="N1244" s="232"/>
      <c r="O1244" s="848"/>
      <c r="P1244" s="232"/>
      <c r="Q1244" s="848"/>
      <c r="R1244" s="232"/>
      <c r="S1244" s="848"/>
      <c r="T1244" s="232"/>
      <c r="U1244" s="848"/>
      <c r="V1244" s="232"/>
      <c r="W1244" s="848"/>
      <c r="X1244" s="232"/>
      <c r="Y1244" s="848"/>
      <c r="Z1244" s="232"/>
      <c r="AA1244" s="848"/>
      <c r="AB1244" s="232"/>
      <c r="AC1244" s="848"/>
      <c r="AD1244" s="232"/>
      <c r="AE1244" s="848"/>
      <c r="AF1244" s="232"/>
      <c r="AG1244" s="848"/>
      <c r="AH1244" s="232"/>
      <c r="AI1244" s="848"/>
      <c r="AJ1244" s="232"/>
      <c r="AK1244" s="848"/>
      <c r="AL1244" s="232"/>
      <c r="AM1244" s="848"/>
      <c r="AN1244" s="232"/>
      <c r="AO1244" s="848"/>
      <c r="AP1244" s="232"/>
      <c r="AQ1244" s="848"/>
      <c r="AR1244" s="232"/>
      <c r="AS1244" s="848"/>
      <c r="AT1244" s="232"/>
      <c r="AU1244" s="848"/>
      <c r="AV1244" s="232"/>
    </row>
    <row r="1245" spans="2:48" s="5" customFormat="1">
      <c r="C1245" s="848"/>
      <c r="D1245" s="848"/>
      <c r="E1245" s="848"/>
      <c r="F1245" s="848"/>
      <c r="G1245" s="848"/>
      <c r="H1245" s="848"/>
      <c r="I1245" s="848"/>
      <c r="J1245" s="232"/>
      <c r="K1245" s="848"/>
      <c r="L1245" s="232"/>
      <c r="M1245" s="848"/>
      <c r="N1245" s="232"/>
      <c r="O1245" s="848"/>
      <c r="P1245" s="232"/>
      <c r="Q1245" s="848"/>
      <c r="R1245" s="232"/>
      <c r="S1245" s="848"/>
      <c r="T1245" s="232"/>
      <c r="U1245" s="848"/>
      <c r="V1245" s="232"/>
      <c r="W1245" s="848"/>
      <c r="X1245" s="232"/>
      <c r="Y1245" s="848"/>
      <c r="Z1245" s="232"/>
      <c r="AA1245" s="848"/>
      <c r="AB1245" s="232"/>
      <c r="AC1245" s="848"/>
      <c r="AD1245" s="232"/>
      <c r="AE1245" s="848"/>
      <c r="AF1245" s="232"/>
      <c r="AG1245" s="848"/>
      <c r="AH1245" s="232"/>
      <c r="AI1245" s="848"/>
      <c r="AJ1245" s="232"/>
      <c r="AK1245" s="848"/>
      <c r="AL1245" s="232"/>
      <c r="AM1245" s="848"/>
      <c r="AN1245" s="232"/>
      <c r="AO1245" s="848"/>
      <c r="AP1245" s="232"/>
      <c r="AQ1245" s="848"/>
      <c r="AR1245" s="232"/>
      <c r="AS1245" s="848"/>
      <c r="AT1245" s="232"/>
      <c r="AU1245" s="848"/>
      <c r="AV1245" s="232"/>
    </row>
    <row r="1246" spans="2:48" s="5" customFormat="1">
      <c r="B1246" s="92"/>
      <c r="C1246" s="92"/>
      <c r="D1246" s="92"/>
      <c r="E1246" s="92"/>
      <c r="F1246" s="92"/>
      <c r="G1246" s="92"/>
      <c r="H1246" s="849"/>
      <c r="I1246" s="92"/>
      <c r="J1246" s="83"/>
      <c r="K1246" s="92"/>
      <c r="L1246" s="83"/>
      <c r="M1246" s="92"/>
      <c r="N1246" s="83"/>
      <c r="O1246" s="92"/>
      <c r="P1246" s="83"/>
      <c r="Q1246" s="92"/>
      <c r="R1246" s="83"/>
      <c r="S1246" s="92"/>
      <c r="T1246" s="83"/>
      <c r="U1246" s="92"/>
      <c r="V1246" s="83"/>
      <c r="W1246" s="92"/>
      <c r="X1246" s="83"/>
      <c r="Y1246" s="92"/>
      <c r="Z1246" s="83"/>
      <c r="AA1246" s="92"/>
      <c r="AB1246" s="83"/>
      <c r="AC1246" s="92"/>
      <c r="AD1246" s="83"/>
      <c r="AE1246" s="92"/>
      <c r="AF1246" s="83"/>
      <c r="AG1246" s="92"/>
      <c r="AH1246" s="83"/>
      <c r="AI1246" s="92"/>
      <c r="AJ1246" s="83"/>
      <c r="AK1246" s="92"/>
      <c r="AL1246" s="83"/>
      <c r="AM1246" s="92"/>
      <c r="AN1246" s="83"/>
      <c r="AO1246" s="92"/>
      <c r="AP1246" s="83"/>
      <c r="AQ1246" s="92"/>
      <c r="AR1246" s="83"/>
      <c r="AS1246" s="92"/>
      <c r="AT1246" s="83"/>
      <c r="AU1246" s="92"/>
      <c r="AV1246" s="83"/>
    </row>
    <row r="1247" spans="2:48" s="5" customFormat="1">
      <c r="B1247" s="310"/>
      <c r="I1247" s="1293"/>
      <c r="J1247" s="1293"/>
      <c r="K1247" s="1293"/>
      <c r="L1247" s="1293"/>
      <c r="M1247" s="1293"/>
      <c r="N1247" s="1293"/>
      <c r="O1247" s="1293"/>
      <c r="P1247" s="1293"/>
      <c r="Q1247" s="1293"/>
      <c r="R1247" s="1293"/>
      <c r="S1247" s="1293"/>
      <c r="T1247" s="1293"/>
      <c r="U1247" s="1293"/>
      <c r="V1247" s="1293"/>
      <c r="W1247" s="1293"/>
      <c r="X1247" s="1293"/>
      <c r="Y1247" s="1293"/>
      <c r="Z1247" s="1293"/>
      <c r="AA1247" s="1293"/>
      <c r="AB1247" s="1293"/>
      <c r="AC1247" s="1293"/>
      <c r="AD1247" s="1293"/>
      <c r="AE1247" s="1293"/>
      <c r="AF1247" s="1293"/>
      <c r="AG1247" s="1293"/>
      <c r="AH1247" s="1293"/>
      <c r="AI1247" s="1293"/>
      <c r="AJ1247" s="1293"/>
      <c r="AK1247" s="1293"/>
      <c r="AL1247" s="1293"/>
      <c r="AM1247" s="1293"/>
      <c r="AN1247" s="1293"/>
      <c r="AO1247" s="1293"/>
      <c r="AP1247" s="1293"/>
      <c r="AQ1247" s="1293"/>
      <c r="AR1247" s="1293"/>
      <c r="AS1247" s="1293"/>
      <c r="AT1247" s="1293"/>
      <c r="AU1247" s="1293"/>
      <c r="AV1247" s="1293"/>
    </row>
    <row r="1248" spans="2:48" s="5" customFormat="1">
      <c r="B1248" s="92"/>
      <c r="C1248" s="849"/>
      <c r="D1248" s="849"/>
      <c r="E1248" s="93"/>
      <c r="F1248" s="1293"/>
      <c r="G1248" s="1293"/>
      <c r="H1248" s="1293"/>
      <c r="I1248" s="95"/>
      <c r="J1248" s="95"/>
      <c r="K1248" s="95"/>
      <c r="L1248" s="95"/>
      <c r="M1248" s="95"/>
      <c r="N1248" s="95"/>
      <c r="O1248" s="95"/>
      <c r="P1248" s="95"/>
      <c r="Q1248" s="95"/>
      <c r="R1248" s="95"/>
      <c r="S1248" s="95"/>
      <c r="T1248" s="95"/>
      <c r="U1248" s="95"/>
      <c r="V1248" s="95"/>
      <c r="W1248" s="95"/>
      <c r="X1248" s="95"/>
      <c r="Y1248" s="95"/>
      <c r="Z1248" s="95"/>
      <c r="AA1248" s="95"/>
      <c r="AB1248" s="95"/>
      <c r="AC1248" s="95"/>
      <c r="AD1248" s="95"/>
      <c r="AE1248" s="95"/>
      <c r="AF1248" s="95"/>
      <c r="AG1248" s="95"/>
      <c r="AH1248" s="95"/>
      <c r="AI1248" s="95"/>
      <c r="AJ1248" s="95"/>
      <c r="AK1248" s="95"/>
      <c r="AL1248" s="95"/>
      <c r="AM1248" s="95"/>
      <c r="AN1248" s="95"/>
      <c r="AO1248" s="95"/>
      <c r="AP1248" s="95"/>
      <c r="AQ1248" s="95"/>
      <c r="AR1248" s="95"/>
      <c r="AS1248" s="95"/>
      <c r="AT1248" s="95"/>
      <c r="AU1248" s="95"/>
      <c r="AV1248" s="95"/>
    </row>
    <row r="1249" spans="2:48" s="5" customFormat="1">
      <c r="C1249" s="848"/>
      <c r="D1249" s="848"/>
      <c r="E1249" s="848"/>
      <c r="F1249" s="1297"/>
      <c r="G1249" s="1297"/>
      <c r="H1249" s="1297"/>
      <c r="I1249" s="848"/>
      <c r="J1249" s="151"/>
      <c r="K1249" s="848"/>
      <c r="L1249" s="151"/>
      <c r="M1249" s="848"/>
      <c r="N1249" s="151"/>
      <c r="O1249" s="848"/>
      <c r="P1249" s="151"/>
      <c r="Q1249" s="848"/>
      <c r="R1249" s="151"/>
      <c r="S1249" s="848"/>
      <c r="T1249" s="151"/>
      <c r="U1249" s="848"/>
      <c r="V1249" s="151"/>
      <c r="W1249" s="848"/>
      <c r="X1249" s="151"/>
      <c r="Y1249" s="848"/>
      <c r="Z1249" s="151"/>
      <c r="AB1249" s="151"/>
      <c r="AD1249" s="151"/>
      <c r="AF1249" s="151"/>
      <c r="AH1249" s="151"/>
      <c r="AJ1249" s="151"/>
      <c r="AL1249" s="151"/>
      <c r="AN1249" s="151"/>
      <c r="AP1249" s="151"/>
      <c r="AR1249" s="151"/>
      <c r="AT1249" s="151"/>
      <c r="AV1249" s="151"/>
    </row>
    <row r="1250" spans="2:48" s="5" customFormat="1">
      <c r="C1250" s="848"/>
      <c r="D1250" s="848"/>
      <c r="E1250" s="848"/>
      <c r="F1250" s="1297"/>
      <c r="G1250" s="1297"/>
      <c r="H1250" s="1297"/>
      <c r="I1250" s="848"/>
      <c r="J1250" s="151"/>
      <c r="K1250" s="848"/>
      <c r="L1250" s="151"/>
      <c r="M1250" s="848"/>
      <c r="N1250" s="151"/>
      <c r="O1250" s="848"/>
      <c r="P1250" s="151"/>
      <c r="Q1250" s="848"/>
      <c r="R1250" s="151"/>
      <c r="T1250" s="151"/>
      <c r="V1250" s="151"/>
      <c r="X1250" s="151"/>
      <c r="Z1250" s="151"/>
      <c r="AB1250" s="151"/>
      <c r="AD1250" s="151"/>
      <c r="AF1250" s="151"/>
      <c r="AH1250" s="151"/>
      <c r="AJ1250" s="151"/>
      <c r="AL1250" s="151"/>
      <c r="AN1250" s="151"/>
      <c r="AP1250" s="151"/>
      <c r="AR1250" s="151"/>
      <c r="AT1250" s="151"/>
      <c r="AV1250" s="151"/>
    </row>
    <row r="1251" spans="2:48" s="5" customFormat="1">
      <c r="C1251" s="848"/>
      <c r="D1251" s="848"/>
      <c r="E1251" s="848"/>
      <c r="F1251" s="1297"/>
      <c r="G1251" s="1297"/>
      <c r="H1251" s="1297"/>
      <c r="I1251" s="848"/>
      <c r="J1251" s="151"/>
      <c r="K1251" s="848"/>
      <c r="L1251" s="151"/>
      <c r="M1251" s="848"/>
      <c r="N1251" s="151"/>
      <c r="O1251" s="848"/>
      <c r="P1251" s="151"/>
      <c r="Q1251" s="848"/>
      <c r="R1251" s="151"/>
      <c r="T1251" s="151"/>
      <c r="V1251" s="151"/>
      <c r="X1251" s="151"/>
      <c r="Z1251" s="151"/>
      <c r="AB1251" s="151"/>
      <c r="AD1251" s="151"/>
      <c r="AF1251" s="151"/>
      <c r="AH1251" s="151"/>
      <c r="AJ1251" s="151"/>
      <c r="AL1251" s="151"/>
      <c r="AN1251" s="151"/>
      <c r="AP1251" s="151"/>
      <c r="AR1251" s="151"/>
      <c r="AT1251" s="151"/>
      <c r="AV1251" s="151"/>
    </row>
    <row r="1252" spans="2:48" s="5" customFormat="1">
      <c r="C1252" s="848"/>
      <c r="D1252" s="848"/>
      <c r="E1252" s="848"/>
      <c r="F1252" s="1297"/>
      <c r="G1252" s="1297"/>
      <c r="H1252" s="1297"/>
      <c r="I1252" s="848"/>
      <c r="J1252" s="151"/>
      <c r="K1252" s="848"/>
      <c r="L1252" s="151"/>
      <c r="M1252" s="848"/>
      <c r="N1252" s="151"/>
      <c r="O1252" s="848"/>
      <c r="P1252" s="151"/>
      <c r="Q1252" s="848"/>
      <c r="R1252" s="151"/>
      <c r="T1252" s="151"/>
      <c r="V1252" s="151"/>
      <c r="X1252" s="151"/>
      <c r="Z1252" s="151"/>
      <c r="AB1252" s="151"/>
      <c r="AD1252" s="151"/>
      <c r="AF1252" s="151"/>
      <c r="AH1252" s="151"/>
      <c r="AJ1252" s="151"/>
      <c r="AL1252" s="151"/>
      <c r="AN1252" s="151"/>
      <c r="AP1252" s="151"/>
      <c r="AR1252" s="151"/>
      <c r="AT1252" s="151"/>
      <c r="AV1252" s="151"/>
    </row>
    <row r="1253" spans="2:48" s="5" customFormat="1">
      <c r="C1253" s="848"/>
      <c r="D1253" s="848"/>
      <c r="E1253" s="848"/>
      <c r="F1253" s="1297"/>
      <c r="G1253" s="1297"/>
      <c r="H1253" s="1297"/>
      <c r="I1253" s="848"/>
      <c r="J1253" s="151"/>
      <c r="K1253" s="848"/>
      <c r="L1253" s="151"/>
      <c r="M1253" s="848"/>
      <c r="N1253" s="151"/>
      <c r="O1253" s="848"/>
      <c r="P1253" s="151"/>
      <c r="Q1253" s="848"/>
      <c r="R1253" s="151"/>
      <c r="S1253" s="848"/>
      <c r="T1253" s="151"/>
      <c r="U1253" s="848"/>
      <c r="V1253" s="151"/>
      <c r="W1253" s="848"/>
      <c r="X1253" s="151"/>
      <c r="Y1253" s="848"/>
      <c r="Z1253" s="151"/>
      <c r="AB1253" s="151"/>
      <c r="AD1253" s="151"/>
      <c r="AF1253" s="151"/>
      <c r="AH1253" s="151"/>
      <c r="AJ1253" s="151"/>
      <c r="AL1253" s="151"/>
      <c r="AN1253" s="151"/>
      <c r="AP1253" s="151"/>
      <c r="AR1253" s="151"/>
      <c r="AT1253" s="151"/>
      <c r="AV1253" s="151"/>
    </row>
    <row r="1254" spans="2:48" s="5" customFormat="1">
      <c r="C1254" s="848"/>
      <c r="D1254" s="848"/>
      <c r="E1254" s="848"/>
      <c r="F1254" s="1297"/>
      <c r="G1254" s="1297"/>
      <c r="H1254" s="1297"/>
      <c r="I1254" s="848"/>
      <c r="J1254" s="151"/>
      <c r="K1254" s="848"/>
      <c r="L1254" s="151"/>
      <c r="M1254" s="848"/>
      <c r="N1254" s="151"/>
      <c r="O1254" s="848"/>
      <c r="P1254" s="151"/>
      <c r="Q1254" s="848"/>
      <c r="R1254" s="151"/>
      <c r="S1254" s="848"/>
      <c r="T1254" s="151"/>
      <c r="U1254" s="848"/>
      <c r="V1254" s="151"/>
      <c r="W1254" s="848"/>
      <c r="X1254" s="151"/>
      <c r="Y1254" s="848"/>
      <c r="Z1254" s="151"/>
      <c r="AA1254" s="848"/>
      <c r="AB1254" s="151"/>
      <c r="AC1254" s="848"/>
      <c r="AD1254" s="151"/>
      <c r="AE1254" s="848"/>
      <c r="AF1254" s="151"/>
      <c r="AG1254" s="848"/>
      <c r="AH1254" s="151"/>
      <c r="AI1254" s="848"/>
      <c r="AJ1254" s="151"/>
      <c r="AK1254" s="848"/>
      <c r="AL1254" s="151"/>
      <c r="AM1254" s="848"/>
      <c r="AN1254" s="151"/>
      <c r="AO1254" s="848"/>
      <c r="AP1254" s="151"/>
      <c r="AQ1254" s="848"/>
      <c r="AR1254" s="151"/>
      <c r="AS1254" s="848"/>
      <c r="AT1254" s="151"/>
      <c r="AU1254" s="848"/>
      <c r="AV1254" s="151"/>
    </row>
    <row r="1255" spans="2:48" s="5" customFormat="1">
      <c r="B1255" s="92"/>
      <c r="C1255" s="92"/>
      <c r="D1255" s="849"/>
      <c r="E1255" s="92"/>
      <c r="F1255" s="1293"/>
      <c r="G1255" s="1293"/>
      <c r="H1255" s="1293"/>
      <c r="I1255" s="848"/>
      <c r="J1255" s="149"/>
      <c r="K1255" s="92"/>
      <c r="L1255" s="149"/>
      <c r="M1255" s="92"/>
      <c r="N1255" s="149"/>
      <c r="O1255" s="92"/>
      <c r="P1255" s="149"/>
      <c r="Q1255" s="92"/>
      <c r="R1255" s="149"/>
      <c r="S1255" s="92"/>
      <c r="T1255" s="149"/>
      <c r="U1255" s="92"/>
      <c r="V1255" s="149"/>
      <c r="W1255" s="92"/>
      <c r="X1255" s="149"/>
      <c r="Y1255" s="92"/>
      <c r="Z1255" s="149"/>
      <c r="AA1255" s="92"/>
      <c r="AB1255" s="149"/>
      <c r="AC1255" s="92"/>
      <c r="AD1255" s="149"/>
      <c r="AE1255" s="92"/>
      <c r="AF1255" s="149"/>
      <c r="AG1255" s="92"/>
      <c r="AH1255" s="149"/>
      <c r="AI1255" s="92"/>
      <c r="AJ1255" s="149"/>
      <c r="AK1255" s="92"/>
      <c r="AL1255" s="149"/>
      <c r="AM1255" s="92"/>
      <c r="AN1255" s="149"/>
      <c r="AO1255" s="92"/>
      <c r="AP1255" s="149"/>
      <c r="AQ1255" s="92"/>
      <c r="AR1255" s="149"/>
      <c r="AS1255" s="92"/>
      <c r="AT1255" s="149"/>
      <c r="AU1255" s="92"/>
      <c r="AV1255" s="149"/>
    </row>
    <row r="1256" spans="2:48" s="5" customFormat="1">
      <c r="B1256" s="92"/>
      <c r="C1256" s="92"/>
      <c r="D1256" s="849"/>
      <c r="E1256" s="92"/>
      <c r="F1256" s="1293"/>
      <c r="G1256" s="1293"/>
      <c r="H1256" s="1293"/>
      <c r="I1256" s="848"/>
      <c r="J1256" s="149"/>
      <c r="K1256" s="92"/>
      <c r="L1256" s="149"/>
      <c r="M1256" s="92"/>
      <c r="N1256" s="149"/>
      <c r="O1256" s="92"/>
      <c r="P1256" s="149"/>
      <c r="Q1256" s="92"/>
      <c r="R1256" s="149"/>
      <c r="S1256" s="92"/>
      <c r="T1256" s="149"/>
      <c r="U1256" s="92"/>
      <c r="V1256" s="149"/>
      <c r="W1256" s="92"/>
      <c r="X1256" s="149"/>
      <c r="Y1256" s="92"/>
      <c r="Z1256" s="149"/>
      <c r="AA1256" s="92"/>
      <c r="AB1256" s="149"/>
      <c r="AC1256" s="92"/>
      <c r="AD1256" s="149"/>
      <c r="AE1256" s="92"/>
      <c r="AF1256" s="149"/>
      <c r="AG1256" s="92"/>
      <c r="AH1256" s="149"/>
      <c r="AI1256" s="92"/>
      <c r="AJ1256" s="149"/>
      <c r="AK1256" s="92"/>
      <c r="AL1256" s="149"/>
      <c r="AM1256" s="92"/>
      <c r="AN1256" s="149"/>
      <c r="AO1256" s="92"/>
      <c r="AP1256" s="149"/>
      <c r="AQ1256" s="92"/>
      <c r="AR1256" s="149"/>
      <c r="AS1256" s="92"/>
      <c r="AT1256" s="149"/>
      <c r="AU1256" s="92"/>
      <c r="AV1256" s="149"/>
    </row>
    <row r="1257" spans="2:48" s="5" customFormat="1">
      <c r="B1257" s="92"/>
      <c r="F1257" s="1293"/>
      <c r="G1257" s="1293"/>
      <c r="H1257" s="1293"/>
      <c r="J1257" s="149"/>
      <c r="L1257" s="149"/>
      <c r="N1257" s="149"/>
      <c r="P1257" s="149"/>
      <c r="R1257" s="149"/>
      <c r="T1257" s="149"/>
      <c r="V1257" s="149"/>
      <c r="X1257" s="149"/>
      <c r="Z1257" s="149"/>
      <c r="AB1257" s="149"/>
      <c r="AD1257" s="149"/>
      <c r="AF1257" s="149"/>
      <c r="AH1257" s="149"/>
      <c r="AJ1257" s="149"/>
      <c r="AL1257" s="149"/>
      <c r="AN1257" s="149"/>
      <c r="AP1257" s="149"/>
      <c r="AR1257" s="149"/>
      <c r="AT1257" s="149"/>
      <c r="AV1257" s="149"/>
    </row>
    <row r="1258" spans="2:48" s="5" customFormat="1">
      <c r="B1258" s="92"/>
      <c r="F1258" s="1293"/>
      <c r="G1258" s="1293"/>
      <c r="H1258" s="1293"/>
      <c r="J1258" s="149"/>
      <c r="L1258" s="149"/>
      <c r="N1258" s="149"/>
      <c r="P1258" s="149"/>
      <c r="R1258" s="149"/>
      <c r="T1258" s="149"/>
      <c r="V1258" s="149"/>
      <c r="X1258" s="149"/>
      <c r="Z1258" s="149"/>
      <c r="AB1258" s="149"/>
      <c r="AD1258" s="149"/>
      <c r="AF1258" s="149"/>
      <c r="AH1258" s="149"/>
      <c r="AJ1258" s="149"/>
      <c r="AL1258" s="149"/>
      <c r="AN1258" s="149"/>
      <c r="AP1258" s="149"/>
      <c r="AR1258" s="149"/>
      <c r="AT1258" s="149"/>
      <c r="AV1258" s="149"/>
    </row>
    <row r="1259" spans="2:48" s="5" customFormat="1"/>
    <row r="1260" spans="2:48" s="5" customFormat="1">
      <c r="B1260" s="92"/>
      <c r="C1260" s="92"/>
    </row>
    <row r="1261" spans="2:48" s="5" customFormat="1"/>
    <row r="1262" spans="2:48" s="5" customFormat="1"/>
    <row r="1263" spans="2:48" s="5" customFormat="1">
      <c r="B1263" s="92"/>
    </row>
    <row r="1264" spans="2:48" s="5" customFormat="1"/>
    <row r="1265" spans="2:22" s="5" customFormat="1"/>
    <row r="1266" spans="2:22" s="5" customFormat="1"/>
    <row r="1267" spans="2:22" s="5" customFormat="1"/>
    <row r="1268" spans="2:22" s="5" customFormat="1"/>
    <row r="1269" spans="2:22" s="5" customFormat="1"/>
    <row r="1270" spans="2:22" s="5" customFormat="1"/>
    <row r="1271" spans="2:22" s="5" customFormat="1"/>
    <row r="1272" spans="2:22" s="5" customFormat="1">
      <c r="C1272" s="232"/>
    </row>
    <row r="1273" spans="2:22" s="5" customFormat="1">
      <c r="C1273" s="232"/>
    </row>
    <row r="1274" spans="2:22" s="5" customFormat="1"/>
    <row r="1275" spans="2:22" s="5" customFormat="1">
      <c r="B1275" s="155"/>
      <c r="C1275" s="95"/>
      <c r="D1275" s="95"/>
      <c r="E1275" s="95"/>
      <c r="F1275" s="95"/>
      <c r="G1275" s="95"/>
      <c r="H1275" s="95"/>
      <c r="I1275" s="95"/>
      <c r="J1275" s="95"/>
      <c r="K1275" s="95"/>
      <c r="L1275" s="95"/>
      <c r="M1275" s="95"/>
      <c r="N1275" s="95"/>
      <c r="O1275" s="95"/>
      <c r="P1275" s="95"/>
      <c r="Q1275" s="95"/>
      <c r="R1275" s="95"/>
      <c r="S1275" s="95"/>
      <c r="T1275" s="95"/>
      <c r="U1275" s="95"/>
      <c r="V1275" s="95"/>
    </row>
    <row r="1276" spans="2:22" s="5" customFormat="1">
      <c r="C1276" s="848"/>
      <c r="D1276" s="848"/>
      <c r="E1276" s="848"/>
      <c r="F1276" s="848"/>
      <c r="G1276" s="848"/>
      <c r="H1276" s="848"/>
      <c r="I1276" s="848"/>
      <c r="J1276" s="848"/>
      <c r="K1276" s="848"/>
      <c r="L1276" s="848"/>
      <c r="M1276" s="848"/>
      <c r="N1276" s="848"/>
      <c r="O1276" s="848"/>
      <c r="P1276" s="848"/>
      <c r="Q1276" s="848"/>
      <c r="R1276" s="848"/>
      <c r="S1276" s="848"/>
      <c r="T1276" s="848"/>
      <c r="U1276" s="848"/>
      <c r="V1276" s="848"/>
    </row>
    <row r="1277" spans="2:22" s="5" customFormat="1">
      <c r="C1277" s="848"/>
      <c r="D1277" s="848"/>
      <c r="E1277" s="848"/>
      <c r="F1277" s="848"/>
      <c r="G1277" s="848"/>
      <c r="H1277" s="848"/>
      <c r="I1277" s="848"/>
      <c r="J1277" s="848"/>
      <c r="K1277" s="848"/>
      <c r="L1277" s="848"/>
      <c r="M1277" s="848"/>
      <c r="N1277" s="848"/>
      <c r="O1277" s="848"/>
      <c r="P1277" s="848"/>
      <c r="Q1277" s="848"/>
      <c r="R1277" s="848"/>
      <c r="S1277" s="848"/>
      <c r="T1277" s="848"/>
      <c r="U1277" s="848"/>
      <c r="V1277" s="848"/>
    </row>
    <row r="1278" spans="2:22" s="5" customFormat="1">
      <c r="C1278" s="848"/>
      <c r="D1278" s="848"/>
      <c r="E1278" s="848"/>
      <c r="F1278" s="848"/>
      <c r="G1278" s="848"/>
      <c r="H1278" s="848"/>
      <c r="I1278" s="848"/>
      <c r="J1278" s="848"/>
      <c r="K1278" s="848"/>
      <c r="L1278" s="848"/>
      <c r="M1278" s="848"/>
      <c r="N1278" s="848"/>
      <c r="O1278" s="848"/>
      <c r="P1278" s="848"/>
      <c r="Q1278" s="848"/>
      <c r="R1278" s="848"/>
      <c r="S1278" s="848"/>
      <c r="T1278" s="848"/>
      <c r="U1278" s="848"/>
      <c r="V1278" s="848"/>
    </row>
    <row r="1279" spans="2:22" s="5" customFormat="1">
      <c r="B1279" s="310"/>
      <c r="C1279" s="848"/>
      <c r="D1279" s="848"/>
      <c r="E1279" s="848"/>
      <c r="F1279" s="848"/>
      <c r="G1279" s="848"/>
      <c r="H1279" s="848"/>
      <c r="I1279" s="848"/>
      <c r="J1279" s="848"/>
      <c r="K1279" s="848"/>
      <c r="L1279" s="848"/>
      <c r="M1279" s="848"/>
      <c r="N1279" s="848"/>
      <c r="O1279" s="848"/>
      <c r="P1279" s="848"/>
      <c r="Q1279" s="848"/>
      <c r="R1279" s="848"/>
      <c r="S1279" s="848"/>
      <c r="T1279" s="848"/>
      <c r="U1279" s="848"/>
      <c r="V1279" s="848"/>
    </row>
    <row r="1280" spans="2:22" s="5" customFormat="1">
      <c r="C1280" s="848"/>
      <c r="D1280" s="848"/>
      <c r="E1280" s="848"/>
      <c r="F1280" s="848"/>
      <c r="G1280" s="848"/>
      <c r="H1280" s="848"/>
      <c r="I1280" s="848"/>
      <c r="J1280" s="848"/>
      <c r="K1280" s="848"/>
      <c r="L1280" s="848"/>
      <c r="M1280" s="848"/>
      <c r="N1280" s="848"/>
      <c r="O1280" s="848"/>
      <c r="P1280" s="848"/>
      <c r="Q1280" s="848"/>
      <c r="R1280" s="848"/>
      <c r="S1280" s="848"/>
      <c r="T1280" s="848"/>
      <c r="U1280" s="848"/>
      <c r="V1280" s="848"/>
    </row>
    <row r="1281" spans="2:22" s="5" customFormat="1">
      <c r="C1281" s="848"/>
      <c r="D1281" s="848"/>
      <c r="E1281" s="848"/>
      <c r="F1281" s="848"/>
      <c r="G1281" s="848"/>
      <c r="H1281" s="848"/>
      <c r="I1281" s="848"/>
      <c r="J1281" s="848"/>
      <c r="K1281" s="848"/>
      <c r="L1281" s="848"/>
      <c r="M1281" s="848"/>
      <c r="N1281" s="848"/>
      <c r="O1281" s="848"/>
      <c r="P1281" s="848"/>
      <c r="Q1281" s="848"/>
      <c r="R1281" s="848"/>
      <c r="S1281" s="848"/>
      <c r="T1281" s="848"/>
      <c r="U1281" s="848"/>
      <c r="V1281" s="848"/>
    </row>
    <row r="1282" spans="2:22" s="5" customFormat="1">
      <c r="C1282" s="848"/>
      <c r="D1282" s="848"/>
      <c r="E1282" s="848"/>
      <c r="F1282" s="848"/>
      <c r="G1282" s="848"/>
      <c r="H1282" s="848"/>
      <c r="I1282" s="848"/>
      <c r="J1282" s="848"/>
      <c r="K1282" s="848"/>
      <c r="L1282" s="848"/>
      <c r="M1282" s="848"/>
      <c r="N1282" s="848"/>
      <c r="O1282" s="848"/>
      <c r="P1282" s="848"/>
      <c r="Q1282" s="848"/>
      <c r="R1282" s="848"/>
      <c r="S1282" s="848"/>
      <c r="T1282" s="848"/>
      <c r="U1282" s="848"/>
      <c r="V1282" s="848"/>
    </row>
    <row r="1283" spans="2:22" s="5" customFormat="1">
      <c r="B1283" s="310"/>
      <c r="C1283" s="848"/>
      <c r="D1283" s="848"/>
      <c r="E1283" s="848"/>
      <c r="F1283" s="848"/>
      <c r="G1283" s="848"/>
      <c r="H1283" s="848"/>
      <c r="I1283" s="848"/>
      <c r="J1283" s="848"/>
      <c r="K1283" s="848"/>
      <c r="L1283" s="848"/>
      <c r="M1283" s="848"/>
      <c r="N1283" s="848"/>
      <c r="O1283" s="848"/>
      <c r="P1283" s="848"/>
      <c r="Q1283" s="848"/>
      <c r="R1283" s="848"/>
      <c r="S1283" s="848"/>
      <c r="T1283" s="848"/>
      <c r="U1283" s="848"/>
      <c r="V1283" s="848"/>
    </row>
    <row r="1284" spans="2:22" s="5" customFormat="1">
      <c r="B1284" s="92"/>
      <c r="C1284" s="849"/>
      <c r="D1284" s="849"/>
      <c r="E1284" s="849"/>
      <c r="F1284" s="849"/>
      <c r="G1284" s="849"/>
      <c r="H1284" s="849"/>
      <c r="I1284" s="849"/>
      <c r="J1284" s="849"/>
      <c r="K1284" s="849"/>
      <c r="L1284" s="849"/>
      <c r="M1284" s="849"/>
      <c r="N1284" s="849"/>
      <c r="O1284" s="849"/>
      <c r="P1284" s="849"/>
      <c r="Q1284" s="849"/>
      <c r="R1284" s="849"/>
      <c r="S1284" s="849"/>
      <c r="T1284" s="849"/>
      <c r="U1284" s="849"/>
      <c r="V1284" s="849"/>
    </row>
    <row r="1285" spans="2:22" s="5" customFormat="1">
      <c r="B1285" s="92"/>
      <c r="C1285" s="849"/>
      <c r="D1285" s="849"/>
      <c r="E1285" s="849"/>
      <c r="F1285" s="849"/>
      <c r="G1285" s="849"/>
      <c r="H1285" s="849"/>
      <c r="I1285" s="849"/>
      <c r="J1285" s="849"/>
      <c r="K1285" s="849"/>
      <c r="L1285" s="849"/>
      <c r="M1285" s="849"/>
      <c r="N1285" s="849"/>
      <c r="O1285" s="849"/>
      <c r="P1285" s="849"/>
      <c r="Q1285" s="849"/>
      <c r="R1285" s="849"/>
      <c r="S1285" s="849"/>
      <c r="T1285" s="849"/>
      <c r="U1285" s="849"/>
      <c r="V1285" s="849"/>
    </row>
    <row r="1286" spans="2:22" s="5" customFormat="1">
      <c r="B1286" s="92"/>
      <c r="C1286" s="92"/>
      <c r="D1286" s="92"/>
      <c r="E1286" s="92"/>
      <c r="F1286" s="92"/>
      <c r="G1286" s="92"/>
      <c r="H1286" s="92"/>
      <c r="I1286" s="92"/>
      <c r="J1286" s="92"/>
      <c r="K1286" s="92"/>
      <c r="L1286" s="92"/>
      <c r="M1286" s="92"/>
      <c r="N1286" s="92"/>
      <c r="O1286" s="92"/>
      <c r="P1286" s="92"/>
      <c r="Q1286" s="92"/>
      <c r="R1286" s="92"/>
      <c r="S1286" s="92"/>
      <c r="T1286" s="92"/>
      <c r="U1286" s="92"/>
      <c r="V1286" s="92"/>
    </row>
    <row r="1287" spans="2:22" s="5" customFormat="1">
      <c r="B1287" s="92"/>
      <c r="C1287" s="92"/>
      <c r="D1287" s="92"/>
      <c r="E1287" s="92"/>
      <c r="F1287" s="92"/>
      <c r="G1287" s="92"/>
      <c r="H1287" s="92"/>
      <c r="I1287" s="92"/>
      <c r="J1287" s="92"/>
      <c r="K1287" s="92"/>
      <c r="L1287" s="92"/>
      <c r="M1287" s="92"/>
      <c r="N1287" s="92"/>
      <c r="O1287" s="92"/>
      <c r="P1287" s="92"/>
      <c r="Q1287" s="92"/>
      <c r="R1287" s="92"/>
      <c r="S1287" s="92"/>
      <c r="T1287" s="92"/>
      <c r="U1287" s="92"/>
      <c r="V1287" s="92"/>
    </row>
    <row r="1288" spans="2:22" s="5" customFormat="1"/>
    <row r="1289" spans="2:22" s="5" customFormat="1">
      <c r="B1289" s="92"/>
      <c r="C1289" s="92"/>
    </row>
    <row r="1290" spans="2:22" s="5" customFormat="1"/>
    <row r="1291" spans="2:22" s="5" customFormat="1">
      <c r="B1291" s="92"/>
      <c r="C1291" s="92"/>
    </row>
    <row r="1292" spans="2:22" s="5" customFormat="1"/>
    <row r="1293" spans="2:22" s="5" customFormat="1"/>
    <row r="1294" spans="2:22" s="5" customFormat="1"/>
    <row r="1295" spans="2:22" s="5" customFormat="1">
      <c r="B1295" s="92"/>
    </row>
    <row r="1296" spans="2:22" s="5" customFormat="1">
      <c r="B1296" s="92"/>
    </row>
    <row r="1297" spans="2:48" s="5" customFormat="1">
      <c r="B1297" s="92"/>
    </row>
    <row r="1298" spans="2:48" s="5" customFormat="1"/>
    <row r="1299" spans="2:48" s="5" customFormat="1">
      <c r="D1299" s="56"/>
    </row>
    <row r="1300" spans="2:48" s="5" customFormat="1"/>
    <row r="1301" spans="2:48" s="5" customFormat="1"/>
    <row r="1302" spans="2:48" s="5" customFormat="1"/>
    <row r="1303" spans="2:48" s="5" customFormat="1">
      <c r="B1303" s="310"/>
      <c r="I1303" s="1293"/>
      <c r="J1303" s="1293"/>
      <c r="K1303" s="1293"/>
      <c r="L1303" s="1293"/>
      <c r="M1303" s="1293"/>
      <c r="N1303" s="1293"/>
      <c r="O1303" s="1293"/>
      <c r="P1303" s="1293"/>
      <c r="Q1303" s="1293"/>
      <c r="R1303" s="1293"/>
      <c r="S1303" s="1293"/>
      <c r="T1303" s="1293"/>
      <c r="U1303" s="1293"/>
      <c r="V1303" s="1293"/>
      <c r="W1303" s="1293"/>
      <c r="X1303" s="1293"/>
      <c r="Y1303" s="1293"/>
      <c r="Z1303" s="1293"/>
      <c r="AA1303" s="1293"/>
      <c r="AB1303" s="1293"/>
      <c r="AC1303" s="1293"/>
      <c r="AD1303" s="1293"/>
      <c r="AE1303" s="1293"/>
      <c r="AF1303" s="1293"/>
      <c r="AG1303" s="1293"/>
      <c r="AH1303" s="1293"/>
      <c r="AI1303" s="1293"/>
      <c r="AJ1303" s="1293"/>
      <c r="AK1303" s="1293"/>
      <c r="AL1303" s="1293"/>
      <c r="AM1303" s="1293"/>
      <c r="AN1303" s="1293"/>
      <c r="AO1303" s="1293"/>
      <c r="AP1303" s="1293"/>
      <c r="AQ1303" s="1293"/>
      <c r="AR1303" s="1293"/>
      <c r="AS1303" s="1293"/>
      <c r="AT1303" s="1293"/>
      <c r="AU1303" s="1293"/>
      <c r="AV1303" s="1293"/>
    </row>
    <row r="1304" spans="2:48" s="5" customFormat="1">
      <c r="B1304" s="311"/>
      <c r="C1304" s="95"/>
      <c r="D1304" s="95"/>
      <c r="E1304" s="93"/>
      <c r="F1304" s="93"/>
      <c r="G1304" s="93"/>
      <c r="H1304" s="95"/>
      <c r="I1304" s="95"/>
      <c r="J1304" s="95"/>
      <c r="K1304" s="95"/>
      <c r="L1304" s="95"/>
      <c r="M1304" s="95"/>
      <c r="N1304" s="95"/>
      <c r="O1304" s="95"/>
      <c r="P1304" s="95"/>
      <c r="Q1304" s="95"/>
      <c r="R1304" s="95"/>
      <c r="S1304" s="95"/>
      <c r="T1304" s="95"/>
      <c r="U1304" s="95"/>
      <c r="V1304" s="95"/>
      <c r="W1304" s="95"/>
      <c r="X1304" s="95"/>
      <c r="Y1304" s="95"/>
      <c r="Z1304" s="95"/>
      <c r="AA1304" s="95"/>
      <c r="AB1304" s="95"/>
      <c r="AC1304" s="95"/>
      <c r="AD1304" s="95"/>
      <c r="AE1304" s="95"/>
      <c r="AF1304" s="95"/>
      <c r="AG1304" s="95"/>
      <c r="AH1304" s="95"/>
      <c r="AI1304" s="95"/>
      <c r="AJ1304" s="95"/>
      <c r="AK1304" s="95"/>
      <c r="AL1304" s="95"/>
      <c r="AM1304" s="95"/>
      <c r="AN1304" s="95"/>
      <c r="AO1304" s="95"/>
      <c r="AP1304" s="95"/>
      <c r="AQ1304" s="95"/>
      <c r="AR1304" s="95"/>
      <c r="AS1304" s="95"/>
      <c r="AT1304" s="95"/>
      <c r="AU1304" s="95"/>
      <c r="AV1304" s="95"/>
    </row>
    <row r="1305" spans="2:48" s="5" customFormat="1">
      <c r="C1305" s="848"/>
      <c r="D1305" s="848"/>
      <c r="E1305" s="848"/>
      <c r="F1305" s="848"/>
      <c r="G1305" s="848"/>
      <c r="H1305" s="848"/>
      <c r="I1305" s="848"/>
      <c r="J1305" s="232"/>
      <c r="K1305" s="848"/>
      <c r="L1305" s="232"/>
      <c r="M1305" s="848"/>
      <c r="N1305" s="232"/>
      <c r="O1305" s="848"/>
      <c r="P1305" s="232"/>
      <c r="Q1305" s="848"/>
      <c r="R1305" s="232"/>
      <c r="S1305" s="848"/>
      <c r="T1305" s="232"/>
      <c r="U1305" s="848"/>
      <c r="V1305" s="232"/>
      <c r="W1305" s="848"/>
      <c r="X1305" s="232"/>
      <c r="Y1305" s="848"/>
      <c r="Z1305" s="232"/>
      <c r="AA1305" s="848"/>
      <c r="AB1305" s="232"/>
      <c r="AC1305" s="848"/>
      <c r="AD1305" s="232"/>
      <c r="AE1305" s="848"/>
      <c r="AF1305" s="232"/>
      <c r="AG1305" s="848"/>
      <c r="AH1305" s="232"/>
      <c r="AI1305" s="848"/>
      <c r="AJ1305" s="232"/>
      <c r="AK1305" s="848"/>
      <c r="AL1305" s="232"/>
      <c r="AM1305" s="848"/>
      <c r="AN1305" s="232"/>
      <c r="AO1305" s="848"/>
      <c r="AP1305" s="232"/>
      <c r="AQ1305" s="848"/>
      <c r="AR1305" s="232"/>
      <c r="AS1305" s="848"/>
      <c r="AT1305" s="232"/>
      <c r="AU1305" s="848"/>
      <c r="AV1305" s="232"/>
    </row>
    <row r="1306" spans="2:48" s="5" customFormat="1">
      <c r="C1306" s="848"/>
      <c r="D1306" s="848"/>
      <c r="E1306" s="848"/>
      <c r="F1306" s="848"/>
      <c r="G1306" s="848"/>
      <c r="H1306" s="848"/>
      <c r="I1306" s="848"/>
      <c r="J1306" s="232"/>
      <c r="K1306" s="848"/>
      <c r="L1306" s="232"/>
      <c r="M1306" s="848"/>
      <c r="N1306" s="232"/>
      <c r="O1306" s="848"/>
      <c r="P1306" s="232"/>
      <c r="Q1306" s="848"/>
      <c r="R1306" s="232"/>
      <c r="S1306" s="848"/>
      <c r="T1306" s="232"/>
      <c r="U1306" s="848"/>
      <c r="V1306" s="232"/>
      <c r="W1306" s="848"/>
      <c r="X1306" s="232"/>
      <c r="Y1306" s="848"/>
      <c r="Z1306" s="232"/>
      <c r="AA1306" s="848"/>
      <c r="AB1306" s="232"/>
      <c r="AC1306" s="848"/>
      <c r="AD1306" s="232"/>
      <c r="AE1306" s="848"/>
      <c r="AF1306" s="232"/>
      <c r="AG1306" s="848"/>
      <c r="AH1306" s="232"/>
      <c r="AI1306" s="848"/>
      <c r="AJ1306" s="232"/>
      <c r="AK1306" s="848"/>
      <c r="AL1306" s="232"/>
      <c r="AM1306" s="848"/>
      <c r="AN1306" s="232"/>
      <c r="AO1306" s="848"/>
      <c r="AP1306" s="232"/>
      <c r="AQ1306" s="848"/>
      <c r="AR1306" s="232"/>
      <c r="AS1306" s="848"/>
      <c r="AT1306" s="232"/>
      <c r="AU1306" s="848"/>
      <c r="AV1306" s="232"/>
    </row>
    <row r="1307" spans="2:48" s="5" customFormat="1">
      <c r="C1307" s="848"/>
      <c r="D1307" s="848"/>
      <c r="E1307" s="848"/>
      <c r="F1307" s="848"/>
      <c r="G1307" s="848"/>
      <c r="H1307" s="848"/>
      <c r="I1307" s="848"/>
      <c r="J1307" s="232"/>
      <c r="K1307" s="848"/>
      <c r="L1307" s="232"/>
      <c r="M1307" s="848"/>
      <c r="N1307" s="232"/>
      <c r="O1307" s="848"/>
      <c r="P1307" s="232"/>
      <c r="Q1307" s="848"/>
      <c r="R1307" s="232"/>
      <c r="S1307" s="848"/>
      <c r="T1307" s="232"/>
      <c r="U1307" s="848"/>
      <c r="V1307" s="232"/>
      <c r="W1307" s="848"/>
      <c r="X1307" s="232"/>
      <c r="Y1307" s="848"/>
      <c r="Z1307" s="232"/>
      <c r="AA1307" s="848"/>
      <c r="AB1307" s="232"/>
      <c r="AC1307" s="848"/>
      <c r="AD1307" s="232"/>
      <c r="AE1307" s="848"/>
      <c r="AF1307" s="232"/>
      <c r="AG1307" s="848"/>
      <c r="AH1307" s="232"/>
      <c r="AI1307" s="848"/>
      <c r="AJ1307" s="232"/>
      <c r="AK1307" s="848"/>
      <c r="AL1307" s="232"/>
      <c r="AM1307" s="848"/>
      <c r="AN1307" s="232"/>
      <c r="AO1307" s="848"/>
      <c r="AP1307" s="232"/>
      <c r="AQ1307" s="848"/>
      <c r="AR1307" s="232"/>
      <c r="AS1307" s="848"/>
      <c r="AT1307" s="232"/>
      <c r="AU1307" s="848"/>
      <c r="AV1307" s="232"/>
    </row>
    <row r="1308" spans="2:48" s="5" customFormat="1">
      <c r="C1308" s="848"/>
      <c r="D1308" s="848"/>
      <c r="E1308" s="848"/>
      <c r="F1308" s="848"/>
      <c r="G1308" s="848"/>
      <c r="H1308" s="848"/>
      <c r="I1308" s="848"/>
      <c r="J1308" s="232"/>
      <c r="K1308" s="848"/>
      <c r="L1308" s="232"/>
      <c r="M1308" s="848"/>
      <c r="N1308" s="232"/>
      <c r="O1308" s="848"/>
      <c r="P1308" s="232"/>
      <c r="Q1308" s="848"/>
      <c r="R1308" s="232"/>
      <c r="S1308" s="848"/>
      <c r="T1308" s="232"/>
      <c r="U1308" s="848"/>
      <c r="V1308" s="232"/>
      <c r="W1308" s="848"/>
      <c r="X1308" s="232"/>
      <c r="Y1308" s="848"/>
      <c r="Z1308" s="232"/>
      <c r="AA1308" s="848"/>
      <c r="AB1308" s="232"/>
      <c r="AC1308" s="848"/>
      <c r="AD1308" s="232"/>
      <c r="AE1308" s="848"/>
      <c r="AF1308" s="232"/>
      <c r="AG1308" s="848"/>
      <c r="AH1308" s="232"/>
      <c r="AI1308" s="848"/>
      <c r="AJ1308" s="232"/>
      <c r="AK1308" s="848"/>
      <c r="AL1308" s="232"/>
      <c r="AM1308" s="848"/>
      <c r="AN1308" s="232"/>
      <c r="AO1308" s="848"/>
      <c r="AP1308" s="232"/>
      <c r="AQ1308" s="848"/>
      <c r="AR1308" s="232"/>
      <c r="AS1308" s="848"/>
      <c r="AT1308" s="232"/>
      <c r="AU1308" s="848"/>
      <c r="AV1308" s="232"/>
    </row>
    <row r="1309" spans="2:48" s="5" customFormat="1">
      <c r="C1309" s="848"/>
      <c r="D1309" s="848"/>
      <c r="E1309" s="848"/>
      <c r="F1309" s="848"/>
      <c r="G1309" s="848"/>
      <c r="H1309" s="848"/>
      <c r="I1309" s="848"/>
      <c r="J1309" s="232"/>
      <c r="K1309" s="848"/>
      <c r="L1309" s="232"/>
      <c r="M1309" s="848"/>
      <c r="N1309" s="232"/>
      <c r="O1309" s="848"/>
      <c r="P1309" s="232"/>
      <c r="Q1309" s="848"/>
      <c r="R1309" s="232"/>
      <c r="S1309" s="848"/>
      <c r="T1309" s="232"/>
      <c r="U1309" s="848"/>
      <c r="V1309" s="232"/>
      <c r="W1309" s="848"/>
      <c r="X1309" s="232"/>
      <c r="Y1309" s="848"/>
      <c r="Z1309" s="232"/>
      <c r="AA1309" s="848"/>
      <c r="AB1309" s="232"/>
      <c r="AC1309" s="848"/>
      <c r="AD1309" s="232"/>
      <c r="AE1309" s="848"/>
      <c r="AF1309" s="232"/>
      <c r="AG1309" s="848"/>
      <c r="AH1309" s="232"/>
      <c r="AI1309" s="848"/>
      <c r="AJ1309" s="232"/>
      <c r="AK1309" s="848"/>
      <c r="AL1309" s="232"/>
      <c r="AM1309" s="848"/>
      <c r="AN1309" s="232"/>
      <c r="AO1309" s="848"/>
      <c r="AP1309" s="232"/>
      <c r="AQ1309" s="848"/>
      <c r="AR1309" s="232"/>
      <c r="AS1309" s="848"/>
      <c r="AT1309" s="232"/>
      <c r="AU1309" s="848"/>
      <c r="AV1309" s="232"/>
    </row>
    <row r="1310" spans="2:48" s="5" customFormat="1">
      <c r="C1310" s="848"/>
      <c r="D1310" s="848"/>
      <c r="E1310" s="848"/>
      <c r="F1310" s="848"/>
      <c r="G1310" s="848"/>
      <c r="H1310" s="848"/>
      <c r="I1310" s="848"/>
      <c r="J1310" s="232"/>
      <c r="K1310" s="848"/>
      <c r="L1310" s="232"/>
      <c r="M1310" s="848"/>
      <c r="N1310" s="232"/>
      <c r="O1310" s="848"/>
      <c r="P1310" s="232"/>
      <c r="Q1310" s="848"/>
      <c r="R1310" s="232"/>
      <c r="S1310" s="848"/>
      <c r="T1310" s="232"/>
      <c r="U1310" s="848"/>
      <c r="V1310" s="232"/>
      <c r="W1310" s="848"/>
      <c r="X1310" s="232"/>
      <c r="Y1310" s="848"/>
      <c r="Z1310" s="232"/>
      <c r="AA1310" s="848"/>
      <c r="AB1310" s="232"/>
      <c r="AC1310" s="848"/>
      <c r="AD1310" s="232"/>
      <c r="AE1310" s="848"/>
      <c r="AF1310" s="232"/>
      <c r="AG1310" s="848"/>
      <c r="AH1310" s="232"/>
      <c r="AI1310" s="848"/>
      <c r="AJ1310" s="232"/>
      <c r="AK1310" s="848"/>
      <c r="AL1310" s="232"/>
      <c r="AM1310" s="848"/>
      <c r="AN1310" s="232"/>
      <c r="AO1310" s="848"/>
      <c r="AP1310" s="232"/>
      <c r="AQ1310" s="848"/>
      <c r="AR1310" s="232"/>
      <c r="AS1310" s="848"/>
      <c r="AT1310" s="232"/>
      <c r="AU1310" s="848"/>
      <c r="AV1310" s="232"/>
    </row>
    <row r="1311" spans="2:48" s="5" customFormat="1">
      <c r="C1311" s="848"/>
      <c r="D1311" s="848"/>
      <c r="E1311" s="848"/>
      <c r="F1311" s="848"/>
      <c r="G1311" s="848"/>
      <c r="H1311" s="848"/>
      <c r="I1311" s="848"/>
      <c r="J1311" s="232"/>
      <c r="K1311" s="848"/>
      <c r="L1311" s="232"/>
      <c r="M1311" s="848"/>
      <c r="N1311" s="232"/>
      <c r="O1311" s="848"/>
      <c r="P1311" s="232"/>
      <c r="Q1311" s="848"/>
      <c r="R1311" s="232"/>
      <c r="S1311" s="848"/>
      <c r="T1311" s="232"/>
      <c r="U1311" s="848"/>
      <c r="V1311" s="232"/>
      <c r="W1311" s="848"/>
      <c r="X1311" s="232"/>
      <c r="Y1311" s="848"/>
      <c r="Z1311" s="232"/>
      <c r="AA1311" s="848"/>
      <c r="AB1311" s="232"/>
      <c r="AC1311" s="848"/>
      <c r="AD1311" s="232"/>
      <c r="AE1311" s="848"/>
      <c r="AF1311" s="232"/>
      <c r="AG1311" s="848"/>
      <c r="AH1311" s="232"/>
      <c r="AI1311" s="848"/>
      <c r="AJ1311" s="232"/>
      <c r="AK1311" s="848"/>
      <c r="AL1311" s="232"/>
      <c r="AM1311" s="848"/>
      <c r="AN1311" s="232"/>
      <c r="AO1311" s="848"/>
      <c r="AP1311" s="232"/>
      <c r="AQ1311" s="848"/>
      <c r="AR1311" s="232"/>
      <c r="AS1311" s="848"/>
      <c r="AT1311" s="232"/>
      <c r="AU1311" s="848"/>
      <c r="AV1311" s="232"/>
    </row>
    <row r="1312" spans="2:48" s="5" customFormat="1">
      <c r="C1312" s="848"/>
      <c r="D1312" s="848"/>
      <c r="E1312" s="848"/>
      <c r="F1312" s="848"/>
      <c r="G1312" s="848"/>
      <c r="H1312" s="848"/>
      <c r="I1312" s="848"/>
      <c r="J1312" s="232"/>
      <c r="K1312" s="848"/>
      <c r="L1312" s="232"/>
      <c r="M1312" s="848"/>
      <c r="N1312" s="232"/>
      <c r="O1312" s="848"/>
      <c r="P1312" s="232"/>
      <c r="Q1312" s="848"/>
      <c r="R1312" s="232"/>
      <c r="S1312" s="848"/>
      <c r="T1312" s="232"/>
      <c r="U1312" s="848"/>
      <c r="V1312" s="232"/>
      <c r="W1312" s="848"/>
      <c r="X1312" s="232"/>
      <c r="Y1312" s="848"/>
      <c r="Z1312" s="232"/>
      <c r="AA1312" s="848"/>
      <c r="AB1312" s="232"/>
      <c r="AC1312" s="848"/>
      <c r="AD1312" s="232"/>
      <c r="AE1312" s="848"/>
      <c r="AF1312" s="232"/>
      <c r="AG1312" s="848"/>
      <c r="AH1312" s="232"/>
      <c r="AI1312" s="848"/>
      <c r="AJ1312" s="232"/>
      <c r="AK1312" s="848"/>
      <c r="AL1312" s="232"/>
      <c r="AM1312" s="848"/>
      <c r="AN1312" s="232"/>
      <c r="AO1312" s="848"/>
      <c r="AP1312" s="232"/>
      <c r="AQ1312" s="848"/>
      <c r="AR1312" s="232"/>
      <c r="AS1312" s="848"/>
      <c r="AT1312" s="232"/>
      <c r="AU1312" s="848"/>
      <c r="AV1312" s="232"/>
    </row>
    <row r="1313" spans="2:48" s="5" customFormat="1">
      <c r="C1313" s="848"/>
      <c r="D1313" s="848"/>
      <c r="E1313" s="848"/>
      <c r="F1313" s="848"/>
      <c r="G1313" s="848"/>
      <c r="H1313" s="848"/>
      <c r="I1313" s="848"/>
      <c r="J1313" s="232"/>
      <c r="K1313" s="848"/>
      <c r="L1313" s="232"/>
      <c r="M1313" s="848"/>
      <c r="N1313" s="232"/>
      <c r="O1313" s="848"/>
      <c r="P1313" s="232"/>
      <c r="Q1313" s="848"/>
      <c r="R1313" s="232"/>
      <c r="S1313" s="848"/>
      <c r="T1313" s="232"/>
      <c r="U1313" s="848"/>
      <c r="V1313" s="232"/>
      <c r="W1313" s="848"/>
      <c r="X1313" s="232"/>
      <c r="Y1313" s="848"/>
      <c r="Z1313" s="232"/>
      <c r="AA1313" s="848"/>
      <c r="AB1313" s="232"/>
      <c r="AC1313" s="848"/>
      <c r="AD1313" s="232"/>
      <c r="AE1313" s="848"/>
      <c r="AF1313" s="232"/>
      <c r="AG1313" s="848"/>
      <c r="AH1313" s="232"/>
      <c r="AI1313" s="848"/>
      <c r="AJ1313" s="232"/>
      <c r="AK1313" s="848"/>
      <c r="AL1313" s="232"/>
      <c r="AM1313" s="848"/>
      <c r="AN1313" s="232"/>
      <c r="AO1313" s="848"/>
      <c r="AP1313" s="232"/>
      <c r="AQ1313" s="848"/>
      <c r="AR1313" s="232"/>
      <c r="AS1313" s="848"/>
      <c r="AT1313" s="232"/>
      <c r="AU1313" s="848"/>
      <c r="AV1313" s="232"/>
    </row>
    <row r="1314" spans="2:48" s="5" customFormat="1">
      <c r="B1314" s="92"/>
      <c r="C1314" s="92"/>
      <c r="D1314" s="92"/>
      <c r="E1314" s="92"/>
      <c r="F1314" s="92"/>
      <c r="G1314" s="92"/>
      <c r="H1314" s="849"/>
      <c r="I1314" s="92"/>
      <c r="J1314" s="83"/>
      <c r="K1314" s="92"/>
      <c r="L1314" s="83"/>
      <c r="M1314" s="92"/>
      <c r="N1314" s="83"/>
      <c r="O1314" s="92"/>
      <c r="P1314" s="83"/>
      <c r="Q1314" s="92"/>
      <c r="R1314" s="83"/>
      <c r="S1314" s="92"/>
      <c r="T1314" s="83"/>
      <c r="U1314" s="92"/>
      <c r="V1314" s="83"/>
      <c r="W1314" s="92"/>
      <c r="X1314" s="83"/>
      <c r="Y1314" s="92"/>
      <c r="Z1314" s="83"/>
      <c r="AA1314" s="92"/>
      <c r="AB1314" s="83"/>
      <c r="AC1314" s="92"/>
      <c r="AD1314" s="83"/>
      <c r="AE1314" s="92"/>
      <c r="AF1314" s="83"/>
      <c r="AG1314" s="92"/>
      <c r="AH1314" s="83"/>
      <c r="AI1314" s="92"/>
      <c r="AJ1314" s="83"/>
      <c r="AK1314" s="92"/>
      <c r="AL1314" s="83"/>
      <c r="AM1314" s="92"/>
      <c r="AN1314" s="83"/>
      <c r="AO1314" s="92"/>
      <c r="AP1314" s="83"/>
      <c r="AQ1314" s="92"/>
      <c r="AR1314" s="83"/>
      <c r="AS1314" s="92"/>
      <c r="AT1314" s="83"/>
      <c r="AU1314" s="92"/>
      <c r="AV1314" s="83"/>
    </row>
    <row r="1315" spans="2:48" s="5" customFormat="1">
      <c r="B1315" s="310"/>
      <c r="I1315" s="1293"/>
      <c r="J1315" s="1293"/>
      <c r="K1315" s="1293"/>
      <c r="L1315" s="1293"/>
      <c r="M1315" s="1293"/>
      <c r="N1315" s="1293"/>
      <c r="O1315" s="1293"/>
      <c r="P1315" s="1293"/>
      <c r="Q1315" s="1293"/>
      <c r="R1315" s="1293"/>
      <c r="S1315" s="1293"/>
      <c r="T1315" s="1293"/>
      <c r="U1315" s="1293"/>
      <c r="V1315" s="1293"/>
      <c r="W1315" s="1293"/>
      <c r="X1315" s="1293"/>
      <c r="Y1315" s="1293"/>
      <c r="Z1315" s="1293"/>
      <c r="AA1315" s="1293"/>
      <c r="AB1315" s="1293"/>
      <c r="AC1315" s="1293"/>
      <c r="AD1315" s="1293"/>
      <c r="AE1315" s="1293"/>
      <c r="AF1315" s="1293"/>
      <c r="AG1315" s="1293"/>
      <c r="AH1315" s="1293"/>
      <c r="AI1315" s="1293"/>
      <c r="AJ1315" s="1293"/>
      <c r="AK1315" s="1293"/>
      <c r="AL1315" s="1293"/>
      <c r="AM1315" s="1293"/>
      <c r="AN1315" s="1293"/>
      <c r="AO1315" s="1293"/>
      <c r="AP1315" s="1293"/>
      <c r="AQ1315" s="1293"/>
      <c r="AR1315" s="1293"/>
      <c r="AS1315" s="1293"/>
      <c r="AT1315" s="1293"/>
      <c r="AU1315" s="1293"/>
      <c r="AV1315" s="1293"/>
    </row>
    <row r="1316" spans="2:48" s="5" customFormat="1">
      <c r="B1316" s="92"/>
      <c r="C1316" s="849"/>
      <c r="D1316" s="849"/>
      <c r="E1316" s="93"/>
      <c r="F1316" s="1293"/>
      <c r="G1316" s="1293"/>
      <c r="H1316" s="1293"/>
      <c r="I1316" s="95"/>
      <c r="J1316" s="95"/>
      <c r="K1316" s="95"/>
      <c r="L1316" s="95"/>
      <c r="M1316" s="95"/>
      <c r="N1316" s="95"/>
      <c r="O1316" s="95"/>
      <c r="P1316" s="95"/>
      <c r="Q1316" s="95"/>
      <c r="R1316" s="95"/>
      <c r="S1316" s="95"/>
      <c r="T1316" s="95"/>
      <c r="U1316" s="95"/>
      <c r="V1316" s="95"/>
      <c r="W1316" s="95"/>
      <c r="X1316" s="95"/>
      <c r="Y1316" s="95"/>
      <c r="Z1316" s="95"/>
      <c r="AA1316" s="95"/>
      <c r="AB1316" s="95"/>
      <c r="AC1316" s="95"/>
      <c r="AD1316" s="95"/>
      <c r="AE1316" s="95"/>
      <c r="AF1316" s="95"/>
      <c r="AG1316" s="95"/>
      <c r="AH1316" s="95"/>
      <c r="AI1316" s="95"/>
      <c r="AJ1316" s="95"/>
      <c r="AK1316" s="95"/>
      <c r="AL1316" s="95"/>
      <c r="AM1316" s="95"/>
      <c r="AN1316" s="95"/>
      <c r="AO1316" s="95"/>
      <c r="AP1316" s="95"/>
      <c r="AQ1316" s="95"/>
      <c r="AR1316" s="95"/>
      <c r="AS1316" s="95"/>
      <c r="AT1316" s="95"/>
      <c r="AU1316" s="95"/>
      <c r="AV1316" s="95"/>
    </row>
    <row r="1317" spans="2:48" s="5" customFormat="1">
      <c r="C1317" s="848"/>
      <c r="D1317" s="848"/>
      <c r="E1317" s="848"/>
      <c r="F1317" s="1297"/>
      <c r="G1317" s="1297"/>
      <c r="H1317" s="1297"/>
      <c r="I1317" s="848"/>
      <c r="J1317" s="151"/>
      <c r="K1317" s="848"/>
      <c r="L1317" s="151"/>
      <c r="M1317" s="848"/>
      <c r="N1317" s="151"/>
      <c r="O1317" s="848"/>
      <c r="P1317" s="151"/>
      <c r="Q1317" s="848"/>
      <c r="R1317" s="151"/>
      <c r="S1317" s="848"/>
      <c r="T1317" s="151"/>
      <c r="U1317" s="848"/>
      <c r="V1317" s="151"/>
      <c r="W1317" s="848"/>
      <c r="X1317" s="151"/>
      <c r="Y1317" s="848"/>
      <c r="Z1317" s="151"/>
      <c r="AB1317" s="151"/>
      <c r="AD1317" s="151"/>
      <c r="AF1317" s="151"/>
      <c r="AH1317" s="151"/>
      <c r="AJ1317" s="151"/>
      <c r="AL1317" s="151"/>
      <c r="AN1317" s="151"/>
      <c r="AP1317" s="151"/>
      <c r="AR1317" s="151"/>
      <c r="AT1317" s="151"/>
      <c r="AV1317" s="151"/>
    </row>
    <row r="1318" spans="2:48" s="5" customFormat="1">
      <c r="C1318" s="848"/>
      <c r="D1318" s="848"/>
      <c r="E1318" s="848"/>
      <c r="F1318" s="1297"/>
      <c r="G1318" s="1297"/>
      <c r="H1318" s="1297"/>
      <c r="I1318" s="848"/>
      <c r="J1318" s="151"/>
      <c r="K1318" s="848"/>
      <c r="L1318" s="151"/>
      <c r="M1318" s="848"/>
      <c r="N1318" s="151"/>
      <c r="O1318" s="848"/>
      <c r="P1318" s="151"/>
      <c r="Q1318" s="848"/>
      <c r="R1318" s="151"/>
      <c r="T1318" s="151"/>
      <c r="V1318" s="151"/>
      <c r="X1318" s="151"/>
      <c r="Z1318" s="151"/>
      <c r="AB1318" s="151"/>
      <c r="AD1318" s="151"/>
      <c r="AF1318" s="151"/>
      <c r="AH1318" s="151"/>
      <c r="AJ1318" s="151"/>
      <c r="AL1318" s="151"/>
      <c r="AN1318" s="151"/>
      <c r="AP1318" s="151"/>
      <c r="AR1318" s="151"/>
      <c r="AT1318" s="151"/>
      <c r="AV1318" s="151"/>
    </row>
    <row r="1319" spans="2:48" s="5" customFormat="1">
      <c r="C1319" s="848"/>
      <c r="D1319" s="848"/>
      <c r="E1319" s="848"/>
      <c r="F1319" s="1297"/>
      <c r="G1319" s="1297"/>
      <c r="H1319" s="1297"/>
      <c r="I1319" s="848"/>
      <c r="J1319" s="151"/>
      <c r="K1319" s="848"/>
      <c r="L1319" s="151"/>
      <c r="M1319" s="848"/>
      <c r="N1319" s="151"/>
      <c r="O1319" s="848"/>
      <c r="P1319" s="151"/>
      <c r="Q1319" s="848"/>
      <c r="R1319" s="151"/>
      <c r="T1319" s="151"/>
      <c r="V1319" s="151"/>
      <c r="X1319" s="151"/>
      <c r="Z1319" s="151"/>
      <c r="AB1319" s="151"/>
      <c r="AD1319" s="151"/>
      <c r="AF1319" s="151"/>
      <c r="AH1319" s="151"/>
      <c r="AJ1319" s="151"/>
      <c r="AL1319" s="151"/>
      <c r="AN1319" s="151"/>
      <c r="AP1319" s="151"/>
      <c r="AR1319" s="151"/>
      <c r="AT1319" s="151"/>
      <c r="AV1319" s="151"/>
    </row>
    <row r="1320" spans="2:48" s="5" customFormat="1">
      <c r="C1320" s="848"/>
      <c r="D1320" s="848"/>
      <c r="E1320" s="848"/>
      <c r="F1320" s="1297"/>
      <c r="G1320" s="1297"/>
      <c r="H1320" s="1297"/>
      <c r="I1320" s="848"/>
      <c r="J1320" s="151"/>
      <c r="K1320" s="848"/>
      <c r="L1320" s="151"/>
      <c r="M1320" s="848"/>
      <c r="N1320" s="151"/>
      <c r="O1320" s="848"/>
      <c r="P1320" s="151"/>
      <c r="Q1320" s="848"/>
      <c r="R1320" s="151"/>
      <c r="T1320" s="151"/>
      <c r="V1320" s="151"/>
      <c r="X1320" s="151"/>
      <c r="Z1320" s="151"/>
      <c r="AB1320" s="151"/>
      <c r="AD1320" s="151"/>
      <c r="AF1320" s="151"/>
      <c r="AH1320" s="151"/>
      <c r="AJ1320" s="151"/>
      <c r="AL1320" s="151"/>
      <c r="AN1320" s="151"/>
      <c r="AP1320" s="151"/>
      <c r="AR1320" s="151"/>
      <c r="AT1320" s="151"/>
      <c r="AV1320" s="151"/>
    </row>
    <row r="1321" spans="2:48" s="5" customFormat="1">
      <c r="C1321" s="848"/>
      <c r="D1321" s="848"/>
      <c r="E1321" s="848"/>
      <c r="F1321" s="1297"/>
      <c r="G1321" s="1297"/>
      <c r="H1321" s="1297"/>
      <c r="I1321" s="848"/>
      <c r="J1321" s="151"/>
      <c r="K1321" s="848"/>
      <c r="L1321" s="151"/>
      <c r="M1321" s="848"/>
      <c r="N1321" s="151"/>
      <c r="O1321" s="848"/>
      <c r="P1321" s="151"/>
      <c r="Q1321" s="848"/>
      <c r="R1321" s="151"/>
      <c r="S1321" s="848"/>
      <c r="T1321" s="151"/>
      <c r="U1321" s="848"/>
      <c r="V1321" s="151"/>
      <c r="W1321" s="848"/>
      <c r="X1321" s="151"/>
      <c r="Y1321" s="848"/>
      <c r="Z1321" s="151"/>
      <c r="AB1321" s="151"/>
      <c r="AD1321" s="151"/>
      <c r="AF1321" s="151"/>
      <c r="AH1321" s="151"/>
      <c r="AJ1321" s="151"/>
      <c r="AL1321" s="151"/>
      <c r="AN1321" s="151"/>
      <c r="AP1321" s="151"/>
      <c r="AR1321" s="151"/>
      <c r="AT1321" s="151"/>
      <c r="AV1321" s="151"/>
    </row>
    <row r="1322" spans="2:48" s="5" customFormat="1">
      <c r="C1322" s="848"/>
      <c r="D1322" s="848"/>
      <c r="E1322" s="848"/>
      <c r="F1322" s="1297"/>
      <c r="G1322" s="1297"/>
      <c r="H1322" s="1297"/>
      <c r="I1322" s="848"/>
      <c r="J1322" s="151"/>
      <c r="K1322" s="848"/>
      <c r="L1322" s="151"/>
      <c r="M1322" s="848"/>
      <c r="N1322" s="151"/>
      <c r="O1322" s="848"/>
      <c r="P1322" s="151"/>
      <c r="Q1322" s="848"/>
      <c r="R1322" s="151"/>
      <c r="S1322" s="848"/>
      <c r="T1322" s="151"/>
      <c r="U1322" s="848"/>
      <c r="V1322" s="151"/>
      <c r="W1322" s="848"/>
      <c r="X1322" s="151"/>
      <c r="Y1322" s="848"/>
      <c r="Z1322" s="151"/>
      <c r="AA1322" s="848"/>
      <c r="AB1322" s="151"/>
      <c r="AC1322" s="848"/>
      <c r="AD1322" s="151"/>
      <c r="AE1322" s="848"/>
      <c r="AF1322" s="151"/>
      <c r="AG1322" s="848"/>
      <c r="AH1322" s="151"/>
      <c r="AI1322" s="848"/>
      <c r="AJ1322" s="151"/>
      <c r="AK1322" s="848"/>
      <c r="AL1322" s="151"/>
      <c r="AM1322" s="848"/>
      <c r="AN1322" s="151"/>
      <c r="AO1322" s="848"/>
      <c r="AP1322" s="151"/>
      <c r="AQ1322" s="848"/>
      <c r="AR1322" s="151"/>
      <c r="AS1322" s="848"/>
      <c r="AT1322" s="151"/>
      <c r="AU1322" s="848"/>
      <c r="AV1322" s="151"/>
    </row>
    <row r="1323" spans="2:48" s="5" customFormat="1">
      <c r="B1323" s="92"/>
      <c r="C1323" s="92"/>
      <c r="D1323" s="849"/>
      <c r="E1323" s="92"/>
      <c r="F1323" s="1293"/>
      <c r="G1323" s="1293"/>
      <c r="H1323" s="1293"/>
      <c r="I1323" s="848"/>
      <c r="J1323" s="149"/>
      <c r="K1323" s="92"/>
      <c r="L1323" s="149"/>
      <c r="M1323" s="92"/>
      <c r="N1323" s="149"/>
      <c r="O1323" s="92"/>
      <c r="P1323" s="149"/>
      <c r="Q1323" s="92"/>
      <c r="R1323" s="149"/>
      <c r="S1323" s="92"/>
      <c r="T1323" s="149"/>
      <c r="U1323" s="92"/>
      <c r="V1323" s="149"/>
      <c r="W1323" s="92"/>
      <c r="X1323" s="149"/>
      <c r="Y1323" s="92"/>
      <c r="Z1323" s="149"/>
      <c r="AA1323" s="92"/>
      <c r="AB1323" s="149"/>
      <c r="AC1323" s="92"/>
      <c r="AD1323" s="149"/>
      <c r="AE1323" s="92"/>
      <c r="AF1323" s="149"/>
      <c r="AG1323" s="92"/>
      <c r="AH1323" s="149"/>
      <c r="AI1323" s="92"/>
      <c r="AJ1323" s="149"/>
      <c r="AK1323" s="92"/>
      <c r="AL1323" s="149"/>
      <c r="AM1323" s="92"/>
      <c r="AN1323" s="149"/>
      <c r="AO1323" s="92"/>
      <c r="AP1323" s="149"/>
      <c r="AQ1323" s="92"/>
      <c r="AR1323" s="149"/>
      <c r="AS1323" s="92"/>
      <c r="AT1323" s="149"/>
      <c r="AU1323" s="92"/>
      <c r="AV1323" s="149"/>
    </row>
    <row r="1324" spans="2:48" s="5" customFormat="1">
      <c r="B1324" s="92"/>
      <c r="C1324" s="92"/>
      <c r="D1324" s="849"/>
      <c r="E1324" s="92"/>
      <c r="F1324" s="1293"/>
      <c r="G1324" s="1293"/>
      <c r="H1324" s="1293"/>
      <c r="I1324" s="848"/>
      <c r="J1324" s="149"/>
      <c r="K1324" s="92"/>
      <c r="L1324" s="149"/>
      <c r="M1324" s="92"/>
      <c r="N1324" s="149"/>
      <c r="O1324" s="92"/>
      <c r="P1324" s="149"/>
      <c r="Q1324" s="92"/>
      <c r="R1324" s="149"/>
      <c r="S1324" s="92"/>
      <c r="T1324" s="149"/>
      <c r="U1324" s="92"/>
      <c r="V1324" s="149"/>
      <c r="W1324" s="92"/>
      <c r="X1324" s="149"/>
      <c r="Y1324" s="92"/>
      <c r="Z1324" s="149"/>
      <c r="AA1324" s="92"/>
      <c r="AB1324" s="149"/>
      <c r="AC1324" s="92"/>
      <c r="AD1324" s="149"/>
      <c r="AE1324" s="92"/>
      <c r="AF1324" s="149"/>
      <c r="AG1324" s="92"/>
      <c r="AH1324" s="149"/>
      <c r="AI1324" s="92"/>
      <c r="AJ1324" s="149"/>
      <c r="AK1324" s="92"/>
      <c r="AL1324" s="149"/>
      <c r="AM1324" s="92"/>
      <c r="AN1324" s="149"/>
      <c r="AO1324" s="92"/>
      <c r="AP1324" s="149"/>
      <c r="AQ1324" s="92"/>
      <c r="AR1324" s="149"/>
      <c r="AS1324" s="92"/>
      <c r="AT1324" s="149"/>
      <c r="AU1324" s="92"/>
      <c r="AV1324" s="149"/>
    </row>
    <row r="1325" spans="2:48" s="5" customFormat="1">
      <c r="B1325" s="92"/>
      <c r="F1325" s="1293"/>
      <c r="G1325" s="1293"/>
      <c r="H1325" s="1293"/>
      <c r="J1325" s="149"/>
      <c r="L1325" s="149"/>
      <c r="N1325" s="149"/>
      <c r="P1325" s="149"/>
      <c r="R1325" s="149"/>
      <c r="T1325" s="149"/>
      <c r="V1325" s="149"/>
      <c r="X1325" s="149"/>
      <c r="Z1325" s="149"/>
      <c r="AB1325" s="149"/>
      <c r="AD1325" s="149"/>
      <c r="AF1325" s="149"/>
      <c r="AH1325" s="149"/>
      <c r="AJ1325" s="149"/>
      <c r="AL1325" s="149"/>
      <c r="AN1325" s="149"/>
      <c r="AP1325" s="149"/>
      <c r="AR1325" s="149"/>
      <c r="AT1325" s="149"/>
      <c r="AV1325" s="149"/>
    </row>
    <row r="1326" spans="2:48" s="5" customFormat="1">
      <c r="B1326" s="92"/>
      <c r="F1326" s="1293"/>
      <c r="G1326" s="1293"/>
      <c r="H1326" s="1293"/>
      <c r="J1326" s="149"/>
      <c r="L1326" s="149"/>
      <c r="N1326" s="149"/>
      <c r="P1326" s="149"/>
      <c r="R1326" s="149"/>
      <c r="T1326" s="149"/>
      <c r="V1326" s="149"/>
      <c r="X1326" s="149"/>
      <c r="Z1326" s="149"/>
      <c r="AB1326" s="149"/>
      <c r="AD1326" s="149"/>
      <c r="AF1326" s="149"/>
      <c r="AH1326" s="149"/>
      <c r="AJ1326" s="149"/>
      <c r="AL1326" s="149"/>
      <c r="AN1326" s="149"/>
      <c r="AP1326" s="149"/>
      <c r="AR1326" s="149"/>
      <c r="AT1326" s="149"/>
      <c r="AV1326" s="149"/>
    </row>
    <row r="1327" spans="2:48" s="5" customFormat="1"/>
    <row r="1328" spans="2:48" s="5" customFormat="1">
      <c r="B1328" s="92"/>
      <c r="C1328" s="92"/>
    </row>
    <row r="1329" spans="2:22" s="5" customFormat="1"/>
    <row r="1330" spans="2:22" s="5" customFormat="1"/>
    <row r="1331" spans="2:22" s="5" customFormat="1">
      <c r="B1331" s="92"/>
    </row>
    <row r="1332" spans="2:22" s="5" customFormat="1"/>
    <row r="1333" spans="2:22" s="5" customFormat="1"/>
    <row r="1334" spans="2:22" s="5" customFormat="1"/>
    <row r="1335" spans="2:22" s="5" customFormat="1"/>
    <row r="1336" spans="2:22" s="5" customFormat="1"/>
    <row r="1337" spans="2:22" s="5" customFormat="1"/>
    <row r="1338" spans="2:22" s="5" customFormat="1"/>
    <row r="1339" spans="2:22" s="5" customFormat="1"/>
    <row r="1340" spans="2:22" s="5" customFormat="1">
      <c r="C1340" s="232"/>
    </row>
    <row r="1341" spans="2:22" s="5" customFormat="1">
      <c r="C1341" s="232"/>
    </row>
    <row r="1342" spans="2:22" s="5" customFormat="1"/>
    <row r="1343" spans="2:22" s="5" customFormat="1">
      <c r="B1343" s="155"/>
      <c r="C1343" s="95"/>
      <c r="D1343" s="95"/>
      <c r="E1343" s="95"/>
      <c r="F1343" s="95"/>
      <c r="G1343" s="95"/>
      <c r="H1343" s="95"/>
      <c r="I1343" s="95"/>
      <c r="J1343" s="95"/>
      <c r="K1343" s="95"/>
      <c r="L1343" s="95"/>
      <c r="M1343" s="95"/>
      <c r="N1343" s="95"/>
      <c r="O1343" s="95"/>
      <c r="P1343" s="95"/>
      <c r="Q1343" s="95"/>
      <c r="R1343" s="95"/>
      <c r="S1343" s="95"/>
      <c r="T1343" s="95"/>
      <c r="U1343" s="95"/>
      <c r="V1343" s="95"/>
    </row>
    <row r="1344" spans="2:22" s="5" customFormat="1">
      <c r="C1344" s="848"/>
      <c r="D1344" s="848"/>
      <c r="E1344" s="848"/>
      <c r="F1344" s="848"/>
      <c r="G1344" s="848"/>
      <c r="H1344" s="848"/>
      <c r="I1344" s="848"/>
      <c r="J1344" s="848"/>
      <c r="K1344" s="848"/>
      <c r="L1344" s="848"/>
      <c r="M1344" s="848"/>
      <c r="N1344" s="848"/>
      <c r="O1344" s="848"/>
      <c r="P1344" s="848"/>
      <c r="Q1344" s="848"/>
      <c r="R1344" s="848"/>
      <c r="S1344" s="848"/>
      <c r="T1344" s="848"/>
      <c r="U1344" s="848"/>
      <c r="V1344" s="848"/>
    </row>
    <row r="1345" spans="2:22" s="5" customFormat="1">
      <c r="C1345" s="848"/>
      <c r="D1345" s="848"/>
      <c r="E1345" s="848"/>
      <c r="F1345" s="848"/>
      <c r="G1345" s="848"/>
      <c r="H1345" s="848"/>
      <c r="I1345" s="848"/>
      <c r="J1345" s="848"/>
      <c r="K1345" s="848"/>
      <c r="L1345" s="848"/>
      <c r="M1345" s="848"/>
      <c r="N1345" s="848"/>
      <c r="O1345" s="848"/>
      <c r="P1345" s="848"/>
      <c r="Q1345" s="848"/>
      <c r="R1345" s="848"/>
      <c r="S1345" s="848"/>
      <c r="T1345" s="848"/>
      <c r="U1345" s="848"/>
      <c r="V1345" s="848"/>
    </row>
    <row r="1346" spans="2:22" s="5" customFormat="1">
      <c r="C1346" s="848"/>
      <c r="D1346" s="848"/>
      <c r="E1346" s="848"/>
      <c r="F1346" s="848"/>
      <c r="G1346" s="848"/>
      <c r="H1346" s="848"/>
      <c r="I1346" s="848"/>
      <c r="J1346" s="848"/>
      <c r="K1346" s="848"/>
      <c r="L1346" s="848"/>
      <c r="M1346" s="848"/>
      <c r="N1346" s="848"/>
      <c r="O1346" s="848"/>
      <c r="P1346" s="848"/>
      <c r="Q1346" s="848"/>
      <c r="R1346" s="848"/>
      <c r="S1346" s="848"/>
      <c r="T1346" s="848"/>
      <c r="U1346" s="848"/>
      <c r="V1346" s="848"/>
    </row>
    <row r="1347" spans="2:22" s="5" customFormat="1">
      <c r="B1347" s="310"/>
      <c r="C1347" s="848"/>
      <c r="D1347" s="848"/>
      <c r="E1347" s="848"/>
      <c r="F1347" s="848"/>
      <c r="G1347" s="848"/>
      <c r="H1347" s="848"/>
      <c r="I1347" s="848"/>
      <c r="J1347" s="848"/>
      <c r="K1347" s="848"/>
      <c r="L1347" s="848"/>
      <c r="M1347" s="848"/>
      <c r="N1347" s="848"/>
      <c r="O1347" s="848"/>
      <c r="P1347" s="848"/>
      <c r="Q1347" s="848"/>
      <c r="R1347" s="848"/>
      <c r="S1347" s="848"/>
      <c r="T1347" s="848"/>
      <c r="U1347" s="848"/>
      <c r="V1347" s="848"/>
    </row>
    <row r="1348" spans="2:22" s="5" customFormat="1">
      <c r="C1348" s="848"/>
      <c r="D1348" s="848"/>
      <c r="E1348" s="848"/>
      <c r="F1348" s="848"/>
      <c r="G1348" s="848"/>
      <c r="H1348" s="848"/>
      <c r="I1348" s="848"/>
      <c r="J1348" s="848"/>
      <c r="K1348" s="848"/>
      <c r="L1348" s="848"/>
      <c r="M1348" s="848"/>
      <c r="N1348" s="848"/>
      <c r="O1348" s="848"/>
      <c r="P1348" s="848"/>
      <c r="Q1348" s="848"/>
      <c r="R1348" s="848"/>
      <c r="S1348" s="848"/>
      <c r="T1348" s="848"/>
      <c r="U1348" s="848"/>
      <c r="V1348" s="848"/>
    </row>
    <row r="1349" spans="2:22" s="5" customFormat="1">
      <c r="C1349" s="848"/>
      <c r="D1349" s="848"/>
      <c r="E1349" s="848"/>
      <c r="F1349" s="848"/>
      <c r="G1349" s="848"/>
      <c r="H1349" s="848"/>
      <c r="I1349" s="848"/>
      <c r="J1349" s="848"/>
      <c r="K1349" s="848"/>
      <c r="L1349" s="848"/>
      <c r="M1349" s="848"/>
      <c r="N1349" s="848"/>
      <c r="O1349" s="848"/>
      <c r="P1349" s="848"/>
      <c r="Q1349" s="848"/>
      <c r="R1349" s="848"/>
      <c r="S1349" s="848"/>
      <c r="T1349" s="848"/>
      <c r="U1349" s="848"/>
      <c r="V1349" s="848"/>
    </row>
    <row r="1350" spans="2:22" s="5" customFormat="1">
      <c r="C1350" s="848"/>
      <c r="D1350" s="848"/>
      <c r="E1350" s="848"/>
      <c r="F1350" s="848"/>
      <c r="G1350" s="848"/>
      <c r="H1350" s="848"/>
      <c r="I1350" s="848"/>
      <c r="J1350" s="848"/>
      <c r="K1350" s="848"/>
      <c r="L1350" s="848"/>
      <c r="M1350" s="848"/>
      <c r="N1350" s="848"/>
      <c r="O1350" s="848"/>
      <c r="P1350" s="848"/>
      <c r="Q1350" s="848"/>
      <c r="R1350" s="848"/>
      <c r="S1350" s="848"/>
      <c r="T1350" s="848"/>
      <c r="U1350" s="848"/>
      <c r="V1350" s="848"/>
    </row>
    <row r="1351" spans="2:22" s="5" customFormat="1">
      <c r="B1351" s="310"/>
      <c r="C1351" s="848"/>
      <c r="D1351" s="848"/>
      <c r="E1351" s="848"/>
      <c r="F1351" s="848"/>
      <c r="G1351" s="848"/>
      <c r="H1351" s="848"/>
      <c r="I1351" s="848"/>
      <c r="J1351" s="848"/>
      <c r="K1351" s="848"/>
      <c r="L1351" s="848"/>
      <c r="M1351" s="848"/>
      <c r="N1351" s="848"/>
      <c r="O1351" s="848"/>
      <c r="P1351" s="848"/>
      <c r="Q1351" s="848"/>
      <c r="R1351" s="848"/>
      <c r="S1351" s="848"/>
      <c r="T1351" s="848"/>
      <c r="U1351" s="848"/>
      <c r="V1351" s="848"/>
    </row>
    <row r="1352" spans="2:22" s="5" customFormat="1">
      <c r="B1352" s="92"/>
      <c r="C1352" s="849"/>
      <c r="D1352" s="849"/>
      <c r="E1352" s="849"/>
      <c r="F1352" s="849"/>
      <c r="G1352" s="849"/>
      <c r="H1352" s="849"/>
      <c r="I1352" s="849"/>
      <c r="J1352" s="849"/>
      <c r="K1352" s="849"/>
      <c r="L1352" s="849"/>
      <c r="M1352" s="849"/>
      <c r="N1352" s="849"/>
      <c r="O1352" s="849"/>
      <c r="P1352" s="849"/>
      <c r="Q1352" s="849"/>
      <c r="R1352" s="849"/>
      <c r="S1352" s="849"/>
      <c r="T1352" s="849"/>
      <c r="U1352" s="849"/>
      <c r="V1352" s="849"/>
    </row>
    <row r="1353" spans="2:22" s="5" customFormat="1">
      <c r="B1353" s="92"/>
      <c r="C1353" s="849"/>
      <c r="D1353" s="849"/>
      <c r="E1353" s="849"/>
      <c r="F1353" s="849"/>
      <c r="G1353" s="849"/>
      <c r="H1353" s="849"/>
      <c r="I1353" s="849"/>
      <c r="J1353" s="849"/>
      <c r="K1353" s="849"/>
      <c r="L1353" s="849"/>
      <c r="M1353" s="849"/>
      <c r="N1353" s="849"/>
      <c r="O1353" s="849"/>
      <c r="P1353" s="849"/>
      <c r="Q1353" s="849"/>
      <c r="R1353" s="849"/>
      <c r="S1353" s="849"/>
      <c r="T1353" s="849"/>
      <c r="U1353" s="849"/>
      <c r="V1353" s="849"/>
    </row>
    <row r="1354" spans="2:22" s="5" customFormat="1">
      <c r="B1354" s="92"/>
      <c r="C1354" s="92"/>
      <c r="D1354" s="92"/>
      <c r="E1354" s="92"/>
      <c r="F1354" s="92"/>
      <c r="G1354" s="92"/>
      <c r="H1354" s="92"/>
      <c r="I1354" s="92"/>
      <c r="J1354" s="92"/>
      <c r="K1354" s="92"/>
      <c r="L1354" s="92"/>
      <c r="M1354" s="92"/>
      <c r="N1354" s="92"/>
      <c r="O1354" s="92"/>
      <c r="P1354" s="92"/>
      <c r="Q1354" s="92"/>
      <c r="R1354" s="92"/>
      <c r="S1354" s="92"/>
      <c r="T1354" s="92"/>
      <c r="U1354" s="92"/>
      <c r="V1354" s="92"/>
    </row>
    <row r="1355" spans="2:22" s="5" customFormat="1">
      <c r="B1355" s="92"/>
      <c r="C1355" s="92"/>
      <c r="D1355" s="92"/>
      <c r="E1355" s="92"/>
      <c r="F1355" s="92"/>
      <c r="G1355" s="92"/>
      <c r="H1355" s="92"/>
      <c r="I1355" s="92"/>
      <c r="J1355" s="92"/>
      <c r="K1355" s="92"/>
      <c r="L1355" s="92"/>
      <c r="M1355" s="92"/>
      <c r="N1355" s="92"/>
      <c r="O1355" s="92"/>
      <c r="P1355" s="92"/>
      <c r="Q1355" s="92"/>
      <c r="R1355" s="92"/>
      <c r="S1355" s="92"/>
      <c r="T1355" s="92"/>
      <c r="U1355" s="92"/>
      <c r="V1355" s="92"/>
    </row>
    <row r="1356" spans="2:22" s="5" customFormat="1"/>
    <row r="1357" spans="2:22" s="5" customFormat="1">
      <c r="B1357" s="92"/>
      <c r="C1357" s="92"/>
    </row>
    <row r="1358" spans="2:22" s="5" customFormat="1"/>
    <row r="1359" spans="2:22" s="5" customFormat="1">
      <c r="B1359" s="92"/>
      <c r="C1359" s="92"/>
    </row>
    <row r="1360" spans="2:22" s="5" customFormat="1"/>
    <row r="1361" spans="2:48" s="5" customFormat="1"/>
    <row r="1362" spans="2:48" s="5" customFormat="1">
      <c r="B1362" s="92"/>
    </row>
    <row r="1363" spans="2:48" s="5" customFormat="1">
      <c r="B1363" s="92"/>
    </row>
    <row r="1364" spans="2:48" s="5" customFormat="1">
      <c r="B1364" s="92"/>
    </row>
    <row r="1365" spans="2:48" s="5" customFormat="1"/>
    <row r="1366" spans="2:48" s="5" customFormat="1">
      <c r="D1366" s="56"/>
    </row>
    <row r="1367" spans="2:48" s="5" customFormat="1"/>
    <row r="1368" spans="2:48" s="5" customFormat="1"/>
    <row r="1369" spans="2:48" s="5" customFormat="1"/>
    <row r="1370" spans="2:48" s="5" customFormat="1">
      <c r="B1370" s="310"/>
      <c r="I1370" s="1293"/>
      <c r="J1370" s="1293"/>
      <c r="K1370" s="1293"/>
      <c r="L1370" s="1293"/>
      <c r="M1370" s="1293"/>
      <c r="N1370" s="1293"/>
      <c r="O1370" s="1293"/>
      <c r="P1370" s="1293"/>
      <c r="Q1370" s="1293"/>
      <c r="R1370" s="1293"/>
      <c r="S1370" s="1293"/>
      <c r="T1370" s="1293"/>
      <c r="U1370" s="1293"/>
      <c r="V1370" s="1293"/>
      <c r="W1370" s="1293"/>
      <c r="X1370" s="1293"/>
      <c r="Y1370" s="1293"/>
      <c r="Z1370" s="1293"/>
      <c r="AA1370" s="1293"/>
      <c r="AB1370" s="1293"/>
      <c r="AC1370" s="1293"/>
      <c r="AD1370" s="1293"/>
      <c r="AE1370" s="1293"/>
      <c r="AF1370" s="1293"/>
      <c r="AG1370" s="1293"/>
      <c r="AH1370" s="1293"/>
      <c r="AI1370" s="1293"/>
      <c r="AJ1370" s="1293"/>
      <c r="AK1370" s="1293"/>
      <c r="AL1370" s="1293"/>
      <c r="AM1370" s="1293"/>
      <c r="AN1370" s="1293"/>
      <c r="AO1370" s="1293"/>
      <c r="AP1370" s="1293"/>
      <c r="AQ1370" s="1293"/>
      <c r="AR1370" s="1293"/>
      <c r="AS1370" s="1293"/>
      <c r="AT1370" s="1293"/>
      <c r="AU1370" s="1293"/>
      <c r="AV1370" s="1293"/>
    </row>
    <row r="1371" spans="2:48" s="5" customFormat="1">
      <c r="B1371" s="311"/>
      <c r="C1371" s="95"/>
      <c r="D1371" s="95"/>
      <c r="E1371" s="93"/>
      <c r="F1371" s="93"/>
      <c r="G1371" s="93"/>
      <c r="H1371" s="95"/>
      <c r="I1371" s="95"/>
      <c r="J1371" s="95"/>
      <c r="K1371" s="95"/>
      <c r="L1371" s="95"/>
      <c r="M1371" s="95"/>
      <c r="N1371" s="95"/>
      <c r="O1371" s="95"/>
      <c r="P1371" s="95"/>
      <c r="Q1371" s="95"/>
      <c r="R1371" s="95"/>
      <c r="S1371" s="95"/>
      <c r="T1371" s="95"/>
      <c r="U1371" s="95"/>
      <c r="V1371" s="95"/>
      <c r="W1371" s="95"/>
      <c r="X1371" s="95"/>
      <c r="Y1371" s="95"/>
      <c r="Z1371" s="95"/>
      <c r="AA1371" s="95"/>
      <c r="AB1371" s="95"/>
      <c r="AC1371" s="95"/>
      <c r="AD1371" s="95"/>
      <c r="AE1371" s="95"/>
      <c r="AF1371" s="95"/>
      <c r="AG1371" s="95"/>
      <c r="AH1371" s="95"/>
      <c r="AI1371" s="95"/>
      <c r="AJ1371" s="95"/>
      <c r="AK1371" s="95"/>
      <c r="AL1371" s="95"/>
      <c r="AM1371" s="95"/>
      <c r="AN1371" s="95"/>
      <c r="AO1371" s="95"/>
      <c r="AP1371" s="95"/>
      <c r="AQ1371" s="95"/>
      <c r="AR1371" s="95"/>
      <c r="AS1371" s="95"/>
      <c r="AT1371" s="95"/>
      <c r="AU1371" s="95"/>
      <c r="AV1371" s="95"/>
    </row>
    <row r="1372" spans="2:48" s="5" customFormat="1">
      <c r="C1372" s="848"/>
      <c r="D1372" s="848"/>
      <c r="E1372" s="848"/>
      <c r="F1372" s="848"/>
      <c r="G1372" s="848"/>
      <c r="H1372" s="848"/>
      <c r="I1372" s="848"/>
      <c r="J1372" s="232"/>
      <c r="K1372" s="848"/>
      <c r="L1372" s="232"/>
      <c r="M1372" s="848"/>
      <c r="N1372" s="232"/>
      <c r="O1372" s="848"/>
      <c r="P1372" s="232"/>
      <c r="Q1372" s="848"/>
      <c r="R1372" s="232"/>
      <c r="S1372" s="848"/>
      <c r="T1372" s="232"/>
      <c r="U1372" s="848"/>
      <c r="V1372" s="232"/>
      <c r="W1372" s="848"/>
      <c r="X1372" s="232"/>
      <c r="Y1372" s="848"/>
      <c r="Z1372" s="232"/>
      <c r="AA1372" s="848"/>
      <c r="AB1372" s="232"/>
      <c r="AC1372" s="848"/>
      <c r="AD1372" s="232"/>
      <c r="AE1372" s="848"/>
      <c r="AF1372" s="232"/>
      <c r="AG1372" s="848"/>
      <c r="AH1372" s="232"/>
      <c r="AI1372" s="848"/>
      <c r="AJ1372" s="232"/>
      <c r="AK1372" s="848"/>
      <c r="AL1372" s="232"/>
      <c r="AM1372" s="848"/>
      <c r="AN1372" s="232"/>
      <c r="AO1372" s="848"/>
      <c r="AP1372" s="232"/>
      <c r="AQ1372" s="848"/>
      <c r="AR1372" s="232"/>
      <c r="AS1372" s="848"/>
      <c r="AT1372" s="232"/>
      <c r="AU1372" s="848"/>
      <c r="AV1372" s="232"/>
    </row>
    <row r="1373" spans="2:48" s="5" customFormat="1">
      <c r="C1373" s="848"/>
      <c r="D1373" s="848"/>
      <c r="E1373" s="848"/>
      <c r="F1373" s="848"/>
      <c r="G1373" s="848"/>
      <c r="H1373" s="848"/>
      <c r="I1373" s="848"/>
      <c r="J1373" s="232"/>
      <c r="K1373" s="848"/>
      <c r="L1373" s="232"/>
      <c r="M1373" s="848"/>
      <c r="N1373" s="232"/>
      <c r="O1373" s="848"/>
      <c r="P1373" s="232"/>
      <c r="Q1373" s="848"/>
      <c r="R1373" s="232"/>
      <c r="S1373" s="848"/>
      <c r="T1373" s="232"/>
      <c r="U1373" s="848"/>
      <c r="V1373" s="232"/>
      <c r="W1373" s="848"/>
      <c r="X1373" s="232"/>
      <c r="Y1373" s="848"/>
      <c r="Z1373" s="232"/>
      <c r="AA1373" s="848"/>
      <c r="AB1373" s="232"/>
      <c r="AC1373" s="848"/>
      <c r="AD1373" s="232"/>
      <c r="AE1373" s="848"/>
      <c r="AF1373" s="232"/>
      <c r="AG1373" s="848"/>
      <c r="AH1373" s="232"/>
      <c r="AI1373" s="848"/>
      <c r="AJ1373" s="232"/>
      <c r="AK1373" s="848"/>
      <c r="AL1373" s="232"/>
      <c r="AM1373" s="848"/>
      <c r="AN1373" s="232"/>
      <c r="AO1373" s="848"/>
      <c r="AP1373" s="232"/>
      <c r="AQ1373" s="848"/>
      <c r="AR1373" s="232"/>
      <c r="AS1373" s="848"/>
      <c r="AT1373" s="232"/>
      <c r="AU1373" s="848"/>
      <c r="AV1373" s="232"/>
    </row>
    <row r="1374" spans="2:48" s="5" customFormat="1">
      <c r="C1374" s="848"/>
      <c r="D1374" s="848"/>
      <c r="E1374" s="848"/>
      <c r="F1374" s="848"/>
      <c r="G1374" s="848"/>
      <c r="H1374" s="848"/>
      <c r="I1374" s="848"/>
      <c r="J1374" s="232"/>
      <c r="K1374" s="848"/>
      <c r="L1374" s="232"/>
      <c r="M1374" s="848"/>
      <c r="N1374" s="232"/>
      <c r="O1374" s="848"/>
      <c r="P1374" s="232"/>
      <c r="Q1374" s="848"/>
      <c r="R1374" s="232"/>
      <c r="S1374" s="848"/>
      <c r="T1374" s="232"/>
      <c r="U1374" s="848"/>
      <c r="V1374" s="232"/>
      <c r="W1374" s="848"/>
      <c r="X1374" s="232"/>
      <c r="Y1374" s="848"/>
      <c r="Z1374" s="232"/>
      <c r="AA1374" s="848"/>
      <c r="AB1374" s="232"/>
      <c r="AC1374" s="848"/>
      <c r="AD1374" s="232"/>
      <c r="AE1374" s="848"/>
      <c r="AF1374" s="232"/>
      <c r="AG1374" s="848"/>
      <c r="AH1374" s="232"/>
      <c r="AI1374" s="848"/>
      <c r="AJ1374" s="232"/>
      <c r="AK1374" s="848"/>
      <c r="AL1374" s="232"/>
      <c r="AM1374" s="848"/>
      <c r="AN1374" s="232"/>
      <c r="AO1374" s="848"/>
      <c r="AP1374" s="232"/>
      <c r="AQ1374" s="848"/>
      <c r="AR1374" s="232"/>
      <c r="AS1374" s="848"/>
      <c r="AT1374" s="232"/>
      <c r="AU1374" s="848"/>
      <c r="AV1374" s="232"/>
    </row>
    <row r="1375" spans="2:48" s="5" customFormat="1">
      <c r="C1375" s="848"/>
      <c r="D1375" s="848"/>
      <c r="E1375" s="848"/>
      <c r="F1375" s="848"/>
      <c r="G1375" s="848"/>
      <c r="H1375" s="848"/>
      <c r="I1375" s="848"/>
      <c r="J1375" s="232"/>
      <c r="K1375" s="848"/>
      <c r="L1375" s="232"/>
      <c r="M1375" s="848"/>
      <c r="N1375" s="232"/>
      <c r="O1375" s="848"/>
      <c r="P1375" s="232"/>
      <c r="Q1375" s="848"/>
      <c r="R1375" s="232"/>
      <c r="S1375" s="848"/>
      <c r="T1375" s="232"/>
      <c r="U1375" s="848"/>
      <c r="V1375" s="232"/>
      <c r="W1375" s="848"/>
      <c r="X1375" s="232"/>
      <c r="Y1375" s="848"/>
      <c r="Z1375" s="232"/>
      <c r="AA1375" s="848"/>
      <c r="AB1375" s="232"/>
      <c r="AC1375" s="848"/>
      <c r="AD1375" s="232"/>
      <c r="AE1375" s="848"/>
      <c r="AF1375" s="232"/>
      <c r="AG1375" s="848"/>
      <c r="AH1375" s="232"/>
      <c r="AI1375" s="848"/>
      <c r="AJ1375" s="232"/>
      <c r="AK1375" s="848"/>
      <c r="AL1375" s="232"/>
      <c r="AM1375" s="848"/>
      <c r="AN1375" s="232"/>
      <c r="AO1375" s="848"/>
      <c r="AP1375" s="232"/>
      <c r="AQ1375" s="848"/>
      <c r="AR1375" s="232"/>
      <c r="AS1375" s="848"/>
      <c r="AT1375" s="232"/>
      <c r="AU1375" s="848"/>
      <c r="AV1375" s="232"/>
    </row>
    <row r="1376" spans="2:48" s="5" customFormat="1">
      <c r="C1376" s="848"/>
      <c r="D1376" s="848"/>
      <c r="E1376" s="848"/>
      <c r="F1376" s="848"/>
      <c r="G1376" s="848"/>
      <c r="H1376" s="848"/>
      <c r="I1376" s="848"/>
      <c r="J1376" s="232"/>
      <c r="K1376" s="848"/>
      <c r="L1376" s="232"/>
      <c r="M1376" s="848"/>
      <c r="N1376" s="232"/>
      <c r="O1376" s="848"/>
      <c r="P1376" s="232"/>
      <c r="Q1376" s="848"/>
      <c r="R1376" s="232"/>
      <c r="S1376" s="848"/>
      <c r="T1376" s="232"/>
      <c r="U1376" s="848"/>
      <c r="V1376" s="232"/>
      <c r="W1376" s="848"/>
      <c r="X1376" s="232"/>
      <c r="Y1376" s="848"/>
      <c r="Z1376" s="232"/>
      <c r="AA1376" s="848"/>
      <c r="AB1376" s="232"/>
      <c r="AC1376" s="848"/>
      <c r="AD1376" s="232"/>
      <c r="AE1376" s="848"/>
      <c r="AF1376" s="232"/>
      <c r="AG1376" s="848"/>
      <c r="AH1376" s="232"/>
      <c r="AI1376" s="848"/>
      <c r="AJ1376" s="232"/>
      <c r="AK1376" s="848"/>
      <c r="AL1376" s="232"/>
      <c r="AM1376" s="848"/>
      <c r="AN1376" s="232"/>
      <c r="AO1376" s="848"/>
      <c r="AP1376" s="232"/>
      <c r="AQ1376" s="848"/>
      <c r="AR1376" s="232"/>
      <c r="AS1376" s="848"/>
      <c r="AT1376" s="232"/>
      <c r="AU1376" s="848"/>
      <c r="AV1376" s="232"/>
    </row>
    <row r="1377" spans="2:48" s="5" customFormat="1">
      <c r="C1377" s="848"/>
      <c r="D1377" s="848"/>
      <c r="E1377" s="848"/>
      <c r="F1377" s="848"/>
      <c r="G1377" s="848"/>
      <c r="H1377" s="848"/>
      <c r="I1377" s="848"/>
      <c r="J1377" s="232"/>
      <c r="K1377" s="848"/>
      <c r="L1377" s="232"/>
      <c r="M1377" s="848"/>
      <c r="N1377" s="232"/>
      <c r="O1377" s="848"/>
      <c r="P1377" s="232"/>
      <c r="Q1377" s="848"/>
      <c r="R1377" s="232"/>
      <c r="S1377" s="848"/>
      <c r="T1377" s="232"/>
      <c r="U1377" s="848"/>
      <c r="V1377" s="232"/>
      <c r="W1377" s="848"/>
      <c r="X1377" s="232"/>
      <c r="Y1377" s="848"/>
      <c r="Z1377" s="232"/>
      <c r="AA1377" s="848"/>
      <c r="AB1377" s="232"/>
      <c r="AC1377" s="848"/>
      <c r="AD1377" s="232"/>
      <c r="AE1377" s="848"/>
      <c r="AF1377" s="232"/>
      <c r="AG1377" s="848"/>
      <c r="AH1377" s="232"/>
      <c r="AI1377" s="848"/>
      <c r="AJ1377" s="232"/>
      <c r="AK1377" s="848"/>
      <c r="AL1377" s="232"/>
      <c r="AM1377" s="848"/>
      <c r="AN1377" s="232"/>
      <c r="AO1377" s="848"/>
      <c r="AP1377" s="232"/>
      <c r="AQ1377" s="848"/>
      <c r="AR1377" s="232"/>
      <c r="AS1377" s="848"/>
      <c r="AT1377" s="232"/>
      <c r="AU1377" s="848"/>
      <c r="AV1377" s="232"/>
    </row>
    <row r="1378" spans="2:48" s="5" customFormat="1">
      <c r="C1378" s="848"/>
      <c r="D1378" s="848"/>
      <c r="E1378" s="848"/>
      <c r="F1378" s="848"/>
      <c r="G1378" s="848"/>
      <c r="H1378" s="848"/>
      <c r="I1378" s="848"/>
      <c r="J1378" s="232"/>
      <c r="K1378" s="848"/>
      <c r="L1378" s="232"/>
      <c r="M1378" s="848"/>
      <c r="N1378" s="232"/>
      <c r="O1378" s="848"/>
      <c r="P1378" s="232"/>
      <c r="Q1378" s="848"/>
      <c r="R1378" s="232"/>
      <c r="S1378" s="848"/>
      <c r="T1378" s="232"/>
      <c r="U1378" s="848"/>
      <c r="V1378" s="232"/>
      <c r="W1378" s="848"/>
      <c r="X1378" s="232"/>
      <c r="Y1378" s="848"/>
      <c r="Z1378" s="232"/>
      <c r="AA1378" s="848"/>
      <c r="AB1378" s="232"/>
      <c r="AC1378" s="848"/>
      <c r="AD1378" s="232"/>
      <c r="AE1378" s="848"/>
      <c r="AF1378" s="232"/>
      <c r="AG1378" s="848"/>
      <c r="AH1378" s="232"/>
      <c r="AI1378" s="848"/>
      <c r="AJ1378" s="232"/>
      <c r="AK1378" s="848"/>
      <c r="AL1378" s="232"/>
      <c r="AM1378" s="848"/>
      <c r="AN1378" s="232"/>
      <c r="AO1378" s="848"/>
      <c r="AP1378" s="232"/>
      <c r="AQ1378" s="848"/>
      <c r="AR1378" s="232"/>
      <c r="AS1378" s="848"/>
      <c r="AT1378" s="232"/>
      <c r="AU1378" s="848"/>
      <c r="AV1378" s="232"/>
    </row>
    <row r="1379" spans="2:48" s="5" customFormat="1">
      <c r="C1379" s="848"/>
      <c r="D1379" s="848"/>
      <c r="E1379" s="848"/>
      <c r="F1379" s="848"/>
      <c r="G1379" s="848"/>
      <c r="H1379" s="848"/>
      <c r="I1379" s="848"/>
      <c r="J1379" s="232"/>
      <c r="K1379" s="848"/>
      <c r="L1379" s="232"/>
      <c r="M1379" s="848"/>
      <c r="N1379" s="232"/>
      <c r="O1379" s="848"/>
      <c r="P1379" s="232"/>
      <c r="Q1379" s="848"/>
      <c r="R1379" s="232"/>
      <c r="S1379" s="848"/>
      <c r="T1379" s="232"/>
      <c r="U1379" s="848"/>
      <c r="V1379" s="232"/>
      <c r="W1379" s="848"/>
      <c r="X1379" s="232"/>
      <c r="Y1379" s="848"/>
      <c r="Z1379" s="232"/>
      <c r="AA1379" s="848"/>
      <c r="AB1379" s="232"/>
      <c r="AC1379" s="848"/>
      <c r="AD1379" s="232"/>
      <c r="AE1379" s="848"/>
      <c r="AF1379" s="232"/>
      <c r="AG1379" s="848"/>
      <c r="AH1379" s="232"/>
      <c r="AI1379" s="848"/>
      <c r="AJ1379" s="232"/>
      <c r="AK1379" s="848"/>
      <c r="AL1379" s="232"/>
      <c r="AM1379" s="848"/>
      <c r="AN1379" s="232"/>
      <c r="AO1379" s="848"/>
      <c r="AP1379" s="232"/>
      <c r="AQ1379" s="848"/>
      <c r="AR1379" s="232"/>
      <c r="AS1379" s="848"/>
      <c r="AT1379" s="232"/>
      <c r="AU1379" s="848"/>
      <c r="AV1379" s="232"/>
    </row>
    <row r="1380" spans="2:48" s="5" customFormat="1">
      <c r="C1380" s="848"/>
      <c r="D1380" s="848"/>
      <c r="E1380" s="848"/>
      <c r="F1380" s="848"/>
      <c r="G1380" s="848"/>
      <c r="H1380" s="848"/>
      <c r="I1380" s="848"/>
      <c r="J1380" s="232"/>
      <c r="K1380" s="848"/>
      <c r="L1380" s="232"/>
      <c r="M1380" s="848"/>
      <c r="N1380" s="232"/>
      <c r="O1380" s="848"/>
      <c r="P1380" s="232"/>
      <c r="Q1380" s="848"/>
      <c r="R1380" s="232"/>
      <c r="S1380" s="848"/>
      <c r="T1380" s="232"/>
      <c r="U1380" s="848"/>
      <c r="V1380" s="232"/>
      <c r="W1380" s="848"/>
      <c r="X1380" s="232"/>
      <c r="Y1380" s="848"/>
      <c r="Z1380" s="232"/>
      <c r="AA1380" s="848"/>
      <c r="AB1380" s="232"/>
      <c r="AC1380" s="848"/>
      <c r="AD1380" s="232"/>
      <c r="AE1380" s="848"/>
      <c r="AF1380" s="232"/>
      <c r="AG1380" s="848"/>
      <c r="AH1380" s="232"/>
      <c r="AI1380" s="848"/>
      <c r="AJ1380" s="232"/>
      <c r="AK1380" s="848"/>
      <c r="AL1380" s="232"/>
      <c r="AM1380" s="848"/>
      <c r="AN1380" s="232"/>
      <c r="AO1380" s="848"/>
      <c r="AP1380" s="232"/>
      <c r="AQ1380" s="848"/>
      <c r="AR1380" s="232"/>
      <c r="AS1380" s="848"/>
      <c r="AT1380" s="232"/>
      <c r="AU1380" s="848"/>
      <c r="AV1380" s="232"/>
    </row>
    <row r="1381" spans="2:48" s="5" customFormat="1">
      <c r="B1381" s="92"/>
      <c r="C1381" s="92"/>
      <c r="D1381" s="92"/>
      <c r="E1381" s="92"/>
      <c r="F1381" s="92"/>
      <c r="G1381" s="92"/>
      <c r="H1381" s="849"/>
      <c r="I1381" s="92"/>
      <c r="J1381" s="83"/>
      <c r="K1381" s="92"/>
      <c r="L1381" s="83"/>
      <c r="M1381" s="92"/>
      <c r="N1381" s="83"/>
      <c r="O1381" s="92"/>
      <c r="P1381" s="83"/>
      <c r="Q1381" s="92"/>
      <c r="R1381" s="83"/>
      <c r="S1381" s="92"/>
      <c r="T1381" s="83"/>
      <c r="U1381" s="92"/>
      <c r="V1381" s="83"/>
      <c r="W1381" s="92"/>
      <c r="X1381" s="83"/>
      <c r="Y1381" s="92"/>
      <c r="Z1381" s="83"/>
      <c r="AA1381" s="92"/>
      <c r="AB1381" s="83"/>
      <c r="AC1381" s="92"/>
      <c r="AD1381" s="83"/>
      <c r="AE1381" s="92"/>
      <c r="AF1381" s="83"/>
      <c r="AG1381" s="92"/>
      <c r="AH1381" s="83"/>
      <c r="AI1381" s="92"/>
      <c r="AJ1381" s="83"/>
      <c r="AK1381" s="92"/>
      <c r="AL1381" s="83"/>
      <c r="AM1381" s="92"/>
      <c r="AN1381" s="83"/>
      <c r="AO1381" s="92"/>
      <c r="AP1381" s="83"/>
      <c r="AQ1381" s="92"/>
      <c r="AR1381" s="83"/>
      <c r="AS1381" s="92"/>
      <c r="AT1381" s="83"/>
      <c r="AU1381" s="92"/>
      <c r="AV1381" s="83"/>
    </row>
    <row r="1382" spans="2:48" s="5" customFormat="1">
      <c r="B1382" s="310"/>
      <c r="I1382" s="1293"/>
      <c r="J1382" s="1293"/>
      <c r="K1382" s="1293"/>
      <c r="L1382" s="1293"/>
      <c r="M1382" s="1293"/>
      <c r="N1382" s="1293"/>
      <c r="O1382" s="1293"/>
      <c r="P1382" s="1293"/>
      <c r="Q1382" s="1293"/>
      <c r="R1382" s="1293"/>
      <c r="S1382" s="1293"/>
      <c r="T1382" s="1293"/>
      <c r="U1382" s="1293"/>
      <c r="V1382" s="1293"/>
      <c r="W1382" s="1293"/>
      <c r="X1382" s="1293"/>
      <c r="Y1382" s="1293"/>
      <c r="Z1382" s="1293"/>
      <c r="AA1382" s="1293"/>
      <c r="AB1382" s="1293"/>
      <c r="AC1382" s="1293"/>
      <c r="AD1382" s="1293"/>
      <c r="AE1382" s="1293"/>
      <c r="AF1382" s="1293"/>
      <c r="AG1382" s="1293"/>
      <c r="AH1382" s="1293"/>
      <c r="AI1382" s="1293"/>
      <c r="AJ1382" s="1293"/>
      <c r="AK1382" s="1293"/>
      <c r="AL1382" s="1293"/>
      <c r="AM1382" s="1293"/>
      <c r="AN1382" s="1293"/>
      <c r="AO1382" s="1293"/>
      <c r="AP1382" s="1293"/>
      <c r="AQ1382" s="1293"/>
      <c r="AR1382" s="1293"/>
      <c r="AS1382" s="1293"/>
      <c r="AT1382" s="1293"/>
      <c r="AU1382" s="1293"/>
      <c r="AV1382" s="1293"/>
    </row>
    <row r="1383" spans="2:48" s="5" customFormat="1">
      <c r="B1383" s="92"/>
      <c r="C1383" s="849"/>
      <c r="D1383" s="849"/>
      <c r="E1383" s="93"/>
      <c r="F1383" s="1293"/>
      <c r="G1383" s="1293"/>
      <c r="H1383" s="1293"/>
      <c r="I1383" s="95"/>
      <c r="J1383" s="95"/>
      <c r="K1383" s="95"/>
      <c r="L1383" s="95"/>
      <c r="M1383" s="95"/>
      <c r="N1383" s="95"/>
      <c r="O1383" s="95"/>
      <c r="P1383" s="95"/>
      <c r="Q1383" s="95"/>
      <c r="R1383" s="95"/>
      <c r="S1383" s="95"/>
      <c r="T1383" s="95"/>
      <c r="U1383" s="95"/>
      <c r="V1383" s="95"/>
      <c r="W1383" s="95"/>
      <c r="X1383" s="95"/>
      <c r="Y1383" s="95"/>
      <c r="Z1383" s="95"/>
      <c r="AA1383" s="95"/>
      <c r="AB1383" s="95"/>
      <c r="AC1383" s="95"/>
      <c r="AD1383" s="95"/>
      <c r="AE1383" s="95"/>
      <c r="AF1383" s="95"/>
      <c r="AG1383" s="95"/>
      <c r="AH1383" s="95"/>
      <c r="AI1383" s="95"/>
      <c r="AJ1383" s="95"/>
      <c r="AK1383" s="95"/>
      <c r="AL1383" s="95"/>
      <c r="AM1383" s="95"/>
      <c r="AN1383" s="95"/>
      <c r="AO1383" s="95"/>
      <c r="AP1383" s="95"/>
      <c r="AQ1383" s="95"/>
      <c r="AR1383" s="95"/>
      <c r="AS1383" s="95"/>
      <c r="AT1383" s="95"/>
      <c r="AU1383" s="95"/>
      <c r="AV1383" s="95"/>
    </row>
    <row r="1384" spans="2:48" s="5" customFormat="1">
      <c r="C1384" s="848"/>
      <c r="D1384" s="848"/>
      <c r="E1384" s="848"/>
      <c r="F1384" s="1297"/>
      <c r="G1384" s="1297"/>
      <c r="H1384" s="1297"/>
      <c r="I1384" s="848"/>
      <c r="J1384" s="151"/>
      <c r="K1384" s="848"/>
      <c r="L1384" s="151"/>
      <c r="M1384" s="848"/>
      <c r="N1384" s="151"/>
      <c r="O1384" s="848"/>
      <c r="P1384" s="151"/>
      <c r="Q1384" s="848"/>
      <c r="R1384" s="151"/>
      <c r="S1384" s="848"/>
      <c r="T1384" s="151"/>
      <c r="U1384" s="848"/>
      <c r="V1384" s="151"/>
      <c r="W1384" s="848"/>
      <c r="X1384" s="151"/>
      <c r="Y1384" s="848"/>
      <c r="Z1384" s="151"/>
      <c r="AB1384" s="151"/>
      <c r="AD1384" s="151"/>
      <c r="AF1384" s="151"/>
      <c r="AH1384" s="151"/>
      <c r="AJ1384" s="151"/>
      <c r="AL1384" s="151"/>
      <c r="AN1384" s="151"/>
      <c r="AP1384" s="151"/>
      <c r="AR1384" s="151"/>
      <c r="AT1384" s="151"/>
      <c r="AV1384" s="151"/>
    </row>
    <row r="1385" spans="2:48" s="5" customFormat="1">
      <c r="C1385" s="848"/>
      <c r="D1385" s="848"/>
      <c r="E1385" s="848"/>
      <c r="F1385" s="1297"/>
      <c r="G1385" s="1297"/>
      <c r="H1385" s="1297"/>
      <c r="I1385" s="848"/>
      <c r="J1385" s="151"/>
      <c r="K1385" s="848"/>
      <c r="L1385" s="151"/>
      <c r="M1385" s="848"/>
      <c r="N1385" s="151"/>
      <c r="O1385" s="848"/>
      <c r="P1385" s="151"/>
      <c r="Q1385" s="848"/>
      <c r="R1385" s="151"/>
      <c r="T1385" s="151"/>
      <c r="V1385" s="151"/>
      <c r="X1385" s="151"/>
      <c r="Z1385" s="151"/>
      <c r="AB1385" s="151"/>
      <c r="AD1385" s="151"/>
      <c r="AF1385" s="151"/>
      <c r="AH1385" s="151"/>
      <c r="AJ1385" s="151"/>
      <c r="AL1385" s="151"/>
      <c r="AN1385" s="151"/>
      <c r="AP1385" s="151"/>
      <c r="AR1385" s="151"/>
      <c r="AT1385" s="151"/>
      <c r="AV1385" s="151"/>
    </row>
    <row r="1386" spans="2:48" s="5" customFormat="1">
      <c r="C1386" s="848"/>
      <c r="D1386" s="848"/>
      <c r="E1386" s="848"/>
      <c r="F1386" s="1297"/>
      <c r="G1386" s="1297"/>
      <c r="H1386" s="1297"/>
      <c r="I1386" s="848"/>
      <c r="J1386" s="151"/>
      <c r="K1386" s="848"/>
      <c r="L1386" s="151"/>
      <c r="M1386" s="848"/>
      <c r="N1386" s="151"/>
      <c r="O1386" s="848"/>
      <c r="P1386" s="151"/>
      <c r="Q1386" s="848"/>
      <c r="R1386" s="151"/>
      <c r="T1386" s="151"/>
      <c r="V1386" s="151"/>
      <c r="X1386" s="151"/>
      <c r="Z1386" s="151"/>
      <c r="AB1386" s="151"/>
      <c r="AD1386" s="151"/>
      <c r="AF1386" s="151"/>
      <c r="AH1386" s="151"/>
      <c r="AJ1386" s="151"/>
      <c r="AL1386" s="151"/>
      <c r="AN1386" s="151"/>
      <c r="AP1386" s="151"/>
      <c r="AR1386" s="151"/>
      <c r="AT1386" s="151"/>
      <c r="AV1386" s="151"/>
    </row>
    <row r="1387" spans="2:48" s="5" customFormat="1">
      <c r="C1387" s="848"/>
      <c r="D1387" s="848"/>
      <c r="E1387" s="848"/>
      <c r="F1387" s="1297"/>
      <c r="G1387" s="1297"/>
      <c r="H1387" s="1297"/>
      <c r="I1387" s="848"/>
      <c r="J1387" s="151"/>
      <c r="K1387" s="848"/>
      <c r="L1387" s="151"/>
      <c r="M1387" s="848"/>
      <c r="N1387" s="151"/>
      <c r="O1387" s="848"/>
      <c r="P1387" s="151"/>
      <c r="Q1387" s="848"/>
      <c r="R1387" s="151"/>
      <c r="T1387" s="151"/>
      <c r="V1387" s="151"/>
      <c r="X1387" s="151"/>
      <c r="Z1387" s="151"/>
      <c r="AB1387" s="151"/>
      <c r="AD1387" s="151"/>
      <c r="AF1387" s="151"/>
      <c r="AH1387" s="151"/>
      <c r="AJ1387" s="151"/>
      <c r="AL1387" s="151"/>
      <c r="AN1387" s="151"/>
      <c r="AP1387" s="151"/>
      <c r="AR1387" s="151"/>
      <c r="AT1387" s="151"/>
      <c r="AV1387" s="151"/>
    </row>
    <row r="1388" spans="2:48" s="5" customFormat="1">
      <c r="C1388" s="848"/>
      <c r="D1388" s="848"/>
      <c r="E1388" s="848"/>
      <c r="F1388" s="1297"/>
      <c r="G1388" s="1297"/>
      <c r="H1388" s="1297"/>
      <c r="I1388" s="848"/>
      <c r="J1388" s="151"/>
      <c r="K1388" s="848"/>
      <c r="L1388" s="151"/>
      <c r="M1388" s="848"/>
      <c r="N1388" s="151"/>
      <c r="O1388" s="848"/>
      <c r="P1388" s="151"/>
      <c r="Q1388" s="848"/>
      <c r="R1388" s="151"/>
      <c r="S1388" s="848"/>
      <c r="T1388" s="151"/>
      <c r="U1388" s="848"/>
      <c r="V1388" s="151"/>
      <c r="W1388" s="848"/>
      <c r="X1388" s="151"/>
      <c r="Y1388" s="848"/>
      <c r="Z1388" s="151"/>
      <c r="AB1388" s="151"/>
      <c r="AD1388" s="151"/>
      <c r="AF1388" s="151"/>
      <c r="AH1388" s="151"/>
      <c r="AJ1388" s="151"/>
      <c r="AL1388" s="151"/>
      <c r="AN1388" s="151"/>
      <c r="AP1388" s="151"/>
      <c r="AR1388" s="151"/>
      <c r="AT1388" s="151"/>
      <c r="AV1388" s="151"/>
    </row>
    <row r="1389" spans="2:48" s="5" customFormat="1">
      <c r="C1389" s="848"/>
      <c r="D1389" s="848"/>
      <c r="E1389" s="848"/>
      <c r="F1389" s="1297"/>
      <c r="G1389" s="1297"/>
      <c r="H1389" s="1297"/>
      <c r="I1389" s="848"/>
      <c r="J1389" s="151"/>
      <c r="K1389" s="848"/>
      <c r="L1389" s="151"/>
      <c r="M1389" s="848"/>
      <c r="N1389" s="151"/>
      <c r="O1389" s="848"/>
      <c r="P1389" s="151"/>
      <c r="Q1389" s="848"/>
      <c r="R1389" s="151"/>
      <c r="S1389" s="848"/>
      <c r="T1389" s="151"/>
      <c r="U1389" s="848"/>
      <c r="V1389" s="151"/>
      <c r="W1389" s="848"/>
      <c r="X1389" s="151"/>
      <c r="Y1389" s="848"/>
      <c r="Z1389" s="151"/>
      <c r="AA1389" s="848"/>
      <c r="AB1389" s="151"/>
      <c r="AC1389" s="848"/>
      <c r="AD1389" s="151"/>
      <c r="AE1389" s="848"/>
      <c r="AF1389" s="151"/>
      <c r="AG1389" s="848"/>
      <c r="AH1389" s="151"/>
      <c r="AI1389" s="848"/>
      <c r="AJ1389" s="151"/>
      <c r="AK1389" s="848"/>
      <c r="AL1389" s="151"/>
      <c r="AM1389" s="848"/>
      <c r="AN1389" s="151"/>
      <c r="AO1389" s="848"/>
      <c r="AP1389" s="151"/>
      <c r="AQ1389" s="848"/>
      <c r="AR1389" s="151"/>
      <c r="AS1389" s="848"/>
      <c r="AT1389" s="151"/>
      <c r="AU1389" s="848"/>
      <c r="AV1389" s="151"/>
    </row>
    <row r="1390" spans="2:48" s="5" customFormat="1">
      <c r="B1390" s="92"/>
      <c r="C1390" s="92"/>
      <c r="D1390" s="849"/>
      <c r="E1390" s="92"/>
      <c r="F1390" s="1293"/>
      <c r="G1390" s="1293"/>
      <c r="H1390" s="1293"/>
      <c r="I1390" s="848"/>
      <c r="J1390" s="149"/>
      <c r="K1390" s="92"/>
      <c r="L1390" s="149"/>
      <c r="M1390" s="92"/>
      <c r="N1390" s="149"/>
      <c r="O1390" s="92"/>
      <c r="P1390" s="149"/>
      <c r="Q1390" s="92"/>
      <c r="R1390" s="149"/>
      <c r="S1390" s="92"/>
      <c r="T1390" s="149"/>
      <c r="U1390" s="92"/>
      <c r="V1390" s="149"/>
      <c r="W1390" s="92"/>
      <c r="X1390" s="149"/>
      <c r="Y1390" s="92"/>
      <c r="Z1390" s="149"/>
      <c r="AA1390" s="92"/>
      <c r="AB1390" s="149"/>
      <c r="AC1390" s="92"/>
      <c r="AD1390" s="149"/>
      <c r="AE1390" s="92"/>
      <c r="AF1390" s="149"/>
      <c r="AG1390" s="92"/>
      <c r="AH1390" s="149"/>
      <c r="AI1390" s="92"/>
      <c r="AJ1390" s="149"/>
      <c r="AK1390" s="92"/>
      <c r="AL1390" s="149"/>
      <c r="AM1390" s="92"/>
      <c r="AN1390" s="149"/>
      <c r="AO1390" s="92"/>
      <c r="AP1390" s="149"/>
      <c r="AQ1390" s="92"/>
      <c r="AR1390" s="149"/>
      <c r="AS1390" s="92"/>
      <c r="AT1390" s="149"/>
      <c r="AU1390" s="92"/>
      <c r="AV1390" s="149"/>
    </row>
    <row r="1391" spans="2:48" s="5" customFormat="1">
      <c r="B1391" s="92"/>
      <c r="C1391" s="92"/>
      <c r="D1391" s="849"/>
      <c r="E1391" s="92"/>
      <c r="F1391" s="1293"/>
      <c r="G1391" s="1293"/>
      <c r="H1391" s="1293"/>
      <c r="I1391" s="848"/>
      <c r="J1391" s="149"/>
      <c r="K1391" s="92"/>
      <c r="L1391" s="149"/>
      <c r="M1391" s="92"/>
      <c r="N1391" s="149"/>
      <c r="O1391" s="92"/>
      <c r="P1391" s="149"/>
      <c r="Q1391" s="92"/>
      <c r="R1391" s="149"/>
      <c r="S1391" s="92"/>
      <c r="T1391" s="149"/>
      <c r="U1391" s="92"/>
      <c r="V1391" s="149"/>
      <c r="W1391" s="92"/>
      <c r="X1391" s="149"/>
      <c r="Y1391" s="92"/>
      <c r="Z1391" s="149"/>
      <c r="AA1391" s="92"/>
      <c r="AB1391" s="149"/>
      <c r="AC1391" s="92"/>
      <c r="AD1391" s="149"/>
      <c r="AE1391" s="92"/>
      <c r="AF1391" s="149"/>
      <c r="AG1391" s="92"/>
      <c r="AH1391" s="149"/>
      <c r="AI1391" s="92"/>
      <c r="AJ1391" s="149"/>
      <c r="AK1391" s="92"/>
      <c r="AL1391" s="149"/>
      <c r="AM1391" s="92"/>
      <c r="AN1391" s="149"/>
      <c r="AO1391" s="92"/>
      <c r="AP1391" s="149"/>
      <c r="AQ1391" s="92"/>
      <c r="AR1391" s="149"/>
      <c r="AS1391" s="92"/>
      <c r="AT1391" s="149"/>
      <c r="AU1391" s="92"/>
      <c r="AV1391" s="149"/>
    </row>
    <row r="1392" spans="2:48" s="5" customFormat="1">
      <c r="B1392" s="92"/>
      <c r="F1392" s="1293"/>
      <c r="G1392" s="1293"/>
      <c r="H1392" s="1293"/>
      <c r="J1392" s="149"/>
      <c r="L1392" s="149"/>
      <c r="N1392" s="149"/>
      <c r="P1392" s="149"/>
      <c r="R1392" s="149"/>
      <c r="T1392" s="149"/>
      <c r="V1392" s="149"/>
      <c r="X1392" s="149"/>
      <c r="Z1392" s="149"/>
      <c r="AB1392" s="149"/>
      <c r="AD1392" s="149"/>
      <c r="AF1392" s="149"/>
      <c r="AH1392" s="149"/>
      <c r="AJ1392" s="149"/>
      <c r="AL1392" s="149"/>
      <c r="AN1392" s="149"/>
      <c r="AP1392" s="149"/>
      <c r="AR1392" s="149"/>
      <c r="AT1392" s="149"/>
      <c r="AV1392" s="149"/>
    </row>
    <row r="1393" spans="2:48" s="5" customFormat="1">
      <c r="B1393" s="92"/>
      <c r="F1393" s="1293"/>
      <c r="G1393" s="1293"/>
      <c r="H1393" s="1293"/>
      <c r="J1393" s="149"/>
      <c r="L1393" s="149"/>
      <c r="N1393" s="149"/>
      <c r="P1393" s="149"/>
      <c r="R1393" s="149"/>
      <c r="T1393" s="149"/>
      <c r="V1393" s="149"/>
      <c r="X1393" s="149"/>
      <c r="Z1393" s="149"/>
      <c r="AB1393" s="149"/>
      <c r="AD1393" s="149"/>
      <c r="AF1393" s="149"/>
      <c r="AH1393" s="149"/>
      <c r="AJ1393" s="149"/>
      <c r="AL1393" s="149"/>
      <c r="AN1393" s="149"/>
      <c r="AP1393" s="149"/>
      <c r="AR1393" s="149"/>
      <c r="AT1393" s="149"/>
      <c r="AV1393" s="149"/>
    </row>
    <row r="1394" spans="2:48" s="5" customFormat="1"/>
    <row r="1395" spans="2:48" s="5" customFormat="1">
      <c r="B1395" s="92"/>
      <c r="C1395" s="92"/>
    </row>
    <row r="1396" spans="2:48" s="5" customFormat="1"/>
    <row r="1397" spans="2:48" s="5" customFormat="1"/>
    <row r="1398" spans="2:48" s="5" customFormat="1">
      <c r="B1398" s="92"/>
    </row>
    <row r="1399" spans="2:48" s="5" customFormat="1"/>
    <row r="1400" spans="2:48" s="5" customFormat="1"/>
    <row r="1401" spans="2:48" s="5" customFormat="1"/>
    <row r="1402" spans="2:48" s="5" customFormat="1"/>
    <row r="1403" spans="2:48" s="5" customFormat="1"/>
    <row r="1404" spans="2:48" s="5" customFormat="1"/>
    <row r="1405" spans="2:48" s="5" customFormat="1"/>
    <row r="1406" spans="2:48" s="5" customFormat="1"/>
    <row r="1407" spans="2:48" s="5" customFormat="1">
      <c r="C1407" s="232"/>
    </row>
    <row r="1408" spans="2:48" s="5" customFormat="1">
      <c r="C1408" s="232"/>
    </row>
    <row r="1409" spans="2:22" s="5" customFormat="1"/>
    <row r="1410" spans="2:22" s="5" customFormat="1">
      <c r="B1410" s="155"/>
      <c r="C1410" s="95"/>
      <c r="D1410" s="95"/>
      <c r="E1410" s="95"/>
      <c r="F1410" s="95"/>
      <c r="G1410" s="95"/>
      <c r="H1410" s="95"/>
      <c r="I1410" s="95"/>
      <c r="J1410" s="95"/>
      <c r="K1410" s="95"/>
      <c r="L1410" s="95"/>
      <c r="M1410" s="95"/>
      <c r="N1410" s="95"/>
      <c r="O1410" s="95"/>
      <c r="P1410" s="95"/>
      <c r="Q1410" s="95"/>
      <c r="R1410" s="95"/>
      <c r="S1410" s="95"/>
      <c r="T1410" s="95"/>
      <c r="U1410" s="95"/>
      <c r="V1410" s="95"/>
    </row>
    <row r="1411" spans="2:22" s="5" customFormat="1">
      <c r="C1411" s="848"/>
      <c r="D1411" s="848"/>
      <c r="E1411" s="848"/>
      <c r="F1411" s="848"/>
      <c r="G1411" s="848"/>
      <c r="H1411" s="848"/>
      <c r="I1411" s="848"/>
      <c r="J1411" s="848"/>
      <c r="K1411" s="848"/>
      <c r="L1411" s="848"/>
      <c r="M1411" s="848"/>
      <c r="N1411" s="848"/>
      <c r="O1411" s="848"/>
      <c r="P1411" s="848"/>
      <c r="Q1411" s="848"/>
      <c r="R1411" s="848"/>
      <c r="S1411" s="848"/>
      <c r="T1411" s="848"/>
      <c r="U1411" s="848"/>
      <c r="V1411" s="848"/>
    </row>
    <row r="1412" spans="2:22" s="5" customFormat="1">
      <c r="C1412" s="848"/>
      <c r="D1412" s="848"/>
      <c r="E1412" s="848"/>
      <c r="F1412" s="848"/>
      <c r="G1412" s="848"/>
      <c r="H1412" s="848"/>
      <c r="I1412" s="848"/>
      <c r="J1412" s="848"/>
      <c r="K1412" s="848"/>
      <c r="L1412" s="848"/>
      <c r="M1412" s="848"/>
      <c r="N1412" s="848"/>
      <c r="O1412" s="848"/>
      <c r="P1412" s="848"/>
      <c r="Q1412" s="848"/>
      <c r="R1412" s="848"/>
      <c r="S1412" s="848"/>
      <c r="T1412" s="848"/>
      <c r="U1412" s="848"/>
      <c r="V1412" s="848"/>
    </row>
    <row r="1413" spans="2:22" s="5" customFormat="1">
      <c r="C1413" s="848"/>
      <c r="D1413" s="848"/>
      <c r="E1413" s="848"/>
      <c r="F1413" s="848"/>
      <c r="G1413" s="848"/>
      <c r="H1413" s="848"/>
      <c r="I1413" s="848"/>
      <c r="J1413" s="848"/>
      <c r="K1413" s="848"/>
      <c r="L1413" s="848"/>
      <c r="M1413" s="848"/>
      <c r="N1413" s="848"/>
      <c r="O1413" s="848"/>
      <c r="P1413" s="848"/>
      <c r="Q1413" s="848"/>
      <c r="R1413" s="848"/>
      <c r="S1413" s="848"/>
      <c r="T1413" s="848"/>
      <c r="U1413" s="848"/>
      <c r="V1413" s="848"/>
    </row>
    <row r="1414" spans="2:22" s="5" customFormat="1">
      <c r="B1414" s="310"/>
      <c r="C1414" s="848"/>
      <c r="D1414" s="848"/>
      <c r="E1414" s="848"/>
      <c r="F1414" s="848"/>
      <c r="G1414" s="848"/>
      <c r="H1414" s="848"/>
      <c r="I1414" s="848"/>
      <c r="J1414" s="848"/>
      <c r="K1414" s="848"/>
      <c r="L1414" s="848"/>
      <c r="M1414" s="848"/>
      <c r="N1414" s="848"/>
      <c r="O1414" s="848"/>
      <c r="P1414" s="848"/>
      <c r="Q1414" s="848"/>
      <c r="R1414" s="848"/>
      <c r="S1414" s="848"/>
      <c r="T1414" s="848"/>
      <c r="U1414" s="848"/>
      <c r="V1414" s="848"/>
    </row>
    <row r="1415" spans="2:22" s="5" customFormat="1">
      <c r="C1415" s="848"/>
      <c r="D1415" s="848"/>
      <c r="E1415" s="848"/>
      <c r="F1415" s="848"/>
      <c r="G1415" s="848"/>
      <c r="H1415" s="848"/>
      <c r="I1415" s="848"/>
      <c r="J1415" s="848"/>
      <c r="K1415" s="848"/>
      <c r="L1415" s="848"/>
      <c r="M1415" s="848"/>
      <c r="N1415" s="848"/>
      <c r="O1415" s="848"/>
      <c r="P1415" s="848"/>
      <c r="Q1415" s="848"/>
      <c r="R1415" s="848"/>
      <c r="S1415" s="848"/>
      <c r="T1415" s="848"/>
      <c r="U1415" s="848"/>
      <c r="V1415" s="848"/>
    </row>
    <row r="1416" spans="2:22" s="5" customFormat="1">
      <c r="C1416" s="848"/>
      <c r="D1416" s="848"/>
      <c r="E1416" s="848"/>
      <c r="F1416" s="848"/>
      <c r="G1416" s="848"/>
      <c r="H1416" s="848"/>
      <c r="I1416" s="848"/>
      <c r="J1416" s="848"/>
      <c r="K1416" s="848"/>
      <c r="L1416" s="848"/>
      <c r="M1416" s="848"/>
      <c r="N1416" s="848"/>
      <c r="O1416" s="848"/>
      <c r="P1416" s="848"/>
      <c r="Q1416" s="848"/>
      <c r="R1416" s="848"/>
      <c r="S1416" s="848"/>
      <c r="T1416" s="848"/>
      <c r="U1416" s="848"/>
      <c r="V1416" s="848"/>
    </row>
    <row r="1417" spans="2:22" s="5" customFormat="1">
      <c r="C1417" s="848"/>
      <c r="D1417" s="848"/>
      <c r="E1417" s="848"/>
      <c r="F1417" s="848"/>
      <c r="G1417" s="848"/>
      <c r="H1417" s="848"/>
      <c r="I1417" s="848"/>
      <c r="J1417" s="848"/>
      <c r="K1417" s="848"/>
      <c r="L1417" s="848"/>
      <c r="M1417" s="848"/>
      <c r="N1417" s="848"/>
      <c r="O1417" s="848"/>
      <c r="P1417" s="848"/>
      <c r="Q1417" s="848"/>
      <c r="R1417" s="848"/>
      <c r="S1417" s="848"/>
      <c r="T1417" s="848"/>
      <c r="U1417" s="848"/>
      <c r="V1417" s="848"/>
    </row>
    <row r="1418" spans="2:22" s="5" customFormat="1">
      <c r="B1418" s="310"/>
      <c r="C1418" s="848"/>
      <c r="D1418" s="848"/>
      <c r="E1418" s="848"/>
      <c r="F1418" s="848"/>
      <c r="G1418" s="848"/>
      <c r="H1418" s="848"/>
      <c r="I1418" s="848"/>
      <c r="J1418" s="848"/>
      <c r="K1418" s="848"/>
      <c r="L1418" s="848"/>
      <c r="M1418" s="848"/>
      <c r="N1418" s="848"/>
      <c r="O1418" s="848"/>
      <c r="P1418" s="848"/>
      <c r="Q1418" s="848"/>
      <c r="R1418" s="848"/>
      <c r="S1418" s="848"/>
      <c r="T1418" s="848"/>
      <c r="U1418" s="848"/>
      <c r="V1418" s="848"/>
    </row>
    <row r="1419" spans="2:22" s="5" customFormat="1">
      <c r="B1419" s="92"/>
      <c r="C1419" s="849"/>
      <c r="D1419" s="849"/>
      <c r="E1419" s="849"/>
      <c r="F1419" s="849"/>
      <c r="G1419" s="849"/>
      <c r="H1419" s="849"/>
      <c r="I1419" s="849"/>
      <c r="J1419" s="849"/>
      <c r="K1419" s="849"/>
      <c r="L1419" s="849"/>
      <c r="M1419" s="849"/>
      <c r="N1419" s="849"/>
      <c r="O1419" s="849"/>
      <c r="P1419" s="849"/>
      <c r="Q1419" s="849"/>
      <c r="R1419" s="849"/>
      <c r="S1419" s="849"/>
      <c r="T1419" s="849"/>
      <c r="U1419" s="849"/>
      <c r="V1419" s="849"/>
    </row>
    <row r="1420" spans="2:22" s="5" customFormat="1">
      <c r="B1420" s="92"/>
      <c r="C1420" s="849"/>
      <c r="D1420" s="849"/>
      <c r="E1420" s="849"/>
      <c r="F1420" s="849"/>
      <c r="G1420" s="849"/>
      <c r="H1420" s="849"/>
      <c r="I1420" s="849"/>
      <c r="J1420" s="849"/>
      <c r="K1420" s="849"/>
      <c r="L1420" s="849"/>
      <c r="M1420" s="849"/>
      <c r="N1420" s="849"/>
      <c r="O1420" s="849"/>
      <c r="P1420" s="849"/>
      <c r="Q1420" s="849"/>
      <c r="R1420" s="849"/>
      <c r="S1420" s="849"/>
      <c r="T1420" s="849"/>
      <c r="U1420" s="849"/>
      <c r="V1420" s="849"/>
    </row>
    <row r="1421" spans="2:22" s="5" customFormat="1">
      <c r="B1421" s="92"/>
      <c r="C1421" s="92"/>
      <c r="D1421" s="92"/>
      <c r="E1421" s="92"/>
      <c r="F1421" s="92"/>
      <c r="G1421" s="92"/>
      <c r="H1421" s="92"/>
      <c r="I1421" s="92"/>
      <c r="J1421" s="92"/>
      <c r="K1421" s="92"/>
      <c r="L1421" s="92"/>
      <c r="M1421" s="92"/>
      <c r="N1421" s="92"/>
      <c r="O1421" s="92"/>
      <c r="P1421" s="92"/>
      <c r="Q1421" s="92"/>
      <c r="R1421" s="92"/>
      <c r="S1421" s="92"/>
      <c r="T1421" s="92"/>
      <c r="U1421" s="92"/>
      <c r="V1421" s="92"/>
    </row>
    <row r="1422" spans="2:22" s="5" customFormat="1">
      <c r="B1422" s="92"/>
      <c r="C1422" s="92"/>
      <c r="D1422" s="92"/>
      <c r="E1422" s="92"/>
      <c r="F1422" s="92"/>
      <c r="G1422" s="92"/>
      <c r="H1422" s="92"/>
      <c r="I1422" s="92"/>
      <c r="J1422" s="92"/>
      <c r="K1422" s="92"/>
      <c r="L1422" s="92"/>
      <c r="M1422" s="92"/>
      <c r="N1422" s="92"/>
      <c r="O1422" s="92"/>
      <c r="P1422" s="92"/>
      <c r="Q1422" s="92"/>
      <c r="R1422" s="92"/>
      <c r="S1422" s="92"/>
      <c r="T1422" s="92"/>
      <c r="U1422" s="92"/>
      <c r="V1422" s="92"/>
    </row>
    <row r="1423" spans="2:22" s="5" customFormat="1"/>
    <row r="1424" spans="2:22" s="5" customFormat="1">
      <c r="B1424" s="92"/>
      <c r="C1424" s="92"/>
    </row>
    <row r="1425" spans="2:48" s="5" customFormat="1"/>
    <row r="1426" spans="2:48" s="5" customFormat="1">
      <c r="B1426" s="92"/>
      <c r="C1426" s="92"/>
    </row>
    <row r="1427" spans="2:48" s="5" customFormat="1"/>
    <row r="1428" spans="2:48" s="5" customFormat="1"/>
    <row r="1429" spans="2:48" s="5" customFormat="1"/>
    <row r="1430" spans="2:48" s="5" customFormat="1">
      <c r="B1430" s="92"/>
    </row>
    <row r="1431" spans="2:48" s="5" customFormat="1"/>
    <row r="1432" spans="2:48" s="5" customFormat="1">
      <c r="B1432" s="92"/>
    </row>
    <row r="1433" spans="2:48" s="5" customFormat="1"/>
    <row r="1434" spans="2:48" s="5" customFormat="1">
      <c r="B1434" s="92"/>
    </row>
    <row r="1435" spans="2:48" s="5" customFormat="1"/>
    <row r="1436" spans="2:48" s="5" customFormat="1"/>
    <row r="1437" spans="2:48" s="5" customFormat="1"/>
    <row r="1438" spans="2:48" s="5" customFormat="1"/>
    <row r="1439" spans="2:48" s="5" customFormat="1">
      <c r="I1439" s="1293"/>
      <c r="J1439" s="1293"/>
      <c r="K1439" s="1293"/>
      <c r="L1439" s="1293"/>
      <c r="M1439" s="1293"/>
      <c r="N1439" s="1293"/>
      <c r="O1439" s="1293"/>
      <c r="P1439" s="1293"/>
      <c r="Q1439" s="1293"/>
      <c r="R1439" s="1293"/>
      <c r="S1439" s="1293"/>
      <c r="T1439" s="1293"/>
      <c r="U1439" s="1293"/>
      <c r="V1439" s="1293"/>
      <c r="W1439" s="1293"/>
      <c r="X1439" s="1293"/>
      <c r="Y1439" s="1293"/>
      <c r="Z1439" s="1293"/>
      <c r="AA1439" s="1293"/>
      <c r="AB1439" s="1293"/>
      <c r="AC1439" s="1293"/>
      <c r="AD1439" s="1293"/>
      <c r="AE1439" s="1293"/>
      <c r="AF1439" s="1293"/>
      <c r="AG1439" s="1293"/>
      <c r="AH1439" s="1293"/>
      <c r="AI1439" s="1293"/>
      <c r="AJ1439" s="1293"/>
      <c r="AK1439" s="1293"/>
      <c r="AL1439" s="1293"/>
      <c r="AM1439" s="1293"/>
      <c r="AN1439" s="1293"/>
      <c r="AO1439" s="1293"/>
      <c r="AP1439" s="1293"/>
      <c r="AQ1439" s="1293"/>
      <c r="AR1439" s="1293"/>
      <c r="AS1439" s="1293"/>
      <c r="AT1439" s="1293"/>
      <c r="AU1439" s="1293"/>
      <c r="AV1439" s="1293"/>
    </row>
    <row r="1440" spans="2:48" s="5" customFormat="1">
      <c r="B1440" s="92"/>
      <c r="C1440" s="95"/>
      <c r="D1440" s="95"/>
      <c r="E1440" s="93"/>
      <c r="F1440" s="93"/>
      <c r="G1440" s="93"/>
      <c r="H1440" s="95"/>
      <c r="I1440" s="95"/>
      <c r="J1440" s="95"/>
      <c r="K1440" s="95"/>
      <c r="L1440" s="95"/>
      <c r="M1440" s="95"/>
      <c r="N1440" s="95"/>
      <c r="O1440" s="95"/>
      <c r="P1440" s="95"/>
      <c r="Q1440" s="95"/>
      <c r="R1440" s="95"/>
      <c r="S1440" s="95"/>
      <c r="T1440" s="95"/>
      <c r="U1440" s="95"/>
      <c r="V1440" s="95"/>
      <c r="W1440" s="95"/>
      <c r="X1440" s="95"/>
      <c r="Y1440" s="95"/>
      <c r="Z1440" s="95"/>
      <c r="AA1440" s="95"/>
      <c r="AB1440" s="95"/>
      <c r="AC1440" s="95"/>
      <c r="AD1440" s="95"/>
      <c r="AE1440" s="95"/>
      <c r="AF1440" s="95"/>
      <c r="AG1440" s="95"/>
      <c r="AH1440" s="95"/>
      <c r="AI1440" s="95"/>
      <c r="AJ1440" s="95"/>
      <c r="AK1440" s="95"/>
      <c r="AL1440" s="95"/>
      <c r="AM1440" s="95"/>
      <c r="AN1440" s="95"/>
      <c r="AO1440" s="95"/>
      <c r="AP1440" s="95"/>
      <c r="AQ1440" s="95"/>
      <c r="AR1440" s="95"/>
      <c r="AS1440" s="95"/>
      <c r="AT1440" s="95"/>
      <c r="AU1440" s="95"/>
      <c r="AV1440" s="95"/>
    </row>
    <row r="1441" spans="2:48" s="5" customFormat="1">
      <c r="C1441" s="95"/>
      <c r="D1441" s="95"/>
      <c r="E1441" s="93"/>
      <c r="F1441" s="93"/>
      <c r="G1441" s="93"/>
      <c r="H1441" s="95"/>
      <c r="I1441" s="95"/>
      <c r="J1441" s="95"/>
      <c r="K1441" s="95"/>
      <c r="L1441" s="95"/>
      <c r="M1441" s="95"/>
      <c r="N1441" s="95"/>
      <c r="O1441" s="95"/>
      <c r="P1441" s="95"/>
      <c r="Q1441" s="95"/>
      <c r="R1441" s="95"/>
      <c r="S1441" s="95"/>
      <c r="T1441" s="95"/>
      <c r="U1441" s="95"/>
      <c r="V1441" s="95"/>
      <c r="W1441" s="95"/>
      <c r="X1441" s="95"/>
      <c r="Y1441" s="95"/>
      <c r="Z1441" s="95"/>
      <c r="AA1441" s="95"/>
      <c r="AB1441" s="95"/>
      <c r="AC1441" s="95"/>
      <c r="AD1441" s="95"/>
      <c r="AE1441" s="95"/>
      <c r="AF1441" s="95"/>
      <c r="AG1441" s="95"/>
      <c r="AH1441" s="95"/>
      <c r="AI1441" s="95"/>
      <c r="AJ1441" s="95"/>
      <c r="AK1441" s="95"/>
      <c r="AL1441" s="95"/>
      <c r="AM1441" s="95"/>
      <c r="AN1441" s="95"/>
      <c r="AO1441" s="95"/>
      <c r="AP1441" s="95"/>
      <c r="AQ1441" s="95"/>
      <c r="AR1441" s="95"/>
      <c r="AS1441" s="95"/>
      <c r="AT1441" s="95"/>
      <c r="AU1441" s="95"/>
      <c r="AV1441" s="95"/>
    </row>
    <row r="1442" spans="2:48" s="5" customFormat="1"/>
    <row r="1443" spans="2:48" s="5" customFormat="1"/>
    <row r="1444" spans="2:48" s="5" customFormat="1"/>
    <row r="1445" spans="2:48" s="5" customFormat="1">
      <c r="I1445" s="1293"/>
      <c r="J1445" s="1293"/>
      <c r="K1445" s="1293"/>
      <c r="L1445" s="1293"/>
      <c r="M1445" s="1293"/>
      <c r="N1445" s="1293"/>
      <c r="O1445" s="1293"/>
      <c r="P1445" s="1293"/>
      <c r="Q1445" s="1293"/>
      <c r="R1445" s="1293"/>
      <c r="S1445" s="1293"/>
      <c r="T1445" s="1293"/>
      <c r="U1445" s="1293"/>
      <c r="V1445" s="1293"/>
      <c r="W1445" s="1293"/>
      <c r="X1445" s="1293"/>
      <c r="Y1445" s="1293"/>
      <c r="Z1445" s="1293"/>
      <c r="AA1445" s="1293"/>
      <c r="AB1445" s="1293"/>
      <c r="AC1445" s="1293"/>
      <c r="AD1445" s="1293"/>
      <c r="AE1445" s="1293"/>
      <c r="AF1445" s="1293"/>
      <c r="AG1445" s="1293"/>
      <c r="AH1445" s="1293"/>
      <c r="AI1445" s="1293"/>
      <c r="AJ1445" s="1293"/>
      <c r="AK1445" s="1293"/>
      <c r="AL1445" s="1293"/>
      <c r="AM1445" s="1293"/>
      <c r="AN1445" s="1293"/>
      <c r="AO1445" s="1293"/>
      <c r="AP1445" s="1293"/>
      <c r="AQ1445" s="1293"/>
      <c r="AR1445" s="1293"/>
      <c r="AS1445" s="1293"/>
      <c r="AT1445" s="1293"/>
      <c r="AU1445" s="1293"/>
      <c r="AV1445" s="1293"/>
    </row>
    <row r="1446" spans="2:48" s="5" customFormat="1">
      <c r="B1446" s="92"/>
      <c r="C1446" s="95"/>
      <c r="D1446" s="95"/>
      <c r="E1446" s="93"/>
      <c r="F1446" s="93"/>
      <c r="G1446" s="93"/>
      <c r="H1446" s="95"/>
      <c r="I1446" s="95"/>
      <c r="J1446" s="95"/>
      <c r="K1446" s="95"/>
      <c r="L1446" s="95"/>
      <c r="M1446" s="95"/>
      <c r="N1446" s="95"/>
      <c r="O1446" s="95"/>
      <c r="P1446" s="95"/>
      <c r="Q1446" s="95"/>
      <c r="R1446" s="95"/>
      <c r="S1446" s="95"/>
      <c r="T1446" s="95"/>
      <c r="U1446" s="95"/>
      <c r="V1446" s="95"/>
      <c r="W1446" s="95"/>
      <c r="X1446" s="95"/>
      <c r="Y1446" s="95"/>
      <c r="Z1446" s="95"/>
      <c r="AA1446" s="95"/>
      <c r="AB1446" s="95"/>
      <c r="AC1446" s="95"/>
      <c r="AD1446" s="95"/>
      <c r="AE1446" s="95"/>
      <c r="AF1446" s="95"/>
      <c r="AG1446" s="95"/>
      <c r="AH1446" s="95"/>
      <c r="AI1446" s="95"/>
      <c r="AJ1446" s="95"/>
      <c r="AK1446" s="95"/>
      <c r="AL1446" s="95"/>
      <c r="AM1446" s="95"/>
      <c r="AN1446" s="95"/>
      <c r="AO1446" s="95"/>
      <c r="AP1446" s="95"/>
      <c r="AQ1446" s="95"/>
      <c r="AR1446" s="95"/>
      <c r="AS1446" s="95"/>
      <c r="AT1446" s="95"/>
      <c r="AU1446" s="95"/>
      <c r="AV1446" s="95"/>
    </row>
    <row r="1447" spans="2:48" s="5" customFormat="1">
      <c r="C1447" s="848"/>
      <c r="D1447" s="848"/>
    </row>
    <row r="1448" spans="2:48" s="5" customFormat="1">
      <c r="C1448" s="848"/>
      <c r="D1448" s="848"/>
    </row>
    <row r="1449" spans="2:48" s="5" customFormat="1">
      <c r="C1449" s="848"/>
      <c r="D1449" s="848"/>
    </row>
    <row r="1450" spans="2:48" s="5" customFormat="1">
      <c r="C1450" s="848"/>
      <c r="D1450" s="848"/>
    </row>
    <row r="1451" spans="2:48" s="92" customFormat="1"/>
    <row r="1452" spans="2:48" s="5" customFormat="1"/>
    <row r="1453" spans="2:48" s="5" customFormat="1"/>
    <row r="1454" spans="2:48" s="5" customFormat="1">
      <c r="B1454" s="92"/>
    </row>
    <row r="1455" spans="2:48" s="5" customFormat="1"/>
    <row r="1456" spans="2:48" s="5" customFormat="1"/>
    <row r="1457" spans="2:28" s="5" customFormat="1"/>
    <row r="1458" spans="2:28" s="5" customFormat="1"/>
    <row r="1459" spans="2:28" s="5" customFormat="1"/>
    <row r="1460" spans="2:28" s="5" customFormat="1"/>
    <row r="1461" spans="2:28" s="5" customFormat="1">
      <c r="C1461" s="232"/>
    </row>
    <row r="1462" spans="2:28" s="5" customFormat="1"/>
    <row r="1463" spans="2:28" s="5" customFormat="1">
      <c r="E1463" s="849"/>
      <c r="F1463" s="849"/>
      <c r="G1463" s="849"/>
      <c r="H1463" s="849"/>
      <c r="I1463" s="849"/>
      <c r="J1463" s="849"/>
      <c r="K1463" s="849"/>
      <c r="L1463" s="849"/>
      <c r="M1463" s="849"/>
      <c r="N1463" s="849"/>
      <c r="O1463" s="849"/>
      <c r="P1463" s="849"/>
      <c r="Q1463" s="849"/>
      <c r="R1463" s="849"/>
      <c r="S1463" s="849"/>
      <c r="T1463" s="849"/>
      <c r="U1463" s="849"/>
      <c r="V1463" s="849"/>
      <c r="W1463" s="849"/>
      <c r="X1463" s="849"/>
    </row>
    <row r="1464" spans="2:28" s="5" customFormat="1">
      <c r="B1464" s="92"/>
      <c r="F1464" s="848"/>
      <c r="G1464" s="848"/>
      <c r="H1464" s="848"/>
      <c r="I1464" s="848"/>
      <c r="J1464" s="848"/>
      <c r="K1464" s="848"/>
      <c r="L1464" s="848"/>
      <c r="M1464" s="848"/>
      <c r="N1464" s="848"/>
      <c r="O1464" s="848"/>
      <c r="P1464" s="848"/>
      <c r="Q1464" s="848"/>
      <c r="R1464" s="848"/>
      <c r="S1464" s="848"/>
      <c r="T1464" s="848"/>
      <c r="U1464" s="848"/>
      <c r="V1464" s="848"/>
      <c r="W1464" s="848"/>
      <c r="X1464" s="848"/>
    </row>
    <row r="1465" spans="2:28" s="5" customFormat="1"/>
    <row r="1466" spans="2:28" s="5" customFormat="1"/>
    <row r="1467" spans="2:28" s="5" customFormat="1"/>
    <row r="1468" spans="2:28" s="5" customFormat="1"/>
    <row r="1469" spans="2:28" s="5" customFormat="1">
      <c r="B1469" s="92"/>
      <c r="Y1469" s="149"/>
      <c r="Z1469" s="149"/>
      <c r="AA1469" s="149"/>
      <c r="AB1469" s="149"/>
    </row>
    <row r="1470" spans="2:28" s="5" customFormat="1">
      <c r="B1470" s="92"/>
      <c r="Y1470" s="149"/>
      <c r="Z1470" s="149"/>
      <c r="AA1470" s="149"/>
      <c r="AB1470" s="149"/>
    </row>
    <row r="1471" spans="2:28" s="5" customFormat="1">
      <c r="B1471" s="92"/>
      <c r="Y1471" s="149"/>
      <c r="Z1471" s="149"/>
      <c r="AA1471" s="149"/>
      <c r="AB1471" s="149"/>
    </row>
    <row r="1472" spans="2:28" s="5" customFormat="1">
      <c r="B1472" s="92"/>
      <c r="Y1472" s="149"/>
      <c r="Z1472" s="149"/>
      <c r="AA1472" s="149"/>
      <c r="AB1472" s="149"/>
    </row>
    <row r="1473" spans="2:4" s="5" customFormat="1"/>
    <row r="1474" spans="2:4" s="5" customFormat="1">
      <c r="B1474" s="92"/>
      <c r="C1474" s="92"/>
    </row>
    <row r="1475" spans="2:4" s="5" customFormat="1"/>
    <row r="1476" spans="2:4" s="5" customFormat="1">
      <c r="B1476" s="92"/>
      <c r="C1476" s="92"/>
    </row>
    <row r="1477" spans="2:4" s="5" customFormat="1"/>
    <row r="1478" spans="2:4" s="5" customFormat="1"/>
    <row r="1479" spans="2:4" s="5" customFormat="1"/>
    <row r="1480" spans="2:4" s="5" customFormat="1"/>
    <row r="1481" spans="2:4" s="5" customFormat="1">
      <c r="B1481" s="92"/>
    </row>
    <row r="1482" spans="2:4" s="5" customFormat="1">
      <c r="B1482" s="92"/>
    </row>
    <row r="1483" spans="2:4" s="5" customFormat="1">
      <c r="B1483" s="92"/>
    </row>
    <row r="1484" spans="2:4" s="5" customFormat="1"/>
    <row r="1485" spans="2:4" s="5" customFormat="1">
      <c r="D1485" s="56"/>
    </row>
    <row r="1486" spans="2:4" s="5" customFormat="1"/>
    <row r="1487" spans="2:4" s="5" customFormat="1"/>
    <row r="1488" spans="2:4" s="5" customFormat="1"/>
    <row r="1489" spans="2:48" s="5" customFormat="1">
      <c r="B1489" s="310"/>
      <c r="I1489" s="1293"/>
      <c r="J1489" s="1293"/>
      <c r="K1489" s="1293"/>
      <c r="L1489" s="1293"/>
      <c r="M1489" s="1293"/>
      <c r="N1489" s="1293"/>
      <c r="O1489" s="1293"/>
      <c r="P1489" s="1293"/>
      <c r="Q1489" s="1293"/>
      <c r="R1489" s="1293"/>
      <c r="S1489" s="1293"/>
      <c r="T1489" s="1293"/>
      <c r="U1489" s="1293"/>
      <c r="V1489" s="1293"/>
      <c r="W1489" s="1293"/>
      <c r="X1489" s="1293"/>
      <c r="Y1489" s="1293"/>
      <c r="Z1489" s="1293"/>
      <c r="AA1489" s="1293"/>
      <c r="AB1489" s="1293"/>
      <c r="AC1489" s="1293"/>
      <c r="AD1489" s="1293"/>
      <c r="AE1489" s="1293"/>
      <c r="AF1489" s="1293"/>
      <c r="AG1489" s="1293"/>
      <c r="AH1489" s="1293"/>
      <c r="AI1489" s="1293"/>
      <c r="AJ1489" s="1293"/>
      <c r="AK1489" s="1293"/>
      <c r="AL1489" s="1293"/>
      <c r="AM1489" s="1293"/>
      <c r="AN1489" s="1293"/>
      <c r="AO1489" s="1293"/>
      <c r="AP1489" s="1293"/>
      <c r="AQ1489" s="1293"/>
      <c r="AR1489" s="1293"/>
      <c r="AS1489" s="1293"/>
      <c r="AT1489" s="1293"/>
      <c r="AU1489" s="1293"/>
      <c r="AV1489" s="1293"/>
    </row>
    <row r="1490" spans="2:48" s="5" customFormat="1">
      <c r="B1490" s="311"/>
      <c r="C1490" s="95"/>
      <c r="D1490" s="95"/>
      <c r="E1490" s="93"/>
      <c r="F1490" s="93"/>
      <c r="G1490" s="93"/>
      <c r="H1490" s="95"/>
      <c r="I1490" s="95"/>
      <c r="J1490" s="95"/>
      <c r="K1490" s="95"/>
      <c r="L1490" s="95"/>
      <c r="M1490" s="95"/>
      <c r="N1490" s="95"/>
      <c r="O1490" s="95"/>
      <c r="P1490" s="95"/>
      <c r="Q1490" s="95"/>
      <c r="R1490" s="95"/>
      <c r="S1490" s="95"/>
      <c r="T1490" s="95"/>
      <c r="U1490" s="95"/>
      <c r="V1490" s="95"/>
      <c r="W1490" s="95"/>
      <c r="X1490" s="95"/>
      <c r="Y1490" s="95"/>
      <c r="Z1490" s="95"/>
      <c r="AA1490" s="95"/>
      <c r="AB1490" s="95"/>
      <c r="AC1490" s="95"/>
      <c r="AD1490" s="95"/>
      <c r="AE1490" s="95"/>
      <c r="AF1490" s="95"/>
      <c r="AG1490" s="95"/>
      <c r="AH1490" s="95"/>
      <c r="AI1490" s="95"/>
      <c r="AJ1490" s="95"/>
      <c r="AK1490" s="95"/>
      <c r="AL1490" s="95"/>
      <c r="AM1490" s="95"/>
      <c r="AN1490" s="95"/>
      <c r="AO1490" s="95"/>
      <c r="AP1490" s="95"/>
      <c r="AQ1490" s="95"/>
      <c r="AR1490" s="95"/>
      <c r="AS1490" s="95"/>
      <c r="AT1490" s="95"/>
      <c r="AU1490" s="95"/>
      <c r="AV1490" s="95"/>
    </row>
    <row r="1491" spans="2:48" s="5" customFormat="1">
      <c r="C1491" s="848"/>
      <c r="D1491" s="848"/>
      <c r="E1491" s="848"/>
      <c r="F1491" s="848"/>
      <c r="G1491" s="848"/>
      <c r="H1491" s="848"/>
      <c r="I1491" s="848"/>
      <c r="J1491" s="232"/>
      <c r="K1491" s="848"/>
      <c r="L1491" s="232"/>
      <c r="M1491" s="848"/>
      <c r="N1491" s="232"/>
      <c r="O1491" s="848"/>
      <c r="P1491" s="232"/>
      <c r="Q1491" s="848"/>
      <c r="R1491" s="232"/>
      <c r="S1491" s="848"/>
      <c r="T1491" s="232"/>
      <c r="U1491" s="848"/>
      <c r="V1491" s="232"/>
      <c r="W1491" s="848"/>
      <c r="X1491" s="232"/>
      <c r="Y1491" s="848"/>
      <c r="Z1491" s="232"/>
      <c r="AA1491" s="848"/>
      <c r="AB1491" s="232"/>
      <c r="AC1491" s="848"/>
      <c r="AD1491" s="232"/>
      <c r="AE1491" s="848"/>
      <c r="AF1491" s="232"/>
      <c r="AG1491" s="848"/>
      <c r="AH1491" s="232"/>
      <c r="AI1491" s="848"/>
      <c r="AJ1491" s="232"/>
      <c r="AK1491" s="848"/>
      <c r="AL1491" s="232"/>
      <c r="AM1491" s="848"/>
      <c r="AN1491" s="232"/>
      <c r="AO1491" s="848"/>
      <c r="AP1491" s="232"/>
      <c r="AQ1491" s="848"/>
      <c r="AR1491" s="232"/>
      <c r="AS1491" s="848"/>
      <c r="AT1491" s="232"/>
      <c r="AU1491" s="848"/>
      <c r="AV1491" s="232"/>
    </row>
    <row r="1492" spans="2:48" s="5" customFormat="1">
      <c r="C1492" s="848"/>
      <c r="D1492" s="848"/>
      <c r="E1492" s="848"/>
      <c r="F1492" s="848"/>
      <c r="G1492" s="848"/>
      <c r="H1492" s="848"/>
      <c r="I1492" s="848"/>
      <c r="J1492" s="232"/>
      <c r="K1492" s="848"/>
      <c r="L1492" s="232"/>
      <c r="M1492" s="848"/>
      <c r="N1492" s="232"/>
      <c r="O1492" s="848"/>
      <c r="P1492" s="232"/>
      <c r="Q1492" s="848"/>
      <c r="R1492" s="232"/>
      <c r="S1492" s="848"/>
      <c r="T1492" s="232"/>
      <c r="U1492" s="848"/>
      <c r="V1492" s="232"/>
      <c r="W1492" s="848"/>
      <c r="X1492" s="232"/>
      <c r="Y1492" s="848"/>
      <c r="Z1492" s="232"/>
      <c r="AA1492" s="848"/>
      <c r="AB1492" s="232"/>
      <c r="AC1492" s="848"/>
      <c r="AD1492" s="232"/>
      <c r="AE1492" s="848"/>
      <c r="AF1492" s="232"/>
      <c r="AG1492" s="848"/>
      <c r="AH1492" s="232"/>
      <c r="AI1492" s="848"/>
      <c r="AJ1492" s="232"/>
      <c r="AK1492" s="848"/>
      <c r="AL1492" s="232"/>
      <c r="AM1492" s="848"/>
      <c r="AN1492" s="232"/>
      <c r="AO1492" s="848"/>
      <c r="AP1492" s="232"/>
      <c r="AQ1492" s="848"/>
      <c r="AR1492" s="232"/>
      <c r="AS1492" s="848"/>
      <c r="AT1492" s="232"/>
      <c r="AU1492" s="848"/>
      <c r="AV1492" s="232"/>
    </row>
    <row r="1493" spans="2:48" s="5" customFormat="1">
      <c r="C1493" s="848"/>
      <c r="D1493" s="848"/>
      <c r="E1493" s="848"/>
      <c r="F1493" s="848"/>
      <c r="G1493" s="848"/>
      <c r="H1493" s="848"/>
      <c r="I1493" s="848"/>
      <c r="J1493" s="232"/>
      <c r="K1493" s="848"/>
      <c r="L1493" s="232"/>
      <c r="M1493" s="848"/>
      <c r="N1493" s="232"/>
      <c r="O1493" s="848"/>
      <c r="P1493" s="232"/>
      <c r="Q1493" s="848"/>
      <c r="R1493" s="232"/>
      <c r="S1493" s="848"/>
      <c r="T1493" s="232"/>
      <c r="U1493" s="848"/>
      <c r="V1493" s="232"/>
      <c r="W1493" s="848"/>
      <c r="X1493" s="232"/>
      <c r="Y1493" s="848"/>
      <c r="Z1493" s="232"/>
      <c r="AA1493" s="848"/>
      <c r="AB1493" s="232"/>
      <c r="AC1493" s="848"/>
      <c r="AD1493" s="232"/>
      <c r="AE1493" s="848"/>
      <c r="AF1493" s="232"/>
      <c r="AG1493" s="848"/>
      <c r="AH1493" s="232"/>
      <c r="AI1493" s="848"/>
      <c r="AJ1493" s="232"/>
      <c r="AK1493" s="848"/>
      <c r="AL1493" s="232"/>
      <c r="AM1493" s="848"/>
      <c r="AN1493" s="232"/>
      <c r="AO1493" s="848"/>
      <c r="AP1493" s="232"/>
      <c r="AQ1493" s="848"/>
      <c r="AR1493" s="232"/>
      <c r="AS1493" s="848"/>
      <c r="AT1493" s="232"/>
      <c r="AU1493" s="848"/>
      <c r="AV1493" s="232"/>
    </row>
    <row r="1494" spans="2:48" s="5" customFormat="1">
      <c r="C1494" s="848"/>
      <c r="D1494" s="848"/>
      <c r="E1494" s="848"/>
      <c r="F1494" s="848"/>
      <c r="G1494" s="848"/>
      <c r="H1494" s="848"/>
      <c r="I1494" s="848"/>
      <c r="J1494" s="232"/>
      <c r="K1494" s="848"/>
      <c r="L1494" s="232"/>
      <c r="M1494" s="848"/>
      <c r="N1494" s="232"/>
      <c r="O1494" s="848"/>
      <c r="P1494" s="232"/>
      <c r="Q1494" s="848"/>
      <c r="R1494" s="232"/>
      <c r="S1494" s="848"/>
      <c r="T1494" s="232"/>
      <c r="U1494" s="848"/>
      <c r="V1494" s="232"/>
      <c r="W1494" s="848"/>
      <c r="X1494" s="232"/>
      <c r="Y1494" s="848"/>
      <c r="Z1494" s="232"/>
      <c r="AA1494" s="848"/>
      <c r="AB1494" s="232"/>
      <c r="AC1494" s="848"/>
      <c r="AD1494" s="232"/>
      <c r="AE1494" s="848"/>
      <c r="AF1494" s="232"/>
      <c r="AG1494" s="848"/>
      <c r="AH1494" s="232"/>
      <c r="AI1494" s="848"/>
      <c r="AJ1494" s="232"/>
      <c r="AK1494" s="848"/>
      <c r="AL1494" s="232"/>
      <c r="AM1494" s="848"/>
      <c r="AN1494" s="232"/>
      <c r="AO1494" s="848"/>
      <c r="AP1494" s="232"/>
      <c r="AQ1494" s="848"/>
      <c r="AR1494" s="232"/>
      <c r="AS1494" s="848"/>
      <c r="AT1494" s="232"/>
      <c r="AU1494" s="848"/>
      <c r="AV1494" s="232"/>
    </row>
    <row r="1495" spans="2:48" s="5" customFormat="1">
      <c r="C1495" s="848"/>
      <c r="D1495" s="848"/>
      <c r="E1495" s="848"/>
      <c r="F1495" s="848"/>
      <c r="G1495" s="848"/>
      <c r="H1495" s="848"/>
      <c r="I1495" s="848"/>
      <c r="J1495" s="232"/>
      <c r="K1495" s="848"/>
      <c r="L1495" s="232"/>
      <c r="M1495" s="848"/>
      <c r="N1495" s="232"/>
      <c r="O1495" s="848"/>
      <c r="P1495" s="232"/>
      <c r="Q1495" s="848"/>
      <c r="R1495" s="232"/>
      <c r="S1495" s="848"/>
      <c r="T1495" s="232"/>
      <c r="U1495" s="848"/>
      <c r="V1495" s="232"/>
      <c r="W1495" s="848"/>
      <c r="X1495" s="232"/>
      <c r="Y1495" s="848"/>
      <c r="Z1495" s="232"/>
      <c r="AA1495" s="848"/>
      <c r="AB1495" s="232"/>
      <c r="AC1495" s="848"/>
      <c r="AD1495" s="232"/>
      <c r="AE1495" s="848"/>
      <c r="AF1495" s="232"/>
      <c r="AG1495" s="848"/>
      <c r="AH1495" s="232"/>
      <c r="AI1495" s="848"/>
      <c r="AJ1495" s="232"/>
      <c r="AK1495" s="848"/>
      <c r="AL1495" s="232"/>
      <c r="AM1495" s="848"/>
      <c r="AN1495" s="232"/>
      <c r="AO1495" s="848"/>
      <c r="AP1495" s="232"/>
      <c r="AQ1495" s="848"/>
      <c r="AR1495" s="232"/>
      <c r="AS1495" s="848"/>
      <c r="AT1495" s="232"/>
      <c r="AU1495" s="848"/>
      <c r="AV1495" s="232"/>
    </row>
    <row r="1496" spans="2:48" s="5" customFormat="1">
      <c r="C1496" s="848"/>
      <c r="D1496" s="848"/>
      <c r="E1496" s="848"/>
      <c r="F1496" s="848"/>
      <c r="G1496" s="848"/>
      <c r="H1496" s="848"/>
      <c r="I1496" s="848"/>
      <c r="J1496" s="232"/>
      <c r="K1496" s="848"/>
      <c r="L1496" s="232"/>
      <c r="M1496" s="848"/>
      <c r="N1496" s="232"/>
      <c r="O1496" s="848"/>
      <c r="P1496" s="232"/>
      <c r="Q1496" s="848"/>
      <c r="R1496" s="232"/>
      <c r="S1496" s="848"/>
      <c r="T1496" s="232"/>
      <c r="U1496" s="848"/>
      <c r="V1496" s="232"/>
      <c r="W1496" s="848"/>
      <c r="X1496" s="232"/>
      <c r="Y1496" s="848"/>
      <c r="Z1496" s="232"/>
      <c r="AA1496" s="848"/>
      <c r="AB1496" s="232"/>
      <c r="AC1496" s="848"/>
      <c r="AD1496" s="232"/>
      <c r="AE1496" s="848"/>
      <c r="AF1496" s="232"/>
      <c r="AG1496" s="848"/>
      <c r="AH1496" s="232"/>
      <c r="AI1496" s="848"/>
      <c r="AJ1496" s="232"/>
      <c r="AK1496" s="848"/>
      <c r="AL1496" s="232"/>
      <c r="AM1496" s="848"/>
      <c r="AN1496" s="232"/>
      <c r="AO1496" s="848"/>
      <c r="AP1496" s="232"/>
      <c r="AQ1496" s="848"/>
      <c r="AR1496" s="232"/>
      <c r="AS1496" s="848"/>
      <c r="AT1496" s="232"/>
      <c r="AU1496" s="848"/>
      <c r="AV1496" s="232"/>
    </row>
    <row r="1497" spans="2:48" s="5" customFormat="1">
      <c r="C1497" s="848"/>
      <c r="D1497" s="848"/>
      <c r="E1497" s="848"/>
      <c r="F1497" s="848"/>
      <c r="G1497" s="848"/>
      <c r="H1497" s="848"/>
      <c r="I1497" s="848"/>
      <c r="J1497" s="232"/>
      <c r="K1497" s="848"/>
      <c r="L1497" s="232"/>
      <c r="M1497" s="848"/>
      <c r="N1497" s="232"/>
      <c r="O1497" s="848"/>
      <c r="P1497" s="232"/>
      <c r="Q1497" s="848"/>
      <c r="R1497" s="232"/>
      <c r="S1497" s="848"/>
      <c r="T1497" s="232"/>
      <c r="U1497" s="848"/>
      <c r="V1497" s="232"/>
      <c r="W1497" s="848"/>
      <c r="X1497" s="232"/>
      <c r="Y1497" s="848"/>
      <c r="Z1497" s="232"/>
      <c r="AA1497" s="848"/>
      <c r="AB1497" s="232"/>
      <c r="AC1497" s="848"/>
      <c r="AD1497" s="232"/>
      <c r="AE1497" s="848"/>
      <c r="AF1497" s="232"/>
      <c r="AG1497" s="848"/>
      <c r="AH1497" s="232"/>
      <c r="AI1497" s="848"/>
      <c r="AJ1497" s="232"/>
      <c r="AK1497" s="848"/>
      <c r="AL1497" s="232"/>
      <c r="AM1497" s="848"/>
      <c r="AN1497" s="232"/>
      <c r="AO1497" s="848"/>
      <c r="AP1497" s="232"/>
      <c r="AQ1497" s="848"/>
      <c r="AR1497" s="232"/>
      <c r="AS1497" s="848"/>
      <c r="AT1497" s="232"/>
      <c r="AU1497" s="848"/>
      <c r="AV1497" s="232"/>
    </row>
    <row r="1498" spans="2:48" s="5" customFormat="1">
      <c r="C1498" s="848"/>
      <c r="D1498" s="848"/>
      <c r="E1498" s="848"/>
      <c r="F1498" s="848"/>
      <c r="G1498" s="848"/>
      <c r="H1498" s="848"/>
      <c r="I1498" s="848"/>
      <c r="J1498" s="232"/>
      <c r="K1498" s="848"/>
      <c r="L1498" s="232"/>
      <c r="M1498" s="848"/>
      <c r="N1498" s="232"/>
      <c r="O1498" s="848"/>
      <c r="P1498" s="232"/>
      <c r="Q1498" s="848"/>
      <c r="R1498" s="232"/>
      <c r="S1498" s="848"/>
      <c r="T1498" s="232"/>
      <c r="U1498" s="848"/>
      <c r="V1498" s="232"/>
      <c r="W1498" s="848"/>
      <c r="X1498" s="232"/>
      <c r="Y1498" s="848"/>
      <c r="Z1498" s="232"/>
      <c r="AA1498" s="848"/>
      <c r="AB1498" s="232"/>
      <c r="AC1498" s="848"/>
      <c r="AD1498" s="232"/>
      <c r="AE1498" s="848"/>
      <c r="AF1498" s="232"/>
      <c r="AG1498" s="848"/>
      <c r="AH1498" s="232"/>
      <c r="AI1498" s="848"/>
      <c r="AJ1498" s="232"/>
      <c r="AK1498" s="848"/>
      <c r="AL1498" s="232"/>
      <c r="AM1498" s="848"/>
      <c r="AN1498" s="232"/>
      <c r="AO1498" s="848"/>
      <c r="AP1498" s="232"/>
      <c r="AQ1498" s="848"/>
      <c r="AR1498" s="232"/>
      <c r="AS1498" s="848"/>
      <c r="AT1498" s="232"/>
      <c r="AU1498" s="848"/>
      <c r="AV1498" s="232"/>
    </row>
    <row r="1499" spans="2:48" s="5" customFormat="1">
      <c r="C1499" s="848"/>
      <c r="D1499" s="848"/>
      <c r="E1499" s="848"/>
      <c r="F1499" s="848"/>
      <c r="G1499" s="848"/>
      <c r="H1499" s="848"/>
      <c r="I1499" s="848"/>
      <c r="J1499" s="232"/>
      <c r="K1499" s="848"/>
      <c r="L1499" s="232"/>
      <c r="M1499" s="848"/>
      <c r="N1499" s="232"/>
      <c r="O1499" s="848"/>
      <c r="P1499" s="232"/>
      <c r="Q1499" s="848"/>
      <c r="R1499" s="232"/>
      <c r="S1499" s="848"/>
      <c r="T1499" s="232"/>
      <c r="U1499" s="848"/>
      <c r="V1499" s="232"/>
      <c r="W1499" s="848"/>
      <c r="X1499" s="232"/>
      <c r="Y1499" s="848"/>
      <c r="Z1499" s="232"/>
      <c r="AA1499" s="848"/>
      <c r="AB1499" s="232"/>
      <c r="AC1499" s="848"/>
      <c r="AD1499" s="232"/>
      <c r="AE1499" s="848"/>
      <c r="AF1499" s="232"/>
      <c r="AG1499" s="848"/>
      <c r="AH1499" s="232"/>
      <c r="AI1499" s="848"/>
      <c r="AJ1499" s="232"/>
      <c r="AK1499" s="848"/>
      <c r="AL1499" s="232"/>
      <c r="AM1499" s="848"/>
      <c r="AN1499" s="232"/>
      <c r="AO1499" s="848"/>
      <c r="AP1499" s="232"/>
      <c r="AQ1499" s="848"/>
      <c r="AR1499" s="232"/>
      <c r="AS1499" s="848"/>
      <c r="AT1499" s="232"/>
      <c r="AU1499" s="848"/>
      <c r="AV1499" s="232"/>
    </row>
    <row r="1500" spans="2:48" s="5" customFormat="1">
      <c r="B1500" s="92"/>
      <c r="C1500" s="92"/>
      <c r="D1500" s="92"/>
      <c r="E1500" s="92"/>
      <c r="F1500" s="92"/>
      <c r="G1500" s="92"/>
      <c r="H1500" s="849"/>
      <c r="I1500" s="92"/>
      <c r="J1500" s="83"/>
      <c r="K1500" s="92"/>
      <c r="L1500" s="83"/>
      <c r="M1500" s="92"/>
      <c r="N1500" s="83"/>
      <c r="O1500" s="92"/>
      <c r="P1500" s="83"/>
      <c r="Q1500" s="92"/>
      <c r="R1500" s="83"/>
      <c r="S1500" s="92"/>
      <c r="T1500" s="83"/>
      <c r="U1500" s="92"/>
      <c r="V1500" s="83"/>
      <c r="W1500" s="92"/>
      <c r="X1500" s="83"/>
      <c r="Y1500" s="92"/>
      <c r="Z1500" s="83"/>
      <c r="AA1500" s="92"/>
      <c r="AB1500" s="83"/>
      <c r="AC1500" s="92"/>
      <c r="AD1500" s="83"/>
      <c r="AE1500" s="92"/>
      <c r="AF1500" s="83"/>
      <c r="AG1500" s="92"/>
      <c r="AH1500" s="83"/>
      <c r="AI1500" s="92"/>
      <c r="AJ1500" s="83"/>
      <c r="AK1500" s="92"/>
      <c r="AL1500" s="83"/>
      <c r="AM1500" s="92"/>
      <c r="AN1500" s="83"/>
      <c r="AO1500" s="92"/>
      <c r="AP1500" s="83"/>
      <c r="AQ1500" s="92"/>
      <c r="AR1500" s="83"/>
      <c r="AS1500" s="92"/>
      <c r="AT1500" s="83"/>
      <c r="AU1500" s="92"/>
      <c r="AV1500" s="83"/>
    </row>
    <row r="1501" spans="2:48" s="5" customFormat="1">
      <c r="B1501" s="310"/>
      <c r="I1501" s="1293"/>
      <c r="J1501" s="1293"/>
      <c r="K1501" s="1293"/>
      <c r="L1501" s="1293"/>
      <c r="M1501" s="1293"/>
      <c r="N1501" s="1293"/>
      <c r="O1501" s="1293"/>
      <c r="P1501" s="1293"/>
      <c r="Q1501" s="1293"/>
      <c r="R1501" s="1293"/>
      <c r="S1501" s="1293"/>
      <c r="T1501" s="1293"/>
      <c r="U1501" s="1293"/>
      <c r="V1501" s="1293"/>
      <c r="W1501" s="1293"/>
      <c r="X1501" s="1293"/>
      <c r="Y1501" s="1293"/>
      <c r="Z1501" s="1293"/>
      <c r="AA1501" s="1293"/>
      <c r="AB1501" s="1293"/>
      <c r="AC1501" s="1293"/>
      <c r="AD1501" s="1293"/>
      <c r="AE1501" s="1293"/>
      <c r="AF1501" s="1293"/>
      <c r="AG1501" s="1293"/>
      <c r="AH1501" s="1293"/>
      <c r="AI1501" s="1293"/>
      <c r="AJ1501" s="1293"/>
      <c r="AK1501" s="1293"/>
      <c r="AL1501" s="1293"/>
      <c r="AM1501" s="1293"/>
      <c r="AN1501" s="1293"/>
      <c r="AO1501" s="1293"/>
      <c r="AP1501" s="1293"/>
      <c r="AQ1501" s="1293"/>
      <c r="AR1501" s="1293"/>
      <c r="AS1501" s="1293"/>
      <c r="AT1501" s="1293"/>
      <c r="AU1501" s="1293"/>
      <c r="AV1501" s="1293"/>
    </row>
    <row r="1502" spans="2:48" s="5" customFormat="1">
      <c r="B1502" s="92"/>
      <c r="C1502" s="849"/>
      <c r="D1502" s="849"/>
      <c r="E1502" s="93"/>
      <c r="F1502" s="1293"/>
      <c r="G1502" s="1293"/>
      <c r="H1502" s="1293"/>
      <c r="I1502" s="95"/>
      <c r="J1502" s="95"/>
      <c r="K1502" s="95"/>
      <c r="L1502" s="95"/>
      <c r="M1502" s="95"/>
      <c r="N1502" s="95"/>
      <c r="O1502" s="95"/>
      <c r="P1502" s="95"/>
      <c r="Q1502" s="95"/>
      <c r="R1502" s="95"/>
      <c r="S1502" s="95"/>
      <c r="T1502" s="95"/>
      <c r="U1502" s="95"/>
      <c r="V1502" s="95"/>
      <c r="W1502" s="95"/>
      <c r="X1502" s="95"/>
      <c r="Y1502" s="95"/>
      <c r="Z1502" s="95"/>
      <c r="AA1502" s="95"/>
      <c r="AB1502" s="95"/>
      <c r="AC1502" s="95"/>
      <c r="AD1502" s="95"/>
      <c r="AE1502" s="95"/>
      <c r="AF1502" s="95"/>
      <c r="AG1502" s="95"/>
      <c r="AH1502" s="95"/>
      <c r="AI1502" s="95"/>
      <c r="AJ1502" s="95"/>
      <c r="AK1502" s="95"/>
      <c r="AL1502" s="95"/>
      <c r="AM1502" s="95"/>
      <c r="AN1502" s="95"/>
      <c r="AO1502" s="95"/>
      <c r="AP1502" s="95"/>
      <c r="AQ1502" s="95"/>
      <c r="AR1502" s="95"/>
      <c r="AS1502" s="95"/>
      <c r="AT1502" s="95"/>
      <c r="AU1502" s="95"/>
      <c r="AV1502" s="95"/>
    </row>
    <row r="1503" spans="2:48" s="5" customFormat="1">
      <c r="C1503" s="848"/>
      <c r="D1503" s="848"/>
      <c r="E1503" s="848"/>
      <c r="F1503" s="1297"/>
      <c r="G1503" s="1297"/>
      <c r="H1503" s="1297"/>
      <c r="I1503" s="848"/>
      <c r="J1503" s="151"/>
      <c r="K1503" s="848"/>
      <c r="L1503" s="151"/>
      <c r="M1503" s="848"/>
      <c r="N1503" s="151"/>
      <c r="O1503" s="848"/>
      <c r="P1503" s="151"/>
      <c r="Q1503" s="848"/>
      <c r="R1503" s="151"/>
      <c r="T1503" s="151"/>
      <c r="V1503" s="151"/>
      <c r="X1503" s="151"/>
      <c r="Z1503" s="151"/>
      <c r="AB1503" s="151"/>
      <c r="AD1503" s="151"/>
      <c r="AF1503" s="151"/>
      <c r="AH1503" s="151"/>
      <c r="AJ1503" s="151"/>
      <c r="AL1503" s="151"/>
      <c r="AN1503" s="151"/>
      <c r="AP1503" s="151"/>
      <c r="AR1503" s="151"/>
      <c r="AT1503" s="151"/>
      <c r="AV1503" s="151"/>
    </row>
    <row r="1504" spans="2:48" s="5" customFormat="1">
      <c r="C1504" s="848"/>
      <c r="D1504" s="848"/>
      <c r="E1504" s="848"/>
      <c r="F1504" s="1297"/>
      <c r="G1504" s="1297"/>
      <c r="H1504" s="1297"/>
      <c r="I1504" s="848"/>
      <c r="J1504" s="151"/>
      <c r="K1504" s="848"/>
      <c r="L1504" s="151"/>
      <c r="M1504" s="848"/>
      <c r="N1504" s="151"/>
      <c r="O1504" s="848"/>
      <c r="P1504" s="151"/>
      <c r="Q1504" s="848"/>
      <c r="R1504" s="151"/>
      <c r="T1504" s="151"/>
      <c r="V1504" s="151"/>
      <c r="X1504" s="151"/>
      <c r="Z1504" s="151"/>
      <c r="AB1504" s="151"/>
      <c r="AD1504" s="151"/>
      <c r="AF1504" s="151"/>
      <c r="AH1504" s="151"/>
      <c r="AJ1504" s="151"/>
      <c r="AL1504" s="151"/>
      <c r="AN1504" s="151"/>
      <c r="AP1504" s="151"/>
      <c r="AR1504" s="151"/>
      <c r="AT1504" s="151"/>
      <c r="AV1504" s="151"/>
    </row>
    <row r="1505" spans="2:48" s="5" customFormat="1">
      <c r="C1505" s="848"/>
      <c r="D1505" s="848"/>
      <c r="E1505" s="848"/>
      <c r="F1505" s="1297"/>
      <c r="G1505" s="1297"/>
      <c r="H1505" s="1297"/>
      <c r="I1505" s="848"/>
      <c r="J1505" s="151"/>
      <c r="K1505" s="848"/>
      <c r="L1505" s="151"/>
      <c r="M1505" s="848"/>
      <c r="N1505" s="151"/>
      <c r="O1505" s="848"/>
      <c r="P1505" s="151"/>
      <c r="Q1505" s="848"/>
      <c r="R1505" s="151"/>
      <c r="T1505" s="151"/>
      <c r="V1505" s="151"/>
      <c r="X1505" s="151"/>
      <c r="Z1505" s="151"/>
      <c r="AB1505" s="151"/>
      <c r="AD1505" s="151"/>
      <c r="AF1505" s="151"/>
      <c r="AH1505" s="151"/>
      <c r="AJ1505" s="151"/>
      <c r="AL1505" s="151"/>
      <c r="AN1505" s="151"/>
      <c r="AP1505" s="151"/>
      <c r="AR1505" s="151"/>
      <c r="AT1505" s="151"/>
      <c r="AV1505" s="151"/>
    </row>
    <row r="1506" spans="2:48" s="5" customFormat="1">
      <c r="C1506" s="848"/>
      <c r="D1506" s="848"/>
      <c r="E1506" s="848"/>
      <c r="F1506" s="1297"/>
      <c r="G1506" s="1297"/>
      <c r="H1506" s="1297"/>
      <c r="I1506" s="848"/>
      <c r="J1506" s="151"/>
      <c r="K1506" s="848"/>
      <c r="L1506" s="151"/>
      <c r="M1506" s="848"/>
      <c r="N1506" s="151"/>
      <c r="O1506" s="848"/>
      <c r="P1506" s="151"/>
      <c r="Q1506" s="848"/>
      <c r="R1506" s="151"/>
      <c r="T1506" s="151"/>
      <c r="V1506" s="151"/>
      <c r="X1506" s="151"/>
      <c r="Z1506" s="151"/>
      <c r="AB1506" s="151"/>
      <c r="AD1506" s="151"/>
      <c r="AF1506" s="151"/>
      <c r="AH1506" s="151"/>
      <c r="AJ1506" s="151"/>
      <c r="AL1506" s="151"/>
      <c r="AN1506" s="151"/>
      <c r="AP1506" s="151"/>
      <c r="AR1506" s="151"/>
      <c r="AT1506" s="151"/>
      <c r="AV1506" s="151"/>
    </row>
    <row r="1507" spans="2:48" s="5" customFormat="1">
      <c r="C1507" s="848"/>
      <c r="D1507" s="848"/>
      <c r="E1507" s="848"/>
      <c r="F1507" s="1297"/>
      <c r="G1507" s="1297"/>
      <c r="H1507" s="1297"/>
      <c r="I1507" s="848"/>
      <c r="J1507" s="151"/>
      <c r="K1507" s="848"/>
      <c r="L1507" s="151"/>
      <c r="M1507" s="848"/>
      <c r="N1507" s="151"/>
      <c r="O1507" s="848"/>
      <c r="P1507" s="151"/>
      <c r="Q1507" s="848"/>
      <c r="R1507" s="151"/>
      <c r="T1507" s="151"/>
      <c r="V1507" s="151"/>
      <c r="X1507" s="151"/>
      <c r="Z1507" s="151"/>
      <c r="AB1507" s="151"/>
      <c r="AD1507" s="151"/>
      <c r="AF1507" s="151"/>
      <c r="AH1507" s="151"/>
      <c r="AJ1507" s="151"/>
      <c r="AL1507" s="151"/>
      <c r="AN1507" s="151"/>
      <c r="AP1507" s="151"/>
      <c r="AR1507" s="151"/>
      <c r="AT1507" s="151"/>
      <c r="AV1507" s="151"/>
    </row>
    <row r="1508" spans="2:48" s="5" customFormat="1">
      <c r="C1508" s="848"/>
      <c r="D1508" s="848"/>
      <c r="E1508" s="848"/>
      <c r="F1508" s="1297"/>
      <c r="G1508" s="1297"/>
      <c r="H1508" s="1297"/>
      <c r="I1508" s="848"/>
      <c r="J1508" s="151"/>
      <c r="K1508" s="848"/>
      <c r="L1508" s="151"/>
      <c r="M1508" s="848"/>
      <c r="N1508" s="151"/>
      <c r="O1508" s="848"/>
      <c r="P1508" s="151"/>
      <c r="Q1508" s="848"/>
      <c r="R1508" s="151"/>
      <c r="T1508" s="151"/>
      <c r="V1508" s="151"/>
      <c r="X1508" s="151"/>
      <c r="Z1508" s="151"/>
      <c r="AA1508" s="848"/>
      <c r="AB1508" s="151"/>
      <c r="AC1508" s="848"/>
      <c r="AD1508" s="151"/>
      <c r="AE1508" s="848"/>
      <c r="AF1508" s="151"/>
      <c r="AG1508" s="848"/>
      <c r="AH1508" s="151"/>
      <c r="AI1508" s="848"/>
      <c r="AJ1508" s="151"/>
      <c r="AK1508" s="848"/>
      <c r="AL1508" s="151"/>
      <c r="AM1508" s="848"/>
      <c r="AN1508" s="151"/>
      <c r="AO1508" s="848"/>
      <c r="AP1508" s="151"/>
      <c r="AQ1508" s="848"/>
      <c r="AR1508" s="151"/>
      <c r="AS1508" s="848"/>
      <c r="AT1508" s="151"/>
      <c r="AU1508" s="848"/>
      <c r="AV1508" s="151"/>
    </row>
    <row r="1509" spans="2:48" s="5" customFormat="1">
      <c r="B1509" s="92"/>
      <c r="C1509" s="92"/>
      <c r="D1509" s="849"/>
      <c r="E1509" s="92"/>
      <c r="F1509" s="1293"/>
      <c r="G1509" s="1293"/>
      <c r="H1509" s="1293"/>
      <c r="I1509" s="848"/>
      <c r="J1509" s="149"/>
      <c r="K1509" s="92"/>
      <c r="L1509" s="149"/>
      <c r="M1509" s="92"/>
      <c r="N1509" s="149"/>
      <c r="O1509" s="92"/>
      <c r="P1509" s="149"/>
      <c r="Q1509" s="92"/>
      <c r="R1509" s="149"/>
      <c r="S1509" s="92"/>
      <c r="T1509" s="149"/>
      <c r="U1509" s="92"/>
      <c r="V1509" s="149"/>
      <c r="W1509" s="92"/>
      <c r="X1509" s="149"/>
      <c r="Y1509" s="92"/>
      <c r="Z1509" s="149"/>
      <c r="AA1509" s="92"/>
      <c r="AB1509" s="149"/>
      <c r="AC1509" s="92"/>
      <c r="AD1509" s="149"/>
      <c r="AE1509" s="92"/>
      <c r="AF1509" s="149"/>
      <c r="AG1509" s="92"/>
      <c r="AH1509" s="149"/>
      <c r="AI1509" s="92"/>
      <c r="AJ1509" s="149"/>
      <c r="AK1509" s="92"/>
      <c r="AL1509" s="149"/>
      <c r="AM1509" s="92"/>
      <c r="AN1509" s="149"/>
      <c r="AO1509" s="92"/>
      <c r="AP1509" s="149"/>
      <c r="AQ1509" s="92"/>
      <c r="AR1509" s="149"/>
      <c r="AS1509" s="92"/>
      <c r="AT1509" s="149"/>
      <c r="AU1509" s="92"/>
      <c r="AV1509" s="149"/>
    </row>
    <row r="1510" spans="2:48" s="5" customFormat="1">
      <c r="B1510" s="92"/>
      <c r="C1510" s="92"/>
      <c r="D1510" s="849"/>
      <c r="E1510" s="92"/>
      <c r="F1510" s="1293"/>
      <c r="G1510" s="1293"/>
      <c r="H1510" s="1293"/>
      <c r="I1510" s="848"/>
      <c r="J1510" s="149"/>
      <c r="K1510" s="92"/>
      <c r="L1510" s="149"/>
      <c r="M1510" s="92"/>
      <c r="N1510" s="149"/>
      <c r="O1510" s="92"/>
      <c r="P1510" s="149"/>
      <c r="Q1510" s="92"/>
      <c r="R1510" s="149"/>
      <c r="S1510" s="92"/>
      <c r="T1510" s="149"/>
      <c r="U1510" s="92"/>
      <c r="V1510" s="149"/>
      <c r="W1510" s="92"/>
      <c r="X1510" s="149"/>
      <c r="Y1510" s="92"/>
      <c r="Z1510" s="149"/>
      <c r="AA1510" s="92"/>
      <c r="AB1510" s="149"/>
      <c r="AC1510" s="92"/>
      <c r="AD1510" s="149"/>
      <c r="AE1510" s="92"/>
      <c r="AF1510" s="149"/>
      <c r="AG1510" s="92"/>
      <c r="AH1510" s="149"/>
      <c r="AI1510" s="92"/>
      <c r="AJ1510" s="149"/>
      <c r="AK1510" s="92"/>
      <c r="AL1510" s="149"/>
      <c r="AM1510" s="92"/>
      <c r="AN1510" s="149"/>
      <c r="AO1510" s="92"/>
      <c r="AP1510" s="149"/>
      <c r="AQ1510" s="92"/>
      <c r="AR1510" s="149"/>
      <c r="AS1510" s="92"/>
      <c r="AT1510" s="149"/>
      <c r="AU1510" s="92"/>
      <c r="AV1510" s="149"/>
    </row>
    <row r="1511" spans="2:48" s="5" customFormat="1">
      <c r="B1511" s="92"/>
      <c r="F1511" s="1293"/>
      <c r="G1511" s="1293"/>
      <c r="H1511" s="1293"/>
      <c r="J1511" s="149"/>
      <c r="L1511" s="149"/>
      <c r="N1511" s="149"/>
      <c r="P1511" s="149"/>
      <c r="R1511" s="149"/>
      <c r="T1511" s="149"/>
      <c r="V1511" s="149"/>
      <c r="X1511" s="149"/>
      <c r="Z1511" s="149"/>
      <c r="AB1511" s="149"/>
      <c r="AD1511" s="149"/>
      <c r="AF1511" s="149"/>
      <c r="AH1511" s="149"/>
      <c r="AJ1511" s="149"/>
      <c r="AL1511" s="149"/>
      <c r="AN1511" s="149"/>
      <c r="AP1511" s="149"/>
      <c r="AR1511" s="149"/>
      <c r="AT1511" s="149"/>
      <c r="AV1511" s="149"/>
    </row>
    <row r="1512" spans="2:48" s="5" customFormat="1">
      <c r="B1512" s="92"/>
      <c r="F1512" s="1293"/>
      <c r="G1512" s="1293"/>
      <c r="H1512" s="1293"/>
      <c r="J1512" s="149"/>
      <c r="L1512" s="149"/>
      <c r="N1512" s="149"/>
      <c r="P1512" s="149"/>
      <c r="R1512" s="149"/>
      <c r="T1512" s="149"/>
      <c r="V1512" s="149"/>
      <c r="X1512" s="149"/>
      <c r="Z1512" s="149"/>
      <c r="AB1512" s="149"/>
      <c r="AD1512" s="149"/>
      <c r="AF1512" s="149"/>
      <c r="AH1512" s="149"/>
      <c r="AJ1512" s="149"/>
      <c r="AL1512" s="149"/>
      <c r="AN1512" s="149"/>
      <c r="AP1512" s="149"/>
      <c r="AR1512" s="149"/>
      <c r="AT1512" s="149"/>
      <c r="AV1512" s="149"/>
    </row>
    <row r="1513" spans="2:48" s="5" customFormat="1"/>
    <row r="1514" spans="2:48" s="5" customFormat="1">
      <c r="B1514" s="92"/>
      <c r="C1514" s="92"/>
    </row>
    <row r="1515" spans="2:48" s="5" customFormat="1"/>
    <row r="1516" spans="2:48" s="5" customFormat="1"/>
    <row r="1517" spans="2:48" s="5" customFormat="1">
      <c r="B1517" s="92"/>
    </row>
    <row r="1518" spans="2:48" s="5" customFormat="1"/>
    <row r="1519" spans="2:48" s="5" customFormat="1"/>
    <row r="1520" spans="2:48" s="5" customFormat="1"/>
    <row r="1521" spans="2:22" s="5" customFormat="1"/>
    <row r="1522" spans="2:22" s="5" customFormat="1"/>
    <row r="1523" spans="2:22" s="5" customFormat="1"/>
    <row r="1524" spans="2:22" s="5" customFormat="1">
      <c r="C1524" s="232"/>
    </row>
    <row r="1525" spans="2:22" s="5" customFormat="1"/>
    <row r="1526" spans="2:22" s="5" customFormat="1">
      <c r="B1526" s="155"/>
      <c r="C1526" s="95"/>
      <c r="D1526" s="95"/>
      <c r="E1526" s="95"/>
      <c r="F1526" s="95"/>
      <c r="G1526" s="95"/>
      <c r="H1526" s="95"/>
      <c r="I1526" s="95"/>
      <c r="J1526" s="95"/>
      <c r="K1526" s="95"/>
      <c r="L1526" s="95"/>
      <c r="M1526" s="95"/>
      <c r="N1526" s="95"/>
      <c r="O1526" s="95"/>
      <c r="P1526" s="95"/>
      <c r="Q1526" s="95"/>
      <c r="R1526" s="95"/>
      <c r="S1526" s="95"/>
      <c r="T1526" s="95"/>
      <c r="U1526" s="95"/>
      <c r="V1526" s="95"/>
    </row>
    <row r="1527" spans="2:22" s="5" customFormat="1">
      <c r="C1527" s="848"/>
      <c r="D1527" s="848"/>
      <c r="E1527" s="848"/>
      <c r="F1527" s="848"/>
      <c r="G1527" s="848"/>
      <c r="H1527" s="848"/>
      <c r="I1527" s="848"/>
      <c r="J1527" s="848"/>
      <c r="K1527" s="848"/>
      <c r="L1527" s="848"/>
      <c r="M1527" s="848"/>
      <c r="N1527" s="848"/>
      <c r="O1527" s="848"/>
      <c r="P1527" s="848"/>
      <c r="Q1527" s="848"/>
      <c r="R1527" s="848"/>
      <c r="S1527" s="848"/>
      <c r="T1527" s="848"/>
      <c r="U1527" s="848"/>
      <c r="V1527" s="848"/>
    </row>
    <row r="1528" spans="2:22" s="5" customFormat="1">
      <c r="C1528" s="848"/>
      <c r="D1528" s="848"/>
      <c r="E1528" s="848"/>
      <c r="F1528" s="848"/>
      <c r="G1528" s="848"/>
      <c r="H1528" s="848"/>
      <c r="I1528" s="848"/>
      <c r="J1528" s="848"/>
      <c r="K1528" s="848"/>
      <c r="L1528" s="848"/>
      <c r="M1528" s="848"/>
      <c r="N1528" s="848"/>
      <c r="O1528" s="848"/>
      <c r="P1528" s="848"/>
      <c r="Q1528" s="848"/>
      <c r="R1528" s="848"/>
      <c r="S1528" s="848"/>
      <c r="T1528" s="848"/>
      <c r="U1528" s="848"/>
      <c r="V1528" s="848"/>
    </row>
    <row r="1529" spans="2:22" s="5" customFormat="1">
      <c r="C1529" s="848"/>
      <c r="D1529" s="848"/>
      <c r="E1529" s="848"/>
      <c r="F1529" s="848"/>
      <c r="G1529" s="848"/>
      <c r="H1529" s="848"/>
      <c r="I1529" s="848"/>
      <c r="J1529" s="848"/>
      <c r="K1529" s="848"/>
      <c r="L1529" s="848"/>
      <c r="M1529" s="848"/>
      <c r="N1529" s="848"/>
      <c r="O1529" s="848"/>
      <c r="P1529" s="848"/>
      <c r="Q1529" s="848"/>
      <c r="R1529" s="848"/>
      <c r="S1529" s="848"/>
      <c r="T1529" s="848"/>
      <c r="U1529" s="848"/>
      <c r="V1529" s="848"/>
    </row>
    <row r="1530" spans="2:22" s="5" customFormat="1">
      <c r="B1530" s="92"/>
      <c r="C1530" s="849"/>
      <c r="D1530" s="849"/>
      <c r="E1530" s="849"/>
      <c r="F1530" s="849"/>
      <c r="G1530" s="849"/>
      <c r="H1530" s="849"/>
      <c r="I1530" s="849"/>
      <c r="J1530" s="849"/>
      <c r="K1530" s="849"/>
      <c r="L1530" s="849"/>
      <c r="M1530" s="849"/>
      <c r="N1530" s="849"/>
      <c r="O1530" s="849"/>
      <c r="P1530" s="849"/>
      <c r="Q1530" s="849"/>
      <c r="R1530" s="849"/>
      <c r="S1530" s="849"/>
      <c r="T1530" s="849"/>
      <c r="U1530" s="849"/>
      <c r="V1530" s="849"/>
    </row>
    <row r="1531" spans="2:22" s="5" customFormat="1">
      <c r="B1531" s="92"/>
      <c r="C1531" s="849"/>
      <c r="D1531" s="849"/>
      <c r="E1531" s="849"/>
      <c r="F1531" s="849"/>
      <c r="G1531" s="849"/>
      <c r="H1531" s="849"/>
      <c r="I1531" s="849"/>
      <c r="J1531" s="849"/>
      <c r="K1531" s="849"/>
      <c r="L1531" s="849"/>
      <c r="M1531" s="849"/>
      <c r="N1531" s="849"/>
      <c r="O1531" s="849"/>
      <c r="P1531" s="849"/>
      <c r="Q1531" s="849"/>
      <c r="R1531" s="849"/>
      <c r="S1531" s="849"/>
      <c r="T1531" s="849"/>
      <c r="U1531" s="849"/>
      <c r="V1531" s="849"/>
    </row>
    <row r="1532" spans="2:22" s="5" customFormat="1">
      <c r="B1532" s="92"/>
      <c r="C1532" s="92"/>
      <c r="D1532" s="92"/>
      <c r="E1532" s="92"/>
      <c r="F1532" s="92"/>
      <c r="G1532" s="92"/>
      <c r="H1532" s="92"/>
      <c r="I1532" s="92"/>
      <c r="J1532" s="92"/>
      <c r="K1532" s="92"/>
      <c r="L1532" s="92"/>
      <c r="M1532" s="92"/>
      <c r="N1532" s="92"/>
      <c r="O1532" s="92"/>
      <c r="P1532" s="92"/>
      <c r="Q1532" s="92"/>
      <c r="R1532" s="92"/>
      <c r="S1532" s="92"/>
      <c r="T1532" s="92"/>
      <c r="U1532" s="92"/>
      <c r="V1532" s="92"/>
    </row>
    <row r="1533" spans="2:22" s="5" customFormat="1">
      <c r="B1533" s="92"/>
      <c r="C1533" s="92"/>
      <c r="D1533" s="92"/>
      <c r="E1533" s="92"/>
      <c r="F1533" s="92"/>
      <c r="G1533" s="92"/>
      <c r="H1533" s="92"/>
      <c r="I1533" s="92"/>
      <c r="J1533" s="92"/>
      <c r="K1533" s="92"/>
      <c r="L1533" s="92"/>
      <c r="M1533" s="92"/>
      <c r="N1533" s="92"/>
      <c r="O1533" s="92"/>
      <c r="P1533" s="92"/>
      <c r="Q1533" s="92"/>
      <c r="R1533" s="92"/>
      <c r="S1533" s="92"/>
      <c r="T1533" s="92"/>
      <c r="U1533" s="92"/>
      <c r="V1533" s="92"/>
    </row>
    <row r="1534" spans="2:22" s="5" customFormat="1"/>
    <row r="1535" spans="2:22" s="5" customFormat="1">
      <c r="B1535" s="92"/>
      <c r="C1535" s="92"/>
    </row>
    <row r="1536" spans="2:22" s="5" customFormat="1"/>
    <row r="1537" spans="2:3" s="5" customFormat="1">
      <c r="B1537" s="92"/>
      <c r="C1537" s="92"/>
    </row>
    <row r="1538" spans="2:3" s="5" customFormat="1"/>
    <row r="1539" spans="2:3" s="5" customFormat="1"/>
    <row r="1540" spans="2:3" s="5" customFormat="1"/>
    <row r="1541" spans="2:3" s="5" customFormat="1"/>
    <row r="1542" spans="2:3" s="5" customFormat="1"/>
    <row r="1543" spans="2:3" s="5" customFormat="1"/>
    <row r="1544" spans="2:3" s="5" customFormat="1"/>
    <row r="1545" spans="2:3" s="5" customFormat="1"/>
    <row r="1546" spans="2:3" s="5" customFormat="1"/>
    <row r="1547" spans="2:3" s="5" customFormat="1"/>
    <row r="1548" spans="2:3" s="5" customFormat="1"/>
    <row r="1549" spans="2:3" s="5" customFormat="1"/>
    <row r="1550" spans="2:3" s="5" customFormat="1"/>
    <row r="1551" spans="2:3" s="5" customFormat="1"/>
    <row r="1552" spans="2:3" s="5" customFormat="1"/>
    <row r="1553" s="5" customFormat="1"/>
    <row r="1554" s="5" customFormat="1"/>
    <row r="1555" s="5" customFormat="1"/>
    <row r="1556" s="5" customFormat="1"/>
    <row r="1557" s="5" customFormat="1"/>
    <row r="1558" s="5" customFormat="1"/>
    <row r="1559" s="5" customFormat="1"/>
    <row r="1560" s="5" customFormat="1"/>
    <row r="1561" s="5" customFormat="1"/>
    <row r="1562" s="5" customFormat="1"/>
    <row r="1563" s="5" customFormat="1"/>
    <row r="1564" s="5" customFormat="1"/>
    <row r="1565" s="5" customFormat="1"/>
    <row r="1566" s="5" customFormat="1"/>
    <row r="1567" s="5" customFormat="1"/>
    <row r="1568" s="5" customFormat="1"/>
    <row r="1569" s="5" customFormat="1"/>
    <row r="1570" s="5" customFormat="1"/>
    <row r="1571" s="5" customFormat="1"/>
    <row r="1572" s="5" customFormat="1"/>
    <row r="1573" s="5" customFormat="1"/>
    <row r="1574" s="5" customFormat="1"/>
    <row r="1575" s="5" customFormat="1"/>
    <row r="1576" s="5" customFormat="1"/>
    <row r="1577" s="5" customFormat="1"/>
    <row r="1578" s="5" customFormat="1"/>
    <row r="1579" s="5" customFormat="1"/>
    <row r="1580" s="5" customFormat="1"/>
    <row r="1581" s="5" customFormat="1"/>
    <row r="1582" s="5" customFormat="1"/>
    <row r="1583" s="5" customFormat="1"/>
    <row r="1584" s="5" customFormat="1"/>
    <row r="1585" s="5" customFormat="1"/>
    <row r="1586" s="5" customFormat="1"/>
    <row r="1587" s="5" customFormat="1"/>
    <row r="1588" s="5" customFormat="1"/>
    <row r="1589" s="5" customFormat="1"/>
    <row r="1590" s="5" customFormat="1"/>
    <row r="1591" s="5" customFormat="1"/>
    <row r="1592" s="5" customFormat="1"/>
    <row r="1593" s="5" customFormat="1"/>
    <row r="1594" s="5" customFormat="1"/>
    <row r="1595" s="5" customFormat="1"/>
    <row r="1596" s="5" customFormat="1"/>
    <row r="1597" s="5" customFormat="1"/>
    <row r="1598" s="5" customFormat="1"/>
    <row r="1599" s="5" customFormat="1"/>
    <row r="1600" s="5" customFormat="1"/>
    <row r="1601" s="5" customFormat="1"/>
    <row r="1602" s="5" customFormat="1"/>
    <row r="1603" s="5" customFormat="1"/>
    <row r="1604" s="5" customFormat="1"/>
    <row r="1605" s="5" customFormat="1"/>
    <row r="1606" s="5" customFormat="1"/>
    <row r="1607" s="5" customFormat="1"/>
    <row r="1608" s="5" customFormat="1"/>
    <row r="1609" s="5" customFormat="1"/>
    <row r="1610" s="5" customFormat="1"/>
    <row r="1611" s="5" customFormat="1"/>
    <row r="1612" s="5" customFormat="1"/>
    <row r="1613" s="5" customFormat="1"/>
    <row r="1614" s="5" customFormat="1"/>
    <row r="1615" s="5" customFormat="1"/>
    <row r="1616" s="5" customFormat="1"/>
    <row r="1617" s="5" customFormat="1"/>
    <row r="1618" s="5" customFormat="1"/>
    <row r="1619" s="5" customFormat="1"/>
    <row r="1620" s="5" customFormat="1"/>
    <row r="1621" s="5" customFormat="1"/>
    <row r="1622" s="5" customFormat="1"/>
    <row r="1623" s="5" customFormat="1"/>
    <row r="1624" s="5" customFormat="1"/>
    <row r="1625" s="5" customFormat="1"/>
    <row r="1626" s="5" customFormat="1"/>
    <row r="1627" s="5" customFormat="1"/>
    <row r="1628" s="5" customFormat="1"/>
    <row r="1629" s="5" customFormat="1"/>
    <row r="1630" s="5" customFormat="1"/>
    <row r="1631" s="5" customFormat="1"/>
    <row r="1632" s="5" customFormat="1"/>
    <row r="1633" s="5" customFormat="1"/>
    <row r="1634" s="5" customFormat="1"/>
    <row r="1635" s="5" customFormat="1"/>
    <row r="1636" s="5" customFormat="1"/>
    <row r="1637" s="5" customFormat="1"/>
    <row r="1638" s="5" customFormat="1"/>
    <row r="1639" s="5" customFormat="1"/>
    <row r="1640" s="5" customFormat="1"/>
    <row r="1641" s="5" customFormat="1"/>
    <row r="1642" s="5" customFormat="1"/>
    <row r="1643" s="5" customFormat="1"/>
    <row r="1644" s="5" customFormat="1"/>
    <row r="1645" s="5" customFormat="1"/>
    <row r="1646" s="5" customFormat="1"/>
    <row r="1647" s="5" customFormat="1"/>
    <row r="1648" s="5" customFormat="1"/>
    <row r="1649" s="5" customFormat="1"/>
    <row r="1650" s="5" customFormat="1"/>
    <row r="1651" s="5" customFormat="1"/>
    <row r="1652" s="5" customFormat="1"/>
    <row r="1653" s="5" customFormat="1"/>
    <row r="1654" s="5" customFormat="1"/>
    <row r="1655" s="5" customFormat="1"/>
    <row r="1656" s="5" customFormat="1"/>
    <row r="1657" s="5" customFormat="1"/>
    <row r="1658" s="5" customFormat="1"/>
    <row r="1659" s="5" customFormat="1"/>
    <row r="1660" s="5" customFormat="1"/>
    <row r="1661" s="5" customFormat="1"/>
    <row r="1662" s="5" customFormat="1"/>
    <row r="1663" s="5" customFormat="1"/>
    <row r="1664" s="5" customFormat="1"/>
    <row r="1665" s="5" customFormat="1"/>
    <row r="1666" s="5" customFormat="1"/>
    <row r="1667" s="5" customFormat="1"/>
    <row r="1668" s="5" customFormat="1"/>
    <row r="1669" s="5" customFormat="1"/>
    <row r="1670" s="5" customFormat="1"/>
    <row r="1671" s="5" customFormat="1"/>
    <row r="1672" s="5" customFormat="1"/>
    <row r="1673" s="5" customFormat="1"/>
    <row r="1674" s="5" customFormat="1"/>
    <row r="1675" s="5" customFormat="1"/>
    <row r="1676" s="5" customFormat="1"/>
    <row r="1677" s="5" customFormat="1"/>
    <row r="1678" s="5" customFormat="1"/>
    <row r="1679" s="5" customFormat="1"/>
    <row r="1680" s="5" customFormat="1"/>
    <row r="1681" s="5" customFormat="1"/>
    <row r="1682" s="5" customFormat="1"/>
    <row r="1683" s="5" customFormat="1"/>
    <row r="1684" s="5" customFormat="1"/>
    <row r="1685" s="5" customFormat="1"/>
    <row r="1686" s="5" customFormat="1"/>
    <row r="1687" s="5" customFormat="1"/>
    <row r="1688" s="5" customFormat="1"/>
    <row r="1689" s="5" customFormat="1"/>
    <row r="1690" s="5" customFormat="1"/>
    <row r="1691" s="5" customFormat="1"/>
    <row r="1692" s="5" customFormat="1"/>
    <row r="1693" s="5" customFormat="1"/>
    <row r="1694" s="5" customFormat="1"/>
    <row r="1695" s="5" customFormat="1"/>
    <row r="1696" s="5" customFormat="1"/>
    <row r="1697" s="5" customFormat="1"/>
    <row r="1698" s="5" customFormat="1"/>
    <row r="1699" s="5" customFormat="1"/>
    <row r="1700" s="5" customFormat="1"/>
    <row r="1701" s="5" customFormat="1"/>
    <row r="1702" s="5" customFormat="1"/>
    <row r="1703" s="5" customFormat="1"/>
    <row r="1704" s="5" customFormat="1"/>
    <row r="1705" s="5" customFormat="1"/>
    <row r="1706" s="5" customFormat="1"/>
    <row r="1707" s="5" customFormat="1"/>
    <row r="1708" s="5" customFormat="1"/>
    <row r="1709" s="5" customFormat="1"/>
    <row r="1710" s="5" customFormat="1"/>
    <row r="1711" s="5" customFormat="1"/>
    <row r="1712" s="5" customFormat="1"/>
    <row r="1713" s="5" customFormat="1"/>
    <row r="1714" s="5" customFormat="1"/>
    <row r="1715" s="5" customFormat="1"/>
    <row r="1716" s="5" customFormat="1"/>
    <row r="1717" s="5" customFormat="1"/>
    <row r="1718" s="5" customFormat="1"/>
    <row r="1719" s="5" customFormat="1"/>
    <row r="1720" s="5" customFormat="1"/>
    <row r="1721" s="5" customFormat="1"/>
    <row r="1722" s="5" customFormat="1"/>
    <row r="1723" s="5" customFormat="1"/>
    <row r="1724" s="5" customFormat="1"/>
    <row r="1725" s="5" customFormat="1"/>
    <row r="1726" s="5" customFormat="1"/>
    <row r="1727" s="5" customFormat="1"/>
    <row r="1728" s="5" customFormat="1"/>
    <row r="1729" s="5" customFormat="1"/>
    <row r="1730" s="5" customFormat="1"/>
    <row r="1731" s="5" customFormat="1"/>
    <row r="1732" s="5" customFormat="1"/>
    <row r="1733" s="5" customFormat="1"/>
    <row r="1734" s="5" customFormat="1"/>
    <row r="1735" s="5" customFormat="1"/>
    <row r="1736" s="5" customFormat="1"/>
    <row r="1737" s="5" customFormat="1"/>
    <row r="1738" s="5" customFormat="1"/>
    <row r="1739" s="5" customFormat="1"/>
    <row r="1740" s="5" customFormat="1"/>
    <row r="1741" s="5" customFormat="1"/>
    <row r="1742" s="5" customFormat="1"/>
    <row r="1743" s="5" customFormat="1"/>
    <row r="1744" s="5" customFormat="1"/>
    <row r="1745" s="5" customFormat="1"/>
    <row r="1746" s="5" customFormat="1"/>
    <row r="1747" s="5" customFormat="1"/>
    <row r="1748" s="5" customFormat="1"/>
    <row r="1749" s="5" customFormat="1"/>
    <row r="1750" s="5" customFormat="1"/>
    <row r="1751" s="5" customFormat="1"/>
    <row r="1752" s="5" customFormat="1"/>
    <row r="1753" s="5" customFormat="1"/>
    <row r="1754" s="5" customFormat="1"/>
    <row r="1755" s="5" customFormat="1"/>
    <row r="1756" s="5" customFormat="1"/>
    <row r="1757" s="5" customFormat="1"/>
    <row r="1758" s="5" customFormat="1"/>
    <row r="1759" s="5" customFormat="1"/>
    <row r="1760" s="5" customFormat="1"/>
    <row r="1761" s="5" customFormat="1"/>
    <row r="1762" s="5" customFormat="1"/>
    <row r="1763" s="5" customFormat="1"/>
    <row r="1764" s="5" customFormat="1"/>
    <row r="1765" s="5" customFormat="1"/>
    <row r="1766" s="5" customFormat="1"/>
    <row r="1767" s="5" customFormat="1"/>
    <row r="1768" s="5" customFormat="1"/>
    <row r="1769" s="5" customFormat="1"/>
    <row r="1770" s="5" customFormat="1"/>
    <row r="1771" s="5" customFormat="1"/>
    <row r="1772" s="5" customFormat="1"/>
    <row r="1773" s="5" customFormat="1"/>
    <row r="1774" s="5" customFormat="1"/>
    <row r="1775" s="5" customFormat="1"/>
    <row r="1776" s="5" customFormat="1"/>
    <row r="1777" s="5" customFormat="1"/>
    <row r="1778" s="5" customFormat="1"/>
    <row r="1779" s="5" customFormat="1"/>
    <row r="1780" s="5" customFormat="1"/>
    <row r="1781" s="5" customFormat="1"/>
    <row r="1782" s="5" customFormat="1"/>
    <row r="1783" s="5" customFormat="1"/>
    <row r="1784" s="5" customFormat="1"/>
    <row r="1785" s="5" customFormat="1"/>
    <row r="1786" s="5" customFormat="1"/>
    <row r="1787" s="5" customFormat="1"/>
    <row r="1788" s="5" customFormat="1"/>
    <row r="1789" s="5" customFormat="1"/>
    <row r="1790" s="5" customFormat="1"/>
    <row r="1791" s="5" customFormat="1"/>
    <row r="1792" s="5" customFormat="1"/>
    <row r="1793" s="5" customFormat="1"/>
    <row r="1794" s="5" customFormat="1"/>
    <row r="1795" s="5" customFormat="1"/>
    <row r="1796" s="5" customFormat="1"/>
    <row r="1797" s="5" customFormat="1"/>
    <row r="1798" s="5" customFormat="1"/>
    <row r="1799" s="5" customFormat="1"/>
    <row r="1800" s="5" customFormat="1"/>
    <row r="1801" s="5" customFormat="1"/>
    <row r="1802" s="5" customFormat="1"/>
    <row r="1803" s="5" customFormat="1"/>
    <row r="1804" s="5" customFormat="1"/>
    <row r="1805" s="5" customFormat="1"/>
    <row r="1806" s="5" customFormat="1"/>
    <row r="1807" s="5" customFormat="1"/>
    <row r="1808" s="5" customFormat="1"/>
    <row r="1809" s="5" customFormat="1"/>
    <row r="1810" s="5" customFormat="1"/>
    <row r="1811" s="5" customFormat="1"/>
    <row r="1812" s="5" customFormat="1"/>
    <row r="1813" s="5" customFormat="1"/>
    <row r="1814" s="5" customFormat="1"/>
    <row r="1815" s="5" customFormat="1"/>
    <row r="1816" s="5" customFormat="1"/>
    <row r="1817" s="5" customFormat="1"/>
    <row r="1818" s="5" customFormat="1"/>
    <row r="1819" s="5" customFormat="1"/>
    <row r="1820" s="5" customFormat="1"/>
    <row r="1821" s="5" customFormat="1"/>
    <row r="1822" s="5" customFormat="1"/>
    <row r="1823" s="5" customFormat="1"/>
    <row r="1824" s="5" customFormat="1"/>
    <row r="1825" s="5" customFormat="1"/>
    <row r="1826" s="5" customFormat="1"/>
    <row r="1827" s="5" customFormat="1"/>
    <row r="1828" s="5" customFormat="1"/>
    <row r="1829" s="5" customFormat="1"/>
    <row r="1830" s="5" customFormat="1"/>
    <row r="1831" s="5" customFormat="1"/>
    <row r="1832" s="5" customFormat="1"/>
    <row r="1833" s="5" customFormat="1"/>
    <row r="1834" s="5" customFormat="1"/>
    <row r="1835" s="5" customFormat="1"/>
    <row r="1836" s="5" customFormat="1"/>
    <row r="1837" s="5" customFormat="1"/>
    <row r="1838" s="5" customFormat="1"/>
    <row r="1839" s="5" customFormat="1"/>
    <row r="1840" s="5" customFormat="1"/>
    <row r="1841" s="5" customFormat="1"/>
    <row r="1842" s="5" customFormat="1"/>
    <row r="1843" s="5" customFormat="1"/>
    <row r="1844" s="5" customFormat="1"/>
    <row r="1845" s="5" customFormat="1"/>
    <row r="1846" s="5" customFormat="1"/>
    <row r="1847" s="5" customFormat="1"/>
    <row r="1848" s="5" customFormat="1"/>
    <row r="1849" s="5" customFormat="1"/>
    <row r="1850" s="5" customFormat="1"/>
    <row r="1851" s="5" customFormat="1"/>
    <row r="1852" s="5" customFormat="1"/>
    <row r="1853" s="5" customFormat="1"/>
    <row r="1854" s="5" customFormat="1"/>
    <row r="1855" s="5" customFormat="1"/>
    <row r="1856" s="5" customFormat="1"/>
    <row r="1857" s="5" customFormat="1"/>
    <row r="1858" s="5" customFormat="1"/>
    <row r="1859" s="5" customFormat="1"/>
    <row r="1860" s="5" customFormat="1"/>
    <row r="1861" s="5" customFormat="1"/>
    <row r="1862" s="5" customFormat="1"/>
    <row r="1863" s="5" customFormat="1"/>
    <row r="1864" s="5" customFormat="1"/>
    <row r="1865" s="5" customFormat="1"/>
    <row r="1866" s="5" customFormat="1"/>
    <row r="1867" s="5" customFormat="1"/>
    <row r="1868" s="5" customFormat="1"/>
    <row r="1869" s="5" customFormat="1"/>
    <row r="1870" s="5" customFormat="1"/>
    <row r="1871" s="5" customFormat="1"/>
    <row r="1872" s="5" customFormat="1"/>
    <row r="1873" s="5" customFormat="1"/>
    <row r="1874" s="5" customFormat="1"/>
    <row r="1875" s="5" customFormat="1"/>
    <row r="1876" s="5" customFormat="1"/>
    <row r="1877" s="5" customFormat="1"/>
    <row r="1878" s="5" customFormat="1"/>
    <row r="1879" s="5" customFormat="1"/>
    <row r="1880" s="5" customFormat="1"/>
    <row r="1881" s="5" customFormat="1"/>
    <row r="1882" s="5" customFormat="1"/>
    <row r="1883" s="5" customFormat="1"/>
    <row r="1884" s="5" customFormat="1"/>
    <row r="1885" s="5" customFormat="1"/>
    <row r="1886" s="5" customFormat="1"/>
    <row r="1887" s="5" customFormat="1"/>
    <row r="1888" s="5" customFormat="1"/>
    <row r="1889" s="5" customFormat="1"/>
    <row r="1890" s="5" customFormat="1"/>
    <row r="1891" s="5" customFormat="1"/>
    <row r="1892" s="5" customFormat="1"/>
    <row r="1893" s="5" customFormat="1"/>
    <row r="1894" s="5" customFormat="1"/>
    <row r="1895" s="5" customFormat="1"/>
    <row r="1896" s="5" customFormat="1"/>
    <row r="1897" s="5" customFormat="1"/>
    <row r="1898" s="5" customFormat="1"/>
    <row r="1899" s="5" customFormat="1"/>
    <row r="1900" s="5" customFormat="1"/>
    <row r="1901" s="5" customFormat="1"/>
    <row r="1902" s="5" customFormat="1"/>
    <row r="1903" s="5" customFormat="1"/>
    <row r="1904" s="5" customFormat="1"/>
    <row r="1905" s="5" customFormat="1"/>
    <row r="1906" s="5" customFormat="1"/>
    <row r="1907" s="5" customFormat="1"/>
    <row r="1908" s="5" customFormat="1"/>
    <row r="1909" s="5" customFormat="1"/>
    <row r="1910" s="5" customFormat="1"/>
    <row r="1911" s="5" customFormat="1"/>
    <row r="1912" s="5" customFormat="1"/>
    <row r="1913" s="5" customFormat="1"/>
    <row r="1914" s="5" customFormat="1"/>
    <row r="1915" s="5" customFormat="1"/>
    <row r="1916" s="5" customFormat="1"/>
    <row r="1917" s="5" customFormat="1"/>
    <row r="1918" s="5" customFormat="1"/>
    <row r="1919" s="5" customFormat="1"/>
    <row r="1920" s="5" customFormat="1"/>
    <row r="1921" s="5" customFormat="1"/>
    <row r="1922" s="5" customFormat="1"/>
    <row r="1923" s="5" customFormat="1"/>
    <row r="1924" s="5" customFormat="1"/>
    <row r="1925" s="5" customFormat="1"/>
    <row r="1926" s="5" customFormat="1"/>
    <row r="1927" s="5" customFormat="1"/>
    <row r="1928" s="5" customFormat="1"/>
    <row r="1929" s="5" customFormat="1"/>
    <row r="1930" s="5" customFormat="1"/>
    <row r="1931" s="5" customFormat="1"/>
    <row r="1932" s="5" customFormat="1"/>
    <row r="1933" s="5" customFormat="1"/>
    <row r="1934" s="5" customFormat="1"/>
    <row r="1935" s="5" customFormat="1"/>
    <row r="1936" s="5" customFormat="1"/>
    <row r="1937" s="5" customFormat="1"/>
    <row r="1938" s="5" customFormat="1"/>
    <row r="1939" s="5" customFormat="1"/>
    <row r="1940" s="5" customFormat="1"/>
    <row r="1941" s="5" customFormat="1"/>
    <row r="1942" s="5" customFormat="1"/>
    <row r="1943" s="5" customFormat="1"/>
    <row r="1944" s="5" customFormat="1"/>
    <row r="1945" s="5" customFormat="1"/>
    <row r="1946" s="5" customFormat="1"/>
    <row r="1947" s="5" customFormat="1"/>
    <row r="1948" s="5" customFormat="1"/>
    <row r="1949" s="5" customFormat="1"/>
    <row r="1950" s="5" customFormat="1"/>
    <row r="1951" s="5" customFormat="1"/>
    <row r="1952" s="5" customFormat="1"/>
    <row r="1953" s="5" customFormat="1"/>
    <row r="1954" s="5" customFormat="1"/>
    <row r="1955" s="5" customFormat="1"/>
    <row r="1956" s="5" customFormat="1"/>
    <row r="1957" s="5" customFormat="1"/>
    <row r="1958" s="5" customFormat="1"/>
    <row r="1959" s="5" customFormat="1"/>
    <row r="1960" s="5" customFormat="1"/>
    <row r="1961" s="5" customFormat="1"/>
    <row r="1962" s="5" customFormat="1"/>
    <row r="1963" s="5" customFormat="1"/>
    <row r="1964" s="5" customFormat="1"/>
    <row r="1965" s="5" customFormat="1"/>
    <row r="1966" s="5" customFormat="1"/>
    <row r="1967" s="5" customFormat="1"/>
    <row r="1968" s="5" customFormat="1"/>
    <row r="1969" s="5" customFormat="1"/>
    <row r="1970" s="5" customFormat="1"/>
    <row r="1971" s="5" customFormat="1"/>
    <row r="1972" s="5" customFormat="1"/>
    <row r="1973" s="5" customFormat="1"/>
    <row r="1974" s="5" customFormat="1"/>
    <row r="1975" s="5" customFormat="1"/>
    <row r="1976" s="5" customFormat="1"/>
    <row r="1977" s="5" customFormat="1"/>
    <row r="1978" s="5" customFormat="1"/>
    <row r="1979" s="5" customFormat="1"/>
    <row r="1980" s="5" customFormat="1"/>
    <row r="1981" s="5" customFormat="1"/>
    <row r="1982" s="5" customFormat="1"/>
    <row r="1983" s="5" customFormat="1"/>
    <row r="1984" s="5" customFormat="1"/>
    <row r="1985" s="5" customFormat="1"/>
    <row r="1986" s="5" customFormat="1"/>
    <row r="1987" s="5" customFormat="1"/>
    <row r="1988" s="5" customFormat="1"/>
    <row r="1989" s="5" customFormat="1"/>
    <row r="1990" s="5" customFormat="1"/>
    <row r="1991" s="5" customFormat="1"/>
    <row r="1992" s="5" customFormat="1"/>
    <row r="1993" s="5" customFormat="1"/>
    <row r="1994" s="5" customFormat="1"/>
    <row r="1995" s="5" customFormat="1"/>
    <row r="1996" s="5" customFormat="1"/>
    <row r="1997" s="5" customFormat="1"/>
    <row r="1998" s="5" customFormat="1"/>
    <row r="1999" s="5" customFormat="1"/>
    <row r="2000" s="5" customFormat="1"/>
    <row r="2001" s="5" customFormat="1"/>
    <row r="2002" s="5" customFormat="1"/>
    <row r="2003" s="5" customFormat="1"/>
    <row r="2004" s="5" customFormat="1"/>
    <row r="2005" s="5" customFormat="1"/>
    <row r="2006" s="5" customFormat="1"/>
    <row r="2007" s="5" customFormat="1"/>
    <row r="2008" s="5" customFormat="1"/>
    <row r="2009" s="5" customFormat="1"/>
    <row r="2010" s="5" customFormat="1"/>
    <row r="2011" s="5" customFormat="1"/>
    <row r="2012" s="5" customFormat="1"/>
    <row r="2013" s="5" customFormat="1"/>
    <row r="2014" s="5" customFormat="1"/>
    <row r="2015" s="5" customFormat="1"/>
    <row r="2016" s="5" customFormat="1"/>
    <row r="2017" s="5" customFormat="1"/>
    <row r="2018" s="5" customFormat="1"/>
    <row r="2019" s="5" customFormat="1"/>
    <row r="2020" s="5" customFormat="1"/>
    <row r="2021" s="5" customFormat="1"/>
    <row r="2022" s="5" customFormat="1"/>
    <row r="2023" s="5" customFormat="1"/>
    <row r="2024" s="5" customFormat="1"/>
    <row r="2025" s="5" customFormat="1"/>
    <row r="2026" s="5" customFormat="1"/>
    <row r="2027" s="5" customFormat="1"/>
    <row r="2028" s="5" customFormat="1"/>
    <row r="2029" s="5" customFormat="1"/>
    <row r="2030" s="5" customFormat="1"/>
    <row r="2031" s="5" customFormat="1"/>
    <row r="2032" s="5" customFormat="1"/>
    <row r="2033" s="5" customFormat="1"/>
    <row r="2034" s="5" customFormat="1"/>
    <row r="2035" s="5" customFormat="1"/>
    <row r="2036" s="5" customFormat="1"/>
    <row r="2037" s="5" customFormat="1"/>
    <row r="2038" s="5" customFormat="1"/>
    <row r="2039" s="5" customFormat="1"/>
    <row r="2040" s="5" customFormat="1"/>
    <row r="2041" s="5" customFormat="1"/>
    <row r="2042" s="5" customFormat="1"/>
    <row r="2043" s="5" customFormat="1"/>
    <row r="2044" s="5" customFormat="1"/>
    <row r="2045" s="5" customFormat="1"/>
    <row r="2046" s="5" customFormat="1"/>
    <row r="2047" s="5" customFormat="1"/>
    <row r="2048" s="5" customFormat="1"/>
    <row r="2049" s="5" customFormat="1"/>
    <row r="2050" s="5" customFormat="1"/>
    <row r="2051" s="5" customFormat="1"/>
    <row r="2052" s="5" customFormat="1"/>
    <row r="2053" s="5" customFormat="1"/>
    <row r="2054" s="5" customFormat="1"/>
    <row r="2055" s="5" customFormat="1"/>
    <row r="2056" s="5" customFormat="1"/>
    <row r="2057" s="5" customFormat="1"/>
    <row r="2058" s="5" customFormat="1"/>
    <row r="2059" s="5" customFormat="1"/>
    <row r="2060" s="5" customFormat="1"/>
    <row r="2061" s="5" customFormat="1"/>
    <row r="2062" s="5" customFormat="1"/>
    <row r="2063" s="5" customFormat="1"/>
    <row r="2064" s="5" customFormat="1"/>
    <row r="2065" s="5" customFormat="1"/>
    <row r="2066" s="5" customFormat="1"/>
    <row r="2067" s="5" customFormat="1"/>
    <row r="2068" s="5" customFormat="1"/>
    <row r="2069" s="5" customFormat="1"/>
    <row r="2070" s="5" customFormat="1"/>
    <row r="2071" s="5" customFormat="1"/>
    <row r="2072" s="5" customFormat="1"/>
    <row r="2073" s="5" customFormat="1"/>
    <row r="2074" s="5" customFormat="1"/>
    <row r="2075" s="5" customFormat="1"/>
    <row r="2076" s="5" customFormat="1"/>
    <row r="2077" s="5" customFormat="1"/>
    <row r="2078" s="5" customFormat="1"/>
    <row r="2079" s="5" customFormat="1"/>
    <row r="2080" s="5" customFormat="1"/>
    <row r="2081" s="5" customFormat="1"/>
    <row r="2082" s="5" customFormat="1"/>
    <row r="2083" s="5" customFormat="1"/>
    <row r="2084" s="5" customFormat="1"/>
    <row r="2085" s="5" customFormat="1"/>
    <row r="2086" s="5" customFormat="1"/>
    <row r="2087" s="5" customFormat="1"/>
    <row r="2088" s="5" customFormat="1"/>
    <row r="2089" s="5" customFormat="1"/>
    <row r="2090" s="5" customFormat="1"/>
    <row r="2091" s="5" customFormat="1"/>
    <row r="2092" s="5" customFormat="1"/>
    <row r="2093" s="5" customFormat="1"/>
    <row r="2094" s="5" customFormat="1"/>
    <row r="2095" s="5" customFormat="1"/>
    <row r="2096" s="5" customFormat="1"/>
    <row r="2097" s="5" customFormat="1"/>
    <row r="2098" s="5" customFormat="1"/>
    <row r="2099" s="5" customFormat="1"/>
    <row r="2100" s="5" customFormat="1"/>
    <row r="2101" s="5" customFormat="1"/>
    <row r="2102" s="5" customFormat="1"/>
    <row r="2103" s="5" customFormat="1"/>
    <row r="2104" s="5" customFormat="1"/>
    <row r="2105" s="5" customFormat="1"/>
    <row r="2106" s="5" customFormat="1"/>
    <row r="2107" s="5" customFormat="1"/>
    <row r="2108" s="5" customFormat="1"/>
    <row r="2109" s="5" customFormat="1"/>
    <row r="2110" s="5" customFormat="1"/>
    <row r="2111" s="5" customFormat="1"/>
    <row r="2112" s="5" customFormat="1"/>
    <row r="2113" s="5" customFormat="1"/>
    <row r="2114" s="5" customFormat="1"/>
    <row r="2115" s="5" customFormat="1"/>
    <row r="2116" s="5" customFormat="1"/>
    <row r="2117" s="5" customFormat="1"/>
    <row r="2118" s="5" customFormat="1"/>
    <row r="2119" s="5" customFormat="1"/>
    <row r="2120" s="5" customFormat="1"/>
    <row r="2121" s="5" customFormat="1"/>
    <row r="2122" s="5" customFormat="1"/>
    <row r="2123" s="5" customFormat="1"/>
    <row r="2124" s="5" customFormat="1"/>
    <row r="2125" s="5" customFormat="1"/>
    <row r="2126" s="5" customFormat="1"/>
    <row r="2127" s="5" customFormat="1"/>
    <row r="2128" s="5" customFormat="1"/>
    <row r="2129" s="5" customFormat="1"/>
    <row r="2130" s="5" customFormat="1"/>
    <row r="2131" s="5" customFormat="1"/>
    <row r="2132" s="5" customFormat="1"/>
    <row r="2133" s="5" customFormat="1"/>
    <row r="2134" s="5" customFormat="1"/>
    <row r="2135" s="5" customFormat="1"/>
    <row r="2136" s="5" customFormat="1"/>
    <row r="2137" s="5" customFormat="1"/>
    <row r="2138" s="5" customFormat="1"/>
    <row r="2139" s="5" customFormat="1"/>
    <row r="2140" s="5" customFormat="1"/>
    <row r="2141" s="5" customFormat="1"/>
    <row r="2142" s="5" customFormat="1"/>
    <row r="2143" s="5" customFormat="1"/>
    <row r="2144" s="5" customFormat="1"/>
    <row r="2145" s="5" customFormat="1"/>
    <row r="2146" s="5" customFormat="1"/>
    <row r="2147" s="5" customFormat="1"/>
    <row r="2148" s="5" customFormat="1"/>
    <row r="2149" s="5" customFormat="1"/>
    <row r="2150" s="5" customFormat="1"/>
    <row r="2151" s="5" customFormat="1"/>
    <row r="2152" s="5" customFormat="1"/>
    <row r="2153" s="5" customFormat="1"/>
    <row r="2154" s="5" customFormat="1"/>
    <row r="2155" s="5" customFormat="1"/>
    <row r="2156" s="5" customFormat="1"/>
    <row r="2157" s="5" customFormat="1"/>
    <row r="2158" s="5" customFormat="1"/>
    <row r="2159" s="5" customFormat="1"/>
    <row r="2160" s="5" customFormat="1"/>
    <row r="2161" s="5" customFormat="1"/>
    <row r="2162" s="5" customFormat="1"/>
    <row r="2163" s="5" customFormat="1"/>
    <row r="2164" s="5" customFormat="1"/>
    <row r="2165" s="5" customFormat="1"/>
    <row r="2166" s="5" customFormat="1"/>
    <row r="2167" s="5" customFormat="1"/>
    <row r="2168" s="5" customFormat="1"/>
    <row r="2169" s="5" customFormat="1"/>
    <row r="2170" s="5" customFormat="1"/>
    <row r="2171" s="5" customFormat="1"/>
    <row r="2172" s="5" customFormat="1"/>
    <row r="2173" s="5" customFormat="1"/>
    <row r="2174" s="5" customFormat="1"/>
    <row r="2175" s="5" customFormat="1"/>
    <row r="2176" s="5" customFormat="1"/>
    <row r="2177" s="5" customFormat="1"/>
    <row r="2178" s="5" customFormat="1"/>
    <row r="2179" s="5" customFormat="1"/>
    <row r="2180" s="5" customFormat="1"/>
    <row r="2181" s="5" customFormat="1"/>
    <row r="2182" s="5" customFormat="1"/>
    <row r="2183" s="5" customFormat="1"/>
    <row r="2184" s="5" customFormat="1"/>
    <row r="2185" s="5" customFormat="1"/>
    <row r="2186" s="5" customFormat="1"/>
    <row r="2187" s="5" customFormat="1"/>
    <row r="2188" s="5" customFormat="1"/>
    <row r="2189" s="5" customFormat="1"/>
    <row r="2190" s="5" customFormat="1"/>
    <row r="2191" s="5" customFormat="1"/>
    <row r="2192" s="5" customFormat="1"/>
    <row r="2193" s="5" customFormat="1"/>
    <row r="2194" s="5" customFormat="1"/>
    <row r="2195" s="5" customFormat="1"/>
    <row r="2196" s="5" customFormat="1"/>
    <row r="2197" s="5" customFormat="1"/>
    <row r="2198" s="5" customFormat="1"/>
    <row r="2199" s="5" customFormat="1"/>
    <row r="2200" s="5" customFormat="1"/>
    <row r="2201" s="5" customFormat="1"/>
    <row r="2202" s="5" customFormat="1"/>
    <row r="2203" s="5" customFormat="1"/>
    <row r="2204" s="5" customFormat="1"/>
    <row r="2205" s="5" customFormat="1"/>
    <row r="2206" s="5" customFormat="1"/>
    <row r="2207" s="5" customFormat="1"/>
    <row r="2208" s="5" customFormat="1"/>
    <row r="2209" s="5" customFormat="1"/>
    <row r="2210" s="5" customFormat="1"/>
    <row r="2211" s="5" customFormat="1"/>
    <row r="2212" s="5" customFormat="1"/>
    <row r="2213" s="5" customFormat="1"/>
    <row r="2214" s="5" customFormat="1"/>
    <row r="2215" s="5" customFormat="1"/>
    <row r="2216" s="5" customFormat="1"/>
    <row r="2217" s="5" customFormat="1"/>
    <row r="2218" s="5" customFormat="1"/>
    <row r="2219" s="5" customFormat="1"/>
    <row r="2220" s="5" customFormat="1"/>
    <row r="2221" s="5" customFormat="1"/>
    <row r="2222" s="5" customFormat="1"/>
    <row r="2223" s="5" customFormat="1"/>
    <row r="2224" s="5" customFormat="1"/>
    <row r="2225" s="5" customFormat="1"/>
    <row r="2226" s="5" customFormat="1"/>
    <row r="2227" s="5" customFormat="1"/>
    <row r="2228" s="5" customFormat="1"/>
    <row r="2229" s="5" customFormat="1"/>
    <row r="2230" s="5" customFormat="1"/>
    <row r="2231" s="5" customFormat="1"/>
    <row r="2232" s="5" customFormat="1"/>
    <row r="2233" s="5" customFormat="1"/>
    <row r="2234" s="5" customFormat="1"/>
    <row r="2235" s="5" customFormat="1"/>
    <row r="2236" s="5" customFormat="1"/>
    <row r="2237" s="5" customFormat="1"/>
    <row r="2238" s="5" customFormat="1"/>
    <row r="2239" s="5" customFormat="1"/>
    <row r="2240" s="5" customFormat="1"/>
    <row r="2241" s="5" customFormat="1"/>
    <row r="2242" s="5" customFormat="1"/>
    <row r="2243" s="5" customFormat="1"/>
    <row r="2244" s="5" customFormat="1"/>
    <row r="2245" s="5" customFormat="1"/>
    <row r="2246" s="5" customFormat="1"/>
    <row r="2247" s="5" customFormat="1"/>
    <row r="2248" s="5" customFormat="1"/>
    <row r="2249" s="5" customFormat="1"/>
    <row r="2250" s="5" customFormat="1"/>
    <row r="2251" s="5" customFormat="1"/>
    <row r="2252" s="5" customFormat="1"/>
    <row r="2253" s="5" customFormat="1"/>
    <row r="2254" s="5" customFormat="1"/>
    <row r="2255" s="5" customFormat="1"/>
    <row r="2256" s="5" customFormat="1"/>
    <row r="2257" s="5" customFormat="1"/>
    <row r="2258" s="5" customFormat="1"/>
    <row r="2259" s="5" customFormat="1"/>
    <row r="2260" s="5" customFormat="1"/>
    <row r="2261" s="5" customFormat="1"/>
    <row r="2262" s="5" customFormat="1"/>
    <row r="2263" s="5" customFormat="1"/>
    <row r="2264" s="5" customFormat="1"/>
    <row r="2265" s="5" customFormat="1"/>
    <row r="2266" s="5" customFormat="1"/>
    <row r="2267" s="5" customFormat="1"/>
    <row r="2268" s="5" customFormat="1"/>
    <row r="2269" s="5" customFormat="1"/>
    <row r="2270" s="5" customFormat="1"/>
    <row r="2271" s="5" customFormat="1"/>
    <row r="2272" s="5" customFormat="1"/>
    <row r="2273" s="5" customFormat="1"/>
    <row r="2274" s="5" customFormat="1"/>
    <row r="2275" s="5" customFormat="1"/>
    <row r="2276" s="5" customFormat="1"/>
    <row r="2277" s="5" customFormat="1"/>
    <row r="2278" s="5" customFormat="1"/>
    <row r="2279" s="5" customFormat="1"/>
    <row r="2280" s="5" customFormat="1"/>
    <row r="2281" s="5" customFormat="1"/>
    <row r="2282" s="5" customFormat="1"/>
    <row r="2283" s="5" customFormat="1"/>
    <row r="2284" s="5" customFormat="1"/>
    <row r="2285" s="5" customFormat="1"/>
    <row r="2286" s="5" customFormat="1"/>
    <row r="2287" s="5" customFormat="1"/>
    <row r="2288" s="5" customFormat="1"/>
    <row r="2289" s="5" customFormat="1"/>
    <row r="2290" s="5" customFormat="1"/>
    <row r="2291" s="5" customFormat="1"/>
    <row r="2292" s="5" customFormat="1"/>
    <row r="2293" s="5" customFormat="1"/>
    <row r="2294" s="5" customFormat="1"/>
    <row r="2295" s="5" customFormat="1"/>
    <row r="2296" s="5" customFormat="1"/>
    <row r="2297" s="5" customFormat="1"/>
    <row r="2298" s="5" customFormat="1"/>
    <row r="2299" s="5" customFormat="1"/>
    <row r="2300" s="5" customFormat="1"/>
    <row r="2301" s="5" customFormat="1"/>
    <row r="2302" s="5" customFormat="1"/>
    <row r="2303" s="5" customFormat="1"/>
    <row r="2304" s="5" customFormat="1"/>
    <row r="2305" s="5" customFormat="1"/>
    <row r="2306" s="5" customFormat="1"/>
    <row r="2307" s="5" customFormat="1"/>
    <row r="2308" s="5" customFormat="1"/>
    <row r="2309" s="5" customFormat="1"/>
    <row r="2310" s="5" customFormat="1"/>
    <row r="2311" s="5" customFormat="1"/>
    <row r="2312" s="5" customFormat="1"/>
    <row r="2313" s="5" customFormat="1"/>
    <row r="2314" s="5" customFormat="1"/>
    <row r="2315" s="5" customFormat="1"/>
    <row r="2316" s="5" customFormat="1"/>
    <row r="2317" s="5" customFormat="1"/>
    <row r="2318" s="5" customFormat="1"/>
    <row r="2319" s="5" customFormat="1"/>
    <row r="2320" s="5" customFormat="1"/>
    <row r="2321" s="5" customFormat="1"/>
    <row r="2322" s="5" customFormat="1"/>
    <row r="2323" s="5" customFormat="1"/>
    <row r="2324" s="5" customFormat="1"/>
    <row r="2325" s="5" customFormat="1"/>
    <row r="2326" s="5" customFormat="1"/>
    <row r="2327" s="5" customFormat="1"/>
    <row r="2328" s="5" customFormat="1"/>
    <row r="2329" s="5" customFormat="1"/>
    <row r="2330" s="5" customFormat="1"/>
    <row r="2331" s="5" customFormat="1"/>
    <row r="2332" s="5" customFormat="1"/>
    <row r="2333" s="5" customFormat="1"/>
    <row r="2334" s="5" customFormat="1"/>
    <row r="2335" s="5" customFormat="1"/>
    <row r="2336" s="5" customFormat="1"/>
    <row r="2337" s="5" customFormat="1"/>
    <row r="2338" s="5" customFormat="1"/>
    <row r="2339" s="5" customFormat="1"/>
    <row r="2340" s="5" customFormat="1"/>
    <row r="2341" s="5" customFormat="1"/>
    <row r="2342" s="5" customFormat="1"/>
    <row r="2343" s="5" customFormat="1"/>
    <row r="2344" s="5" customFormat="1"/>
    <row r="2345" s="5" customFormat="1"/>
    <row r="2346" s="5" customFormat="1"/>
    <row r="2347" s="5" customFormat="1"/>
    <row r="2348" s="5" customFormat="1"/>
    <row r="2349" s="5" customFormat="1"/>
    <row r="2350" s="5" customFormat="1"/>
    <row r="2351" s="5" customFormat="1"/>
    <row r="2352" s="5" customFormat="1"/>
    <row r="2353" s="5" customFormat="1"/>
    <row r="2354" s="5" customFormat="1"/>
    <row r="2355" s="5" customFormat="1"/>
    <row r="2356" s="5" customFormat="1"/>
    <row r="2357" s="5" customFormat="1"/>
    <row r="2358" s="5" customFormat="1"/>
    <row r="2359" s="5" customFormat="1"/>
    <row r="2360" s="5" customFormat="1"/>
    <row r="2361" s="5" customFormat="1"/>
    <row r="2362" s="5" customFormat="1"/>
    <row r="2363" s="5" customFormat="1"/>
    <row r="2364" s="5" customFormat="1"/>
    <row r="2365" s="5" customFormat="1"/>
    <row r="2366" s="5" customFormat="1"/>
    <row r="2367" s="5" customFormat="1"/>
    <row r="2368" s="5" customFormat="1"/>
    <row r="2369" s="5" customFormat="1"/>
    <row r="2370" s="5" customFormat="1"/>
    <row r="2371" s="5" customFormat="1"/>
    <row r="2372" s="5" customFormat="1"/>
    <row r="2373" s="5" customFormat="1"/>
    <row r="2374" s="5" customFormat="1"/>
    <row r="2375" s="5" customFormat="1"/>
    <row r="2376" s="5" customFormat="1"/>
    <row r="2377" s="5" customFormat="1"/>
    <row r="2378" s="5" customFormat="1"/>
    <row r="2379" s="5" customFormat="1"/>
    <row r="2380" s="5" customFormat="1"/>
    <row r="2381" s="5" customFormat="1"/>
    <row r="2382" s="5" customFormat="1"/>
    <row r="2383" s="5" customFormat="1"/>
    <row r="2384" s="5" customFormat="1"/>
    <row r="2385" s="5" customFormat="1"/>
    <row r="2386" s="5" customFormat="1"/>
    <row r="2387" s="5" customFormat="1"/>
    <row r="2388" s="5" customFormat="1"/>
    <row r="2389" s="5" customFormat="1"/>
    <row r="2390" s="5" customFormat="1"/>
    <row r="2391" s="5" customFormat="1"/>
    <row r="2392" s="5" customFormat="1"/>
    <row r="2393" s="5" customFormat="1"/>
    <row r="2394" s="5" customFormat="1"/>
    <row r="2395" s="5" customFormat="1"/>
    <row r="2396" s="5" customFormat="1"/>
    <row r="2397" s="5" customFormat="1"/>
    <row r="2398" s="5" customFormat="1"/>
    <row r="2399" s="5" customFormat="1"/>
    <row r="2400" s="5" customFormat="1"/>
    <row r="2401" s="5" customFormat="1"/>
    <row r="2402" s="5" customFormat="1"/>
    <row r="2403" s="5" customFormat="1"/>
    <row r="2404" s="5" customFormat="1"/>
    <row r="2405" s="5" customFormat="1"/>
    <row r="2406" s="5" customFormat="1"/>
    <row r="2407" s="5" customFormat="1"/>
    <row r="2408" s="5" customFormat="1"/>
    <row r="2409" s="5" customFormat="1"/>
    <row r="2410" s="5" customFormat="1"/>
    <row r="2411" s="5" customFormat="1"/>
    <row r="2412" s="5" customFormat="1"/>
    <row r="2413" s="5" customFormat="1"/>
    <row r="2414" s="5" customFormat="1"/>
    <row r="2415" s="5" customFormat="1"/>
    <row r="2416" s="5" customFormat="1"/>
    <row r="2417" s="5" customFormat="1"/>
    <row r="2418" s="5" customFormat="1"/>
    <row r="2419" s="5" customFormat="1"/>
    <row r="2420" s="5" customFormat="1"/>
    <row r="2421" s="5" customFormat="1"/>
    <row r="2422" s="5" customFormat="1"/>
    <row r="2423" s="5" customFormat="1"/>
    <row r="2424" s="5" customFormat="1"/>
    <row r="2425" s="5" customFormat="1"/>
    <row r="2426" s="5" customFormat="1"/>
    <row r="2427" s="5" customFormat="1"/>
    <row r="2428" s="5" customFormat="1"/>
    <row r="2429" s="5" customFormat="1"/>
    <row r="2430" s="5" customFormat="1"/>
    <row r="2431" s="5" customFormat="1"/>
    <row r="2432" s="5" customFormat="1"/>
    <row r="2433" s="5" customFormat="1"/>
    <row r="2434" s="5" customFormat="1"/>
    <row r="2435" s="5" customFormat="1"/>
    <row r="2436" s="5" customFormat="1"/>
    <row r="2437" s="5" customFormat="1"/>
    <row r="2438" s="5" customFormat="1"/>
    <row r="2439" s="5" customFormat="1"/>
    <row r="2440" s="5" customFormat="1"/>
    <row r="2441" s="5" customFormat="1"/>
    <row r="2442" s="5" customFormat="1"/>
    <row r="2443" s="5" customFormat="1"/>
    <row r="2444" s="5" customFormat="1"/>
    <row r="2445" s="5" customFormat="1"/>
    <row r="2446" s="5" customFormat="1"/>
    <row r="2447" s="5" customFormat="1"/>
    <row r="2448" s="5" customFormat="1"/>
    <row r="2449" s="5" customFormat="1"/>
    <row r="2450" s="5" customFormat="1"/>
    <row r="2451" s="5" customFormat="1"/>
    <row r="2452" s="5" customFormat="1"/>
    <row r="2453" s="5" customFormat="1"/>
    <row r="2454" s="5" customFormat="1"/>
    <row r="2455" s="5" customFormat="1"/>
    <row r="2456" s="5" customFormat="1"/>
    <row r="2457" s="5" customFormat="1"/>
    <row r="2458" s="5" customFormat="1"/>
    <row r="2459" s="5" customFormat="1"/>
    <row r="2460" s="5" customFormat="1"/>
    <row r="2461" s="5" customFormat="1"/>
    <row r="2462" s="5" customFormat="1"/>
    <row r="2463" s="5" customFormat="1"/>
  </sheetData>
  <mergeCells count="534">
    <mergeCell ref="F363:H363"/>
    <mergeCell ref="F497:G497"/>
    <mergeCell ref="F496:G496"/>
    <mergeCell ref="AG769:AH769"/>
    <mergeCell ref="AI769:AJ769"/>
    <mergeCell ref="AK769:AL769"/>
    <mergeCell ref="E1071:E1076"/>
    <mergeCell ref="O10:P10"/>
    <mergeCell ref="Q10:R10"/>
    <mergeCell ref="K489:L489"/>
    <mergeCell ref="K781:L781"/>
    <mergeCell ref="F506:H506"/>
    <mergeCell ref="F507:H507"/>
    <mergeCell ref="F491:G491"/>
    <mergeCell ref="F494:G494"/>
    <mergeCell ref="F495:G495"/>
    <mergeCell ref="F498:G498"/>
    <mergeCell ref="F490:G490"/>
    <mergeCell ref="K500:L500"/>
    <mergeCell ref="F492:G492"/>
    <mergeCell ref="F493:G493"/>
    <mergeCell ref="K643:L643"/>
    <mergeCell ref="K772:L772"/>
    <mergeCell ref="F919:H919"/>
    <mergeCell ref="F783:H783"/>
    <mergeCell ref="I772:J772"/>
    <mergeCell ref="I781:J781"/>
    <mergeCell ref="F918:H918"/>
    <mergeCell ref="AU633:AV633"/>
    <mergeCell ref="Y633:Z633"/>
    <mergeCell ref="F644:H644"/>
    <mergeCell ref="F645:H645"/>
    <mergeCell ref="F646:H646"/>
    <mergeCell ref="AE633:AF633"/>
    <mergeCell ref="AK633:AL633"/>
    <mergeCell ref="AM633:AN633"/>
    <mergeCell ref="AO633:AP633"/>
    <mergeCell ref="AG633:AH633"/>
    <mergeCell ref="AI633:AJ633"/>
    <mergeCell ref="AS633:AT633"/>
    <mergeCell ref="W633:X633"/>
    <mergeCell ref="AQ633:AR633"/>
    <mergeCell ref="I643:J643"/>
    <mergeCell ref="K636:L636"/>
    <mergeCell ref="AU769:AV769"/>
    <mergeCell ref="AM769:AN769"/>
    <mergeCell ref="AO769:AP769"/>
    <mergeCell ref="AQ769:AR769"/>
    <mergeCell ref="AS769:AT769"/>
    <mergeCell ref="AC769:AD769"/>
    <mergeCell ref="AE769:AF769"/>
    <mergeCell ref="AQ1059:AR1059"/>
    <mergeCell ref="AS1059:AT1059"/>
    <mergeCell ref="AC1096:AD1096"/>
    <mergeCell ref="AE1096:AF1096"/>
    <mergeCell ref="AG1096:AH1096"/>
    <mergeCell ref="AI1096:AJ1096"/>
    <mergeCell ref="AK1096:AL1096"/>
    <mergeCell ref="AM1096:AN1096"/>
    <mergeCell ref="AO1096:AP1096"/>
    <mergeCell ref="O1054:P1054"/>
    <mergeCell ref="AO1042:AP1042"/>
    <mergeCell ref="S1042:T1042"/>
    <mergeCell ref="U1042:V1042"/>
    <mergeCell ref="W1042:X1042"/>
    <mergeCell ref="Y1042:Z1042"/>
    <mergeCell ref="AA1042:AB1042"/>
    <mergeCell ref="AC1042:AD1042"/>
    <mergeCell ref="F638:G638"/>
    <mergeCell ref="F639:G639"/>
    <mergeCell ref="F640:G640"/>
    <mergeCell ref="F778:G778"/>
    <mergeCell ref="Y769:Z769"/>
    <mergeCell ref="AA769:AB769"/>
    <mergeCell ref="AM1042:AN1042"/>
    <mergeCell ref="O1042:P1042"/>
    <mergeCell ref="Q1042:R1042"/>
    <mergeCell ref="AE1042:AF1042"/>
    <mergeCell ref="D938:W938"/>
    <mergeCell ref="F914:H914"/>
    <mergeCell ref="C1014:D1014"/>
    <mergeCell ref="E1014:F1014"/>
    <mergeCell ref="F784:H784"/>
    <mergeCell ref="F917:H917"/>
    <mergeCell ref="M1117:N1117"/>
    <mergeCell ref="O1117:P1117"/>
    <mergeCell ref="Q1117:R1117"/>
    <mergeCell ref="S1117:T1117"/>
    <mergeCell ref="U1117:V1117"/>
    <mergeCell ref="W1117:X1117"/>
    <mergeCell ref="I1117:J1117"/>
    <mergeCell ref="K1117:L1117"/>
    <mergeCell ref="AQ1071:AR1071"/>
    <mergeCell ref="AM1117:AN1117"/>
    <mergeCell ref="AO1117:AP1117"/>
    <mergeCell ref="AQ1117:AR1117"/>
    <mergeCell ref="Y1117:Z1117"/>
    <mergeCell ref="AA1117:AB1117"/>
    <mergeCell ref="AC1117:AD1117"/>
    <mergeCell ref="AE1117:AF1117"/>
    <mergeCell ref="AG1117:AH1117"/>
    <mergeCell ref="AI1117:AJ1117"/>
    <mergeCell ref="I1176:J1176"/>
    <mergeCell ref="K1176:L1176"/>
    <mergeCell ref="M1176:N1176"/>
    <mergeCell ref="O1176:P1176"/>
    <mergeCell ref="Q1176:R1176"/>
    <mergeCell ref="AG1129:AH1129"/>
    <mergeCell ref="AI1129:AJ1129"/>
    <mergeCell ref="AK1129:AL1129"/>
    <mergeCell ref="AM1129:AN1129"/>
    <mergeCell ref="U1129:V1129"/>
    <mergeCell ref="W1129:X1129"/>
    <mergeCell ref="Y1129:Z1129"/>
    <mergeCell ref="AA1129:AB1129"/>
    <mergeCell ref="AC1129:AD1129"/>
    <mergeCell ref="AE1129:AF1129"/>
    <mergeCell ref="I1129:J1129"/>
    <mergeCell ref="K1129:L1129"/>
    <mergeCell ref="AK1176:AL1176"/>
    <mergeCell ref="AM1176:AN1176"/>
    <mergeCell ref="M1129:N1129"/>
    <mergeCell ref="O1129:P1129"/>
    <mergeCell ref="Q1129:R1129"/>
    <mergeCell ref="S1129:T1129"/>
    <mergeCell ref="S1176:T1176"/>
    <mergeCell ref="AE1188:AF1188"/>
    <mergeCell ref="AG1188:AH1188"/>
    <mergeCell ref="AI1188:AJ1188"/>
    <mergeCell ref="AE1176:AF1176"/>
    <mergeCell ref="AG1176:AH1176"/>
    <mergeCell ref="AI1176:AJ1176"/>
    <mergeCell ref="U1176:V1176"/>
    <mergeCell ref="W1176:X1176"/>
    <mergeCell ref="Y1176:Z1176"/>
    <mergeCell ref="AA1176:AB1176"/>
    <mergeCell ref="AC1176:AD1176"/>
    <mergeCell ref="W1188:X1188"/>
    <mergeCell ref="Y1188:Z1188"/>
    <mergeCell ref="AA1188:AB1188"/>
    <mergeCell ref="AC1188:AD1188"/>
    <mergeCell ref="I1188:J1188"/>
    <mergeCell ref="K1188:L1188"/>
    <mergeCell ref="M1188:N1188"/>
    <mergeCell ref="O1188:P1188"/>
    <mergeCell ref="Q1188:R1188"/>
    <mergeCell ref="S1188:T1188"/>
    <mergeCell ref="U1188:V1188"/>
    <mergeCell ref="F1189:H1189"/>
    <mergeCell ref="F1190:H1190"/>
    <mergeCell ref="F1191:H1191"/>
    <mergeCell ref="F1192:H1192"/>
    <mergeCell ref="F1193:H1193"/>
    <mergeCell ref="M1235:N1235"/>
    <mergeCell ref="O1235:P1235"/>
    <mergeCell ref="Q1235:R1235"/>
    <mergeCell ref="S1235:T1235"/>
    <mergeCell ref="I1235:J1235"/>
    <mergeCell ref="K1235:L1235"/>
    <mergeCell ref="F1194:H1194"/>
    <mergeCell ref="F1195:H1195"/>
    <mergeCell ref="F1196:H1196"/>
    <mergeCell ref="F1197:H1197"/>
    <mergeCell ref="F1198:H1198"/>
    <mergeCell ref="F1199:H1199"/>
    <mergeCell ref="AA1247:AB1247"/>
    <mergeCell ref="AC1247:AD1247"/>
    <mergeCell ref="AG1247:AH1247"/>
    <mergeCell ref="AI1247:AJ1247"/>
    <mergeCell ref="AE1235:AF1235"/>
    <mergeCell ref="AE1247:AF1247"/>
    <mergeCell ref="O1247:P1247"/>
    <mergeCell ref="Q1247:R1247"/>
    <mergeCell ref="S1247:T1247"/>
    <mergeCell ref="U1247:V1247"/>
    <mergeCell ref="W1247:X1247"/>
    <mergeCell ref="AG1235:AH1235"/>
    <mergeCell ref="AI1235:AJ1235"/>
    <mergeCell ref="Y1235:Z1235"/>
    <mergeCell ref="AA1235:AB1235"/>
    <mergeCell ref="AC1235:AD1235"/>
    <mergeCell ref="U1235:V1235"/>
    <mergeCell ref="W1235:X1235"/>
    <mergeCell ref="Y1247:Z1247"/>
    <mergeCell ref="K1303:L1303"/>
    <mergeCell ref="M1303:N1303"/>
    <mergeCell ref="O1303:P1303"/>
    <mergeCell ref="Q1303:R1303"/>
    <mergeCell ref="S1303:T1303"/>
    <mergeCell ref="U1303:V1303"/>
    <mergeCell ref="F1257:H1257"/>
    <mergeCell ref="F1258:H1258"/>
    <mergeCell ref="I1303:J1303"/>
    <mergeCell ref="F1254:H1254"/>
    <mergeCell ref="F1255:H1255"/>
    <mergeCell ref="F1256:H1256"/>
    <mergeCell ref="F1248:H1248"/>
    <mergeCell ref="F1249:H1249"/>
    <mergeCell ref="F1250:H1250"/>
    <mergeCell ref="I1247:J1247"/>
    <mergeCell ref="K1247:L1247"/>
    <mergeCell ref="M1247:N1247"/>
    <mergeCell ref="F1253:H1253"/>
    <mergeCell ref="F1251:H1251"/>
    <mergeCell ref="F1252:H1252"/>
    <mergeCell ref="Y1315:Z1315"/>
    <mergeCell ref="AI1303:AJ1303"/>
    <mergeCell ref="AK1303:AL1303"/>
    <mergeCell ref="AM1303:AN1303"/>
    <mergeCell ref="AO1303:AP1303"/>
    <mergeCell ref="AQ1303:AR1303"/>
    <mergeCell ref="AS1303:AT1303"/>
    <mergeCell ref="W1303:X1303"/>
    <mergeCell ref="Y1303:Z1303"/>
    <mergeCell ref="AA1303:AB1303"/>
    <mergeCell ref="AC1303:AD1303"/>
    <mergeCell ref="AE1303:AF1303"/>
    <mergeCell ref="AG1303:AH1303"/>
    <mergeCell ref="F1317:H1317"/>
    <mergeCell ref="F1318:H1318"/>
    <mergeCell ref="F1319:H1319"/>
    <mergeCell ref="F1320:H1320"/>
    <mergeCell ref="F1321:H1321"/>
    <mergeCell ref="F1322:H1322"/>
    <mergeCell ref="AM1315:AN1315"/>
    <mergeCell ref="AO1315:AP1315"/>
    <mergeCell ref="AQ1315:AR1315"/>
    <mergeCell ref="F1316:H1316"/>
    <mergeCell ref="AA1315:AB1315"/>
    <mergeCell ref="AC1315:AD1315"/>
    <mergeCell ref="AE1315:AF1315"/>
    <mergeCell ref="AG1315:AH1315"/>
    <mergeCell ref="AI1315:AJ1315"/>
    <mergeCell ref="AK1315:AL1315"/>
    <mergeCell ref="I1315:J1315"/>
    <mergeCell ref="K1315:L1315"/>
    <mergeCell ref="M1315:N1315"/>
    <mergeCell ref="O1315:P1315"/>
    <mergeCell ref="Q1315:R1315"/>
    <mergeCell ref="S1315:T1315"/>
    <mergeCell ref="U1315:V1315"/>
    <mergeCell ref="W1315:X1315"/>
    <mergeCell ref="AG1370:AH1370"/>
    <mergeCell ref="AI1370:AJ1370"/>
    <mergeCell ref="M1370:N1370"/>
    <mergeCell ref="O1370:P1370"/>
    <mergeCell ref="Q1370:R1370"/>
    <mergeCell ref="S1370:T1370"/>
    <mergeCell ref="U1370:V1370"/>
    <mergeCell ref="W1370:X1370"/>
    <mergeCell ref="F1323:H1323"/>
    <mergeCell ref="F1324:H1324"/>
    <mergeCell ref="F1325:H1325"/>
    <mergeCell ref="F1326:H1326"/>
    <mergeCell ref="I1370:J1370"/>
    <mergeCell ref="K1370:L1370"/>
    <mergeCell ref="F1383:H1383"/>
    <mergeCell ref="F1384:H1384"/>
    <mergeCell ref="F1385:H1385"/>
    <mergeCell ref="F1386:H1386"/>
    <mergeCell ref="AG1382:AH1382"/>
    <mergeCell ref="AI1382:AJ1382"/>
    <mergeCell ref="AK1382:AL1382"/>
    <mergeCell ref="AM1382:AN1382"/>
    <mergeCell ref="AO1382:AP1382"/>
    <mergeCell ref="U1382:V1382"/>
    <mergeCell ref="W1382:X1382"/>
    <mergeCell ref="Y1382:Z1382"/>
    <mergeCell ref="AA1382:AB1382"/>
    <mergeCell ref="AC1382:AD1382"/>
    <mergeCell ref="AE1382:AF1382"/>
    <mergeCell ref="I1382:J1382"/>
    <mergeCell ref="K1382:L1382"/>
    <mergeCell ref="M1382:N1382"/>
    <mergeCell ref="O1382:P1382"/>
    <mergeCell ref="Q1382:R1382"/>
    <mergeCell ref="S1382:T1382"/>
    <mergeCell ref="F1393:H1393"/>
    <mergeCell ref="I1439:J1439"/>
    <mergeCell ref="K1439:L1439"/>
    <mergeCell ref="M1439:N1439"/>
    <mergeCell ref="O1439:P1439"/>
    <mergeCell ref="Q1439:R1439"/>
    <mergeCell ref="F1387:H1387"/>
    <mergeCell ref="F1388:H1388"/>
    <mergeCell ref="F1389:H1389"/>
    <mergeCell ref="F1390:H1390"/>
    <mergeCell ref="F1391:H1391"/>
    <mergeCell ref="F1392:H1392"/>
    <mergeCell ref="AA1489:AB1489"/>
    <mergeCell ref="AC1489:AD1489"/>
    <mergeCell ref="AE1439:AF1439"/>
    <mergeCell ref="AG1439:AH1439"/>
    <mergeCell ref="S1439:T1439"/>
    <mergeCell ref="U1439:V1439"/>
    <mergeCell ref="W1439:X1439"/>
    <mergeCell ref="Y1439:Z1439"/>
    <mergeCell ref="AA1439:AB1439"/>
    <mergeCell ref="AC1439:AD1439"/>
    <mergeCell ref="W1445:X1445"/>
    <mergeCell ref="Y1445:Z1445"/>
    <mergeCell ref="AA1445:AB1445"/>
    <mergeCell ref="AC1445:AD1445"/>
    <mergeCell ref="AE1445:AF1445"/>
    <mergeCell ref="AG1445:AH1445"/>
    <mergeCell ref="AE1489:AF1489"/>
    <mergeCell ref="AG1489:AH1489"/>
    <mergeCell ref="I1489:J1489"/>
    <mergeCell ref="K1489:L1489"/>
    <mergeCell ref="M1489:N1489"/>
    <mergeCell ref="O1489:P1489"/>
    <mergeCell ref="Q1489:R1489"/>
    <mergeCell ref="S1489:T1489"/>
    <mergeCell ref="U1489:V1489"/>
    <mergeCell ref="W1489:X1489"/>
    <mergeCell ref="Y1489:Z1489"/>
    <mergeCell ref="AU1059:AV1059"/>
    <mergeCell ref="AQ1247:AR1247"/>
    <mergeCell ref="AS1247:AT1247"/>
    <mergeCell ref="AO1489:AP1489"/>
    <mergeCell ref="AQ1489:AR1489"/>
    <mergeCell ref="AS1489:AT1489"/>
    <mergeCell ref="AI1489:AJ1489"/>
    <mergeCell ref="AK1489:AL1489"/>
    <mergeCell ref="AS1501:AT1501"/>
    <mergeCell ref="AO1501:AP1501"/>
    <mergeCell ref="AO1445:AP1445"/>
    <mergeCell ref="AQ1445:AR1445"/>
    <mergeCell ref="AS1445:AT1445"/>
    <mergeCell ref="AM1489:AN1489"/>
    <mergeCell ref="AQ1501:AR1501"/>
    <mergeCell ref="AK1247:AL1247"/>
    <mergeCell ref="AM1247:AN1247"/>
    <mergeCell ref="AK1235:AL1235"/>
    <mergeCell ref="AM1235:AN1235"/>
    <mergeCell ref="AK1188:AL1188"/>
    <mergeCell ref="AM1188:AN1188"/>
    <mergeCell ref="AO1188:AP1188"/>
    <mergeCell ref="AO1129:AP1129"/>
    <mergeCell ref="AK1117:AL1117"/>
    <mergeCell ref="AU1188:AV1188"/>
    <mergeCell ref="AU1176:AV1176"/>
    <mergeCell ref="AU1129:AV1129"/>
    <mergeCell ref="AU1117:AV1117"/>
    <mergeCell ref="AU1071:AV1071"/>
    <mergeCell ref="AO1370:AP1370"/>
    <mergeCell ref="AQ1370:AR1370"/>
    <mergeCell ref="AS1370:AT1370"/>
    <mergeCell ref="AS1315:AT1315"/>
    <mergeCell ref="AS1235:AT1235"/>
    <mergeCell ref="AO1235:AP1235"/>
    <mergeCell ref="AQ1235:AR1235"/>
    <mergeCell ref="AO1247:AP1247"/>
    <mergeCell ref="AQ1176:AR1176"/>
    <mergeCell ref="AS1176:AT1176"/>
    <mergeCell ref="AQ1188:AR1188"/>
    <mergeCell ref="AS1188:AT1188"/>
    <mergeCell ref="AS1129:AT1129"/>
    <mergeCell ref="AQ1129:AR1129"/>
    <mergeCell ref="AS1071:AT1071"/>
    <mergeCell ref="AO1176:AP1176"/>
    <mergeCell ref="AS1117:AT1117"/>
    <mergeCell ref="AU347:AV347"/>
    <mergeCell ref="AI347:AJ347"/>
    <mergeCell ref="AK347:AL347"/>
    <mergeCell ref="AM347:AN347"/>
    <mergeCell ref="AO347:AP347"/>
    <mergeCell ref="AQ347:AR347"/>
    <mergeCell ref="AS347:AT347"/>
    <mergeCell ref="F361:H361"/>
    <mergeCell ref="F355:G355"/>
    <mergeCell ref="F357:G357"/>
    <mergeCell ref="F351:G351"/>
    <mergeCell ref="F352:G352"/>
    <mergeCell ref="F353:G353"/>
    <mergeCell ref="F354:G354"/>
    <mergeCell ref="F360:H360"/>
    <mergeCell ref="F212:G212"/>
    <mergeCell ref="K350:L350"/>
    <mergeCell ref="AG1042:AH1042"/>
    <mergeCell ref="AI1042:AJ1042"/>
    <mergeCell ref="AK1042:AL1042"/>
    <mergeCell ref="AA633:AB633"/>
    <mergeCell ref="F362:H362"/>
    <mergeCell ref="K359:L359"/>
    <mergeCell ref="F502:H502"/>
    <mergeCell ref="F503:H503"/>
    <mergeCell ref="F364:H364"/>
    <mergeCell ref="F365:H365"/>
    <mergeCell ref="F922:H922"/>
    <mergeCell ref="K907:L907"/>
    <mergeCell ref="K913:L913"/>
    <mergeCell ref="F915:H915"/>
    <mergeCell ref="F916:H916"/>
    <mergeCell ref="F911:G911"/>
    <mergeCell ref="F909:G909"/>
    <mergeCell ref="F910:G910"/>
    <mergeCell ref="I907:J907"/>
    <mergeCell ref="I913:J913"/>
    <mergeCell ref="F908:G908"/>
    <mergeCell ref="W769:X769"/>
    <mergeCell ref="I1445:J1445"/>
    <mergeCell ref="K1445:L1445"/>
    <mergeCell ref="M1445:N1445"/>
    <mergeCell ref="O1445:P1445"/>
    <mergeCell ref="Q1445:R1445"/>
    <mergeCell ref="S1445:T1445"/>
    <mergeCell ref="AS1382:AT1382"/>
    <mergeCell ref="AQ1382:AR1382"/>
    <mergeCell ref="AK1370:AL1370"/>
    <mergeCell ref="AM1370:AN1370"/>
    <mergeCell ref="Y1370:Z1370"/>
    <mergeCell ref="AA1370:AB1370"/>
    <mergeCell ref="AQ1439:AR1439"/>
    <mergeCell ref="AS1439:AT1439"/>
    <mergeCell ref="AI1439:AJ1439"/>
    <mergeCell ref="AK1439:AL1439"/>
    <mergeCell ref="AM1439:AN1439"/>
    <mergeCell ref="AO1439:AP1439"/>
    <mergeCell ref="AI1445:AJ1445"/>
    <mergeCell ref="AK1445:AL1445"/>
    <mergeCell ref="AM1445:AN1445"/>
    <mergeCell ref="U1445:V1445"/>
    <mergeCell ref="AC1370:AD1370"/>
    <mergeCell ref="AE1370:AF1370"/>
    <mergeCell ref="F1511:H1511"/>
    <mergeCell ref="F1512:H1512"/>
    <mergeCell ref="F1505:H1505"/>
    <mergeCell ref="F1506:H1506"/>
    <mergeCell ref="F1507:H1507"/>
    <mergeCell ref="F1508:H1508"/>
    <mergeCell ref="F1509:H1509"/>
    <mergeCell ref="F1510:H1510"/>
    <mergeCell ref="F1502:H1502"/>
    <mergeCell ref="F1503:H1503"/>
    <mergeCell ref="F1504:H1504"/>
    <mergeCell ref="AE1501:AF1501"/>
    <mergeCell ref="AG1501:AH1501"/>
    <mergeCell ref="AI1501:AJ1501"/>
    <mergeCell ref="AK1501:AL1501"/>
    <mergeCell ref="AM1501:AN1501"/>
    <mergeCell ref="I1501:J1501"/>
    <mergeCell ref="K1501:L1501"/>
    <mergeCell ref="M1501:N1501"/>
    <mergeCell ref="O1501:P1501"/>
    <mergeCell ref="Q1501:R1501"/>
    <mergeCell ref="S1501:T1501"/>
    <mergeCell ref="U1501:V1501"/>
    <mergeCell ref="W1501:X1501"/>
    <mergeCell ref="Y1501:Z1501"/>
    <mergeCell ref="AA1501:AB1501"/>
    <mergeCell ref="AC1501:AD1501"/>
    <mergeCell ref="AU1501:AV1501"/>
    <mergeCell ref="AU1489:AV1489"/>
    <mergeCell ref="AU1445:AV1445"/>
    <mergeCell ref="AU1439:AV1439"/>
    <mergeCell ref="AU1382:AV1382"/>
    <mergeCell ref="AU1370:AV1370"/>
    <mergeCell ref="AU1315:AV1315"/>
    <mergeCell ref="AU1247:AV1247"/>
    <mergeCell ref="AU1235:AV1235"/>
    <mergeCell ref="AU1303:AV1303"/>
    <mergeCell ref="Y11:AG11"/>
    <mergeCell ref="Y12:AA12"/>
    <mergeCell ref="AB12:AD12"/>
    <mergeCell ref="AE12:AG12"/>
    <mergeCell ref="AZ206:BD206"/>
    <mergeCell ref="F216:H216"/>
    <mergeCell ref="F217:H217"/>
    <mergeCell ref="W347:X347"/>
    <mergeCell ref="Y347:Z347"/>
    <mergeCell ref="AA347:AB347"/>
    <mergeCell ref="AC347:AD347"/>
    <mergeCell ref="AE347:AF347"/>
    <mergeCell ref="AG347:AH347"/>
    <mergeCell ref="F218:H218"/>
    <mergeCell ref="F220:H220"/>
    <mergeCell ref="F221:H221"/>
    <mergeCell ref="K206:L206"/>
    <mergeCell ref="K215:L215"/>
    <mergeCell ref="F219:H219"/>
    <mergeCell ref="F207:G207"/>
    <mergeCell ref="F208:G208"/>
    <mergeCell ref="F209:G209"/>
    <mergeCell ref="F210:G210"/>
    <mergeCell ref="F211:G211"/>
    <mergeCell ref="K205:AX205"/>
    <mergeCell ref="K349:AX349"/>
    <mergeCell ref="K488:AX488"/>
    <mergeCell ref="K635:AX635"/>
    <mergeCell ref="K771:AX771"/>
    <mergeCell ref="K906:AX906"/>
    <mergeCell ref="D241:W241"/>
    <mergeCell ref="D382:W382"/>
    <mergeCell ref="D528:W528"/>
    <mergeCell ref="D668:W668"/>
    <mergeCell ref="D805:W805"/>
    <mergeCell ref="I206:J206"/>
    <mergeCell ref="I215:J215"/>
    <mergeCell ref="I350:J350"/>
    <mergeCell ref="I359:J359"/>
    <mergeCell ref="I489:J489"/>
    <mergeCell ref="I500:J500"/>
    <mergeCell ref="I636:J636"/>
    <mergeCell ref="AC633:AD633"/>
    <mergeCell ref="F504:H504"/>
    <mergeCell ref="F501:H501"/>
    <mergeCell ref="F356:G356"/>
    <mergeCell ref="F637:G637"/>
    <mergeCell ref="F213:G213"/>
    <mergeCell ref="C458:D458"/>
    <mergeCell ref="E458:F458"/>
    <mergeCell ref="C317:D317"/>
    <mergeCell ref="E317:F317"/>
    <mergeCell ref="C604:D604"/>
    <mergeCell ref="E604:F604"/>
    <mergeCell ref="C739:D739"/>
    <mergeCell ref="E739:F739"/>
    <mergeCell ref="C877:D877"/>
    <mergeCell ref="E877:F877"/>
    <mergeCell ref="F505:H505"/>
    <mergeCell ref="F775:G775"/>
    <mergeCell ref="F776:G776"/>
    <mergeCell ref="F779:G779"/>
    <mergeCell ref="F649:H649"/>
    <mergeCell ref="F648:H648"/>
    <mergeCell ref="F647:H647"/>
    <mergeCell ref="F773:G773"/>
    <mergeCell ref="F774:G774"/>
    <mergeCell ref="F641:G641"/>
    <mergeCell ref="F785:H785"/>
    <mergeCell ref="F786:H786"/>
    <mergeCell ref="F782:H782"/>
    <mergeCell ref="F777:G777"/>
  </mergeCells>
  <conditionalFormatting sqref="H1071:N1076">
    <cfRule type="colorScale" priority="11">
      <colorScale>
        <cfvo type="min"/>
        <cfvo type="percentile" val="50"/>
        <cfvo type="max"/>
        <color rgb="FF63BE7B"/>
        <color rgb="FFFFEB84"/>
        <color rgb="FFF8696B"/>
      </colorScale>
    </cfRule>
  </conditionalFormatting>
  <hyperlinks>
    <hyperlink ref="E5" location="'Forest-A-R'!B11" display="Target overview"/>
    <hyperlink ref="F5" location="'Forest-A-R'!B27" display="A/R analysis"/>
    <hyperlink ref="G5" location="'Forest-A-R'!B87" display="Sensitivity analysis"/>
    <hyperlink ref="H5" location="'Forest-A-R'!B114" display="1 ha A/R Models"/>
    <hyperlink ref="A88" location="'Forest-A-R'!A1" display="up"/>
    <hyperlink ref="A27" location="'Forest-A-R'!A1" display="up"/>
    <hyperlink ref="A195" location="'Forest-A-R'!A1" display="up"/>
  </hyperlinks>
  <pageMargins left="0.7" right="0.7" top="0.75" bottom="0.75" header="0.3" footer="0.3"/>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sheetPr>
  <dimension ref="A1:AX392"/>
  <sheetViews>
    <sheetView zoomScale="96" zoomScaleNormal="96" workbookViewId="0">
      <selection activeCell="A2" sqref="A2"/>
    </sheetView>
  </sheetViews>
  <sheetFormatPr defaultColWidth="9.140625" defaultRowHeight="12"/>
  <cols>
    <col min="1" max="1" width="3.28515625" style="405" customWidth="1"/>
    <col min="2" max="2" width="39.85546875" style="405" customWidth="1"/>
    <col min="3" max="3" width="13.7109375" style="405" customWidth="1"/>
    <col min="4" max="4" width="13.28515625" style="405" customWidth="1"/>
    <col min="5" max="5" width="9.42578125" style="405" bestFit="1" customWidth="1"/>
    <col min="6" max="6" width="10.7109375" style="405" bestFit="1" customWidth="1"/>
    <col min="7" max="7" width="10.85546875" style="405" customWidth="1"/>
    <col min="8" max="8" width="12.5703125" style="405" customWidth="1"/>
    <col min="9" max="9" width="10.5703125" style="405" customWidth="1"/>
    <col min="10" max="11" width="9.42578125" style="405" bestFit="1" customWidth="1"/>
    <col min="12" max="12" width="12.7109375" style="405" customWidth="1"/>
    <col min="13" max="13" width="9.28515625" style="405" bestFit="1" customWidth="1"/>
    <col min="14" max="14" width="14.140625" style="405" customWidth="1"/>
    <col min="15" max="15" width="15.42578125" style="405" customWidth="1"/>
    <col min="16" max="16" width="15.140625" style="405" customWidth="1"/>
    <col min="17" max="17" width="14" style="405" customWidth="1"/>
    <col min="18" max="18" width="13.42578125" style="405" customWidth="1"/>
    <col min="19" max="19" width="16.42578125" style="405" customWidth="1"/>
    <col min="20" max="50" width="9.28515625" style="405" bestFit="1" customWidth="1"/>
    <col min="51" max="16384" width="9.140625" style="405"/>
  </cols>
  <sheetData>
    <row r="1" spans="1:18">
      <c r="A1" s="30" t="s">
        <v>533</v>
      </c>
    </row>
    <row r="2" spans="1:18">
      <c r="A2" s="32" t="s">
        <v>1321</v>
      </c>
    </row>
    <row r="3" spans="1:18">
      <c r="A3" s="32" t="s">
        <v>534</v>
      </c>
    </row>
    <row r="4" spans="1:18" ht="12.75" thickBot="1"/>
    <row r="5" spans="1:18" ht="12.75" thickBot="1">
      <c r="B5" s="882" t="s">
        <v>1076</v>
      </c>
    </row>
    <row r="6" spans="1:18" ht="12.75" thickBot="1"/>
    <row r="7" spans="1:18">
      <c r="B7" s="33" t="s">
        <v>1174</v>
      </c>
      <c r="C7" s="964" t="s">
        <v>25</v>
      </c>
      <c r="D7" s="965" t="s">
        <v>151</v>
      </c>
    </row>
    <row r="8" spans="1:18" ht="12.75" thickBot="1">
      <c r="B8" s="88" t="s">
        <v>1175</v>
      </c>
      <c r="C8" s="966" t="s">
        <v>148</v>
      </c>
      <c r="D8" s="35">
        <f>'Inv-Sum'!E8</f>
        <v>0.08</v>
      </c>
    </row>
    <row r="9" spans="1:18">
      <c r="B9" s="91"/>
      <c r="C9" s="91"/>
      <c r="D9" s="156"/>
      <c r="I9" s="277"/>
      <c r="J9" s="91"/>
      <c r="K9" s="91"/>
      <c r="N9" s="1262" t="s">
        <v>491</v>
      </c>
      <c r="O9" s="1262"/>
      <c r="P9" s="1262" t="s">
        <v>418</v>
      </c>
      <c r="Q9" s="1262"/>
    </row>
    <row r="10" spans="1:18" ht="24">
      <c r="B10" s="37" t="s">
        <v>347</v>
      </c>
      <c r="C10" s="162" t="s">
        <v>84</v>
      </c>
      <c r="D10" s="39" t="s">
        <v>326</v>
      </c>
      <c r="E10" s="39" t="s">
        <v>327</v>
      </c>
      <c r="F10" s="39" t="s">
        <v>328</v>
      </c>
      <c r="G10" s="39" t="s">
        <v>329</v>
      </c>
      <c r="H10" s="39" t="s">
        <v>330</v>
      </c>
      <c r="I10" s="39" t="s">
        <v>331</v>
      </c>
      <c r="J10" s="39" t="s">
        <v>332</v>
      </c>
      <c r="K10" s="39" t="s">
        <v>333</v>
      </c>
      <c r="L10" s="38" t="s">
        <v>348</v>
      </c>
      <c r="M10" s="38" t="s">
        <v>349</v>
      </c>
      <c r="N10" s="38" t="s">
        <v>315</v>
      </c>
      <c r="O10" s="38" t="s">
        <v>405</v>
      </c>
      <c r="P10" s="38" t="s">
        <v>315</v>
      </c>
      <c r="Q10" s="38" t="s">
        <v>405</v>
      </c>
      <c r="R10" s="38" t="s">
        <v>239</v>
      </c>
    </row>
    <row r="11" spans="1:18">
      <c r="B11" s="41" t="s">
        <v>530</v>
      </c>
      <c r="C11" s="42"/>
      <c r="D11" s="42"/>
      <c r="E11" s="43">
        <v>0.05</v>
      </c>
      <c r="F11" s="43">
        <v>0.2</v>
      </c>
      <c r="G11" s="43">
        <v>0.25</v>
      </c>
      <c r="H11" s="43">
        <v>0.25</v>
      </c>
      <c r="I11" s="43">
        <v>0.25</v>
      </c>
      <c r="J11" s="42"/>
      <c r="K11" s="42"/>
      <c r="L11" s="42"/>
      <c r="M11" s="42"/>
      <c r="N11" s="42"/>
      <c r="O11" s="42"/>
      <c r="P11" s="42"/>
      <c r="Q11" s="42"/>
      <c r="R11" s="42"/>
    </row>
    <row r="12" spans="1:18">
      <c r="B12" s="45" t="str">
        <f>'Inv-Sum'!C17</f>
        <v>Spruce</v>
      </c>
      <c r="C12" s="46">
        <f>'Inv-Sum'!D17</f>
        <v>650</v>
      </c>
      <c r="D12" s="440">
        <f t="shared" ref="D12:K17" si="0">$C12*D$11</f>
        <v>0</v>
      </c>
      <c r="E12" s="47">
        <f t="shared" si="0"/>
        <v>32.5</v>
      </c>
      <c r="F12" s="440">
        <f t="shared" si="0"/>
        <v>130</v>
      </c>
      <c r="G12" s="440">
        <f t="shared" si="0"/>
        <v>162.5</v>
      </c>
      <c r="H12" s="440">
        <f t="shared" si="0"/>
        <v>162.5</v>
      </c>
      <c r="I12" s="440">
        <f t="shared" si="0"/>
        <v>162.5</v>
      </c>
      <c r="J12" s="440">
        <f t="shared" si="0"/>
        <v>0</v>
      </c>
      <c r="K12" s="440">
        <f t="shared" si="0"/>
        <v>0</v>
      </c>
      <c r="L12" s="440">
        <f>'Forest-A-R'!M13</f>
        <v>1470032.6880934988</v>
      </c>
      <c r="M12" s="376">
        <f>+L12/C12</f>
        <v>2261.5887509130753</v>
      </c>
      <c r="N12" s="100">
        <f>'Forest-A-R'!P13</f>
        <v>-0.57482219265115075</v>
      </c>
      <c r="O12" s="164">
        <f>'Forest-A-R'!Q13</f>
        <v>-2063.9499533405169</v>
      </c>
      <c r="P12" s="100">
        <f>'Forest-A-R'!R13</f>
        <v>-0.45881719562011358</v>
      </c>
      <c r="Q12" s="164">
        <f>'Forest-A-R'!S13</f>
        <v>-213.34181916177479</v>
      </c>
      <c r="R12" s="48">
        <f>'Forest-A-R'!T13</f>
        <v>0</v>
      </c>
    </row>
    <row r="13" spans="1:18">
      <c r="B13" s="45" t="str">
        <f>'Inv-Sum'!C18</f>
        <v>Juniper</v>
      </c>
      <c r="C13" s="46">
        <f>'Inv-Sum'!D18</f>
        <v>400</v>
      </c>
      <c r="D13" s="440">
        <f t="shared" si="0"/>
        <v>0</v>
      </c>
      <c r="E13" s="440">
        <f t="shared" si="0"/>
        <v>20</v>
      </c>
      <c r="F13" s="440">
        <f t="shared" si="0"/>
        <v>80</v>
      </c>
      <c r="G13" s="440">
        <f t="shared" si="0"/>
        <v>100</v>
      </c>
      <c r="H13" s="440">
        <f t="shared" si="0"/>
        <v>100</v>
      </c>
      <c r="I13" s="440">
        <f t="shared" si="0"/>
        <v>100</v>
      </c>
      <c r="J13" s="440">
        <f t="shared" si="0"/>
        <v>0</v>
      </c>
      <c r="K13" s="440">
        <f t="shared" si="0"/>
        <v>0</v>
      </c>
      <c r="L13" s="440">
        <f>'Forest-A-R'!M14</f>
        <v>1267868.5171658143</v>
      </c>
      <c r="M13" s="48">
        <f t="shared" ref="M13:M17" si="1">+L13/C13</f>
        <v>3169.6712929145356</v>
      </c>
      <c r="N13" s="100" t="e">
        <f>'Forest-A-R'!P14</f>
        <v>#NUM!</v>
      </c>
      <c r="O13" s="164">
        <f>'Forest-A-R'!Q14</f>
        <v>-2924.1682501444488</v>
      </c>
      <c r="P13" s="100" t="e">
        <f>'Forest-A-R'!R14</f>
        <v>#NUM!</v>
      </c>
      <c r="Q13" s="164">
        <f>'Forest-A-R'!S14</f>
        <v>-301.23943021392944</v>
      </c>
      <c r="R13" s="48">
        <f>'Forest-A-R'!T14</f>
        <v>0</v>
      </c>
    </row>
    <row r="14" spans="1:18">
      <c r="B14" s="45" t="str">
        <f>'Inv-Sum'!C19</f>
        <v>Poplar</v>
      </c>
      <c r="C14" s="46">
        <f>'Inv-Sum'!D19</f>
        <v>190</v>
      </c>
      <c r="D14" s="440">
        <f t="shared" si="0"/>
        <v>0</v>
      </c>
      <c r="E14" s="440">
        <f t="shared" si="0"/>
        <v>9.5</v>
      </c>
      <c r="F14" s="440">
        <f t="shared" si="0"/>
        <v>38</v>
      </c>
      <c r="G14" s="440">
        <f t="shared" si="0"/>
        <v>47.5</v>
      </c>
      <c r="H14" s="440">
        <f t="shared" si="0"/>
        <v>47.5</v>
      </c>
      <c r="I14" s="440">
        <f t="shared" si="0"/>
        <v>47.5</v>
      </c>
      <c r="J14" s="440">
        <f t="shared" si="0"/>
        <v>0</v>
      </c>
      <c r="K14" s="440">
        <f t="shared" si="0"/>
        <v>0</v>
      </c>
      <c r="L14" s="440">
        <f>'Forest-A-R'!M15</f>
        <v>459916.58144631115</v>
      </c>
      <c r="M14" s="48">
        <f t="shared" si="1"/>
        <v>2420.6135865595325</v>
      </c>
      <c r="N14" s="100" t="e">
        <f>'Forest-A-R'!P15</f>
        <v>#NUM!</v>
      </c>
      <c r="O14" s="164">
        <f>'Forest-A-R'!Q15</f>
        <v>-2151.9197334423966</v>
      </c>
      <c r="P14" s="100">
        <f>'Forest-A-R'!R15</f>
        <v>-0.18661206940689168</v>
      </c>
      <c r="Q14" s="164">
        <f>'Forest-A-R'!S15</f>
        <v>-161.87221212354982</v>
      </c>
      <c r="R14" s="48">
        <f>'Forest-A-R'!T15</f>
        <v>190</v>
      </c>
    </row>
    <row r="15" spans="1:18">
      <c r="B15" s="45" t="str">
        <f>'Inv-Sum'!C20</f>
        <v>Walnut</v>
      </c>
      <c r="C15" s="46">
        <f>'Inv-Sum'!D20</f>
        <v>1000</v>
      </c>
      <c r="D15" s="440">
        <f t="shared" si="0"/>
        <v>0</v>
      </c>
      <c r="E15" s="440">
        <f t="shared" si="0"/>
        <v>50</v>
      </c>
      <c r="F15" s="440">
        <f t="shared" si="0"/>
        <v>200</v>
      </c>
      <c r="G15" s="440">
        <f t="shared" si="0"/>
        <v>250</v>
      </c>
      <c r="H15" s="440">
        <f t="shared" si="0"/>
        <v>250</v>
      </c>
      <c r="I15" s="440">
        <f t="shared" si="0"/>
        <v>250</v>
      </c>
      <c r="J15" s="440">
        <f t="shared" si="0"/>
        <v>0</v>
      </c>
      <c r="K15" s="440">
        <f t="shared" si="0"/>
        <v>0</v>
      </c>
      <c r="L15" s="440">
        <f>'Forest-A-R'!M16</f>
        <v>2603155.5880204532</v>
      </c>
      <c r="M15" s="48">
        <f t="shared" si="1"/>
        <v>2603.1555880204533</v>
      </c>
      <c r="N15" s="100">
        <f>'Forest-A-R'!P16</f>
        <v>3.5922655238157741E-2</v>
      </c>
      <c r="O15" s="164">
        <f>'Forest-A-R'!Q16</f>
        <v>-633.45211373777624</v>
      </c>
      <c r="P15" s="100">
        <f>'Forest-A-R'!R16</f>
        <v>0.19264135130591331</v>
      </c>
      <c r="Q15" s="164">
        <f>'Forest-A-R'!S16</f>
        <v>900.23167385733018</v>
      </c>
      <c r="R15" s="48">
        <f>'Forest-A-R'!T16</f>
        <v>1000</v>
      </c>
    </row>
    <row r="16" spans="1:18">
      <c r="B16" s="45" t="str">
        <f>'Inv-Sum'!C21</f>
        <v>Pistachio</v>
      </c>
      <c r="C16" s="46">
        <f>'Inv-Sum'!D21</f>
        <v>200</v>
      </c>
      <c r="D16" s="440">
        <f t="shared" si="0"/>
        <v>0</v>
      </c>
      <c r="E16" s="440">
        <f t="shared" si="0"/>
        <v>10</v>
      </c>
      <c r="F16" s="440">
        <f t="shared" si="0"/>
        <v>40</v>
      </c>
      <c r="G16" s="440">
        <f t="shared" si="0"/>
        <v>50</v>
      </c>
      <c r="H16" s="440">
        <f t="shared" si="0"/>
        <v>50</v>
      </c>
      <c r="I16" s="440">
        <f t="shared" si="0"/>
        <v>50</v>
      </c>
      <c r="J16" s="440">
        <f t="shared" si="0"/>
        <v>0</v>
      </c>
      <c r="K16" s="440">
        <f t="shared" si="0"/>
        <v>0</v>
      </c>
      <c r="L16" s="440">
        <f>'Forest-A-R'!M17</f>
        <v>442766.98319941555</v>
      </c>
      <c r="M16" s="48">
        <f t="shared" si="1"/>
        <v>2213.8349159970776</v>
      </c>
      <c r="N16" s="100">
        <f>'Forest-A-R'!P17</f>
        <v>-0.1301110349275032</v>
      </c>
      <c r="O16" s="164">
        <f>'Forest-A-R'!Q17</f>
        <v>-1587.8990884452267</v>
      </c>
      <c r="P16" s="100">
        <f>'Forest-A-R'!R17</f>
        <v>1.4033407317368018E-2</v>
      </c>
      <c r="Q16" s="164">
        <f>'Forest-A-R'!S17</f>
        <v>-253.83638433234222</v>
      </c>
      <c r="R16" s="48">
        <f>'Forest-A-R'!T17</f>
        <v>200</v>
      </c>
    </row>
    <row r="17" spans="2:49">
      <c r="B17" s="45" t="str">
        <f>'Inv-Sum'!C22</f>
        <v>Mixed forests</v>
      </c>
      <c r="C17" s="46">
        <f>'Inv-Sum'!D22</f>
        <v>770</v>
      </c>
      <c r="D17" s="22">
        <f t="shared" si="0"/>
        <v>0</v>
      </c>
      <c r="E17" s="22">
        <f t="shared" si="0"/>
        <v>38.5</v>
      </c>
      <c r="F17" s="22">
        <f t="shared" si="0"/>
        <v>154</v>
      </c>
      <c r="G17" s="22">
        <f t="shared" si="0"/>
        <v>192.5</v>
      </c>
      <c r="H17" s="22">
        <f t="shared" si="0"/>
        <v>192.5</v>
      </c>
      <c r="I17" s="22">
        <f t="shared" si="0"/>
        <v>192.5</v>
      </c>
      <c r="J17" s="22">
        <f t="shared" si="0"/>
        <v>0</v>
      </c>
      <c r="K17" s="22">
        <f t="shared" si="0"/>
        <v>0</v>
      </c>
      <c r="L17" s="440">
        <f>'Forest-A-R'!M18</f>
        <v>1156535.50036523</v>
      </c>
      <c r="M17" s="48">
        <f t="shared" si="1"/>
        <v>1501.9941563184805</v>
      </c>
      <c r="N17" s="100">
        <f>'Forest-A-R'!P18</f>
        <v>-0.32468894985966545</v>
      </c>
      <c r="O17" s="164">
        <f>'Forest-A-R'!Q18</f>
        <v>-1363.9559200698143</v>
      </c>
      <c r="P17" s="100">
        <f>'Forest-A-R'!R18</f>
        <v>-0.12137596274470708</v>
      </c>
      <c r="Q17" s="164">
        <f>'Forest-A-R'!S18</f>
        <v>-120.85740017060257</v>
      </c>
      <c r="R17" s="48">
        <f>'Forest-A-R'!T18</f>
        <v>0</v>
      </c>
    </row>
    <row r="18" spans="2:49">
      <c r="B18" s="50" t="s">
        <v>85</v>
      </c>
      <c r="C18" s="51">
        <f>SUM(C12:C17)</f>
        <v>3210</v>
      </c>
      <c r="D18" s="51">
        <f t="shared" ref="D18:L18" si="2">SUM(D12:D17)</f>
        <v>0</v>
      </c>
      <c r="E18" s="51">
        <f t="shared" si="2"/>
        <v>160.5</v>
      </c>
      <c r="F18" s="51">
        <f t="shared" si="2"/>
        <v>642</v>
      </c>
      <c r="G18" s="51">
        <f t="shared" si="2"/>
        <v>802.5</v>
      </c>
      <c r="H18" s="51">
        <f t="shared" si="2"/>
        <v>802.5</v>
      </c>
      <c r="I18" s="51">
        <f t="shared" si="2"/>
        <v>802.5</v>
      </c>
      <c r="J18" s="51">
        <f t="shared" si="2"/>
        <v>0</v>
      </c>
      <c r="K18" s="51">
        <f t="shared" si="2"/>
        <v>0</v>
      </c>
      <c r="L18" s="51">
        <f t="shared" si="2"/>
        <v>7400275.8582907235</v>
      </c>
      <c r="M18" s="51"/>
      <c r="N18" s="51"/>
      <c r="O18" s="51"/>
      <c r="P18" s="51"/>
      <c r="Q18" s="51"/>
      <c r="R18" s="51">
        <f>SUM(R12:R17)</f>
        <v>1390</v>
      </c>
    </row>
    <row r="19" spans="2:49">
      <c r="B19" s="165" t="s">
        <v>531</v>
      </c>
      <c r="C19" s="166"/>
      <c r="D19" s="167"/>
      <c r="E19" s="168"/>
      <c r="F19" s="168"/>
      <c r="G19" s="168"/>
      <c r="H19" s="168"/>
      <c r="I19" s="168"/>
      <c r="J19" s="168"/>
      <c r="K19" s="168"/>
      <c r="L19" s="168"/>
      <c r="M19" s="168"/>
      <c r="N19" s="168"/>
      <c r="O19" s="168"/>
      <c r="P19" s="168"/>
      <c r="Q19" s="168"/>
      <c r="R19" s="168"/>
    </row>
    <row r="20" spans="2:49">
      <c r="B20" s="45" t="str">
        <f>'Inv-Sum'!C25</f>
        <v>Spruce</v>
      </c>
      <c r="C20" s="46">
        <f>'Inv-Sum'!D25</f>
        <v>1400</v>
      </c>
      <c r="D20" s="440">
        <f t="shared" ref="D20:K22" si="3">$C20*D$11</f>
        <v>0</v>
      </c>
      <c r="E20" s="440">
        <f t="shared" si="3"/>
        <v>70</v>
      </c>
      <c r="F20" s="440">
        <f t="shared" si="3"/>
        <v>280</v>
      </c>
      <c r="G20" s="440">
        <f t="shared" si="3"/>
        <v>350</v>
      </c>
      <c r="H20" s="440">
        <f t="shared" si="3"/>
        <v>350</v>
      </c>
      <c r="I20" s="440">
        <f t="shared" si="3"/>
        <v>350</v>
      </c>
      <c r="J20" s="440">
        <f t="shared" si="3"/>
        <v>0</v>
      </c>
      <c r="K20" s="440">
        <f t="shared" si="3"/>
        <v>0</v>
      </c>
      <c r="L20" s="440">
        <f>C116</f>
        <v>1537821.7677136597</v>
      </c>
      <c r="M20" s="48">
        <f t="shared" ref="M20:M22" si="4">+L20/C20</f>
        <v>1098.4441197954711</v>
      </c>
      <c r="N20" s="100" t="e">
        <f>C82</f>
        <v>#NUM!</v>
      </c>
      <c r="O20" s="48">
        <f>C83</f>
        <v>-999.75441518101377</v>
      </c>
      <c r="P20" s="100" t="e">
        <f>C95</f>
        <v>#NUM!</v>
      </c>
      <c r="Q20" s="48">
        <f>C96</f>
        <v>-99.412707106572938</v>
      </c>
      <c r="R20" s="48"/>
    </row>
    <row r="21" spans="2:49">
      <c r="B21" s="45" t="str">
        <f>'Inv-Sum'!C26</f>
        <v>Juniper</v>
      </c>
      <c r="C21" s="46">
        <f>'Inv-Sum'!D26</f>
        <v>230</v>
      </c>
      <c r="D21" s="440">
        <f t="shared" si="3"/>
        <v>0</v>
      </c>
      <c r="E21" s="440">
        <f t="shared" si="3"/>
        <v>11.5</v>
      </c>
      <c r="F21" s="440">
        <f t="shared" si="3"/>
        <v>46</v>
      </c>
      <c r="G21" s="440">
        <f t="shared" si="3"/>
        <v>57.5</v>
      </c>
      <c r="H21" s="440">
        <f t="shared" si="3"/>
        <v>57.5</v>
      </c>
      <c r="I21" s="440">
        <f t="shared" si="3"/>
        <v>57.5</v>
      </c>
      <c r="J21" s="440">
        <f t="shared" si="3"/>
        <v>0</v>
      </c>
      <c r="K21" s="440">
        <f t="shared" si="3"/>
        <v>0</v>
      </c>
      <c r="L21" s="440">
        <f>C238</f>
        <v>232385.68298027755</v>
      </c>
      <c r="M21" s="48">
        <f t="shared" si="4"/>
        <v>1010.3725346968589</v>
      </c>
      <c r="N21" s="100" t="e">
        <f>C204</f>
        <v>#NUM!</v>
      </c>
      <c r="O21" s="48">
        <f>C205</f>
        <v>-915.58358491958734</v>
      </c>
      <c r="P21" s="100" t="e">
        <f>C217</f>
        <v>#NUM!</v>
      </c>
      <c r="Q21" s="48">
        <f>C218</f>
        <v>-91.558358491958728</v>
      </c>
      <c r="R21" s="48"/>
    </row>
    <row r="22" spans="2:49">
      <c r="B22" s="45" t="str">
        <f>'Inv-Sum'!C27</f>
        <v>Walnut</v>
      </c>
      <c r="C22" s="46">
        <f>'Inv-Sum'!D27</f>
        <v>1370</v>
      </c>
      <c r="D22" s="22">
        <f t="shared" si="3"/>
        <v>0</v>
      </c>
      <c r="E22" s="22">
        <f t="shared" si="3"/>
        <v>68.5</v>
      </c>
      <c r="F22" s="22">
        <f t="shared" si="3"/>
        <v>274</v>
      </c>
      <c r="G22" s="22">
        <f t="shared" si="3"/>
        <v>342.5</v>
      </c>
      <c r="H22" s="22">
        <f t="shared" si="3"/>
        <v>342.5</v>
      </c>
      <c r="I22" s="22">
        <f t="shared" si="3"/>
        <v>342.5</v>
      </c>
      <c r="J22" s="22">
        <f t="shared" si="3"/>
        <v>0</v>
      </c>
      <c r="K22" s="22">
        <f t="shared" si="3"/>
        <v>0</v>
      </c>
      <c r="L22" s="440">
        <f>C358</f>
        <v>934602.19138056948</v>
      </c>
      <c r="M22" s="48">
        <f t="shared" si="4"/>
        <v>682.19138056975873</v>
      </c>
      <c r="N22" s="100">
        <f>C324</f>
        <v>5.5116447551601944E-2</v>
      </c>
      <c r="O22" s="48">
        <f>C325</f>
        <v>-99.726245679570312</v>
      </c>
      <c r="P22" s="100">
        <f>C337</f>
        <v>0.21486349889734213</v>
      </c>
      <c r="Q22" s="48">
        <f>C338</f>
        <v>303.58935257170424</v>
      </c>
      <c r="R22" s="48">
        <f>ROUND(C22,0)</f>
        <v>1370</v>
      </c>
    </row>
    <row r="23" spans="2:49">
      <c r="B23" s="169" t="s">
        <v>85</v>
      </c>
      <c r="C23" s="170">
        <f>SUM(C20:C22)</f>
        <v>3000</v>
      </c>
      <c r="D23" s="170">
        <f t="shared" ref="D23:L23" si="5">SUM(D20:D22)</f>
        <v>0</v>
      </c>
      <c r="E23" s="170">
        <f t="shared" si="5"/>
        <v>150</v>
      </c>
      <c r="F23" s="170">
        <f t="shared" si="5"/>
        <v>600</v>
      </c>
      <c r="G23" s="170">
        <f t="shared" si="5"/>
        <v>750</v>
      </c>
      <c r="H23" s="170">
        <f t="shared" si="5"/>
        <v>750</v>
      </c>
      <c r="I23" s="170">
        <f t="shared" si="5"/>
        <v>750</v>
      </c>
      <c r="J23" s="170">
        <f t="shared" si="5"/>
        <v>0</v>
      </c>
      <c r="K23" s="170">
        <f t="shared" si="5"/>
        <v>0</v>
      </c>
      <c r="L23" s="170">
        <f t="shared" si="5"/>
        <v>2704809.6420745067</v>
      </c>
      <c r="M23" s="170"/>
      <c r="N23" s="170"/>
      <c r="O23" s="170"/>
      <c r="P23" s="170"/>
      <c r="Q23" s="170"/>
      <c r="R23" s="170">
        <f>SUM(R20:R22)</f>
        <v>1370</v>
      </c>
    </row>
    <row r="24" spans="2:49">
      <c r="B24" s="171" t="s">
        <v>350</v>
      </c>
      <c r="C24" s="172">
        <f>+C18+C23</f>
        <v>6210</v>
      </c>
      <c r="D24" s="172">
        <f t="shared" ref="D24:L24" si="6">+D18+D23</f>
        <v>0</v>
      </c>
      <c r="E24" s="172">
        <f t="shared" si="6"/>
        <v>310.5</v>
      </c>
      <c r="F24" s="172">
        <f t="shared" si="6"/>
        <v>1242</v>
      </c>
      <c r="G24" s="172">
        <f t="shared" si="6"/>
        <v>1552.5</v>
      </c>
      <c r="H24" s="172">
        <f t="shared" si="6"/>
        <v>1552.5</v>
      </c>
      <c r="I24" s="172">
        <f t="shared" si="6"/>
        <v>1552.5</v>
      </c>
      <c r="J24" s="172">
        <f t="shared" si="6"/>
        <v>0</v>
      </c>
      <c r="K24" s="172">
        <f t="shared" si="6"/>
        <v>0</v>
      </c>
      <c r="L24" s="172">
        <f t="shared" si="6"/>
        <v>10105085.500365231</v>
      </c>
      <c r="M24" s="172"/>
      <c r="N24" s="172"/>
      <c r="O24" s="172"/>
      <c r="P24" s="172"/>
      <c r="Q24" s="172"/>
      <c r="R24" s="172">
        <f>+R18+R23</f>
        <v>2760</v>
      </c>
    </row>
    <row r="25" spans="2:49">
      <c r="B25" s="91"/>
      <c r="C25" s="91"/>
      <c r="D25" s="156"/>
      <c r="I25" s="277"/>
      <c r="J25" s="91"/>
      <c r="K25" s="91"/>
    </row>
    <row r="26" spans="2:49">
      <c r="B26" s="173" t="s">
        <v>300</v>
      </c>
      <c r="O26" s="101"/>
    </row>
    <row r="27" spans="2:49">
      <c r="G27" s="92"/>
      <c r="H27" s="692"/>
      <c r="I27" s="692"/>
      <c r="J27" s="692"/>
      <c r="K27" s="692"/>
      <c r="L27" s="692"/>
    </row>
    <row r="28" spans="2:49">
      <c r="B28" s="386" t="s">
        <v>66</v>
      </c>
      <c r="C28" s="91"/>
      <c r="D28" s="91"/>
      <c r="E28" s="91"/>
      <c r="F28" s="91"/>
      <c r="G28" s="5"/>
      <c r="H28" s="5"/>
      <c r="I28" s="5"/>
      <c r="J28" s="5"/>
      <c r="K28" s="5"/>
      <c r="L28" s="5"/>
      <c r="M28" s="91"/>
      <c r="N28" s="91"/>
      <c r="O28" s="91"/>
      <c r="P28" s="91"/>
      <c r="Q28" s="91"/>
      <c r="R28" s="91"/>
      <c r="S28" s="91"/>
      <c r="T28" s="91"/>
      <c r="U28" s="91"/>
      <c r="V28" s="91"/>
      <c r="W28" s="91"/>
      <c r="X28" s="91"/>
      <c r="Y28" s="91"/>
      <c r="Z28" s="91"/>
      <c r="AA28" s="91"/>
      <c r="AB28" s="91"/>
      <c r="AC28" s="91"/>
      <c r="AD28" s="91"/>
      <c r="AE28" s="91"/>
      <c r="AF28" s="91"/>
      <c r="AG28" s="91"/>
      <c r="AH28" s="91"/>
      <c r="AI28" s="91"/>
      <c r="AJ28" s="91"/>
      <c r="AK28" s="91"/>
      <c r="AL28" s="91"/>
      <c r="AM28" s="91"/>
      <c r="AN28" s="91"/>
      <c r="AO28" s="91"/>
      <c r="AP28" s="91"/>
      <c r="AQ28" s="91"/>
      <c r="AR28" s="91"/>
      <c r="AS28" s="91"/>
      <c r="AT28" s="91"/>
      <c r="AU28" s="91"/>
      <c r="AV28" s="91"/>
      <c r="AW28" s="91"/>
    </row>
    <row r="29" spans="2:49">
      <c r="B29" s="173"/>
      <c r="C29" s="91"/>
      <c r="D29" s="91"/>
      <c r="E29" s="91"/>
      <c r="F29" s="91"/>
      <c r="G29" s="5"/>
      <c r="H29" s="440"/>
      <c r="I29" s="440"/>
      <c r="J29" s="440"/>
      <c r="K29" s="440"/>
      <c r="L29" s="440"/>
      <c r="M29" s="91"/>
      <c r="N29" s="91"/>
      <c r="O29" s="91"/>
      <c r="P29" s="91"/>
      <c r="Q29" s="91"/>
      <c r="R29" s="91"/>
      <c r="S29" s="91"/>
      <c r="T29" s="91"/>
      <c r="U29" s="91"/>
      <c r="V29" s="91"/>
      <c r="W29" s="91"/>
      <c r="X29" s="91"/>
      <c r="Y29" s="91"/>
      <c r="Z29" s="91"/>
      <c r="AA29" s="91"/>
      <c r="AB29" s="91"/>
      <c r="AC29" s="91"/>
      <c r="AD29" s="91"/>
      <c r="AE29" s="91"/>
      <c r="AF29" s="91"/>
      <c r="AG29" s="91"/>
      <c r="AH29" s="91"/>
      <c r="AI29" s="91"/>
      <c r="AJ29" s="91"/>
      <c r="AK29" s="91"/>
      <c r="AL29" s="91"/>
      <c r="AM29" s="91"/>
      <c r="AN29" s="91"/>
      <c r="AO29" s="91"/>
      <c r="AP29" s="91"/>
      <c r="AQ29" s="91"/>
      <c r="AR29" s="91"/>
      <c r="AS29" s="91"/>
      <c r="AT29" s="91"/>
      <c r="AU29" s="91"/>
      <c r="AV29" s="91"/>
      <c r="AW29" s="91"/>
    </row>
    <row r="30" spans="2:49">
      <c r="B30" s="383" t="s">
        <v>0</v>
      </c>
      <c r="C30" s="384" t="s">
        <v>25</v>
      </c>
      <c r="D30" s="385" t="s">
        <v>151</v>
      </c>
      <c r="E30" s="91"/>
      <c r="F30" s="91"/>
      <c r="G30" s="5"/>
      <c r="H30" s="440"/>
      <c r="I30" s="440"/>
      <c r="J30" s="440"/>
      <c r="K30" s="440"/>
      <c r="L30" s="440"/>
      <c r="M30" s="91"/>
      <c r="N30" s="91"/>
      <c r="O30" s="91"/>
      <c r="P30" s="91"/>
      <c r="Q30" s="91"/>
      <c r="R30" s="91"/>
      <c r="S30" s="91"/>
      <c r="T30" s="91"/>
      <c r="U30" s="91"/>
      <c r="V30" s="91"/>
      <c r="W30" s="91"/>
      <c r="X30" s="91"/>
      <c r="Y30" s="91"/>
      <c r="Z30" s="91"/>
      <c r="AA30" s="91"/>
      <c r="AB30" s="91"/>
      <c r="AC30" s="91"/>
      <c r="AD30" s="91"/>
      <c r="AE30" s="91"/>
      <c r="AF30" s="91"/>
      <c r="AG30" s="91"/>
      <c r="AH30" s="91"/>
      <c r="AI30" s="91"/>
      <c r="AJ30" s="91"/>
      <c r="AK30" s="91"/>
      <c r="AL30" s="91"/>
      <c r="AM30" s="91"/>
      <c r="AN30" s="91"/>
      <c r="AO30" s="91"/>
      <c r="AP30" s="91"/>
      <c r="AQ30" s="91"/>
      <c r="AR30" s="91"/>
      <c r="AS30" s="91"/>
      <c r="AT30" s="91"/>
      <c r="AU30" s="91"/>
      <c r="AV30" s="91"/>
      <c r="AW30" s="91"/>
    </row>
    <row r="31" spans="2:49">
      <c r="B31" s="91" t="s">
        <v>129</v>
      </c>
      <c r="C31" s="694" t="s">
        <v>148</v>
      </c>
      <c r="D31" s="176">
        <v>0.3</v>
      </c>
      <c r="E31" s="91"/>
      <c r="F31" s="91"/>
      <c r="G31" s="5"/>
      <c r="H31" s="440"/>
      <c r="I31" s="440"/>
      <c r="J31" s="440"/>
      <c r="K31" s="440"/>
      <c r="L31" s="440"/>
      <c r="M31" s="91"/>
      <c r="N31" s="91"/>
      <c r="O31" s="91"/>
      <c r="P31" s="91"/>
      <c r="Q31" s="91"/>
      <c r="R31" s="91"/>
      <c r="S31" s="91"/>
      <c r="T31" s="91"/>
      <c r="U31" s="91"/>
      <c r="V31" s="91"/>
      <c r="W31" s="91"/>
      <c r="X31" s="91"/>
      <c r="Y31" s="91"/>
      <c r="Z31" s="91"/>
      <c r="AA31" s="91"/>
      <c r="AB31" s="91"/>
      <c r="AC31" s="91"/>
      <c r="AD31" s="91"/>
      <c r="AE31" s="91"/>
      <c r="AF31" s="91"/>
      <c r="AG31" s="91"/>
      <c r="AH31" s="91"/>
      <c r="AI31" s="91"/>
      <c r="AJ31" s="91"/>
      <c r="AK31" s="91"/>
      <c r="AL31" s="91"/>
      <c r="AM31" s="91"/>
      <c r="AN31" s="91"/>
      <c r="AO31" s="91"/>
      <c r="AP31" s="91"/>
      <c r="AQ31" s="91"/>
      <c r="AR31" s="91"/>
      <c r="AS31" s="91"/>
      <c r="AT31" s="91"/>
      <c r="AU31" s="91"/>
      <c r="AV31" s="91"/>
      <c r="AW31" s="91"/>
    </row>
    <row r="32" spans="2:49">
      <c r="B32" s="91" t="s">
        <v>130</v>
      </c>
      <c r="C32" s="694" t="s">
        <v>599</v>
      </c>
      <c r="D32" s="174" t="s">
        <v>600</v>
      </c>
      <c r="E32" s="91"/>
      <c r="F32" s="91"/>
      <c r="G32" s="5"/>
      <c r="H32" s="24"/>
      <c r="I32" s="24"/>
      <c r="J32" s="24"/>
      <c r="K32" s="24"/>
      <c r="L32" s="24"/>
      <c r="M32" s="91"/>
      <c r="N32" s="91"/>
      <c r="O32" s="91"/>
      <c r="P32" s="91"/>
      <c r="Q32" s="91"/>
      <c r="R32" s="91"/>
      <c r="S32" s="91"/>
      <c r="T32" s="91"/>
      <c r="U32" s="91"/>
      <c r="V32" s="91"/>
      <c r="W32" s="91"/>
      <c r="X32" s="91"/>
      <c r="Y32" s="91"/>
      <c r="Z32" s="91"/>
      <c r="AA32" s="91"/>
      <c r="AB32" s="91"/>
      <c r="AC32" s="91"/>
      <c r="AD32" s="91"/>
      <c r="AE32" s="91"/>
      <c r="AF32" s="91"/>
      <c r="AG32" s="91"/>
      <c r="AH32" s="91"/>
      <c r="AI32" s="91"/>
      <c r="AJ32" s="91"/>
      <c r="AK32" s="91"/>
      <c r="AL32" s="91"/>
      <c r="AM32" s="91"/>
      <c r="AN32" s="91"/>
      <c r="AO32" s="91"/>
      <c r="AP32" s="91"/>
      <c r="AQ32" s="91"/>
      <c r="AR32" s="91"/>
      <c r="AS32" s="91"/>
      <c r="AT32" s="91"/>
      <c r="AU32" s="91"/>
      <c r="AV32" s="91"/>
      <c r="AW32" s="91"/>
    </row>
    <row r="33" spans="2:50" ht="12.75" thickBot="1">
      <c r="B33" s="91" t="s">
        <v>69</v>
      </c>
      <c r="C33" s="694" t="s">
        <v>601</v>
      </c>
      <c r="D33" s="175">
        <f>ROUND(10000/16*D31,0)</f>
        <v>188</v>
      </c>
      <c r="E33" s="91" t="s">
        <v>322</v>
      </c>
      <c r="F33" s="91"/>
      <c r="G33" s="91"/>
      <c r="H33" s="91"/>
      <c r="I33" s="91"/>
      <c r="J33" s="91"/>
      <c r="K33" s="91"/>
      <c r="L33" s="91"/>
      <c r="M33" s="91"/>
      <c r="N33" s="91"/>
      <c r="O33" s="91"/>
      <c r="P33" s="91"/>
      <c r="Q33" s="91"/>
      <c r="R33" s="91"/>
      <c r="S33" s="91"/>
      <c r="T33" s="91"/>
      <c r="U33" s="91"/>
      <c r="V33" s="91"/>
      <c r="W33" s="91"/>
      <c r="X33" s="91"/>
      <c r="Y33" s="91"/>
      <c r="Z33" s="91"/>
      <c r="AA33" s="91"/>
      <c r="AB33" s="91"/>
      <c r="AC33" s="91"/>
      <c r="AD33" s="91"/>
      <c r="AE33" s="91"/>
      <c r="AF33" s="91"/>
      <c r="AG33" s="91"/>
      <c r="AH33" s="91"/>
      <c r="AI33" s="91"/>
      <c r="AJ33" s="91"/>
      <c r="AK33" s="91"/>
      <c r="AL33" s="91"/>
      <c r="AM33" s="91"/>
      <c r="AN33" s="91"/>
      <c r="AO33" s="91"/>
      <c r="AP33" s="91"/>
      <c r="AQ33" s="91"/>
      <c r="AR33" s="91"/>
      <c r="AS33" s="91"/>
      <c r="AT33" s="91"/>
      <c r="AU33" s="91"/>
      <c r="AV33" s="91"/>
      <c r="AW33" s="91"/>
    </row>
    <row r="34" spans="2:50" ht="12.75" thickBot="1">
      <c r="B34" s="91" t="s">
        <v>3</v>
      </c>
      <c r="C34" s="694" t="s">
        <v>148</v>
      </c>
      <c r="D34" s="176">
        <v>0.3</v>
      </c>
      <c r="E34" s="91"/>
      <c r="F34" s="91"/>
      <c r="G34" s="91"/>
      <c r="H34" s="91"/>
      <c r="I34" s="91"/>
      <c r="J34" s="91"/>
      <c r="K34" s="1289" t="s">
        <v>247</v>
      </c>
      <c r="L34" s="1290"/>
      <c r="M34" s="1290"/>
      <c r="N34" s="1290"/>
      <c r="O34" s="1290"/>
      <c r="P34" s="1290"/>
      <c r="Q34" s="1290"/>
      <c r="R34" s="1290"/>
      <c r="S34" s="1290"/>
      <c r="T34" s="1290"/>
      <c r="U34" s="1290"/>
      <c r="V34" s="1290"/>
      <c r="W34" s="1290"/>
      <c r="X34" s="1290"/>
      <c r="Y34" s="1290"/>
      <c r="Z34" s="1290"/>
      <c r="AA34" s="1290"/>
      <c r="AB34" s="1290"/>
      <c r="AC34" s="1290"/>
      <c r="AD34" s="1290"/>
      <c r="AE34" s="1290"/>
      <c r="AF34" s="1290"/>
      <c r="AG34" s="1290"/>
      <c r="AH34" s="1290"/>
      <c r="AI34" s="1290"/>
      <c r="AJ34" s="1290"/>
      <c r="AK34" s="1290"/>
      <c r="AL34" s="1290"/>
      <c r="AM34" s="1290"/>
      <c r="AN34" s="1290"/>
      <c r="AO34" s="1290"/>
      <c r="AP34" s="1290"/>
      <c r="AQ34" s="1290"/>
      <c r="AR34" s="1290"/>
      <c r="AS34" s="1290"/>
      <c r="AT34" s="1290"/>
      <c r="AU34" s="1290"/>
      <c r="AV34" s="1290"/>
      <c r="AW34" s="1290"/>
      <c r="AX34" s="1291"/>
    </row>
    <row r="35" spans="2:50" ht="12.75" thickBot="1">
      <c r="B35" s="178"/>
      <c r="C35" s="91"/>
      <c r="D35" s="91"/>
      <c r="E35" s="91"/>
      <c r="F35" s="91"/>
      <c r="G35" s="91"/>
      <c r="H35" s="91"/>
      <c r="I35" s="1292" t="s">
        <v>248</v>
      </c>
      <c r="J35" s="1288"/>
      <c r="K35" s="1292" t="s">
        <v>4</v>
      </c>
      <c r="L35" s="1288"/>
      <c r="M35" s="690" t="s">
        <v>5</v>
      </c>
      <c r="N35" s="691"/>
      <c r="O35" s="690" t="s">
        <v>6</v>
      </c>
      <c r="P35" s="691"/>
      <c r="Q35" s="690" t="s">
        <v>7</v>
      </c>
      <c r="R35" s="693"/>
      <c r="S35" s="278" t="s">
        <v>8</v>
      </c>
      <c r="T35" s="279"/>
      <c r="U35" s="278" t="s">
        <v>9</v>
      </c>
      <c r="V35" s="279"/>
      <c r="W35" s="278" t="s">
        <v>10</v>
      </c>
      <c r="X35" s="279"/>
      <c r="Y35" s="690" t="s">
        <v>11</v>
      </c>
      <c r="Z35" s="691"/>
      <c r="AA35" s="690" t="s">
        <v>12</v>
      </c>
      <c r="AB35" s="691"/>
      <c r="AC35" s="690" t="s">
        <v>13</v>
      </c>
      <c r="AD35" s="691"/>
      <c r="AE35" s="690" t="s">
        <v>14</v>
      </c>
      <c r="AF35" s="691"/>
      <c r="AG35" s="690" t="s">
        <v>15</v>
      </c>
      <c r="AH35" s="691"/>
      <c r="AI35" s="690" t="s">
        <v>16</v>
      </c>
      <c r="AJ35" s="691"/>
      <c r="AK35" s="690" t="s">
        <v>17</v>
      </c>
      <c r="AL35" s="691"/>
      <c r="AM35" s="690" t="s">
        <v>18</v>
      </c>
      <c r="AN35" s="691"/>
      <c r="AO35" s="690" t="s">
        <v>19</v>
      </c>
      <c r="AP35" s="691"/>
      <c r="AQ35" s="690" t="s">
        <v>20</v>
      </c>
      <c r="AR35" s="691"/>
      <c r="AS35" s="690" t="s">
        <v>21</v>
      </c>
      <c r="AT35" s="691"/>
      <c r="AU35" s="690" t="s">
        <v>22</v>
      </c>
      <c r="AV35" s="691"/>
      <c r="AW35" s="690" t="s">
        <v>23</v>
      </c>
      <c r="AX35" s="691"/>
    </row>
    <row r="36" spans="2:50" ht="24">
      <c r="B36" s="179" t="s">
        <v>24</v>
      </c>
      <c r="C36" s="180" t="s">
        <v>25</v>
      </c>
      <c r="D36" s="180" t="s">
        <v>26</v>
      </c>
      <c r="E36" s="695" t="s">
        <v>77</v>
      </c>
      <c r="F36" s="1281" t="s">
        <v>28</v>
      </c>
      <c r="G36" s="1282"/>
      <c r="H36" s="181" t="s">
        <v>29</v>
      </c>
      <c r="I36" s="182" t="s">
        <v>30</v>
      </c>
      <c r="J36" s="183" t="s">
        <v>31</v>
      </c>
      <c r="K36" s="182" t="s">
        <v>30</v>
      </c>
      <c r="L36" s="183" t="s">
        <v>31</v>
      </c>
      <c r="M36" s="182" t="s">
        <v>30</v>
      </c>
      <c r="N36" s="183" t="s">
        <v>31</v>
      </c>
      <c r="O36" s="182" t="s">
        <v>30</v>
      </c>
      <c r="P36" s="183" t="s">
        <v>31</v>
      </c>
      <c r="Q36" s="182" t="s">
        <v>30</v>
      </c>
      <c r="R36" s="184" t="s">
        <v>31</v>
      </c>
      <c r="S36" s="182" t="s">
        <v>30</v>
      </c>
      <c r="T36" s="185" t="s">
        <v>31</v>
      </c>
      <c r="U36" s="182" t="s">
        <v>30</v>
      </c>
      <c r="V36" s="183" t="s">
        <v>31</v>
      </c>
      <c r="W36" s="182" t="s">
        <v>30</v>
      </c>
      <c r="X36" s="183" t="s">
        <v>31</v>
      </c>
      <c r="Y36" s="182" t="s">
        <v>30</v>
      </c>
      <c r="Z36" s="183" t="s">
        <v>31</v>
      </c>
      <c r="AA36" s="182" t="s">
        <v>30</v>
      </c>
      <c r="AB36" s="183" t="s">
        <v>31</v>
      </c>
      <c r="AC36" s="182" t="s">
        <v>30</v>
      </c>
      <c r="AD36" s="183" t="s">
        <v>31</v>
      </c>
      <c r="AE36" s="182" t="s">
        <v>30</v>
      </c>
      <c r="AF36" s="183" t="s">
        <v>31</v>
      </c>
      <c r="AG36" s="182" t="s">
        <v>30</v>
      </c>
      <c r="AH36" s="183" t="s">
        <v>31</v>
      </c>
      <c r="AI36" s="182" t="s">
        <v>30</v>
      </c>
      <c r="AJ36" s="183" t="s">
        <v>31</v>
      </c>
      <c r="AK36" s="182" t="s">
        <v>30</v>
      </c>
      <c r="AL36" s="183" t="s">
        <v>31</v>
      </c>
      <c r="AM36" s="182" t="s">
        <v>30</v>
      </c>
      <c r="AN36" s="183" t="s">
        <v>31</v>
      </c>
      <c r="AO36" s="182" t="s">
        <v>30</v>
      </c>
      <c r="AP36" s="183" t="s">
        <v>31</v>
      </c>
      <c r="AQ36" s="182" t="s">
        <v>30</v>
      </c>
      <c r="AR36" s="183" t="s">
        <v>31</v>
      </c>
      <c r="AS36" s="182" t="s">
        <v>30</v>
      </c>
      <c r="AT36" s="183" t="s">
        <v>31</v>
      </c>
      <c r="AU36" s="182" t="s">
        <v>30</v>
      </c>
      <c r="AV36" s="183" t="s">
        <v>31</v>
      </c>
      <c r="AW36" s="182" t="s">
        <v>30</v>
      </c>
      <c r="AX36" s="183" t="s">
        <v>31</v>
      </c>
    </row>
    <row r="37" spans="2:50">
      <c r="B37" s="192" t="s">
        <v>72</v>
      </c>
      <c r="C37" s="187" t="s">
        <v>32</v>
      </c>
      <c r="D37" s="188">
        <v>1</v>
      </c>
      <c r="E37" s="187">
        <f>Prices!I119</f>
        <v>7.3046018991964932</v>
      </c>
      <c r="F37" s="1313">
        <v>2</v>
      </c>
      <c r="G37" s="1316"/>
      <c r="H37" s="197">
        <f>D37*F37*E37</f>
        <v>14.609203798392986</v>
      </c>
      <c r="I37" s="190">
        <v>0</v>
      </c>
      <c r="J37" s="191">
        <f>H37*I37</f>
        <v>0</v>
      </c>
      <c r="K37" s="190">
        <v>1</v>
      </c>
      <c r="L37" s="191">
        <f>H37*K37</f>
        <v>14.609203798392986</v>
      </c>
      <c r="M37" s="190">
        <f>$D$34</f>
        <v>0.3</v>
      </c>
      <c r="N37" s="191">
        <f>M37*H37</f>
        <v>4.3827611395178954</v>
      </c>
      <c r="O37" s="190">
        <v>0</v>
      </c>
      <c r="P37" s="191">
        <f>O37*H37</f>
        <v>0</v>
      </c>
      <c r="Q37" s="190">
        <v>0</v>
      </c>
      <c r="R37" s="191">
        <f>Q37*H37</f>
        <v>0</v>
      </c>
      <c r="S37" s="190">
        <v>0</v>
      </c>
      <c r="T37" s="191">
        <f>S37*H37</f>
        <v>0</v>
      </c>
      <c r="U37" s="190">
        <v>0</v>
      </c>
      <c r="V37" s="191">
        <f>U37*H37</f>
        <v>0</v>
      </c>
      <c r="W37" s="190">
        <v>0</v>
      </c>
      <c r="X37" s="191">
        <f>W37*H37</f>
        <v>0</v>
      </c>
      <c r="Y37" s="190">
        <v>0</v>
      </c>
      <c r="Z37" s="191">
        <f>Y37*H37</f>
        <v>0</v>
      </c>
      <c r="AA37" s="190">
        <v>0</v>
      </c>
      <c r="AB37" s="191">
        <f>AA37*H37</f>
        <v>0</v>
      </c>
      <c r="AC37" s="190">
        <v>0</v>
      </c>
      <c r="AD37" s="191">
        <f>AC37*H37</f>
        <v>0</v>
      </c>
      <c r="AE37" s="190">
        <v>0</v>
      </c>
      <c r="AF37" s="191">
        <f>AE37*H37</f>
        <v>0</v>
      </c>
      <c r="AG37" s="190">
        <v>0</v>
      </c>
      <c r="AH37" s="191">
        <f>AG37*H37</f>
        <v>0</v>
      </c>
      <c r="AI37" s="190">
        <v>0</v>
      </c>
      <c r="AJ37" s="191">
        <f>AI37*H37</f>
        <v>0</v>
      </c>
      <c r="AK37" s="190">
        <v>0</v>
      </c>
      <c r="AL37" s="191">
        <f>AK37*H37</f>
        <v>0</v>
      </c>
      <c r="AM37" s="190">
        <v>0</v>
      </c>
      <c r="AN37" s="191">
        <f>AM37*H37</f>
        <v>0</v>
      </c>
      <c r="AO37" s="190">
        <v>0</v>
      </c>
      <c r="AP37" s="191">
        <f>AO37*H37</f>
        <v>0</v>
      </c>
      <c r="AQ37" s="190">
        <v>0</v>
      </c>
      <c r="AR37" s="191">
        <f>AQ37*H37</f>
        <v>0</v>
      </c>
      <c r="AS37" s="190">
        <v>0</v>
      </c>
      <c r="AT37" s="191">
        <f>AS37*H37</f>
        <v>0</v>
      </c>
      <c r="AU37" s="190">
        <v>0</v>
      </c>
      <c r="AV37" s="191">
        <f>AU37*H37</f>
        <v>0</v>
      </c>
      <c r="AW37" s="190">
        <v>0</v>
      </c>
      <c r="AX37" s="191">
        <f>AW37*H37</f>
        <v>0</v>
      </c>
    </row>
    <row r="38" spans="2:50">
      <c r="B38" s="192" t="s">
        <v>80</v>
      </c>
      <c r="C38" s="193" t="s">
        <v>32</v>
      </c>
      <c r="D38" s="194">
        <v>1</v>
      </c>
      <c r="E38" s="187">
        <f>Prices!I119</f>
        <v>7.3046018991964932</v>
      </c>
      <c r="F38" s="1313">
        <f>3.71*$D$31*3</f>
        <v>3.339</v>
      </c>
      <c r="G38" s="1316"/>
      <c r="H38" s="197">
        <f>D38*F38*E38</f>
        <v>24.390065741417089</v>
      </c>
      <c r="I38" s="190">
        <v>0</v>
      </c>
      <c r="J38" s="191">
        <f t="shared" ref="J38" si="7">H38*I38</f>
        <v>0</v>
      </c>
      <c r="K38" s="190">
        <v>1</v>
      </c>
      <c r="L38" s="191">
        <f>H38*K38</f>
        <v>24.390065741417089</v>
      </c>
      <c r="M38" s="190">
        <v>1</v>
      </c>
      <c r="N38" s="191">
        <f>M38*H38</f>
        <v>24.390065741417089</v>
      </c>
      <c r="O38" s="190">
        <v>1</v>
      </c>
      <c r="P38" s="191">
        <f>O38*H38</f>
        <v>24.390065741417089</v>
      </c>
      <c r="Q38" s="190">
        <v>0</v>
      </c>
      <c r="R38" s="191">
        <f>Q38*H38</f>
        <v>0</v>
      </c>
      <c r="S38" s="190">
        <v>0</v>
      </c>
      <c r="T38" s="191">
        <f>S38*H38</f>
        <v>0</v>
      </c>
      <c r="U38" s="190">
        <v>0</v>
      </c>
      <c r="V38" s="191">
        <f>U38*H38</f>
        <v>0</v>
      </c>
      <c r="W38" s="190">
        <v>0</v>
      </c>
      <c r="X38" s="191">
        <f>W38*H38</f>
        <v>0</v>
      </c>
      <c r="Y38" s="190">
        <v>0</v>
      </c>
      <c r="Z38" s="191">
        <f>Y38*H38</f>
        <v>0</v>
      </c>
      <c r="AA38" s="190">
        <v>0</v>
      </c>
      <c r="AB38" s="191">
        <f>AA38*H38</f>
        <v>0</v>
      </c>
      <c r="AC38" s="190">
        <v>0</v>
      </c>
      <c r="AD38" s="191">
        <f>AC38*H38</f>
        <v>0</v>
      </c>
      <c r="AE38" s="190">
        <v>0</v>
      </c>
      <c r="AF38" s="191">
        <f>AE38*H38</f>
        <v>0</v>
      </c>
      <c r="AG38" s="190">
        <v>0</v>
      </c>
      <c r="AH38" s="191">
        <f>AG38*H38</f>
        <v>0</v>
      </c>
      <c r="AI38" s="190">
        <v>0</v>
      </c>
      <c r="AJ38" s="191">
        <f>AI38*H38</f>
        <v>0</v>
      </c>
      <c r="AK38" s="190">
        <v>0</v>
      </c>
      <c r="AL38" s="191">
        <f>AK38*H38</f>
        <v>0</v>
      </c>
      <c r="AM38" s="190">
        <v>0</v>
      </c>
      <c r="AN38" s="191">
        <f>AM38*H38</f>
        <v>0</v>
      </c>
      <c r="AO38" s="190">
        <v>0</v>
      </c>
      <c r="AP38" s="191">
        <f>AO38*H38</f>
        <v>0</v>
      </c>
      <c r="AQ38" s="190">
        <v>0</v>
      </c>
      <c r="AR38" s="191">
        <f>AQ38*H38</f>
        <v>0</v>
      </c>
      <c r="AS38" s="190">
        <v>0</v>
      </c>
      <c r="AT38" s="191">
        <f>AS38*H38</f>
        <v>0</v>
      </c>
      <c r="AU38" s="190">
        <v>0</v>
      </c>
      <c r="AV38" s="191">
        <f>AU38*H38</f>
        <v>0</v>
      </c>
      <c r="AW38" s="190">
        <v>0</v>
      </c>
      <c r="AX38" s="191">
        <f>AW38*H38</f>
        <v>0</v>
      </c>
    </row>
    <row r="39" spans="2:50" ht="12.75" thickBot="1">
      <c r="B39" s="202" t="s">
        <v>33</v>
      </c>
      <c r="C39" s="203"/>
      <c r="D39" s="203"/>
      <c r="E39" s="204"/>
      <c r="F39" s="280">
        <f>SUM(F37:G38)</f>
        <v>5.3390000000000004</v>
      </c>
      <c r="G39" s="206"/>
      <c r="H39" s="207"/>
      <c r="I39" s="208"/>
      <c r="J39" s="209">
        <f>SUM(J37:J38)</f>
        <v>0</v>
      </c>
      <c r="K39" s="208"/>
      <c r="L39" s="209">
        <f>SUM(L37:L38)</f>
        <v>38.999269539810072</v>
      </c>
      <c r="M39" s="208"/>
      <c r="N39" s="209">
        <f>SUM(N37:N38)</f>
        <v>28.772826880934986</v>
      </c>
      <c r="O39" s="208"/>
      <c r="P39" s="209">
        <f>SUM(P37:P38)</f>
        <v>24.390065741417089</v>
      </c>
      <c r="Q39" s="208"/>
      <c r="R39" s="209">
        <f>SUM(R37:R38)</f>
        <v>0</v>
      </c>
      <c r="S39" s="208"/>
      <c r="T39" s="209">
        <f>SUM(T37:T38)</f>
        <v>0</v>
      </c>
      <c r="U39" s="208"/>
      <c r="V39" s="209">
        <f>SUM(V37:V38)</f>
        <v>0</v>
      </c>
      <c r="W39" s="208"/>
      <c r="X39" s="209">
        <f>SUM(X37:X38)</f>
        <v>0</v>
      </c>
      <c r="Y39" s="208"/>
      <c r="Z39" s="209">
        <f>SUM(Z37:Z38)</f>
        <v>0</v>
      </c>
      <c r="AA39" s="208"/>
      <c r="AB39" s="209">
        <f>SUM(AB37:AB38)</f>
        <v>0</v>
      </c>
      <c r="AC39" s="208"/>
      <c r="AD39" s="209">
        <f>SUM(AD37:AD38)</f>
        <v>0</v>
      </c>
      <c r="AE39" s="208"/>
      <c r="AF39" s="209">
        <f>SUM(AF37:AF38)</f>
        <v>0</v>
      </c>
      <c r="AG39" s="208"/>
      <c r="AH39" s="209">
        <f>SUM(AH37:AH38)</f>
        <v>0</v>
      </c>
      <c r="AI39" s="208"/>
      <c r="AJ39" s="209">
        <f>SUM(AJ37:AJ38)</f>
        <v>0</v>
      </c>
      <c r="AK39" s="208"/>
      <c r="AL39" s="209">
        <f>SUM(AL37:AL38)</f>
        <v>0</v>
      </c>
      <c r="AM39" s="208"/>
      <c r="AN39" s="209">
        <f>SUM(AN37:AN38)</f>
        <v>0</v>
      </c>
      <c r="AO39" s="208"/>
      <c r="AP39" s="209">
        <f>SUM(AP37:AP38)</f>
        <v>0</v>
      </c>
      <c r="AQ39" s="208"/>
      <c r="AR39" s="209">
        <f>SUM(AR37:AR38)</f>
        <v>0</v>
      </c>
      <c r="AS39" s="208"/>
      <c r="AT39" s="209">
        <f>SUM(AT37:AT38)</f>
        <v>0</v>
      </c>
      <c r="AU39" s="208"/>
      <c r="AV39" s="209">
        <f>SUM(AV37:AV38)</f>
        <v>0</v>
      </c>
      <c r="AW39" s="208"/>
      <c r="AX39" s="209">
        <f>SUM(AX37:AX38)</f>
        <v>0</v>
      </c>
    </row>
    <row r="40" spans="2:50" ht="12.75" thickBot="1">
      <c r="B40" s="178"/>
      <c r="C40" s="91"/>
      <c r="D40" s="91"/>
      <c r="E40" s="91"/>
      <c r="F40" s="91"/>
      <c r="G40" s="91"/>
      <c r="H40" s="91"/>
      <c r="I40" s="1292"/>
      <c r="J40" s="1288"/>
      <c r="K40" s="1292" t="s">
        <v>4</v>
      </c>
      <c r="L40" s="1288"/>
      <c r="M40" s="693" t="s">
        <v>5</v>
      </c>
      <c r="N40" s="693"/>
      <c r="O40" s="690" t="s">
        <v>6</v>
      </c>
      <c r="P40" s="691"/>
      <c r="Q40" s="693" t="s">
        <v>7</v>
      </c>
      <c r="R40" s="691"/>
      <c r="S40" s="693" t="s">
        <v>8</v>
      </c>
      <c r="T40" s="691"/>
      <c r="U40" s="690" t="s">
        <v>9</v>
      </c>
      <c r="V40" s="693"/>
      <c r="W40" s="690" t="s">
        <v>10</v>
      </c>
      <c r="X40" s="691"/>
      <c r="Y40" s="690" t="s">
        <v>11</v>
      </c>
      <c r="Z40" s="691"/>
      <c r="AA40" s="690" t="s">
        <v>12</v>
      </c>
      <c r="AB40" s="691"/>
      <c r="AC40" s="690" t="s">
        <v>13</v>
      </c>
      <c r="AD40" s="691"/>
      <c r="AE40" s="690" t="s">
        <v>14</v>
      </c>
      <c r="AF40" s="693"/>
      <c r="AG40" s="690" t="s">
        <v>15</v>
      </c>
      <c r="AH40" s="691"/>
      <c r="AI40" s="690" t="s">
        <v>16</v>
      </c>
      <c r="AJ40" s="691"/>
      <c r="AK40" s="690" t="s">
        <v>17</v>
      </c>
      <c r="AL40" s="691"/>
      <c r="AM40" s="690" t="s">
        <v>18</v>
      </c>
      <c r="AN40" s="691"/>
      <c r="AO40" s="690" t="s">
        <v>19</v>
      </c>
      <c r="AP40" s="691"/>
      <c r="AQ40" s="690" t="s">
        <v>20</v>
      </c>
      <c r="AR40" s="691"/>
      <c r="AS40" s="690" t="s">
        <v>21</v>
      </c>
      <c r="AT40" s="691"/>
      <c r="AU40" s="690" t="s">
        <v>22</v>
      </c>
      <c r="AV40" s="691"/>
      <c r="AW40" s="690" t="s">
        <v>23</v>
      </c>
      <c r="AX40" s="691"/>
    </row>
    <row r="41" spans="2:50" ht="24">
      <c r="B41" s="210" t="s">
        <v>34</v>
      </c>
      <c r="C41" s="211" t="s">
        <v>25</v>
      </c>
      <c r="D41" s="211" t="s">
        <v>26</v>
      </c>
      <c r="E41" s="695" t="s">
        <v>27</v>
      </c>
      <c r="F41" s="1286" t="s">
        <v>29</v>
      </c>
      <c r="G41" s="1287"/>
      <c r="H41" s="1288"/>
      <c r="I41" s="182" t="s">
        <v>30</v>
      </c>
      <c r="J41" s="183" t="s">
        <v>31</v>
      </c>
      <c r="K41" s="182" t="s">
        <v>30</v>
      </c>
      <c r="L41" s="183" t="s">
        <v>31</v>
      </c>
      <c r="M41" s="212" t="s">
        <v>30</v>
      </c>
      <c r="N41" s="184" t="s">
        <v>31</v>
      </c>
      <c r="O41" s="182" t="s">
        <v>30</v>
      </c>
      <c r="P41" s="183" t="s">
        <v>31</v>
      </c>
      <c r="Q41" s="212" t="s">
        <v>30</v>
      </c>
      <c r="R41" s="184" t="s">
        <v>31</v>
      </c>
      <c r="S41" s="182" t="s">
        <v>30</v>
      </c>
      <c r="T41" s="185" t="s">
        <v>31</v>
      </c>
      <c r="U41" s="182" t="s">
        <v>30</v>
      </c>
      <c r="V41" s="183" t="s">
        <v>31</v>
      </c>
      <c r="W41" s="182" t="s">
        <v>30</v>
      </c>
      <c r="X41" s="183" t="s">
        <v>31</v>
      </c>
      <c r="Y41" s="182" t="s">
        <v>30</v>
      </c>
      <c r="Z41" s="183" t="s">
        <v>31</v>
      </c>
      <c r="AA41" s="182" t="s">
        <v>30</v>
      </c>
      <c r="AB41" s="183" t="s">
        <v>31</v>
      </c>
      <c r="AC41" s="182" t="s">
        <v>30</v>
      </c>
      <c r="AD41" s="183" t="s">
        <v>31</v>
      </c>
      <c r="AE41" s="182" t="s">
        <v>30</v>
      </c>
      <c r="AF41" s="183" t="s">
        <v>31</v>
      </c>
      <c r="AG41" s="182" t="s">
        <v>30</v>
      </c>
      <c r="AH41" s="183" t="s">
        <v>31</v>
      </c>
      <c r="AI41" s="182" t="s">
        <v>30</v>
      </c>
      <c r="AJ41" s="183" t="s">
        <v>31</v>
      </c>
      <c r="AK41" s="182" t="s">
        <v>30</v>
      </c>
      <c r="AL41" s="183" t="s">
        <v>31</v>
      </c>
      <c r="AM41" s="182" t="s">
        <v>30</v>
      </c>
      <c r="AN41" s="183" t="s">
        <v>31</v>
      </c>
      <c r="AO41" s="182" t="s">
        <v>30</v>
      </c>
      <c r="AP41" s="183" t="s">
        <v>31</v>
      </c>
      <c r="AQ41" s="182" t="s">
        <v>30</v>
      </c>
      <c r="AR41" s="183" t="s">
        <v>31</v>
      </c>
      <c r="AS41" s="182" t="s">
        <v>30</v>
      </c>
      <c r="AT41" s="183" t="s">
        <v>31</v>
      </c>
      <c r="AU41" s="182" t="s">
        <v>30</v>
      </c>
      <c r="AV41" s="183" t="s">
        <v>31</v>
      </c>
      <c r="AW41" s="182" t="s">
        <v>30</v>
      </c>
      <c r="AX41" s="183" t="s">
        <v>31</v>
      </c>
    </row>
    <row r="42" spans="2:50">
      <c r="B42" s="186" t="s">
        <v>76</v>
      </c>
      <c r="C42" s="187"/>
      <c r="D42" s="188">
        <f>D33</f>
        <v>188</v>
      </c>
      <c r="E42" s="187">
        <f>Prices!I79</f>
        <v>4.3827611395178963</v>
      </c>
      <c r="F42" s="1313">
        <f t="shared" ref="F42:F43" si="8">D42*E42</f>
        <v>823.9590942293645</v>
      </c>
      <c r="G42" s="1314"/>
      <c r="H42" s="1315"/>
      <c r="I42" s="190">
        <v>0</v>
      </c>
      <c r="J42" s="213">
        <f>F42*I42</f>
        <v>0</v>
      </c>
      <c r="K42" s="190">
        <v>1</v>
      </c>
      <c r="L42" s="213">
        <f>K42*F42</f>
        <v>823.9590942293645</v>
      </c>
      <c r="M42" s="698">
        <v>0.2</v>
      </c>
      <c r="N42" s="251">
        <f>M42*F42</f>
        <v>164.79181884587291</v>
      </c>
      <c r="O42" s="190">
        <v>0</v>
      </c>
      <c r="P42" s="213">
        <f>O42*F42</f>
        <v>0</v>
      </c>
      <c r="Q42" s="698">
        <v>0</v>
      </c>
      <c r="R42" s="213">
        <f>Q42*F42</f>
        <v>0</v>
      </c>
      <c r="S42" s="190">
        <v>0</v>
      </c>
      <c r="T42" s="213">
        <f>S42*F42</f>
        <v>0</v>
      </c>
      <c r="U42" s="281"/>
      <c r="V42" s="213"/>
      <c r="W42" s="282"/>
      <c r="X42" s="213"/>
      <c r="Y42" s="282"/>
      <c r="Z42" s="213"/>
      <c r="AA42" s="282"/>
      <c r="AB42" s="213"/>
      <c r="AC42" s="282"/>
      <c r="AD42" s="213"/>
      <c r="AE42" s="281"/>
      <c r="AF42" s="251"/>
      <c r="AG42" s="282"/>
      <c r="AH42" s="213"/>
      <c r="AI42" s="282"/>
      <c r="AJ42" s="213"/>
      <c r="AK42" s="282"/>
      <c r="AL42" s="213"/>
      <c r="AM42" s="282"/>
      <c r="AN42" s="213"/>
      <c r="AO42" s="282"/>
      <c r="AP42" s="213"/>
      <c r="AQ42" s="282"/>
      <c r="AR42" s="213"/>
      <c r="AS42" s="282"/>
      <c r="AT42" s="213"/>
      <c r="AU42" s="282"/>
      <c r="AV42" s="213"/>
      <c r="AW42" s="282"/>
      <c r="AX42" s="213"/>
    </row>
    <row r="43" spans="2:50">
      <c r="B43" s="186" t="s">
        <v>54</v>
      </c>
      <c r="C43" s="187" t="s">
        <v>35</v>
      </c>
      <c r="D43" s="188">
        <v>25</v>
      </c>
      <c r="E43" s="187">
        <f>Prices!I112</f>
        <v>0.58436815193571945</v>
      </c>
      <c r="F43" s="1313">
        <f t="shared" si="8"/>
        <v>14.609203798392986</v>
      </c>
      <c r="G43" s="1314"/>
      <c r="H43" s="1315"/>
      <c r="I43" s="190">
        <v>0</v>
      </c>
      <c r="J43" s="213">
        <f>F43*I43</f>
        <v>0</v>
      </c>
      <c r="K43" s="190">
        <v>1</v>
      </c>
      <c r="L43" s="213">
        <f>K43*F43</f>
        <v>14.609203798392986</v>
      </c>
      <c r="M43" s="698">
        <v>0.2</v>
      </c>
      <c r="N43" s="251">
        <f>M43*F43</f>
        <v>2.9218407596785974</v>
      </c>
      <c r="O43" s="190">
        <v>0</v>
      </c>
      <c r="P43" s="213">
        <f>O43*F43</f>
        <v>0</v>
      </c>
      <c r="Q43" s="698">
        <v>0</v>
      </c>
      <c r="R43" s="213">
        <f>Q43*F43</f>
        <v>0</v>
      </c>
      <c r="S43" s="190">
        <v>0</v>
      </c>
      <c r="T43" s="213">
        <f>S43*F43</f>
        <v>0</v>
      </c>
      <c r="U43" s="281"/>
      <c r="V43" s="213"/>
      <c r="W43" s="282"/>
      <c r="X43" s="213"/>
      <c r="Y43" s="282"/>
      <c r="Z43" s="213"/>
      <c r="AA43" s="282"/>
      <c r="AB43" s="213"/>
      <c r="AC43" s="282"/>
      <c r="AD43" s="213"/>
      <c r="AE43" s="281"/>
      <c r="AF43" s="251"/>
      <c r="AG43" s="282"/>
      <c r="AH43" s="213"/>
      <c r="AI43" s="282"/>
      <c r="AJ43" s="213"/>
      <c r="AK43" s="282"/>
      <c r="AL43" s="213"/>
      <c r="AM43" s="282"/>
      <c r="AN43" s="213"/>
      <c r="AO43" s="282"/>
      <c r="AP43" s="213"/>
      <c r="AQ43" s="282"/>
      <c r="AR43" s="213"/>
      <c r="AS43" s="282"/>
      <c r="AT43" s="213"/>
      <c r="AU43" s="282"/>
      <c r="AV43" s="213"/>
      <c r="AW43" s="282"/>
      <c r="AX43" s="213"/>
    </row>
    <row r="44" spans="2:50" ht="12.75" thickBot="1">
      <c r="B44" s="202" t="s">
        <v>55</v>
      </c>
      <c r="C44" s="203"/>
      <c r="D44" s="222"/>
      <c r="E44" s="203"/>
      <c r="F44" s="1278"/>
      <c r="G44" s="1309"/>
      <c r="H44" s="1280"/>
      <c r="I44" s="198"/>
      <c r="J44" s="223">
        <f>SUM(J42:J43)</f>
        <v>0</v>
      </c>
      <c r="K44" s="198"/>
      <c r="L44" s="223">
        <f>SUM(L42:L43)</f>
        <v>838.56829802775746</v>
      </c>
      <c r="M44" s="224"/>
      <c r="N44" s="223">
        <f>SUM(N42:N43)</f>
        <v>167.7136596055515</v>
      </c>
      <c r="O44" s="225"/>
      <c r="P44" s="223">
        <f>SUM(P42:P43)</f>
        <v>0</v>
      </c>
      <c r="Q44" s="224"/>
      <c r="R44" s="223">
        <f>SUM(R42:R43)</f>
        <v>0</v>
      </c>
      <c r="S44" s="224"/>
      <c r="T44" s="223">
        <f>SUM(T42:T43)</f>
        <v>0</v>
      </c>
      <c r="U44" s="225"/>
      <c r="V44" s="223">
        <f>SUM(V42:V43)</f>
        <v>0</v>
      </c>
      <c r="W44" s="225"/>
      <c r="X44" s="223">
        <f>SUM(X42:X43)</f>
        <v>0</v>
      </c>
      <c r="Y44" s="225"/>
      <c r="Z44" s="223">
        <f>SUM(Z42:Z43)</f>
        <v>0</v>
      </c>
      <c r="AA44" s="225"/>
      <c r="AB44" s="223">
        <f>SUM(AB42:AB43)</f>
        <v>0</v>
      </c>
      <c r="AC44" s="225"/>
      <c r="AD44" s="223">
        <f>SUM(AD42:AD43)</f>
        <v>0</v>
      </c>
      <c r="AE44" s="225"/>
      <c r="AF44" s="223">
        <f>SUM(AF42:AF43)</f>
        <v>0</v>
      </c>
      <c r="AG44" s="225"/>
      <c r="AH44" s="223">
        <f>SUM(AH42:AH43)</f>
        <v>0</v>
      </c>
      <c r="AI44" s="225"/>
      <c r="AJ44" s="223">
        <f>SUM(AJ42:AJ43)</f>
        <v>0</v>
      </c>
      <c r="AK44" s="225"/>
      <c r="AL44" s="223">
        <f>SUM(AL42:AL43)</f>
        <v>0</v>
      </c>
      <c r="AM44" s="225"/>
      <c r="AN44" s="223">
        <f>SUM(AN42:AN43)</f>
        <v>0</v>
      </c>
      <c r="AO44" s="225"/>
      <c r="AP44" s="223">
        <f>SUM(AP42:AP43)</f>
        <v>0</v>
      </c>
      <c r="AQ44" s="225"/>
      <c r="AR44" s="223">
        <f>SUM(AR42:AR43)</f>
        <v>0</v>
      </c>
      <c r="AS44" s="225"/>
      <c r="AT44" s="223">
        <f>SUM(AT42:AT43)</f>
        <v>0</v>
      </c>
      <c r="AU44" s="225"/>
      <c r="AV44" s="223">
        <f>SUM(AV42:AV43)</f>
        <v>0</v>
      </c>
      <c r="AW44" s="225"/>
      <c r="AX44" s="223">
        <f>SUM(AX42:AX43)</f>
        <v>0</v>
      </c>
    </row>
    <row r="45" spans="2:50" ht="12.75" thickBot="1">
      <c r="B45" s="226" t="s">
        <v>43</v>
      </c>
      <c r="C45" s="227"/>
      <c r="D45" s="227"/>
      <c r="E45" s="227"/>
      <c r="F45" s="1310"/>
      <c r="G45" s="1311"/>
      <c r="H45" s="1312"/>
      <c r="I45" s="228"/>
      <c r="J45" s="229">
        <f>SUM(J44,J39)</f>
        <v>0</v>
      </c>
      <c r="K45" s="228"/>
      <c r="L45" s="229">
        <f>SUM(L44,L39)</f>
        <v>877.56756756756749</v>
      </c>
      <c r="M45" s="228"/>
      <c r="N45" s="229">
        <f>SUM(N44,N39)</f>
        <v>196.48648648648648</v>
      </c>
      <c r="O45" s="228"/>
      <c r="P45" s="229">
        <f>SUM(P44,P39)</f>
        <v>24.390065741417089</v>
      </c>
      <c r="Q45" s="228"/>
      <c r="R45" s="229">
        <f>SUM(R44,R39)</f>
        <v>0</v>
      </c>
      <c r="S45" s="228"/>
      <c r="T45" s="229">
        <f>SUM(T44,T39)</f>
        <v>0</v>
      </c>
      <c r="U45" s="228"/>
      <c r="V45" s="229">
        <f>SUM(V44,V39)</f>
        <v>0</v>
      </c>
      <c r="W45" s="228"/>
      <c r="X45" s="229">
        <f>SUM(X44,X39)</f>
        <v>0</v>
      </c>
      <c r="Y45" s="228"/>
      <c r="Z45" s="229">
        <f>SUM(Z44,Z39)</f>
        <v>0</v>
      </c>
      <c r="AA45" s="228"/>
      <c r="AB45" s="229">
        <f>SUM(AB44,AB39)</f>
        <v>0</v>
      </c>
      <c r="AC45" s="228"/>
      <c r="AD45" s="229">
        <f>SUM(AD44,AD39)</f>
        <v>0</v>
      </c>
      <c r="AE45" s="228"/>
      <c r="AF45" s="229">
        <f>SUM(AF44,AF39)</f>
        <v>0</v>
      </c>
      <c r="AG45" s="228"/>
      <c r="AH45" s="229">
        <f>SUM(AH44,AH39)</f>
        <v>0</v>
      </c>
      <c r="AI45" s="228"/>
      <c r="AJ45" s="229">
        <f>SUM(AJ44,AJ39)</f>
        <v>0</v>
      </c>
      <c r="AK45" s="228"/>
      <c r="AL45" s="229">
        <f>SUM(AL44,AL39)</f>
        <v>0</v>
      </c>
      <c r="AM45" s="228"/>
      <c r="AN45" s="229">
        <f>SUM(AN44,AN39)</f>
        <v>0</v>
      </c>
      <c r="AO45" s="228"/>
      <c r="AP45" s="229">
        <f>SUM(AP44,AP39)</f>
        <v>0</v>
      </c>
      <c r="AQ45" s="228"/>
      <c r="AR45" s="229">
        <f>SUM(AR44,AR39)</f>
        <v>0</v>
      </c>
      <c r="AS45" s="228"/>
      <c r="AT45" s="229">
        <f>SUM(AT44,AT39)</f>
        <v>0</v>
      </c>
      <c r="AU45" s="228"/>
      <c r="AV45" s="229">
        <f>SUM(AV44,AV39)</f>
        <v>0</v>
      </c>
      <c r="AW45" s="228"/>
      <c r="AX45" s="229">
        <f>SUM(AX44,AX39)</f>
        <v>0</v>
      </c>
    </row>
    <row r="46" spans="2:50" ht="12.75" thickBot="1">
      <c r="B46" s="91"/>
      <c r="C46" s="91"/>
      <c r="D46" s="91"/>
      <c r="E46" s="91"/>
      <c r="F46" s="91"/>
      <c r="G46" s="91"/>
      <c r="H46" s="91"/>
      <c r="I46" s="91"/>
      <c r="J46" s="91"/>
      <c r="K46" s="91"/>
      <c r="L46" s="91"/>
      <c r="M46" s="91"/>
      <c r="N46" s="91"/>
      <c r="O46" s="91"/>
      <c r="P46" s="91"/>
      <c r="Q46" s="91"/>
      <c r="R46" s="91"/>
      <c r="S46" s="91"/>
      <c r="T46" s="91"/>
      <c r="U46" s="91"/>
      <c r="V46" s="91"/>
      <c r="W46" s="91"/>
      <c r="X46" s="91"/>
      <c r="Y46" s="91"/>
      <c r="Z46" s="91"/>
      <c r="AA46" s="91"/>
      <c r="AB46" s="91"/>
      <c r="AC46" s="91"/>
      <c r="AD46" s="91"/>
      <c r="AE46" s="91"/>
      <c r="AF46" s="91"/>
      <c r="AG46" s="91"/>
      <c r="AH46" s="91"/>
      <c r="AI46" s="91"/>
      <c r="AJ46" s="91"/>
      <c r="AK46" s="91"/>
      <c r="AL46" s="91"/>
      <c r="AM46" s="91"/>
      <c r="AN46" s="91"/>
      <c r="AO46" s="91"/>
      <c r="AP46" s="91"/>
      <c r="AQ46" s="91"/>
      <c r="AR46" s="91"/>
      <c r="AS46" s="91"/>
      <c r="AT46" s="91"/>
      <c r="AU46" s="91"/>
      <c r="AV46" s="91"/>
      <c r="AW46" s="91"/>
    </row>
    <row r="47" spans="2:50" ht="12.75" thickBot="1">
      <c r="B47" s="230" t="s">
        <v>56</v>
      </c>
      <c r="C47" s="231">
        <f>SUM(L45,N45,P45,R45,T45,V45,X45,Z45,AB45,AD45,AF45,AH45,AJ45,AL45,AN45,AP45,AR45,AT45,AV45,AX45)</f>
        <v>1098.4441197954711</v>
      </c>
      <c r="D47" s="91"/>
      <c r="E47" s="91"/>
      <c r="F47" s="91"/>
      <c r="G47" s="91"/>
      <c r="H47" s="91"/>
      <c r="I47" s="91"/>
      <c r="J47" s="91"/>
      <c r="K47" s="91"/>
      <c r="L47" s="91"/>
      <c r="M47" s="91"/>
      <c r="N47" s="91"/>
      <c r="O47" s="91"/>
      <c r="P47" s="91"/>
      <c r="Q47" s="91"/>
      <c r="R47" s="91"/>
      <c r="S47" s="91"/>
      <c r="T47" s="91"/>
      <c r="U47" s="91"/>
      <c r="V47" s="91"/>
      <c r="W47" s="91"/>
      <c r="X47" s="91"/>
      <c r="Y47" s="91"/>
      <c r="Z47" s="91"/>
      <c r="AA47" s="91"/>
      <c r="AB47" s="91"/>
      <c r="AC47" s="91"/>
      <c r="AD47" s="91"/>
      <c r="AE47" s="91"/>
      <c r="AF47" s="91"/>
      <c r="AG47" s="91"/>
      <c r="AH47" s="91"/>
      <c r="AI47" s="91"/>
      <c r="AJ47" s="91"/>
      <c r="AK47" s="91"/>
      <c r="AL47" s="91"/>
      <c r="AM47" s="91"/>
      <c r="AN47" s="91"/>
      <c r="AO47" s="91"/>
      <c r="AP47" s="91"/>
      <c r="AQ47" s="91"/>
      <c r="AR47" s="91"/>
      <c r="AS47" s="91"/>
      <c r="AT47" s="91"/>
      <c r="AU47" s="91"/>
      <c r="AV47" s="91"/>
      <c r="AW47" s="91"/>
    </row>
    <row r="48" spans="2:50">
      <c r="B48" s="91"/>
      <c r="C48" s="91"/>
      <c r="D48" s="91"/>
      <c r="E48" s="91"/>
      <c r="F48" s="91"/>
      <c r="G48" s="91"/>
      <c r="H48" s="91"/>
      <c r="I48" s="91"/>
      <c r="J48" s="91"/>
      <c r="K48" s="91"/>
      <c r="L48" s="91"/>
      <c r="M48" s="91"/>
      <c r="N48" s="91"/>
      <c r="O48" s="91"/>
      <c r="P48" s="91"/>
      <c r="Q48" s="91"/>
      <c r="R48" s="91"/>
      <c r="S48" s="91"/>
      <c r="T48" s="91"/>
      <c r="U48" s="91"/>
      <c r="V48" s="91"/>
      <c r="W48" s="91"/>
      <c r="X48" s="91"/>
      <c r="Y48" s="91"/>
      <c r="Z48" s="91"/>
      <c r="AA48" s="91"/>
      <c r="AB48" s="91"/>
      <c r="AC48" s="91"/>
      <c r="AD48" s="91"/>
      <c r="AE48" s="91"/>
      <c r="AF48" s="91"/>
      <c r="AG48" s="91"/>
      <c r="AH48" s="91"/>
      <c r="AI48" s="91"/>
      <c r="AJ48" s="91"/>
      <c r="AK48" s="91"/>
      <c r="AL48" s="91"/>
      <c r="AM48" s="91"/>
      <c r="AN48" s="91"/>
      <c r="AO48" s="91"/>
      <c r="AP48" s="91"/>
      <c r="AQ48" s="91"/>
      <c r="AR48" s="91"/>
      <c r="AS48" s="91"/>
      <c r="AT48" s="91"/>
      <c r="AU48" s="91"/>
      <c r="AV48" s="91"/>
      <c r="AW48" s="91"/>
    </row>
    <row r="49" spans="2:49">
      <c r="B49" s="91"/>
      <c r="C49" s="91"/>
      <c r="D49" s="91"/>
      <c r="E49" s="91"/>
      <c r="F49" s="91"/>
      <c r="G49" s="91"/>
      <c r="H49" s="91"/>
      <c r="I49" s="91"/>
      <c r="J49" s="91"/>
      <c r="K49" s="91"/>
      <c r="L49" s="91"/>
      <c r="M49" s="91"/>
      <c r="N49" s="91"/>
      <c r="O49" s="91"/>
      <c r="P49" s="91"/>
      <c r="Q49" s="91"/>
      <c r="R49" s="91"/>
      <c r="S49" s="91"/>
      <c r="T49" s="91"/>
      <c r="U49" s="91"/>
      <c r="V49" s="91"/>
      <c r="W49" s="91"/>
      <c r="X49" s="91"/>
      <c r="Y49" s="91"/>
      <c r="Z49" s="91"/>
      <c r="AA49" s="91"/>
      <c r="AB49" s="91"/>
      <c r="AC49" s="91"/>
      <c r="AD49" s="91"/>
      <c r="AE49" s="91"/>
      <c r="AF49" s="91"/>
      <c r="AG49" s="91"/>
      <c r="AH49" s="91"/>
      <c r="AI49" s="91"/>
      <c r="AJ49" s="91"/>
      <c r="AK49" s="91"/>
      <c r="AL49" s="91"/>
      <c r="AM49" s="91"/>
      <c r="AN49" s="91"/>
      <c r="AO49" s="91"/>
      <c r="AP49" s="91"/>
      <c r="AQ49" s="91"/>
      <c r="AR49" s="91"/>
      <c r="AS49" s="91"/>
      <c r="AT49" s="91"/>
      <c r="AU49" s="91"/>
      <c r="AV49" s="91"/>
      <c r="AW49" s="91"/>
    </row>
    <row r="50" spans="2:49">
      <c r="B50" s="383" t="s">
        <v>37</v>
      </c>
      <c r="C50" s="384" t="s">
        <v>25</v>
      </c>
      <c r="D50" s="385" t="s">
        <v>151</v>
      </c>
      <c r="E50" s="91"/>
      <c r="F50" s="91"/>
      <c r="G50" s="91"/>
      <c r="H50" s="91"/>
      <c r="I50" s="91"/>
      <c r="J50" s="91"/>
      <c r="K50" s="91"/>
      <c r="L50" s="91"/>
      <c r="M50" s="91"/>
      <c r="N50" s="91"/>
      <c r="O50" s="91"/>
      <c r="P50" s="91"/>
      <c r="Q50" s="91"/>
      <c r="R50" s="91"/>
      <c r="S50" s="91"/>
      <c r="T50" s="91"/>
      <c r="U50" s="91"/>
      <c r="V50" s="91"/>
      <c r="W50" s="91"/>
      <c r="X50" s="91"/>
      <c r="Y50" s="91"/>
      <c r="Z50" s="91"/>
      <c r="AA50" s="91"/>
      <c r="AB50" s="91"/>
      <c r="AC50" s="91"/>
      <c r="AD50" s="91"/>
      <c r="AE50" s="91"/>
      <c r="AF50" s="91"/>
      <c r="AG50" s="91"/>
      <c r="AH50" s="91"/>
      <c r="AI50" s="91"/>
      <c r="AJ50" s="91"/>
      <c r="AK50" s="91"/>
      <c r="AL50" s="91"/>
      <c r="AM50" s="91"/>
      <c r="AN50" s="91"/>
      <c r="AO50" s="91"/>
      <c r="AP50" s="91"/>
      <c r="AQ50" s="91"/>
      <c r="AR50" s="91"/>
      <c r="AS50" s="91"/>
      <c r="AT50" s="91"/>
      <c r="AU50" s="91"/>
      <c r="AV50" s="91"/>
      <c r="AW50" s="91"/>
    </row>
    <row r="51" spans="2:49">
      <c r="B51" s="91" t="s">
        <v>123</v>
      </c>
      <c r="C51" s="134" t="s">
        <v>148</v>
      </c>
      <c r="D51" s="176">
        <v>0.7</v>
      </c>
      <c r="E51" s="91"/>
      <c r="F51" s="91"/>
      <c r="G51" s="91"/>
      <c r="H51" s="91"/>
      <c r="I51" s="91"/>
      <c r="J51" s="91"/>
      <c r="K51" s="91"/>
      <c r="L51" s="91"/>
      <c r="M51" s="91"/>
      <c r="N51" s="91"/>
      <c r="O51" s="91"/>
      <c r="P51" s="91"/>
      <c r="Q51" s="91"/>
      <c r="R51" s="91"/>
      <c r="S51" s="91"/>
      <c r="T51" s="91"/>
      <c r="U51" s="91"/>
      <c r="V51" s="91"/>
      <c r="W51" s="91"/>
      <c r="X51" s="91"/>
      <c r="Y51" s="91"/>
      <c r="Z51" s="91"/>
      <c r="AA51" s="91"/>
      <c r="AB51" s="91"/>
      <c r="AC51" s="91"/>
      <c r="AD51" s="91"/>
      <c r="AE51" s="91"/>
      <c r="AF51" s="91"/>
      <c r="AG51" s="91"/>
      <c r="AH51" s="91"/>
      <c r="AI51" s="91"/>
      <c r="AJ51" s="91"/>
      <c r="AK51" s="91"/>
      <c r="AL51" s="91"/>
      <c r="AM51" s="91"/>
      <c r="AN51" s="91"/>
      <c r="AO51" s="91"/>
      <c r="AP51" s="91"/>
      <c r="AQ51" s="91"/>
      <c r="AR51" s="91"/>
      <c r="AS51" s="91"/>
      <c r="AT51" s="91"/>
      <c r="AU51" s="91"/>
      <c r="AV51" s="91"/>
      <c r="AW51" s="91"/>
    </row>
    <row r="52" spans="2:49">
      <c r="B52" s="91" t="s">
        <v>124</v>
      </c>
      <c r="C52" s="134" t="s">
        <v>601</v>
      </c>
      <c r="D52" s="91">
        <f>D33*D51</f>
        <v>131.6</v>
      </c>
      <c r="E52" s="91"/>
      <c r="F52" s="91"/>
      <c r="G52" s="91"/>
      <c r="H52" s="91"/>
      <c r="I52" s="91"/>
      <c r="J52" s="91"/>
      <c r="K52" s="91"/>
      <c r="L52" s="91"/>
      <c r="M52" s="91"/>
      <c r="N52" s="91"/>
      <c r="O52" s="91"/>
      <c r="P52" s="91"/>
      <c r="Q52" s="91"/>
      <c r="R52" s="91"/>
      <c r="S52" s="91"/>
      <c r="T52" s="91"/>
      <c r="U52" s="91"/>
      <c r="V52" s="91"/>
      <c r="W52" s="91"/>
      <c r="X52" s="91"/>
      <c r="Y52" s="91"/>
      <c r="Z52" s="91"/>
      <c r="AA52" s="91"/>
      <c r="AB52" s="91"/>
      <c r="AC52" s="91"/>
      <c r="AD52" s="91"/>
      <c r="AE52" s="91"/>
      <c r="AF52" s="91"/>
      <c r="AG52" s="91"/>
      <c r="AH52" s="91"/>
      <c r="AI52" s="91"/>
      <c r="AJ52" s="91"/>
      <c r="AK52" s="91"/>
      <c r="AL52" s="91"/>
      <c r="AM52" s="91"/>
      <c r="AN52" s="91"/>
      <c r="AO52" s="91"/>
      <c r="AP52" s="91"/>
      <c r="AQ52" s="91"/>
      <c r="AR52" s="91"/>
      <c r="AS52" s="91"/>
      <c r="AT52" s="91"/>
      <c r="AU52" s="91"/>
      <c r="AV52" s="91"/>
      <c r="AW52" s="91"/>
    </row>
    <row r="53" spans="2:49">
      <c r="B53" s="91" t="s">
        <v>1025</v>
      </c>
      <c r="C53" s="134" t="s">
        <v>602</v>
      </c>
      <c r="D53" s="175">
        <v>10</v>
      </c>
      <c r="E53" s="91"/>
      <c r="F53" s="91"/>
      <c r="G53" s="91"/>
      <c r="H53" s="91"/>
      <c r="I53" s="91"/>
      <c r="J53" s="91"/>
      <c r="K53" s="91"/>
      <c r="L53" s="91"/>
      <c r="M53" s="91"/>
      <c r="N53" s="91"/>
      <c r="O53" s="91"/>
      <c r="P53" s="91"/>
      <c r="Q53" s="91"/>
      <c r="R53" s="91"/>
      <c r="S53" s="91"/>
      <c r="T53" s="91"/>
      <c r="U53" s="91"/>
      <c r="V53" s="91"/>
      <c r="W53" s="91"/>
      <c r="X53" s="91"/>
      <c r="Y53" s="91"/>
      <c r="Z53" s="91"/>
      <c r="AA53" s="91"/>
      <c r="AB53" s="91"/>
      <c r="AC53" s="91"/>
      <c r="AD53" s="91"/>
      <c r="AE53" s="91"/>
      <c r="AF53" s="91"/>
      <c r="AG53" s="91"/>
      <c r="AH53" s="91"/>
      <c r="AI53" s="91"/>
      <c r="AJ53" s="91"/>
      <c r="AK53" s="91"/>
      <c r="AL53" s="91"/>
      <c r="AM53" s="91"/>
      <c r="AN53" s="91"/>
      <c r="AO53" s="91"/>
      <c r="AP53" s="91"/>
      <c r="AQ53" s="91"/>
      <c r="AR53" s="91"/>
      <c r="AS53" s="91"/>
      <c r="AT53" s="91"/>
      <c r="AU53" s="91"/>
      <c r="AV53" s="91"/>
      <c r="AW53" s="91"/>
    </row>
    <row r="54" spans="2:49">
      <c r="B54" s="91" t="s">
        <v>1026</v>
      </c>
      <c r="C54" s="134" t="s">
        <v>602</v>
      </c>
      <c r="D54" s="175">
        <v>20</v>
      </c>
      <c r="E54" s="91"/>
      <c r="F54" s="91"/>
      <c r="G54" s="91"/>
      <c r="H54" s="91"/>
      <c r="I54" s="91"/>
      <c r="J54" s="91"/>
      <c r="K54" s="91"/>
      <c r="L54" s="91"/>
      <c r="M54" s="91"/>
      <c r="N54" s="91"/>
      <c r="O54" s="91"/>
      <c r="P54" s="91"/>
      <c r="Q54" s="91"/>
      <c r="R54" s="91"/>
      <c r="S54" s="91"/>
      <c r="T54" s="91"/>
      <c r="U54" s="91"/>
      <c r="V54" s="91"/>
      <c r="W54" s="91"/>
      <c r="X54" s="91"/>
      <c r="Y54" s="91"/>
      <c r="Z54" s="91"/>
      <c r="AA54" s="91"/>
      <c r="AB54" s="91"/>
      <c r="AC54" s="91"/>
      <c r="AD54" s="91"/>
      <c r="AE54" s="91"/>
      <c r="AF54" s="91"/>
      <c r="AG54" s="91"/>
      <c r="AH54" s="91"/>
      <c r="AI54" s="91"/>
      <c r="AJ54" s="91"/>
      <c r="AK54" s="91"/>
      <c r="AL54" s="91"/>
      <c r="AM54" s="91"/>
      <c r="AN54" s="91"/>
      <c r="AO54" s="91"/>
      <c r="AP54" s="91"/>
      <c r="AQ54" s="91"/>
      <c r="AR54" s="91"/>
      <c r="AS54" s="91"/>
      <c r="AT54" s="91"/>
      <c r="AU54" s="91"/>
      <c r="AV54" s="91"/>
      <c r="AW54" s="91"/>
    </row>
    <row r="55" spans="2:49">
      <c r="B55" s="91" t="s">
        <v>603</v>
      </c>
      <c r="C55" s="134" t="s">
        <v>244</v>
      </c>
      <c r="D55" s="286">
        <f>0.308*D31</f>
        <v>9.2399999999999996E-2</v>
      </c>
      <c r="E55" s="91"/>
      <c r="F55" s="91"/>
      <c r="G55" s="91"/>
      <c r="H55" s="91"/>
      <c r="I55" s="91"/>
      <c r="J55" s="91"/>
      <c r="K55" s="91"/>
      <c r="L55" s="91"/>
      <c r="M55" s="91"/>
      <c r="N55" s="91"/>
      <c r="O55" s="91"/>
      <c r="P55" s="91"/>
      <c r="Q55" s="91"/>
      <c r="R55" s="91"/>
      <c r="S55" s="91"/>
      <c r="T55" s="91"/>
      <c r="U55" s="91"/>
      <c r="V55" s="91"/>
      <c r="W55" s="91"/>
      <c r="X55" s="91"/>
      <c r="Y55" s="91"/>
      <c r="Z55" s="91"/>
      <c r="AA55" s="91"/>
      <c r="AB55" s="91"/>
      <c r="AC55" s="91"/>
      <c r="AD55" s="91"/>
      <c r="AE55" s="91"/>
      <c r="AF55" s="91"/>
      <c r="AG55" s="91"/>
      <c r="AH55" s="91"/>
      <c r="AI55" s="91"/>
      <c r="AJ55" s="91"/>
      <c r="AK55" s="91"/>
      <c r="AL55" s="91"/>
      <c r="AM55" s="91"/>
      <c r="AN55" s="91"/>
      <c r="AO55" s="91"/>
      <c r="AP55" s="91"/>
      <c r="AQ55" s="91"/>
      <c r="AR55" s="91"/>
      <c r="AS55" s="91"/>
      <c r="AT55" s="91"/>
      <c r="AU55" s="91"/>
      <c r="AV55" s="91"/>
      <c r="AW55" s="91"/>
    </row>
    <row r="56" spans="2:49">
      <c r="B56" s="91" t="s">
        <v>604</v>
      </c>
      <c r="C56" s="134" t="s">
        <v>244</v>
      </c>
      <c r="D56" s="286">
        <f>3.429*D31</f>
        <v>1.0286999999999999</v>
      </c>
      <c r="E56" s="91"/>
      <c r="F56" s="91"/>
      <c r="G56" s="91"/>
      <c r="H56" s="91"/>
      <c r="I56" s="91"/>
      <c r="J56" s="91"/>
      <c r="K56" s="91"/>
      <c r="L56" s="91"/>
      <c r="M56" s="91"/>
      <c r="N56" s="91"/>
      <c r="O56" s="91"/>
      <c r="P56" s="91"/>
      <c r="Q56" s="91"/>
      <c r="R56" s="91"/>
      <c r="S56" s="91"/>
      <c r="T56" s="91"/>
      <c r="U56" s="91"/>
      <c r="V56" s="91"/>
      <c r="W56" s="91"/>
      <c r="X56" s="91"/>
      <c r="Y56" s="91"/>
      <c r="Z56" s="91"/>
      <c r="AA56" s="91"/>
      <c r="AB56" s="91"/>
      <c r="AC56" s="91"/>
      <c r="AD56" s="91"/>
      <c r="AE56" s="91"/>
      <c r="AF56" s="91"/>
      <c r="AG56" s="91"/>
      <c r="AH56" s="91"/>
      <c r="AI56" s="91"/>
      <c r="AJ56" s="91"/>
      <c r="AK56" s="91"/>
      <c r="AL56" s="91"/>
      <c r="AM56" s="91"/>
      <c r="AN56" s="91"/>
      <c r="AO56" s="91"/>
      <c r="AP56" s="91"/>
      <c r="AQ56" s="91"/>
      <c r="AR56" s="91"/>
      <c r="AS56" s="91"/>
      <c r="AT56" s="91"/>
      <c r="AU56" s="91"/>
      <c r="AV56" s="91"/>
      <c r="AW56" s="91"/>
    </row>
    <row r="57" spans="2:49">
      <c r="B57" s="91" t="s">
        <v>49</v>
      </c>
      <c r="C57" s="134" t="s">
        <v>602</v>
      </c>
      <c r="D57" s="175">
        <v>50</v>
      </c>
      <c r="E57" s="91"/>
      <c r="F57" s="91"/>
      <c r="G57" s="91"/>
      <c r="H57" s="91"/>
      <c r="I57" s="91"/>
      <c r="J57" s="91"/>
      <c r="K57" s="91"/>
      <c r="L57" s="91"/>
      <c r="M57" s="91"/>
      <c r="N57" s="91"/>
      <c r="O57" s="91"/>
      <c r="P57" s="91"/>
      <c r="Q57" s="91"/>
      <c r="R57" s="91"/>
      <c r="S57" s="91"/>
      <c r="T57" s="91"/>
      <c r="U57" s="91"/>
      <c r="V57" s="91"/>
      <c r="W57" s="91"/>
      <c r="X57" s="91"/>
      <c r="Y57" s="91"/>
      <c r="Z57" s="91"/>
      <c r="AA57" s="91"/>
      <c r="AB57" s="91"/>
      <c r="AC57" s="91"/>
      <c r="AD57" s="91"/>
      <c r="AE57" s="91"/>
      <c r="AF57" s="91"/>
      <c r="AG57" s="91"/>
      <c r="AH57" s="91"/>
      <c r="AI57" s="91"/>
      <c r="AJ57" s="91"/>
      <c r="AK57" s="91"/>
      <c r="AL57" s="91"/>
      <c r="AM57" s="91"/>
      <c r="AN57" s="91"/>
      <c r="AO57" s="91"/>
      <c r="AP57" s="91"/>
      <c r="AQ57" s="91"/>
      <c r="AR57" s="91"/>
      <c r="AS57" s="91"/>
      <c r="AT57" s="91"/>
      <c r="AU57" s="91"/>
      <c r="AV57" s="91"/>
      <c r="AW57" s="91"/>
    </row>
    <row r="58" spans="2:49">
      <c r="B58" s="91" t="s">
        <v>1151</v>
      </c>
      <c r="C58" s="837" t="s">
        <v>1150</v>
      </c>
      <c r="D58" s="934">
        <f>'Forest-A-R'!D234*'Forest-Enr.'!$D$31</f>
        <v>0.13395439200000001</v>
      </c>
      <c r="E58" s="91"/>
      <c r="F58" s="91"/>
      <c r="G58" s="91"/>
      <c r="H58" s="91"/>
      <c r="I58" s="91"/>
      <c r="J58" s="91"/>
      <c r="K58" s="91"/>
      <c r="L58" s="91"/>
      <c r="M58" s="91"/>
      <c r="N58" s="91"/>
      <c r="O58" s="91"/>
      <c r="P58" s="91"/>
      <c r="Q58" s="91"/>
      <c r="R58" s="91"/>
      <c r="S58" s="91"/>
      <c r="T58" s="91"/>
      <c r="U58" s="91"/>
      <c r="V58" s="91"/>
      <c r="W58" s="91"/>
      <c r="X58" s="91"/>
      <c r="Y58" s="91"/>
      <c r="Z58" s="91"/>
      <c r="AA58" s="91"/>
      <c r="AB58" s="91"/>
      <c r="AC58" s="91"/>
      <c r="AD58" s="91"/>
      <c r="AE58" s="91"/>
      <c r="AF58" s="91"/>
      <c r="AG58" s="91"/>
      <c r="AH58" s="91"/>
      <c r="AI58" s="91"/>
      <c r="AJ58" s="91"/>
      <c r="AK58" s="91"/>
      <c r="AL58" s="91"/>
      <c r="AM58" s="91"/>
      <c r="AN58" s="91"/>
      <c r="AO58" s="91"/>
      <c r="AP58" s="91"/>
      <c r="AQ58" s="91"/>
      <c r="AR58" s="91"/>
      <c r="AS58" s="91"/>
      <c r="AT58" s="91"/>
      <c r="AU58" s="91"/>
      <c r="AV58" s="91"/>
      <c r="AW58" s="91"/>
    </row>
    <row r="59" spans="2:49">
      <c r="B59" s="91" t="s">
        <v>1152</v>
      </c>
      <c r="C59" s="837" t="s">
        <v>1150</v>
      </c>
      <c r="D59" s="934">
        <f>'Forest-A-R'!D235*'Forest-Enr.'!$D$31</f>
        <v>0.53581756800000002</v>
      </c>
      <c r="E59" s="91"/>
      <c r="F59" s="91"/>
      <c r="G59" s="91"/>
      <c r="H59" s="91"/>
      <c r="I59" s="91"/>
      <c r="J59" s="91"/>
      <c r="K59" s="91"/>
      <c r="L59" s="91"/>
      <c r="M59" s="91"/>
      <c r="N59" s="91"/>
      <c r="O59" s="91"/>
      <c r="P59" s="91"/>
      <c r="Q59" s="91"/>
      <c r="R59" s="91"/>
      <c r="S59" s="91"/>
      <c r="T59" s="91"/>
      <c r="U59" s="91"/>
      <c r="V59" s="91"/>
      <c r="W59" s="91"/>
      <c r="X59" s="91"/>
      <c r="Y59" s="91"/>
      <c r="Z59" s="91"/>
      <c r="AA59" s="91"/>
      <c r="AB59" s="91"/>
      <c r="AC59" s="91"/>
      <c r="AD59" s="91"/>
      <c r="AE59" s="91"/>
      <c r="AF59" s="91"/>
      <c r="AG59" s="91"/>
      <c r="AH59" s="91"/>
      <c r="AI59" s="91"/>
      <c r="AJ59" s="91"/>
      <c r="AK59" s="91"/>
      <c r="AL59" s="91"/>
      <c r="AM59" s="91"/>
      <c r="AN59" s="91"/>
      <c r="AO59" s="91"/>
      <c r="AP59" s="91"/>
      <c r="AQ59" s="91"/>
      <c r="AR59" s="91"/>
      <c r="AS59" s="91"/>
      <c r="AT59" s="91"/>
      <c r="AU59" s="91"/>
      <c r="AV59" s="91"/>
      <c r="AW59" s="91"/>
    </row>
    <row r="60" spans="2:49">
      <c r="B60" s="91" t="s">
        <v>1153</v>
      </c>
      <c r="C60" s="837" t="s">
        <v>1150</v>
      </c>
      <c r="D60" s="934">
        <f>'Forest-A-R'!D236*'Forest-Enr.'!$D$31</f>
        <v>1.3395439199999999</v>
      </c>
      <c r="E60" s="91"/>
      <c r="F60" s="91"/>
      <c r="G60" s="91"/>
      <c r="H60" s="91"/>
      <c r="I60" s="91"/>
      <c r="J60" s="91"/>
      <c r="K60" s="91"/>
      <c r="L60" s="91"/>
      <c r="M60" s="91"/>
      <c r="N60" s="91"/>
      <c r="O60" s="91"/>
      <c r="P60" s="91"/>
      <c r="Q60" s="91"/>
      <c r="R60" s="91"/>
      <c r="S60" s="91"/>
      <c r="T60" s="91"/>
      <c r="U60" s="91"/>
      <c r="V60" s="91"/>
      <c r="W60" s="91"/>
      <c r="X60" s="91"/>
      <c r="Y60" s="91"/>
      <c r="Z60" s="91"/>
      <c r="AA60" s="91"/>
      <c r="AB60" s="91"/>
      <c r="AC60" s="91"/>
      <c r="AD60" s="91"/>
      <c r="AE60" s="91"/>
      <c r="AF60" s="91"/>
      <c r="AG60" s="91"/>
      <c r="AH60" s="91"/>
      <c r="AI60" s="91"/>
      <c r="AJ60" s="91"/>
      <c r="AK60" s="91"/>
      <c r="AL60" s="91"/>
      <c r="AM60" s="91"/>
      <c r="AN60" s="91"/>
      <c r="AO60" s="91"/>
      <c r="AP60" s="91"/>
      <c r="AQ60" s="91"/>
      <c r="AR60" s="91"/>
      <c r="AS60" s="91"/>
      <c r="AT60" s="91"/>
      <c r="AU60" s="91"/>
      <c r="AV60" s="91"/>
      <c r="AW60" s="91"/>
    </row>
    <row r="61" spans="2:49">
      <c r="B61" s="91" t="s">
        <v>1154</v>
      </c>
      <c r="C61" s="837" t="s">
        <v>1150</v>
      </c>
      <c r="D61" s="934">
        <f>'Forest-A-R'!D237*'Forest-Enr.'!$D$31</f>
        <v>2.4111790559999999</v>
      </c>
      <c r="E61" s="91"/>
      <c r="F61" s="91"/>
      <c r="G61" s="91"/>
      <c r="H61" s="91"/>
      <c r="I61" s="91"/>
      <c r="J61" s="91"/>
      <c r="K61" s="91"/>
      <c r="L61" s="91"/>
      <c r="M61" s="91"/>
      <c r="N61" s="91"/>
      <c r="O61" s="91"/>
      <c r="P61" s="91"/>
      <c r="Q61" s="91"/>
      <c r="R61" s="91"/>
      <c r="S61" s="91"/>
      <c r="T61" s="91"/>
      <c r="U61" s="91"/>
      <c r="V61" s="91"/>
      <c r="W61" s="91"/>
      <c r="X61" s="91"/>
      <c r="Y61" s="91"/>
      <c r="Z61" s="91"/>
      <c r="AA61" s="91"/>
      <c r="AB61" s="91"/>
      <c r="AC61" s="91"/>
      <c r="AD61" s="91"/>
      <c r="AE61" s="91"/>
      <c r="AF61" s="91"/>
      <c r="AG61" s="91"/>
      <c r="AH61" s="91"/>
      <c r="AI61" s="91"/>
      <c r="AJ61" s="91"/>
      <c r="AK61" s="91"/>
      <c r="AL61" s="91"/>
      <c r="AM61" s="91"/>
      <c r="AN61" s="91"/>
      <c r="AO61" s="91"/>
      <c r="AP61" s="91"/>
      <c r="AQ61" s="91"/>
      <c r="AR61" s="91"/>
      <c r="AS61" s="91"/>
      <c r="AT61" s="91"/>
      <c r="AU61" s="91"/>
      <c r="AV61" s="91"/>
      <c r="AW61" s="91"/>
    </row>
    <row r="62" spans="2:49">
      <c r="B62" s="91"/>
      <c r="C62" s="90"/>
      <c r="D62" s="91"/>
      <c r="E62" s="91"/>
      <c r="F62" s="91"/>
      <c r="G62" s="91"/>
      <c r="H62" s="91"/>
      <c r="I62" s="91"/>
      <c r="J62" s="91"/>
      <c r="K62" s="91"/>
      <c r="L62" s="91"/>
      <c r="M62" s="91"/>
      <c r="N62" s="91"/>
      <c r="O62" s="91"/>
      <c r="P62" s="91"/>
      <c r="Q62" s="91"/>
      <c r="R62" s="91"/>
      <c r="S62" s="91"/>
      <c r="T62" s="91"/>
      <c r="U62" s="91"/>
      <c r="V62" s="91"/>
      <c r="W62" s="91"/>
      <c r="X62" s="91"/>
      <c r="Y62" s="91"/>
      <c r="Z62" s="91"/>
      <c r="AA62" s="91"/>
      <c r="AB62" s="91"/>
      <c r="AC62" s="91"/>
      <c r="AD62" s="91"/>
      <c r="AE62" s="91"/>
      <c r="AF62" s="91"/>
      <c r="AG62" s="91"/>
      <c r="AH62" s="91"/>
      <c r="AI62" s="91"/>
      <c r="AJ62" s="91"/>
      <c r="AK62" s="91"/>
      <c r="AL62" s="91"/>
      <c r="AM62" s="91"/>
      <c r="AN62" s="91"/>
      <c r="AO62" s="91"/>
      <c r="AP62" s="91"/>
      <c r="AQ62" s="91"/>
      <c r="AR62" s="91"/>
      <c r="AS62" s="91"/>
      <c r="AT62" s="91"/>
      <c r="AU62" s="91"/>
      <c r="AV62" s="91"/>
      <c r="AW62" s="91"/>
    </row>
    <row r="63" spans="2:49">
      <c r="B63" s="91" t="s">
        <v>1218</v>
      </c>
      <c r="C63" s="90"/>
      <c r="D63" s="176">
        <v>1</v>
      </c>
      <c r="E63" s="176">
        <v>1</v>
      </c>
      <c r="F63" s="176">
        <v>1</v>
      </c>
      <c r="G63" s="176">
        <v>0.8</v>
      </c>
      <c r="H63" s="176">
        <v>1</v>
      </c>
      <c r="I63" s="176">
        <v>1</v>
      </c>
      <c r="J63" s="176">
        <v>1</v>
      </c>
      <c r="K63" s="176">
        <v>0.8</v>
      </c>
      <c r="L63" s="176">
        <v>1</v>
      </c>
      <c r="M63" s="176">
        <v>1</v>
      </c>
      <c r="N63" s="176">
        <v>1</v>
      </c>
      <c r="O63" s="176">
        <v>0.8</v>
      </c>
      <c r="P63" s="176">
        <v>1</v>
      </c>
      <c r="Q63" s="176">
        <v>1</v>
      </c>
      <c r="R63" s="176">
        <v>1</v>
      </c>
      <c r="S63" s="176">
        <v>0.8</v>
      </c>
      <c r="T63" s="176">
        <v>1</v>
      </c>
      <c r="U63" s="176">
        <v>1</v>
      </c>
      <c r="V63" s="176">
        <v>1</v>
      </c>
      <c r="W63" s="176">
        <v>0.8</v>
      </c>
      <c r="X63" s="91"/>
      <c r="Y63" s="91"/>
      <c r="Z63" s="91"/>
      <c r="AA63" s="91"/>
      <c r="AB63" s="91"/>
      <c r="AC63" s="91"/>
      <c r="AD63" s="91"/>
      <c r="AE63" s="91"/>
      <c r="AF63" s="91"/>
      <c r="AG63" s="91"/>
      <c r="AH63" s="91"/>
      <c r="AI63" s="91"/>
      <c r="AJ63" s="91"/>
      <c r="AK63" s="91"/>
      <c r="AL63" s="91"/>
      <c r="AM63" s="91"/>
      <c r="AN63" s="91"/>
      <c r="AO63" s="91"/>
      <c r="AP63" s="91"/>
      <c r="AQ63" s="91"/>
      <c r="AR63" s="91"/>
      <c r="AS63" s="91"/>
      <c r="AT63" s="91"/>
      <c r="AU63" s="91"/>
      <c r="AV63" s="91"/>
      <c r="AW63" s="91"/>
    </row>
    <row r="64" spans="2:49" ht="12.75" thickBot="1">
      <c r="B64" s="91"/>
      <c r="C64" s="90"/>
      <c r="D64" s="91"/>
      <c r="E64" s="91"/>
      <c r="F64" s="91"/>
      <c r="G64" s="91"/>
      <c r="H64" s="91"/>
      <c r="I64" s="91"/>
      <c r="J64" s="91"/>
      <c r="K64" s="91"/>
      <c r="L64" s="91"/>
      <c r="M64" s="91"/>
      <c r="N64" s="91"/>
      <c r="O64" s="91"/>
      <c r="P64" s="91"/>
      <c r="Q64" s="91"/>
      <c r="R64" s="91"/>
      <c r="S64" s="91"/>
      <c r="T64" s="91"/>
      <c r="U64" s="91"/>
      <c r="V64" s="91"/>
      <c r="W64" s="91"/>
      <c r="X64" s="91"/>
      <c r="Y64" s="91"/>
      <c r="Z64" s="91"/>
      <c r="AA64" s="91"/>
      <c r="AB64" s="91"/>
      <c r="AC64" s="91"/>
      <c r="AD64" s="91"/>
      <c r="AE64" s="91"/>
      <c r="AF64" s="91"/>
      <c r="AG64" s="91"/>
      <c r="AH64" s="91"/>
      <c r="AI64" s="91"/>
      <c r="AJ64" s="91"/>
      <c r="AK64" s="91"/>
      <c r="AL64" s="91"/>
      <c r="AM64" s="91"/>
      <c r="AN64" s="91"/>
      <c r="AO64" s="91"/>
      <c r="AP64" s="91"/>
      <c r="AQ64" s="91"/>
      <c r="AR64" s="91"/>
      <c r="AS64" s="91"/>
      <c r="AT64" s="91"/>
      <c r="AU64" s="91"/>
      <c r="AV64" s="91"/>
      <c r="AW64" s="91"/>
    </row>
    <row r="65" spans="2:49" ht="12.75" thickBot="1">
      <c r="B65" s="91"/>
      <c r="C65" s="91"/>
      <c r="D65" s="1289" t="s">
        <v>247</v>
      </c>
      <c r="E65" s="1290"/>
      <c r="F65" s="1290"/>
      <c r="G65" s="1290"/>
      <c r="H65" s="1290"/>
      <c r="I65" s="1290"/>
      <c r="J65" s="1290"/>
      <c r="K65" s="1290"/>
      <c r="L65" s="1290"/>
      <c r="M65" s="1290"/>
      <c r="N65" s="1290"/>
      <c r="O65" s="1290"/>
      <c r="P65" s="1290"/>
      <c r="Q65" s="1290"/>
      <c r="R65" s="1290"/>
      <c r="S65" s="1290"/>
      <c r="T65" s="1290"/>
      <c r="U65" s="1290"/>
      <c r="V65" s="1290"/>
      <c r="W65" s="1291"/>
      <c r="X65" s="91"/>
      <c r="Y65" s="91"/>
      <c r="Z65" s="91"/>
      <c r="AA65" s="91"/>
      <c r="AB65" s="91"/>
      <c r="AC65" s="91"/>
      <c r="AD65" s="91"/>
      <c r="AE65" s="91"/>
      <c r="AF65" s="91"/>
      <c r="AG65" s="91"/>
      <c r="AH65" s="91"/>
      <c r="AI65" s="91"/>
      <c r="AJ65" s="91"/>
      <c r="AK65" s="91"/>
      <c r="AL65" s="91"/>
      <c r="AM65" s="91"/>
      <c r="AN65" s="91"/>
      <c r="AO65" s="91"/>
      <c r="AP65" s="91"/>
      <c r="AQ65" s="91"/>
      <c r="AR65" s="91"/>
      <c r="AS65" s="91"/>
      <c r="AT65" s="91"/>
      <c r="AU65" s="91"/>
      <c r="AV65" s="91"/>
      <c r="AW65" s="91"/>
    </row>
    <row r="66" spans="2:49">
      <c r="B66" s="233" t="s">
        <v>39</v>
      </c>
      <c r="C66" s="234" t="s">
        <v>248</v>
      </c>
      <c r="D66" s="234" t="s">
        <v>4</v>
      </c>
      <c r="E66" s="234" t="s">
        <v>5</v>
      </c>
      <c r="F66" s="234" t="s">
        <v>6</v>
      </c>
      <c r="G66" s="234" t="s">
        <v>7</v>
      </c>
      <c r="H66" s="234" t="s">
        <v>8</v>
      </c>
      <c r="I66" s="234" t="s">
        <v>9</v>
      </c>
      <c r="J66" s="234" t="s">
        <v>10</v>
      </c>
      <c r="K66" s="234" t="s">
        <v>11</v>
      </c>
      <c r="L66" s="234" t="s">
        <v>12</v>
      </c>
      <c r="M66" s="234" t="s">
        <v>13</v>
      </c>
      <c r="N66" s="234" t="s">
        <v>14</v>
      </c>
      <c r="O66" s="234" t="s">
        <v>15</v>
      </c>
      <c r="P66" s="234" t="s">
        <v>16</v>
      </c>
      <c r="Q66" s="234" t="s">
        <v>17</v>
      </c>
      <c r="R66" s="234" t="s">
        <v>18</v>
      </c>
      <c r="S66" s="234" t="s">
        <v>19</v>
      </c>
      <c r="T66" s="234" t="s">
        <v>20</v>
      </c>
      <c r="U66" s="234" t="s">
        <v>21</v>
      </c>
      <c r="V66" s="234" t="s">
        <v>22</v>
      </c>
      <c r="W66" s="234" t="s">
        <v>23</v>
      </c>
      <c r="X66" s="91"/>
      <c r="Y66" s="91"/>
      <c r="Z66" s="91"/>
      <c r="AA66" s="91"/>
      <c r="AB66" s="91"/>
      <c r="AC66" s="91"/>
      <c r="AD66" s="91"/>
      <c r="AE66" s="91"/>
      <c r="AF66" s="91"/>
      <c r="AG66" s="91"/>
      <c r="AH66" s="91"/>
      <c r="AI66" s="91"/>
      <c r="AJ66" s="91"/>
      <c r="AK66" s="91"/>
      <c r="AL66" s="91"/>
      <c r="AM66" s="91"/>
      <c r="AN66" s="91"/>
      <c r="AO66" s="91"/>
      <c r="AP66" s="91"/>
      <c r="AQ66" s="91"/>
      <c r="AR66" s="91"/>
      <c r="AS66" s="91"/>
      <c r="AT66" s="91"/>
      <c r="AU66" s="91"/>
      <c r="AV66" s="91"/>
      <c r="AW66" s="91"/>
    </row>
    <row r="67" spans="2:49">
      <c r="B67" s="237" t="s">
        <v>51</v>
      </c>
      <c r="C67" s="250">
        <v>0</v>
      </c>
      <c r="D67" s="250">
        <v>0</v>
      </c>
      <c r="E67" s="250">
        <v>0</v>
      </c>
      <c r="F67" s="250">
        <v>0</v>
      </c>
      <c r="G67" s="250">
        <v>0</v>
      </c>
      <c r="H67" s="250">
        <v>0</v>
      </c>
      <c r="I67" s="250">
        <v>0</v>
      </c>
      <c r="J67" s="250">
        <v>0</v>
      </c>
      <c r="K67" s="250">
        <v>0</v>
      </c>
      <c r="L67" s="250">
        <v>0</v>
      </c>
      <c r="M67" s="250">
        <f>D55</f>
        <v>9.2399999999999996E-2</v>
      </c>
      <c r="N67" s="250">
        <v>0</v>
      </c>
      <c r="O67" s="250"/>
      <c r="P67" s="250">
        <v>0</v>
      </c>
      <c r="Q67" s="250">
        <v>0</v>
      </c>
      <c r="R67" s="250">
        <v>0</v>
      </c>
      <c r="S67" s="250">
        <v>0</v>
      </c>
      <c r="T67" s="250">
        <v>0</v>
      </c>
      <c r="U67" s="250">
        <v>0</v>
      </c>
      <c r="V67" s="250">
        <v>0</v>
      </c>
      <c r="W67" s="250">
        <f>D56</f>
        <v>1.0286999999999999</v>
      </c>
      <c r="X67" s="91"/>
      <c r="Y67" s="91"/>
      <c r="Z67" s="91"/>
      <c r="AA67" s="91"/>
      <c r="AB67" s="91"/>
      <c r="AC67" s="91"/>
      <c r="AD67" s="91"/>
      <c r="AE67" s="91"/>
      <c r="AF67" s="91"/>
      <c r="AG67" s="91"/>
      <c r="AH67" s="91"/>
      <c r="AI67" s="91"/>
      <c r="AJ67" s="91"/>
      <c r="AK67" s="91"/>
      <c r="AL67" s="91"/>
      <c r="AM67" s="91"/>
      <c r="AN67" s="91"/>
      <c r="AO67" s="91"/>
      <c r="AP67" s="91"/>
      <c r="AQ67" s="91"/>
      <c r="AR67" s="91"/>
      <c r="AS67" s="91"/>
      <c r="AT67" s="91"/>
      <c r="AU67" s="91"/>
      <c r="AV67" s="91"/>
      <c r="AW67" s="91"/>
    </row>
    <row r="68" spans="2:49">
      <c r="B68" s="237" t="s">
        <v>93</v>
      </c>
      <c r="C68" s="250">
        <f>Prices!I19</f>
        <v>14.609203798392986</v>
      </c>
      <c r="D68" s="250">
        <f>Prices!$I$19</f>
        <v>14.609203798392986</v>
      </c>
      <c r="E68" s="250">
        <f>Prices!$I$19</f>
        <v>14.609203798392986</v>
      </c>
      <c r="F68" s="250">
        <f>Prices!$I$19</f>
        <v>14.609203798392986</v>
      </c>
      <c r="G68" s="250">
        <f>Prices!$I$19</f>
        <v>14.609203798392986</v>
      </c>
      <c r="H68" s="250">
        <f>Prices!$I$19</f>
        <v>14.609203798392986</v>
      </c>
      <c r="I68" s="250">
        <f>Prices!$I$19</f>
        <v>14.609203798392986</v>
      </c>
      <c r="J68" s="250">
        <f>Prices!$I$19</f>
        <v>14.609203798392986</v>
      </c>
      <c r="K68" s="250">
        <f>Prices!$I$19</f>
        <v>14.609203798392986</v>
      </c>
      <c r="L68" s="250">
        <f>Prices!$I$19</f>
        <v>14.609203798392986</v>
      </c>
      <c r="M68" s="250">
        <f>Prices!$I$19</f>
        <v>14.609203798392986</v>
      </c>
      <c r="N68" s="250">
        <f>Prices!$I$19</f>
        <v>14.609203798392986</v>
      </c>
      <c r="O68" s="250">
        <f>Prices!$I$19</f>
        <v>14.609203798392986</v>
      </c>
      <c r="P68" s="250">
        <f>Prices!$I$19</f>
        <v>14.609203798392986</v>
      </c>
      <c r="Q68" s="250">
        <f>Prices!$I$19</f>
        <v>14.609203798392986</v>
      </c>
      <c r="R68" s="250">
        <f>Prices!$I$19</f>
        <v>14.609203798392986</v>
      </c>
      <c r="S68" s="250">
        <f>Prices!$I$19</f>
        <v>14.609203798392986</v>
      </c>
      <c r="T68" s="250">
        <f>Prices!$I$19</f>
        <v>14.609203798392986</v>
      </c>
      <c r="U68" s="250">
        <f>Prices!$I$19</f>
        <v>14.609203798392986</v>
      </c>
      <c r="V68" s="250">
        <f>Prices!$I$19</f>
        <v>14.609203798392986</v>
      </c>
      <c r="W68" s="250">
        <f>Prices!$I$19</f>
        <v>14.609203798392986</v>
      </c>
      <c r="X68" s="91"/>
      <c r="Y68" s="91"/>
      <c r="Z68" s="91"/>
      <c r="AA68" s="91"/>
      <c r="AB68" s="91"/>
      <c r="AC68" s="91"/>
      <c r="AD68" s="91"/>
      <c r="AE68" s="91"/>
      <c r="AF68" s="91"/>
      <c r="AG68" s="91"/>
      <c r="AH68" s="91"/>
      <c r="AI68" s="91"/>
      <c r="AJ68" s="91"/>
      <c r="AK68" s="91"/>
      <c r="AL68" s="91"/>
      <c r="AM68" s="91"/>
      <c r="AN68" s="91"/>
      <c r="AO68" s="91"/>
      <c r="AP68" s="91"/>
      <c r="AQ68" s="91"/>
      <c r="AR68" s="91"/>
      <c r="AS68" s="91"/>
      <c r="AT68" s="91"/>
      <c r="AU68" s="91"/>
      <c r="AV68" s="91"/>
      <c r="AW68" s="91"/>
    </row>
    <row r="69" spans="2:49">
      <c r="B69" s="287" t="s">
        <v>1198</v>
      </c>
      <c r="C69" s="250">
        <f>C67*C68</f>
        <v>0</v>
      </c>
      <c r="D69" s="250">
        <f>D67*D68</f>
        <v>0</v>
      </c>
      <c r="E69" s="250">
        <f t="shared" ref="E69:W69" si="9">E67*E68</f>
        <v>0</v>
      </c>
      <c r="F69" s="250">
        <f t="shared" si="9"/>
        <v>0</v>
      </c>
      <c r="G69" s="250">
        <f t="shared" si="9"/>
        <v>0</v>
      </c>
      <c r="H69" s="250">
        <f t="shared" si="9"/>
        <v>0</v>
      </c>
      <c r="I69" s="250">
        <f t="shared" si="9"/>
        <v>0</v>
      </c>
      <c r="J69" s="250">
        <f t="shared" si="9"/>
        <v>0</v>
      </c>
      <c r="K69" s="250">
        <f t="shared" si="9"/>
        <v>0</v>
      </c>
      <c r="L69" s="250">
        <f t="shared" si="9"/>
        <v>0</v>
      </c>
      <c r="M69" s="250">
        <f t="shared" si="9"/>
        <v>1.3498904309715118</v>
      </c>
      <c r="N69" s="250">
        <f t="shared" si="9"/>
        <v>0</v>
      </c>
      <c r="O69" s="250">
        <f t="shared" si="9"/>
        <v>0</v>
      </c>
      <c r="P69" s="250">
        <f t="shared" si="9"/>
        <v>0</v>
      </c>
      <c r="Q69" s="250">
        <f t="shared" si="9"/>
        <v>0</v>
      </c>
      <c r="R69" s="250">
        <f t="shared" si="9"/>
        <v>0</v>
      </c>
      <c r="S69" s="250">
        <f t="shared" si="9"/>
        <v>0</v>
      </c>
      <c r="T69" s="250">
        <f t="shared" si="9"/>
        <v>0</v>
      </c>
      <c r="U69" s="250">
        <f t="shared" si="9"/>
        <v>0</v>
      </c>
      <c r="V69" s="250">
        <f t="shared" si="9"/>
        <v>0</v>
      </c>
      <c r="W69" s="250">
        <f t="shared" si="9"/>
        <v>15.028487947406864</v>
      </c>
      <c r="X69" s="91"/>
      <c r="Y69" s="91"/>
      <c r="Z69" s="91"/>
      <c r="AA69" s="91"/>
      <c r="AB69" s="91"/>
      <c r="AC69" s="91"/>
      <c r="AD69" s="91"/>
      <c r="AE69" s="91"/>
      <c r="AF69" s="91"/>
      <c r="AG69" s="91"/>
      <c r="AH69" s="91"/>
      <c r="AI69" s="91"/>
      <c r="AJ69" s="91"/>
      <c r="AK69" s="91"/>
      <c r="AL69" s="91"/>
      <c r="AM69" s="91"/>
      <c r="AN69" s="91"/>
      <c r="AO69" s="91"/>
      <c r="AP69" s="91"/>
      <c r="AQ69" s="91"/>
      <c r="AR69" s="91"/>
      <c r="AS69" s="91"/>
      <c r="AT69" s="91"/>
      <c r="AU69" s="91"/>
      <c r="AV69" s="91"/>
      <c r="AW69" s="91"/>
    </row>
    <row r="70" spans="2:49">
      <c r="B70" s="237" t="s">
        <v>52</v>
      </c>
      <c r="C70" s="250">
        <v>0</v>
      </c>
      <c r="D70" s="250">
        <v>0</v>
      </c>
      <c r="E70" s="250">
        <v>0</v>
      </c>
      <c r="F70" s="250">
        <v>0</v>
      </c>
      <c r="G70" s="250">
        <v>0</v>
      </c>
      <c r="H70" s="250">
        <v>0</v>
      </c>
      <c r="I70" s="250">
        <v>0</v>
      </c>
      <c r="J70" s="250">
        <v>0</v>
      </c>
      <c r="K70" s="250">
        <v>0</v>
      </c>
      <c r="L70" s="250">
        <v>0</v>
      </c>
      <c r="M70" s="250">
        <v>0</v>
      </c>
      <c r="N70" s="250">
        <v>0</v>
      </c>
      <c r="O70" s="250">
        <v>0</v>
      </c>
      <c r="P70" s="250">
        <v>0</v>
      </c>
      <c r="Q70" s="250">
        <v>0</v>
      </c>
      <c r="R70" s="250">
        <v>0</v>
      </c>
      <c r="S70" s="250">
        <v>0</v>
      </c>
      <c r="T70" s="250">
        <v>0</v>
      </c>
      <c r="U70" s="250">
        <v>0</v>
      </c>
      <c r="V70" s="250">
        <v>0</v>
      </c>
      <c r="W70" s="250">
        <v>0</v>
      </c>
      <c r="X70" s="91"/>
      <c r="Y70" s="91"/>
      <c r="Z70" s="91"/>
      <c r="AA70" s="91"/>
      <c r="AB70" s="91"/>
      <c r="AC70" s="91"/>
      <c r="AD70" s="91"/>
      <c r="AE70" s="91"/>
      <c r="AF70" s="91"/>
      <c r="AG70" s="91"/>
      <c r="AH70" s="91"/>
      <c r="AI70" s="91"/>
      <c r="AJ70" s="91"/>
      <c r="AK70" s="91"/>
      <c r="AL70" s="91"/>
      <c r="AM70" s="91"/>
      <c r="AN70" s="91"/>
      <c r="AO70" s="91"/>
      <c r="AP70" s="91"/>
      <c r="AQ70" s="91"/>
      <c r="AR70" s="91"/>
      <c r="AS70" s="91"/>
      <c r="AT70" s="91"/>
      <c r="AU70" s="91"/>
      <c r="AV70" s="91"/>
      <c r="AW70" s="91"/>
    </row>
    <row r="71" spans="2:49">
      <c r="B71" s="237" t="s">
        <v>93</v>
      </c>
      <c r="C71" s="250">
        <v>0</v>
      </c>
      <c r="D71" s="250">
        <v>0</v>
      </c>
      <c r="E71" s="250">
        <f>D71</f>
        <v>0</v>
      </c>
      <c r="F71" s="250">
        <f t="shared" ref="F71:W71" si="10">E71</f>
        <v>0</v>
      </c>
      <c r="G71" s="250">
        <f t="shared" si="10"/>
        <v>0</v>
      </c>
      <c r="H71" s="250">
        <f t="shared" si="10"/>
        <v>0</v>
      </c>
      <c r="I71" s="250">
        <f t="shared" si="10"/>
        <v>0</v>
      </c>
      <c r="J71" s="250">
        <f t="shared" si="10"/>
        <v>0</v>
      </c>
      <c r="K71" s="250">
        <f t="shared" si="10"/>
        <v>0</v>
      </c>
      <c r="L71" s="250">
        <f t="shared" si="10"/>
        <v>0</v>
      </c>
      <c r="M71" s="250">
        <f t="shared" si="10"/>
        <v>0</v>
      </c>
      <c r="N71" s="250">
        <f t="shared" si="10"/>
        <v>0</v>
      </c>
      <c r="O71" s="250">
        <f t="shared" si="10"/>
        <v>0</v>
      </c>
      <c r="P71" s="250">
        <f t="shared" si="10"/>
        <v>0</v>
      </c>
      <c r="Q71" s="250">
        <f t="shared" si="10"/>
        <v>0</v>
      </c>
      <c r="R71" s="250">
        <f t="shared" si="10"/>
        <v>0</v>
      </c>
      <c r="S71" s="250">
        <f t="shared" si="10"/>
        <v>0</v>
      </c>
      <c r="T71" s="250">
        <f t="shared" si="10"/>
        <v>0</v>
      </c>
      <c r="U71" s="250">
        <f t="shared" si="10"/>
        <v>0</v>
      </c>
      <c r="V71" s="250">
        <f t="shared" si="10"/>
        <v>0</v>
      </c>
      <c r="W71" s="250">
        <f t="shared" si="10"/>
        <v>0</v>
      </c>
      <c r="X71" s="91"/>
      <c r="Y71" s="91"/>
      <c r="Z71" s="91"/>
      <c r="AA71" s="91"/>
      <c r="AB71" s="91"/>
      <c r="AC71" s="91"/>
      <c r="AD71" s="91"/>
      <c r="AE71" s="91"/>
      <c r="AF71" s="91"/>
      <c r="AG71" s="91"/>
      <c r="AH71" s="91"/>
      <c r="AI71" s="91"/>
      <c r="AJ71" s="91"/>
      <c r="AK71" s="91"/>
      <c r="AL71" s="91"/>
      <c r="AM71" s="91"/>
      <c r="AN71" s="91"/>
      <c r="AO71" s="91"/>
      <c r="AP71" s="91"/>
      <c r="AQ71" s="91"/>
      <c r="AR71" s="91"/>
      <c r="AS71" s="91"/>
      <c r="AT71" s="91"/>
      <c r="AU71" s="91"/>
      <c r="AV71" s="91"/>
      <c r="AW71" s="91"/>
    </row>
    <row r="72" spans="2:49">
      <c r="B72" s="287" t="s">
        <v>1198</v>
      </c>
      <c r="C72" s="250">
        <f>C70*C71</f>
        <v>0</v>
      </c>
      <c r="D72" s="250">
        <f>D70*D71</f>
        <v>0</v>
      </c>
      <c r="E72" s="250">
        <f t="shared" ref="E72:W72" si="11">E70*E71</f>
        <v>0</v>
      </c>
      <c r="F72" s="250">
        <f t="shared" si="11"/>
        <v>0</v>
      </c>
      <c r="G72" s="250">
        <f t="shared" si="11"/>
        <v>0</v>
      </c>
      <c r="H72" s="250">
        <f t="shared" si="11"/>
        <v>0</v>
      </c>
      <c r="I72" s="250">
        <f t="shared" si="11"/>
        <v>0</v>
      </c>
      <c r="J72" s="250">
        <f t="shared" si="11"/>
        <v>0</v>
      </c>
      <c r="K72" s="250">
        <f t="shared" si="11"/>
        <v>0</v>
      </c>
      <c r="L72" s="250">
        <f t="shared" si="11"/>
        <v>0</v>
      </c>
      <c r="M72" s="250">
        <f t="shared" si="11"/>
        <v>0</v>
      </c>
      <c r="N72" s="250">
        <f t="shared" si="11"/>
        <v>0</v>
      </c>
      <c r="O72" s="250">
        <f t="shared" si="11"/>
        <v>0</v>
      </c>
      <c r="P72" s="250">
        <f t="shared" si="11"/>
        <v>0</v>
      </c>
      <c r="Q72" s="250">
        <f t="shared" si="11"/>
        <v>0</v>
      </c>
      <c r="R72" s="250">
        <f t="shared" si="11"/>
        <v>0</v>
      </c>
      <c r="S72" s="250">
        <f t="shared" si="11"/>
        <v>0</v>
      </c>
      <c r="T72" s="250">
        <f t="shared" si="11"/>
        <v>0</v>
      </c>
      <c r="U72" s="250">
        <f t="shared" si="11"/>
        <v>0</v>
      </c>
      <c r="V72" s="250">
        <f t="shared" si="11"/>
        <v>0</v>
      </c>
      <c r="W72" s="250">
        <f t="shared" si="11"/>
        <v>0</v>
      </c>
      <c r="X72" s="91"/>
      <c r="Y72" s="91"/>
      <c r="Z72" s="91"/>
      <c r="AA72" s="91"/>
      <c r="AB72" s="91"/>
      <c r="AC72" s="91"/>
      <c r="AD72" s="91"/>
      <c r="AE72" s="91"/>
      <c r="AF72" s="91"/>
      <c r="AG72" s="91"/>
      <c r="AH72" s="91"/>
      <c r="AI72" s="91"/>
      <c r="AJ72" s="91"/>
      <c r="AK72" s="91"/>
      <c r="AL72" s="91"/>
      <c r="AM72" s="91"/>
      <c r="AN72" s="91"/>
      <c r="AO72" s="91"/>
      <c r="AP72" s="91"/>
      <c r="AQ72" s="91"/>
      <c r="AR72" s="91"/>
      <c r="AS72" s="91"/>
      <c r="AT72" s="91"/>
      <c r="AU72" s="91"/>
      <c r="AV72" s="91"/>
      <c r="AW72" s="91"/>
    </row>
    <row r="73" spans="2:49">
      <c r="B73" s="240" t="s">
        <v>1155</v>
      </c>
      <c r="C73" s="879"/>
      <c r="D73" s="297">
        <f>$D58*Prices!$I$205</f>
        <v>0</v>
      </c>
      <c r="E73" s="297">
        <f>$D58*Prices!$I$205</f>
        <v>0</v>
      </c>
      <c r="F73" s="297">
        <f>$D58*Prices!$I$205</f>
        <v>0</v>
      </c>
      <c r="G73" s="297">
        <f>$D58*Prices!$I$205</f>
        <v>0</v>
      </c>
      <c r="H73" s="297">
        <f>$D58*Prices!$I$205</f>
        <v>0</v>
      </c>
      <c r="I73" s="297">
        <f>$D59*Prices!$I$205</f>
        <v>0</v>
      </c>
      <c r="J73" s="297">
        <f>$D59*Prices!$I$205</f>
        <v>0</v>
      </c>
      <c r="K73" s="297">
        <f>$D59*Prices!$I$205</f>
        <v>0</v>
      </c>
      <c r="L73" s="297">
        <f>$D59*Prices!$I$205</f>
        <v>0</v>
      </c>
      <c r="M73" s="297">
        <f>$D59*Prices!$I$205</f>
        <v>0</v>
      </c>
      <c r="N73" s="297">
        <f>$D60*Prices!$I$205</f>
        <v>0</v>
      </c>
      <c r="O73" s="297">
        <f>$D60*Prices!$I$205</f>
        <v>0</v>
      </c>
      <c r="P73" s="297">
        <f>$D60*Prices!$I$205</f>
        <v>0</v>
      </c>
      <c r="Q73" s="297">
        <f>$D60*Prices!$I$205</f>
        <v>0</v>
      </c>
      <c r="R73" s="297">
        <f>$D60*Prices!$I$205</f>
        <v>0</v>
      </c>
      <c r="S73" s="297">
        <f>$D61*Prices!$I$205</f>
        <v>0</v>
      </c>
      <c r="T73" s="297">
        <f>$D61*Prices!$I$205</f>
        <v>0</v>
      </c>
      <c r="U73" s="297">
        <f>$D61*Prices!$I$205</f>
        <v>0</v>
      </c>
      <c r="V73" s="297">
        <f>$D61*Prices!$I$205</f>
        <v>0</v>
      </c>
      <c r="W73" s="297">
        <f>$D61*Prices!$I$205</f>
        <v>0</v>
      </c>
      <c r="X73" s="91"/>
      <c r="Y73" s="91"/>
      <c r="Z73" s="91"/>
      <c r="AA73" s="91"/>
      <c r="AB73" s="91"/>
      <c r="AC73" s="91"/>
      <c r="AD73" s="91"/>
      <c r="AE73" s="91"/>
      <c r="AF73" s="91"/>
      <c r="AG73" s="91"/>
      <c r="AH73" s="91"/>
      <c r="AI73" s="91"/>
      <c r="AJ73" s="91"/>
      <c r="AK73" s="91"/>
      <c r="AL73" s="91"/>
      <c r="AM73" s="91"/>
      <c r="AN73" s="91"/>
      <c r="AO73" s="91"/>
      <c r="AP73" s="91"/>
      <c r="AQ73" s="91"/>
      <c r="AR73" s="91"/>
      <c r="AS73" s="91"/>
      <c r="AT73" s="91"/>
      <c r="AU73" s="91"/>
      <c r="AV73" s="91"/>
      <c r="AW73" s="91"/>
    </row>
    <row r="74" spans="2:49">
      <c r="B74" s="240" t="s">
        <v>1156</v>
      </c>
      <c r="C74" s="879"/>
      <c r="D74" s="297">
        <f>Prices!$I$206</f>
        <v>0</v>
      </c>
      <c r="E74" s="297">
        <f>Prices!$I$206</f>
        <v>0</v>
      </c>
      <c r="F74" s="297">
        <f>Prices!$I$206</f>
        <v>0</v>
      </c>
      <c r="G74" s="297">
        <f>Prices!$I$206</f>
        <v>0</v>
      </c>
      <c r="H74" s="297">
        <f>Prices!$I$206</f>
        <v>0</v>
      </c>
      <c r="I74" s="297">
        <f>Prices!$I$206</f>
        <v>0</v>
      </c>
      <c r="J74" s="297">
        <f>Prices!$I$206</f>
        <v>0</v>
      </c>
      <c r="K74" s="297">
        <f>Prices!$I$206</f>
        <v>0</v>
      </c>
      <c r="L74" s="297">
        <f>Prices!$I$206</f>
        <v>0</v>
      </c>
      <c r="M74" s="297">
        <f>Prices!$I$206</f>
        <v>0</v>
      </c>
      <c r="N74" s="297">
        <f>Prices!$I$206</f>
        <v>0</v>
      </c>
      <c r="O74" s="297">
        <f>Prices!$I$206</f>
        <v>0</v>
      </c>
      <c r="P74" s="297">
        <f>Prices!$I$206</f>
        <v>0</v>
      </c>
      <c r="Q74" s="297">
        <f>Prices!$I$206</f>
        <v>0</v>
      </c>
      <c r="R74" s="297">
        <f>Prices!$I$206</f>
        <v>0</v>
      </c>
      <c r="S74" s="297">
        <f>Prices!$I$206</f>
        <v>0</v>
      </c>
      <c r="T74" s="297">
        <f>Prices!$I$206</f>
        <v>0</v>
      </c>
      <c r="U74" s="297">
        <f>Prices!$I$206</f>
        <v>0</v>
      </c>
      <c r="V74" s="297">
        <f>Prices!$I$206</f>
        <v>0</v>
      </c>
      <c r="W74" s="297">
        <f>Prices!$I$206</f>
        <v>0</v>
      </c>
      <c r="X74" s="91"/>
      <c r="Y74" s="91"/>
      <c r="Z74" s="91"/>
      <c r="AA74" s="91"/>
      <c r="AB74" s="91"/>
      <c r="AC74" s="91"/>
      <c r="AD74" s="91"/>
      <c r="AE74" s="91"/>
      <c r="AF74" s="91"/>
      <c r="AG74" s="91"/>
      <c r="AH74" s="91"/>
      <c r="AI74" s="91"/>
      <c r="AJ74" s="91"/>
      <c r="AK74" s="91"/>
      <c r="AL74" s="91"/>
      <c r="AM74" s="91"/>
      <c r="AN74" s="91"/>
      <c r="AO74" s="91"/>
      <c r="AP74" s="91"/>
      <c r="AQ74" s="91"/>
      <c r="AR74" s="91"/>
      <c r="AS74" s="91"/>
      <c r="AT74" s="91"/>
      <c r="AU74" s="91"/>
      <c r="AV74" s="91"/>
      <c r="AW74" s="91"/>
    </row>
    <row r="75" spans="2:49">
      <c r="B75" s="242" t="s">
        <v>1197</v>
      </c>
      <c r="C75" s="243">
        <f>(C69+C72)*C63</f>
        <v>0</v>
      </c>
      <c r="D75" s="243">
        <f t="shared" ref="D75:W75" si="12">(D69+D72+D73+D74)*D63</f>
        <v>0</v>
      </c>
      <c r="E75" s="243">
        <f t="shared" si="12"/>
        <v>0</v>
      </c>
      <c r="F75" s="243">
        <f t="shared" si="12"/>
        <v>0</v>
      </c>
      <c r="G75" s="243">
        <f t="shared" si="12"/>
        <v>0</v>
      </c>
      <c r="H75" s="243">
        <f t="shared" si="12"/>
        <v>0</v>
      </c>
      <c r="I75" s="243">
        <f t="shared" si="12"/>
        <v>0</v>
      </c>
      <c r="J75" s="243">
        <f t="shared" si="12"/>
        <v>0</v>
      </c>
      <c r="K75" s="243">
        <f t="shared" si="12"/>
        <v>0</v>
      </c>
      <c r="L75" s="243">
        <f t="shared" si="12"/>
        <v>0</v>
      </c>
      <c r="M75" s="243">
        <f t="shared" si="12"/>
        <v>1.3498904309715118</v>
      </c>
      <c r="N75" s="243">
        <f t="shared" si="12"/>
        <v>0</v>
      </c>
      <c r="O75" s="243">
        <f t="shared" si="12"/>
        <v>0</v>
      </c>
      <c r="P75" s="243">
        <f t="shared" si="12"/>
        <v>0</v>
      </c>
      <c r="Q75" s="243">
        <f t="shared" si="12"/>
        <v>0</v>
      </c>
      <c r="R75" s="243">
        <f t="shared" si="12"/>
        <v>0</v>
      </c>
      <c r="S75" s="243">
        <f t="shared" si="12"/>
        <v>0</v>
      </c>
      <c r="T75" s="243">
        <f t="shared" si="12"/>
        <v>0</v>
      </c>
      <c r="U75" s="243">
        <f t="shared" si="12"/>
        <v>0</v>
      </c>
      <c r="V75" s="243">
        <f t="shared" si="12"/>
        <v>0</v>
      </c>
      <c r="W75" s="243">
        <f t="shared" si="12"/>
        <v>12.022790357925492</v>
      </c>
      <c r="X75" s="91"/>
      <c r="Y75" s="91"/>
      <c r="Z75" s="91"/>
      <c r="AA75" s="91"/>
      <c r="AB75" s="91"/>
      <c r="AC75" s="91"/>
      <c r="AD75" s="91"/>
      <c r="AE75" s="91"/>
      <c r="AF75" s="91"/>
      <c r="AG75" s="91"/>
      <c r="AH75" s="91"/>
      <c r="AI75" s="91"/>
      <c r="AJ75" s="91"/>
      <c r="AK75" s="91"/>
      <c r="AL75" s="91"/>
      <c r="AM75" s="91"/>
      <c r="AN75" s="91"/>
      <c r="AO75" s="91"/>
      <c r="AP75" s="91"/>
      <c r="AQ75" s="91"/>
      <c r="AR75" s="91"/>
      <c r="AS75" s="91"/>
      <c r="AT75" s="91"/>
      <c r="AU75" s="91"/>
      <c r="AV75" s="91"/>
      <c r="AW75" s="91"/>
    </row>
    <row r="76" spans="2:49" ht="12.75" thickBot="1">
      <c r="B76" s="242" t="s">
        <v>43</v>
      </c>
      <c r="C76" s="243">
        <f>J45</f>
        <v>0</v>
      </c>
      <c r="D76" s="243">
        <f>L45</f>
        <v>877.56756756756749</v>
      </c>
      <c r="E76" s="243">
        <f>N45</f>
        <v>196.48648648648648</v>
      </c>
      <c r="F76" s="243">
        <f>P45</f>
        <v>24.390065741417089</v>
      </c>
      <c r="G76" s="243">
        <f>R45</f>
        <v>0</v>
      </c>
      <c r="H76" s="243">
        <f>T45</f>
        <v>0</v>
      </c>
      <c r="I76" s="243">
        <f>V45</f>
        <v>0</v>
      </c>
      <c r="J76" s="243">
        <f>X45</f>
        <v>0</v>
      </c>
      <c r="K76" s="243">
        <f>Z45</f>
        <v>0</v>
      </c>
      <c r="L76" s="243">
        <f>AB45</f>
        <v>0</v>
      </c>
      <c r="M76" s="243">
        <f>AD45</f>
        <v>0</v>
      </c>
      <c r="N76" s="243">
        <f>AF45</f>
        <v>0</v>
      </c>
      <c r="O76" s="243">
        <f>AH45</f>
        <v>0</v>
      </c>
      <c r="P76" s="243">
        <f>AJ45</f>
        <v>0</v>
      </c>
      <c r="Q76" s="243">
        <f>AL45</f>
        <v>0</v>
      </c>
      <c r="R76" s="243">
        <f>AN45</f>
        <v>0</v>
      </c>
      <c r="S76" s="243">
        <f>AP45</f>
        <v>0</v>
      </c>
      <c r="T76" s="243">
        <f>AR45</f>
        <v>0</v>
      </c>
      <c r="U76" s="243">
        <f>AT45</f>
        <v>0</v>
      </c>
      <c r="V76" s="243">
        <f>AV45</f>
        <v>0</v>
      </c>
      <c r="W76" s="243">
        <f>AX45</f>
        <v>0</v>
      </c>
      <c r="X76" s="91"/>
      <c r="Y76" s="91"/>
      <c r="Z76" s="91"/>
      <c r="AA76" s="91"/>
      <c r="AB76" s="91"/>
      <c r="AC76" s="91"/>
      <c r="AD76" s="91"/>
      <c r="AE76" s="91"/>
      <c r="AF76" s="91"/>
      <c r="AG76" s="91"/>
      <c r="AH76" s="91"/>
      <c r="AI76" s="91"/>
      <c r="AJ76" s="91"/>
      <c r="AK76" s="91"/>
      <c r="AL76" s="91"/>
      <c r="AM76" s="91"/>
      <c r="AN76" s="91"/>
      <c r="AO76" s="91"/>
      <c r="AP76" s="91"/>
      <c r="AQ76" s="91"/>
      <c r="AR76" s="91"/>
      <c r="AS76" s="91"/>
      <c r="AT76" s="91"/>
      <c r="AU76" s="91"/>
      <c r="AV76" s="91"/>
      <c r="AW76" s="91"/>
    </row>
    <row r="77" spans="2:49" ht="12.75" thickBot="1">
      <c r="B77" s="242" t="s">
        <v>824</v>
      </c>
      <c r="C77" s="245">
        <f>C75-C76</f>
        <v>0</v>
      </c>
      <c r="D77" s="245">
        <f>D75-D76</f>
        <v>-877.56756756756749</v>
      </c>
      <c r="E77" s="245">
        <f t="shared" ref="E77:V77" si="13">E75-E76</f>
        <v>-196.48648648648648</v>
      </c>
      <c r="F77" s="245">
        <f t="shared" si="13"/>
        <v>-24.390065741417089</v>
      </c>
      <c r="G77" s="245">
        <f t="shared" si="13"/>
        <v>0</v>
      </c>
      <c r="H77" s="245">
        <f t="shared" si="13"/>
        <v>0</v>
      </c>
      <c r="I77" s="245">
        <f t="shared" si="13"/>
        <v>0</v>
      </c>
      <c r="J77" s="245">
        <f t="shared" si="13"/>
        <v>0</v>
      </c>
      <c r="K77" s="245">
        <f t="shared" si="13"/>
        <v>0</v>
      </c>
      <c r="L77" s="245">
        <f t="shared" si="13"/>
        <v>0</v>
      </c>
      <c r="M77" s="245">
        <f t="shared" si="13"/>
        <v>1.3498904309715118</v>
      </c>
      <c r="N77" s="245">
        <f t="shared" si="13"/>
        <v>0</v>
      </c>
      <c r="O77" s="245">
        <f t="shared" si="13"/>
        <v>0</v>
      </c>
      <c r="P77" s="245">
        <f t="shared" si="13"/>
        <v>0</v>
      </c>
      <c r="Q77" s="245">
        <f t="shared" si="13"/>
        <v>0</v>
      </c>
      <c r="R77" s="245">
        <f t="shared" si="13"/>
        <v>0</v>
      </c>
      <c r="S77" s="245">
        <f t="shared" si="13"/>
        <v>0</v>
      </c>
      <c r="T77" s="245">
        <f t="shared" si="13"/>
        <v>0</v>
      </c>
      <c r="U77" s="245">
        <f t="shared" si="13"/>
        <v>0</v>
      </c>
      <c r="V77" s="245">
        <f t="shared" si="13"/>
        <v>0</v>
      </c>
      <c r="W77" s="245">
        <f>W75-W76</f>
        <v>12.022790357925492</v>
      </c>
      <c r="X77" s="91"/>
      <c r="Y77" s="91"/>
      <c r="Z77" s="91"/>
      <c r="AA77" s="91"/>
      <c r="AB77" s="91"/>
      <c r="AC77" s="91"/>
      <c r="AD77" s="91"/>
      <c r="AE77" s="91"/>
      <c r="AF77" s="91"/>
      <c r="AG77" s="91"/>
      <c r="AH77" s="91"/>
      <c r="AI77" s="91"/>
      <c r="AJ77" s="91"/>
      <c r="AK77" s="91"/>
      <c r="AL77" s="91"/>
      <c r="AM77" s="91"/>
      <c r="AN77" s="91"/>
      <c r="AO77" s="91"/>
      <c r="AP77" s="91"/>
      <c r="AQ77" s="91"/>
      <c r="AR77" s="91"/>
      <c r="AS77" s="91"/>
      <c r="AT77" s="91"/>
      <c r="AU77" s="91"/>
      <c r="AV77" s="91"/>
      <c r="AW77" s="91"/>
    </row>
    <row r="78" spans="2:49" ht="12.75" thickBot="1">
      <c r="B78" s="244" t="s">
        <v>975</v>
      </c>
      <c r="C78" s="245"/>
      <c r="D78" s="245">
        <f>D77-$C$77</f>
        <v>-877.56756756756749</v>
      </c>
      <c r="E78" s="245">
        <f t="shared" ref="E78:W78" si="14">E77-$C$77</f>
        <v>-196.48648648648648</v>
      </c>
      <c r="F78" s="245">
        <f t="shared" si="14"/>
        <v>-24.390065741417089</v>
      </c>
      <c r="G78" s="245">
        <f t="shared" si="14"/>
        <v>0</v>
      </c>
      <c r="H78" s="245">
        <f t="shared" si="14"/>
        <v>0</v>
      </c>
      <c r="I78" s="245">
        <f t="shared" si="14"/>
        <v>0</v>
      </c>
      <c r="J78" s="245">
        <f t="shared" si="14"/>
        <v>0</v>
      </c>
      <c r="K78" s="245">
        <f t="shared" si="14"/>
        <v>0</v>
      </c>
      <c r="L78" s="245">
        <f t="shared" si="14"/>
        <v>0</v>
      </c>
      <c r="M78" s="245">
        <f t="shared" si="14"/>
        <v>1.3498904309715118</v>
      </c>
      <c r="N78" s="245">
        <f t="shared" si="14"/>
        <v>0</v>
      </c>
      <c r="O78" s="245">
        <f t="shared" si="14"/>
        <v>0</v>
      </c>
      <c r="P78" s="245">
        <f t="shared" si="14"/>
        <v>0</v>
      </c>
      <c r="Q78" s="245">
        <f t="shared" si="14"/>
        <v>0</v>
      </c>
      <c r="R78" s="245">
        <f t="shared" si="14"/>
        <v>0</v>
      </c>
      <c r="S78" s="245">
        <f t="shared" si="14"/>
        <v>0</v>
      </c>
      <c r="T78" s="245">
        <f t="shared" si="14"/>
        <v>0</v>
      </c>
      <c r="U78" s="245">
        <f t="shared" si="14"/>
        <v>0</v>
      </c>
      <c r="V78" s="245">
        <f t="shared" si="14"/>
        <v>0</v>
      </c>
      <c r="W78" s="245">
        <f t="shared" si="14"/>
        <v>12.022790357925492</v>
      </c>
      <c r="X78" s="91"/>
      <c r="Y78" s="91"/>
      <c r="Z78" s="91"/>
      <c r="AA78" s="91"/>
      <c r="AB78" s="91"/>
      <c r="AC78" s="91"/>
      <c r="AD78" s="91"/>
      <c r="AE78" s="91"/>
      <c r="AF78" s="91"/>
      <c r="AG78" s="91"/>
      <c r="AH78" s="91"/>
      <c r="AI78" s="91"/>
      <c r="AJ78" s="91"/>
      <c r="AK78" s="91"/>
      <c r="AL78" s="91"/>
      <c r="AM78" s="91"/>
      <c r="AN78" s="91"/>
      <c r="AO78" s="91"/>
      <c r="AP78" s="91"/>
      <c r="AQ78" s="91"/>
      <c r="AR78" s="91"/>
      <c r="AS78" s="91"/>
      <c r="AT78" s="91"/>
      <c r="AU78" s="91"/>
      <c r="AV78" s="91"/>
      <c r="AW78" s="91"/>
    </row>
    <row r="79" spans="2:49" ht="12.75" thickBot="1">
      <c r="B79" s="244" t="s">
        <v>976</v>
      </c>
      <c r="C79" s="245"/>
      <c r="D79" s="245">
        <f>D78</f>
        <v>-877.56756756756749</v>
      </c>
      <c r="E79" s="245">
        <f>D79+E78</f>
        <v>-1074.0540540540539</v>
      </c>
      <c r="F79" s="245">
        <f t="shared" ref="F79:W79" si="15">E79+F78</f>
        <v>-1098.4441197954711</v>
      </c>
      <c r="G79" s="245">
        <f t="shared" si="15"/>
        <v>-1098.4441197954711</v>
      </c>
      <c r="H79" s="245">
        <f t="shared" si="15"/>
        <v>-1098.4441197954711</v>
      </c>
      <c r="I79" s="245">
        <f t="shared" si="15"/>
        <v>-1098.4441197954711</v>
      </c>
      <c r="J79" s="245">
        <f t="shared" si="15"/>
        <v>-1098.4441197954711</v>
      </c>
      <c r="K79" s="245">
        <f t="shared" si="15"/>
        <v>-1098.4441197954711</v>
      </c>
      <c r="L79" s="245">
        <f t="shared" si="15"/>
        <v>-1098.4441197954711</v>
      </c>
      <c r="M79" s="245">
        <f t="shared" si="15"/>
        <v>-1097.0942293644996</v>
      </c>
      <c r="N79" s="245">
        <f t="shared" si="15"/>
        <v>-1097.0942293644996</v>
      </c>
      <c r="O79" s="245">
        <f t="shared" si="15"/>
        <v>-1097.0942293644996</v>
      </c>
      <c r="P79" s="245">
        <f t="shared" si="15"/>
        <v>-1097.0942293644996</v>
      </c>
      <c r="Q79" s="245">
        <f t="shared" si="15"/>
        <v>-1097.0942293644996</v>
      </c>
      <c r="R79" s="245">
        <f t="shared" si="15"/>
        <v>-1097.0942293644996</v>
      </c>
      <c r="S79" s="245">
        <f t="shared" si="15"/>
        <v>-1097.0942293644996</v>
      </c>
      <c r="T79" s="245">
        <f t="shared" si="15"/>
        <v>-1097.0942293644996</v>
      </c>
      <c r="U79" s="245">
        <f t="shared" si="15"/>
        <v>-1097.0942293644996</v>
      </c>
      <c r="V79" s="245">
        <f t="shared" si="15"/>
        <v>-1097.0942293644996</v>
      </c>
      <c r="W79" s="245">
        <f t="shared" si="15"/>
        <v>-1085.0714390065741</v>
      </c>
      <c r="X79" s="91"/>
      <c r="Y79" s="91"/>
      <c r="Z79" s="91"/>
      <c r="AA79" s="91"/>
      <c r="AB79" s="91"/>
      <c r="AC79" s="91"/>
      <c r="AD79" s="91"/>
      <c r="AE79" s="91"/>
      <c r="AF79" s="91"/>
      <c r="AG79" s="91"/>
      <c r="AH79" s="91"/>
      <c r="AI79" s="91"/>
      <c r="AJ79" s="91"/>
      <c r="AK79" s="91"/>
      <c r="AL79" s="91"/>
      <c r="AM79" s="91"/>
      <c r="AN79" s="91"/>
      <c r="AO79" s="91"/>
      <c r="AP79" s="91"/>
      <c r="AQ79" s="91"/>
      <c r="AR79" s="91"/>
      <c r="AS79" s="91"/>
      <c r="AT79" s="91"/>
      <c r="AU79" s="91"/>
      <c r="AV79" s="91"/>
      <c r="AW79" s="91"/>
    </row>
    <row r="80" spans="2:49" s="1010" customFormat="1">
      <c r="B80" s="92"/>
      <c r="C80" s="148"/>
      <c r="D80" s="148"/>
      <c r="E80" s="148"/>
      <c r="F80" s="148"/>
      <c r="G80" s="148"/>
      <c r="H80" s="148"/>
      <c r="I80" s="148"/>
      <c r="J80" s="148"/>
      <c r="K80" s="148"/>
      <c r="L80" s="148"/>
      <c r="M80" s="148"/>
      <c r="N80" s="148"/>
      <c r="O80" s="148"/>
      <c r="P80" s="148"/>
      <c r="Q80" s="148"/>
      <c r="R80" s="148"/>
      <c r="S80" s="148"/>
      <c r="T80" s="148"/>
      <c r="U80" s="148"/>
      <c r="V80" s="148"/>
      <c r="W80" s="148"/>
      <c r="X80" s="91"/>
      <c r="Y80" s="91"/>
      <c r="Z80" s="91"/>
      <c r="AA80" s="91"/>
      <c r="AB80" s="91"/>
      <c r="AC80" s="91"/>
      <c r="AD80" s="91"/>
      <c r="AE80" s="91"/>
      <c r="AF80" s="91"/>
      <c r="AG80" s="91"/>
      <c r="AH80" s="91"/>
      <c r="AI80" s="91"/>
      <c r="AJ80" s="91"/>
      <c r="AK80" s="91"/>
      <c r="AL80" s="91"/>
      <c r="AM80" s="91"/>
      <c r="AN80" s="91"/>
      <c r="AO80" s="91"/>
      <c r="AP80" s="91"/>
      <c r="AQ80" s="91"/>
      <c r="AR80" s="91"/>
      <c r="AS80" s="91"/>
      <c r="AT80" s="91"/>
      <c r="AU80" s="91"/>
      <c r="AV80" s="91"/>
      <c r="AW80" s="91"/>
    </row>
    <row r="81" spans="2:49">
      <c r="B81" s="92"/>
      <c r="C81" s="1041" t="s">
        <v>1247</v>
      </c>
      <c r="D81" s="1042" t="s">
        <v>1248</v>
      </c>
      <c r="E81" s="91"/>
      <c r="F81" s="91"/>
      <c r="G81" s="91"/>
      <c r="H81" s="91"/>
      <c r="I81" s="91"/>
      <c r="J81" s="91"/>
      <c r="K81" s="91"/>
      <c r="L81" s="91"/>
      <c r="M81" s="91"/>
      <c r="N81" s="91"/>
      <c r="O81" s="91"/>
      <c r="P81" s="91"/>
      <c r="Q81" s="91"/>
      <c r="R81" s="91"/>
      <c r="S81" s="91"/>
      <c r="T81" s="91"/>
      <c r="U81" s="91"/>
      <c r="V81" s="91"/>
      <c r="W81" s="5"/>
      <c r="X81" s="91"/>
      <c r="Y81" s="91"/>
      <c r="Z81" s="91"/>
      <c r="AA81" s="91"/>
      <c r="AB81" s="91"/>
      <c r="AC81" s="91"/>
      <c r="AD81" s="91"/>
      <c r="AE81" s="91"/>
      <c r="AF81" s="91"/>
      <c r="AG81" s="91"/>
      <c r="AH81" s="91"/>
      <c r="AI81" s="91"/>
      <c r="AJ81" s="91"/>
      <c r="AK81" s="91"/>
      <c r="AL81" s="91"/>
      <c r="AM81" s="91"/>
      <c r="AN81" s="91"/>
      <c r="AO81" s="91"/>
      <c r="AP81" s="91"/>
      <c r="AQ81" s="91"/>
      <c r="AR81" s="91"/>
      <c r="AS81" s="91"/>
      <c r="AT81" s="91"/>
      <c r="AU81" s="91"/>
      <c r="AV81" s="91"/>
      <c r="AW81" s="91"/>
    </row>
    <row r="82" spans="2:49">
      <c r="B82" s="1056" t="s">
        <v>82</v>
      </c>
      <c r="C82" s="1051" t="e">
        <f>IRR(D78:M78)</f>
        <v>#NUM!</v>
      </c>
      <c r="D82" s="1055" t="e">
        <f>IRR(D78:W78)</f>
        <v>#NUM!</v>
      </c>
      <c r="E82" s="92"/>
      <c r="F82" s="92"/>
      <c r="G82" s="92"/>
      <c r="H82" s="92"/>
      <c r="I82" s="92"/>
      <c r="J82" s="92"/>
      <c r="K82" s="92"/>
      <c r="L82" s="92"/>
      <c r="M82" s="92"/>
      <c r="N82" s="92"/>
      <c r="O82" s="92"/>
      <c r="P82" s="92"/>
      <c r="Q82" s="92"/>
      <c r="R82" s="92"/>
      <c r="S82" s="92"/>
      <c r="T82" s="92"/>
      <c r="U82" s="92"/>
      <c r="V82" s="92"/>
      <c r="W82" s="91"/>
      <c r="X82" s="91"/>
      <c r="Y82" s="91"/>
      <c r="Z82" s="91"/>
      <c r="AA82" s="91"/>
      <c r="AB82" s="91"/>
      <c r="AC82" s="91"/>
      <c r="AD82" s="91"/>
      <c r="AE82" s="91"/>
      <c r="AF82" s="91"/>
      <c r="AG82" s="91"/>
      <c r="AH82" s="91"/>
      <c r="AI82" s="91"/>
      <c r="AJ82" s="91"/>
      <c r="AK82" s="91"/>
      <c r="AL82" s="91"/>
      <c r="AM82" s="91"/>
      <c r="AN82" s="91"/>
      <c r="AO82" s="91"/>
      <c r="AP82" s="91"/>
      <c r="AQ82" s="91"/>
      <c r="AR82" s="91"/>
      <c r="AS82" s="91"/>
      <c r="AT82" s="91"/>
      <c r="AU82" s="91"/>
      <c r="AV82" s="91"/>
      <c r="AW82" s="91"/>
    </row>
    <row r="83" spans="2:49">
      <c r="B83" s="1057" t="s">
        <v>81</v>
      </c>
      <c r="C83" s="1039">
        <f>NPV($D$8,D78:M78)</f>
        <v>-999.75441518101377</v>
      </c>
      <c r="D83" s="1040">
        <f>NPV($D$8,D78:W78)</f>
        <v>-997.17494706172613</v>
      </c>
      <c r="E83" s="92"/>
      <c r="F83" s="92"/>
      <c r="G83" s="92"/>
      <c r="H83" s="92"/>
      <c r="I83" s="92"/>
      <c r="J83" s="92"/>
      <c r="K83" s="92"/>
      <c r="L83" s="92"/>
      <c r="M83" s="92"/>
      <c r="N83" s="92"/>
      <c r="O83" s="92"/>
      <c r="P83" s="92"/>
      <c r="Q83" s="92"/>
      <c r="R83" s="92"/>
      <c r="S83" s="92"/>
      <c r="T83" s="92"/>
      <c r="U83" s="92"/>
      <c r="V83" s="92"/>
      <c r="W83" s="91"/>
      <c r="X83" s="91"/>
      <c r="Y83" s="91"/>
      <c r="Z83" s="91"/>
      <c r="AA83" s="91"/>
      <c r="AB83" s="91"/>
      <c r="AC83" s="91"/>
      <c r="AD83" s="91"/>
      <c r="AE83" s="91"/>
      <c r="AF83" s="91"/>
      <c r="AG83" s="91"/>
      <c r="AH83" s="91"/>
      <c r="AI83" s="91"/>
      <c r="AJ83" s="91"/>
      <c r="AK83" s="91"/>
      <c r="AL83" s="91"/>
      <c r="AM83" s="91"/>
      <c r="AN83" s="91"/>
      <c r="AO83" s="91"/>
      <c r="AP83" s="91"/>
      <c r="AQ83" s="91"/>
      <c r="AR83" s="91"/>
      <c r="AS83" s="91"/>
      <c r="AT83" s="91"/>
      <c r="AU83" s="91"/>
      <c r="AV83" s="91"/>
      <c r="AW83" s="91"/>
    </row>
    <row r="84" spans="2:49" ht="12.75" thickBot="1"/>
    <row r="85" spans="2:49" ht="12.75" thickBot="1">
      <c r="B85" s="69" t="s">
        <v>1012</v>
      </c>
      <c r="C85" s="92"/>
      <c r="D85" s="92"/>
      <c r="E85" s="92"/>
      <c r="F85" s="92"/>
      <c r="G85" s="92"/>
      <c r="H85" s="92"/>
      <c r="I85" s="92"/>
      <c r="J85" s="92"/>
      <c r="K85" s="92"/>
      <c r="L85" s="92"/>
      <c r="M85" s="92"/>
      <c r="N85" s="92"/>
      <c r="O85" s="92"/>
      <c r="P85" s="92"/>
      <c r="Q85" s="92"/>
      <c r="R85" s="92"/>
      <c r="S85" s="92"/>
      <c r="T85" s="92"/>
      <c r="U85" s="92"/>
      <c r="V85" s="92"/>
      <c r="W85" s="91"/>
    </row>
    <row r="86" spans="2:49">
      <c r="B86" s="70"/>
      <c r="C86" s="92"/>
      <c r="D86" s="39" t="s">
        <v>326</v>
      </c>
      <c r="E86" s="39" t="s">
        <v>327</v>
      </c>
      <c r="F86" s="39" t="s">
        <v>328</v>
      </c>
      <c r="G86" s="39" t="s">
        <v>329</v>
      </c>
      <c r="H86" s="39" t="s">
        <v>330</v>
      </c>
      <c r="I86" s="39" t="s">
        <v>331</v>
      </c>
      <c r="J86" s="39" t="s">
        <v>332</v>
      </c>
      <c r="K86" s="39" t="s">
        <v>333</v>
      </c>
      <c r="L86" s="39" t="s">
        <v>334</v>
      </c>
      <c r="M86" s="39" t="s">
        <v>335</v>
      </c>
      <c r="N86" s="39" t="s">
        <v>336</v>
      </c>
      <c r="O86" s="39" t="s">
        <v>337</v>
      </c>
      <c r="P86" s="39" t="s">
        <v>338</v>
      </c>
      <c r="Q86" s="39" t="s">
        <v>339</v>
      </c>
      <c r="R86" s="39" t="s">
        <v>340</v>
      </c>
      <c r="S86" s="39" t="s">
        <v>341</v>
      </c>
      <c r="T86" s="39" t="s">
        <v>342</v>
      </c>
      <c r="U86" s="39" t="s">
        <v>343</v>
      </c>
      <c r="V86" s="39" t="s">
        <v>344</v>
      </c>
      <c r="W86" s="39" t="s">
        <v>345</v>
      </c>
    </row>
    <row r="87" spans="2:49">
      <c r="B87" s="405" t="s">
        <v>381</v>
      </c>
      <c r="C87" s="68">
        <f>'Inv-Sum'!G25</f>
        <v>0.9</v>
      </c>
      <c r="D87" s="91"/>
      <c r="E87" s="92"/>
      <c r="F87" s="92"/>
      <c r="G87" s="92"/>
      <c r="H87" s="92"/>
      <c r="I87" s="92"/>
      <c r="J87" s="92"/>
      <c r="K87" s="92"/>
      <c r="L87" s="92"/>
      <c r="M87" s="92"/>
      <c r="N87" s="92"/>
      <c r="O87" s="92"/>
      <c r="P87" s="92"/>
      <c r="Q87" s="92"/>
      <c r="R87" s="92"/>
      <c r="S87" s="92"/>
      <c r="T87" s="92"/>
      <c r="U87" s="92"/>
      <c r="V87" s="92"/>
      <c r="W87" s="91"/>
    </row>
    <row r="88" spans="2:49">
      <c r="B88" s="405" t="s">
        <v>294</v>
      </c>
      <c r="D88" s="74">
        <f>D76</f>
        <v>877.56756756756749</v>
      </c>
      <c r="E88" s="74">
        <f t="shared" ref="E88:W88" si="16">E76</f>
        <v>196.48648648648648</v>
      </c>
      <c r="F88" s="74">
        <f t="shared" si="16"/>
        <v>24.390065741417089</v>
      </c>
      <c r="G88" s="74">
        <f t="shared" si="16"/>
        <v>0</v>
      </c>
      <c r="H88" s="74">
        <f t="shared" si="16"/>
        <v>0</v>
      </c>
      <c r="I88" s="74">
        <f t="shared" si="16"/>
        <v>0</v>
      </c>
      <c r="J88" s="74">
        <f t="shared" si="16"/>
        <v>0</v>
      </c>
      <c r="K88" s="74">
        <f t="shared" si="16"/>
        <v>0</v>
      </c>
      <c r="L88" s="74">
        <f t="shared" si="16"/>
        <v>0</v>
      </c>
      <c r="M88" s="74">
        <f t="shared" si="16"/>
        <v>0</v>
      </c>
      <c r="N88" s="74">
        <f t="shared" si="16"/>
        <v>0</v>
      </c>
      <c r="O88" s="74">
        <f t="shared" si="16"/>
        <v>0</v>
      </c>
      <c r="P88" s="74">
        <f t="shared" si="16"/>
        <v>0</v>
      </c>
      <c r="Q88" s="74">
        <f t="shared" si="16"/>
        <v>0</v>
      </c>
      <c r="R88" s="74">
        <f t="shared" si="16"/>
        <v>0</v>
      </c>
      <c r="S88" s="74">
        <f t="shared" si="16"/>
        <v>0</v>
      </c>
      <c r="T88" s="74">
        <f t="shared" si="16"/>
        <v>0</v>
      </c>
      <c r="U88" s="74">
        <f t="shared" si="16"/>
        <v>0</v>
      </c>
      <c r="V88" s="74">
        <f t="shared" si="16"/>
        <v>0</v>
      </c>
      <c r="W88" s="74">
        <f t="shared" si="16"/>
        <v>0</v>
      </c>
    </row>
    <row r="89" spans="2:49">
      <c r="B89" s="405" t="s">
        <v>490</v>
      </c>
      <c r="D89" s="74">
        <f>D88-D90</f>
        <v>87.756756756756772</v>
      </c>
      <c r="E89" s="74">
        <f t="shared" ref="E89:W89" si="17">E88-E90</f>
        <v>19.648648648648646</v>
      </c>
      <c r="F89" s="74">
        <f t="shared" si="17"/>
        <v>2.4390065741417075</v>
      </c>
      <c r="G89" s="74">
        <f t="shared" si="17"/>
        <v>0</v>
      </c>
      <c r="H89" s="74">
        <f t="shared" si="17"/>
        <v>0</v>
      </c>
      <c r="I89" s="74">
        <f t="shared" si="17"/>
        <v>0</v>
      </c>
      <c r="J89" s="74">
        <f t="shared" si="17"/>
        <v>0</v>
      </c>
      <c r="K89" s="74">
        <f t="shared" si="17"/>
        <v>0</v>
      </c>
      <c r="L89" s="74">
        <f t="shared" si="17"/>
        <v>0</v>
      </c>
      <c r="M89" s="74">
        <f t="shared" si="17"/>
        <v>0</v>
      </c>
      <c r="N89" s="74">
        <f t="shared" si="17"/>
        <v>0</v>
      </c>
      <c r="O89" s="74">
        <f t="shared" si="17"/>
        <v>0</v>
      </c>
      <c r="P89" s="74">
        <f t="shared" si="17"/>
        <v>0</v>
      </c>
      <c r="Q89" s="74">
        <f t="shared" si="17"/>
        <v>0</v>
      </c>
      <c r="R89" s="74">
        <f t="shared" si="17"/>
        <v>0</v>
      </c>
      <c r="S89" s="74">
        <f t="shared" si="17"/>
        <v>0</v>
      </c>
      <c r="T89" s="74">
        <f t="shared" si="17"/>
        <v>0</v>
      </c>
      <c r="U89" s="74">
        <f t="shared" si="17"/>
        <v>0</v>
      </c>
      <c r="V89" s="74">
        <f t="shared" si="17"/>
        <v>0</v>
      </c>
      <c r="W89" s="74">
        <f t="shared" si="17"/>
        <v>0</v>
      </c>
    </row>
    <row r="90" spans="2:49">
      <c r="B90" s="405" t="s">
        <v>314</v>
      </c>
      <c r="D90" s="74">
        <f>D88*$C$87</f>
        <v>789.81081081081072</v>
      </c>
      <c r="E90" s="74">
        <f t="shared" ref="E90:W90" si="18">E88*$C$87</f>
        <v>176.83783783783784</v>
      </c>
      <c r="F90" s="74">
        <f t="shared" si="18"/>
        <v>21.951059167275382</v>
      </c>
      <c r="G90" s="74">
        <f t="shared" si="18"/>
        <v>0</v>
      </c>
      <c r="H90" s="74">
        <f t="shared" si="18"/>
        <v>0</v>
      </c>
      <c r="I90" s="74">
        <f t="shared" si="18"/>
        <v>0</v>
      </c>
      <c r="J90" s="74">
        <f t="shared" si="18"/>
        <v>0</v>
      </c>
      <c r="K90" s="74">
        <f t="shared" si="18"/>
        <v>0</v>
      </c>
      <c r="L90" s="74">
        <f t="shared" si="18"/>
        <v>0</v>
      </c>
      <c r="M90" s="74">
        <f t="shared" si="18"/>
        <v>0</v>
      </c>
      <c r="N90" s="74">
        <f t="shared" si="18"/>
        <v>0</v>
      </c>
      <c r="O90" s="74">
        <f t="shared" si="18"/>
        <v>0</v>
      </c>
      <c r="P90" s="74">
        <f t="shared" si="18"/>
        <v>0</v>
      </c>
      <c r="Q90" s="74">
        <f t="shared" si="18"/>
        <v>0</v>
      </c>
      <c r="R90" s="74">
        <f t="shared" si="18"/>
        <v>0</v>
      </c>
      <c r="S90" s="74">
        <f t="shared" si="18"/>
        <v>0</v>
      </c>
      <c r="T90" s="74">
        <f t="shared" si="18"/>
        <v>0</v>
      </c>
      <c r="U90" s="74">
        <f t="shared" si="18"/>
        <v>0</v>
      </c>
      <c r="V90" s="74">
        <f t="shared" si="18"/>
        <v>0</v>
      </c>
      <c r="W90" s="74">
        <f t="shared" si="18"/>
        <v>0</v>
      </c>
    </row>
    <row r="91" spans="2:49">
      <c r="B91" s="405" t="s">
        <v>793</v>
      </c>
      <c r="C91" s="74"/>
      <c r="D91" s="77">
        <f t="shared" ref="D91:W91" si="19">D78+D90</f>
        <v>-87.756756756756772</v>
      </c>
      <c r="E91" s="77">
        <f t="shared" si="19"/>
        <v>-19.648648648648646</v>
      </c>
      <c r="F91" s="77">
        <f t="shared" si="19"/>
        <v>-2.4390065741417075</v>
      </c>
      <c r="G91" s="77">
        <f t="shared" si="19"/>
        <v>0</v>
      </c>
      <c r="H91" s="77">
        <f t="shared" si="19"/>
        <v>0</v>
      </c>
      <c r="I91" s="77">
        <f t="shared" si="19"/>
        <v>0</v>
      </c>
      <c r="J91" s="77">
        <f t="shared" si="19"/>
        <v>0</v>
      </c>
      <c r="K91" s="77">
        <f t="shared" si="19"/>
        <v>0</v>
      </c>
      <c r="L91" s="77">
        <f t="shared" si="19"/>
        <v>0</v>
      </c>
      <c r="M91" s="77">
        <f t="shared" si="19"/>
        <v>1.3498904309715118</v>
      </c>
      <c r="N91" s="77">
        <f t="shared" si="19"/>
        <v>0</v>
      </c>
      <c r="O91" s="77">
        <f t="shared" si="19"/>
        <v>0</v>
      </c>
      <c r="P91" s="77">
        <f t="shared" si="19"/>
        <v>0</v>
      </c>
      <c r="Q91" s="77">
        <f t="shared" si="19"/>
        <v>0</v>
      </c>
      <c r="R91" s="77">
        <f t="shared" si="19"/>
        <v>0</v>
      </c>
      <c r="S91" s="77">
        <f t="shared" si="19"/>
        <v>0</v>
      </c>
      <c r="T91" s="77">
        <f t="shared" si="19"/>
        <v>0</v>
      </c>
      <c r="U91" s="77">
        <f t="shared" si="19"/>
        <v>0</v>
      </c>
      <c r="V91" s="77">
        <f t="shared" si="19"/>
        <v>0</v>
      </c>
      <c r="W91" s="77">
        <f t="shared" si="19"/>
        <v>12.022790357925492</v>
      </c>
    </row>
    <row r="92" spans="2:49">
      <c r="B92" s="405" t="s">
        <v>1013</v>
      </c>
      <c r="C92" s="78"/>
      <c r="D92" s="78">
        <f>D91</f>
        <v>-87.756756756756772</v>
      </c>
      <c r="E92" s="78">
        <f t="shared" ref="E92:W92" si="20">D92+E91</f>
        <v>-107.40540540540542</v>
      </c>
      <c r="F92" s="78">
        <f t="shared" si="20"/>
        <v>-109.84441197954712</v>
      </c>
      <c r="G92" s="78">
        <f t="shared" si="20"/>
        <v>-109.84441197954712</v>
      </c>
      <c r="H92" s="78">
        <f t="shared" si="20"/>
        <v>-109.84441197954712</v>
      </c>
      <c r="I92" s="78">
        <f t="shared" si="20"/>
        <v>-109.84441197954712</v>
      </c>
      <c r="J92" s="78">
        <f t="shared" si="20"/>
        <v>-109.84441197954712</v>
      </c>
      <c r="K92" s="78">
        <f t="shared" si="20"/>
        <v>-109.84441197954712</v>
      </c>
      <c r="L92" s="78">
        <f t="shared" si="20"/>
        <v>-109.84441197954712</v>
      </c>
      <c r="M92" s="78">
        <f t="shared" si="20"/>
        <v>-108.49452154857561</v>
      </c>
      <c r="N92" s="78">
        <f t="shared" si="20"/>
        <v>-108.49452154857561</v>
      </c>
      <c r="O92" s="78">
        <f t="shared" si="20"/>
        <v>-108.49452154857561</v>
      </c>
      <c r="P92" s="78">
        <f t="shared" si="20"/>
        <v>-108.49452154857561</v>
      </c>
      <c r="Q92" s="78">
        <f t="shared" si="20"/>
        <v>-108.49452154857561</v>
      </c>
      <c r="R92" s="78">
        <f t="shared" si="20"/>
        <v>-108.49452154857561</v>
      </c>
      <c r="S92" s="78">
        <f t="shared" si="20"/>
        <v>-108.49452154857561</v>
      </c>
      <c r="T92" s="78">
        <f t="shared" si="20"/>
        <v>-108.49452154857561</v>
      </c>
      <c r="U92" s="78">
        <f t="shared" si="20"/>
        <v>-108.49452154857561</v>
      </c>
      <c r="V92" s="78">
        <f t="shared" si="20"/>
        <v>-108.49452154857561</v>
      </c>
      <c r="W92" s="78">
        <f t="shared" si="20"/>
        <v>-96.471731190650118</v>
      </c>
    </row>
    <row r="93" spans="2:49" s="1010" customFormat="1">
      <c r="C93" s="78"/>
      <c r="D93" s="78"/>
      <c r="E93" s="78"/>
      <c r="F93" s="78"/>
      <c r="G93" s="78"/>
      <c r="H93" s="78"/>
      <c r="I93" s="78"/>
      <c r="J93" s="78"/>
      <c r="K93" s="78"/>
      <c r="L93" s="78"/>
      <c r="M93" s="78"/>
      <c r="N93" s="78"/>
      <c r="O93" s="78"/>
      <c r="P93" s="78"/>
      <c r="Q93" s="78"/>
      <c r="R93" s="78"/>
      <c r="S93" s="78"/>
      <c r="T93" s="78"/>
      <c r="U93" s="78"/>
      <c r="V93" s="78"/>
      <c r="W93" s="78"/>
    </row>
    <row r="94" spans="2:49">
      <c r="B94" s="92"/>
      <c r="C94" s="1043" t="s">
        <v>1247</v>
      </c>
      <c r="D94" s="1044" t="s">
        <v>1248</v>
      </c>
      <c r="E94" s="92"/>
      <c r="F94" s="92"/>
      <c r="G94" s="92"/>
      <c r="H94" s="92"/>
      <c r="I94" s="92"/>
      <c r="J94" s="92"/>
      <c r="K94" s="92"/>
      <c r="L94" s="92"/>
      <c r="M94" s="92"/>
      <c r="N94" s="92"/>
      <c r="O94" s="92"/>
      <c r="P94" s="92"/>
      <c r="Q94" s="92"/>
      <c r="R94" s="92"/>
      <c r="S94" s="92"/>
      <c r="T94" s="92"/>
      <c r="U94" s="92"/>
      <c r="V94" s="92"/>
      <c r="W94" s="91"/>
    </row>
    <row r="95" spans="2:49">
      <c r="B95" s="1058" t="s">
        <v>53</v>
      </c>
      <c r="C95" s="1053" t="e">
        <f>IRR(D91:M91)</f>
        <v>#NUM!</v>
      </c>
      <c r="D95" s="1050">
        <f>IRR(D91:W91)</f>
        <v>-0.10957741884253303</v>
      </c>
      <c r="E95" s="92"/>
      <c r="F95" s="92"/>
      <c r="G95" s="92"/>
      <c r="H95" s="92"/>
      <c r="I95" s="92"/>
      <c r="J95" s="92"/>
      <c r="K95" s="92"/>
      <c r="L95" s="92"/>
      <c r="M95" s="92"/>
      <c r="N95" s="92"/>
      <c r="O95" s="92"/>
      <c r="P95" s="92"/>
      <c r="Q95" s="92"/>
      <c r="R95" s="92"/>
      <c r="S95" s="92"/>
      <c r="T95" s="92"/>
      <c r="U95" s="92"/>
      <c r="V95" s="92"/>
      <c r="W95" s="91"/>
    </row>
    <row r="96" spans="2:49">
      <c r="B96" s="1059" t="s">
        <v>81</v>
      </c>
      <c r="C96" s="1060">
        <f>NPV(D8,D91:M91)</f>
        <v>-99.412707106572938</v>
      </c>
      <c r="D96" s="1061">
        <f>NPV(D8,D91:W91)</f>
        <v>-96.833238987285242</v>
      </c>
      <c r="E96" s="92"/>
      <c r="F96" s="92"/>
      <c r="G96" s="92"/>
      <c r="H96" s="92"/>
      <c r="I96" s="92"/>
      <c r="J96" s="92"/>
      <c r="K96" s="92"/>
      <c r="L96" s="92"/>
      <c r="M96" s="92"/>
      <c r="N96" s="92"/>
      <c r="O96" s="92"/>
      <c r="P96" s="92"/>
      <c r="Q96" s="92"/>
      <c r="R96" s="92"/>
      <c r="S96" s="92"/>
      <c r="T96" s="92"/>
      <c r="U96" s="92"/>
      <c r="V96" s="92"/>
      <c r="W96" s="91"/>
    </row>
    <row r="97" spans="2:23" ht="12.75" thickBot="1"/>
    <row r="98" spans="2:23" ht="12.75" thickBot="1">
      <c r="B98" s="958" t="s">
        <v>1173</v>
      </c>
      <c r="C98" s="959"/>
      <c r="D98" s="922"/>
    </row>
    <row r="100" spans="2:23">
      <c r="B100" s="246" t="s">
        <v>325</v>
      </c>
      <c r="C100" s="41"/>
      <c r="D100" s="247"/>
      <c r="E100" s="42"/>
      <c r="F100" s="42"/>
      <c r="G100" s="42"/>
      <c r="H100" s="42"/>
      <c r="I100" s="42"/>
      <c r="J100" s="42"/>
      <c r="K100" s="42"/>
      <c r="L100" s="42"/>
      <c r="M100" s="42"/>
      <c r="N100" s="42"/>
      <c r="O100" s="42"/>
      <c r="P100" s="42"/>
      <c r="Q100" s="42"/>
      <c r="R100" s="42"/>
      <c r="S100" s="42"/>
      <c r="T100" s="42"/>
      <c r="U100" s="42"/>
      <c r="V100" s="42"/>
      <c r="W100" s="42"/>
    </row>
    <row r="101" spans="2:23">
      <c r="B101" s="81"/>
      <c r="C101" s="41" t="s">
        <v>248</v>
      </c>
      <c r="D101" s="248" t="s">
        <v>326</v>
      </c>
      <c r="E101" s="41" t="s">
        <v>327</v>
      </c>
      <c r="F101" s="248" t="s">
        <v>328</v>
      </c>
      <c r="G101" s="41" t="s">
        <v>329</v>
      </c>
      <c r="H101" s="248" t="s">
        <v>330</v>
      </c>
      <c r="I101" s="41" t="s">
        <v>331</v>
      </c>
      <c r="J101" s="248" t="s">
        <v>332</v>
      </c>
      <c r="K101" s="41" t="s">
        <v>333</v>
      </c>
      <c r="L101" s="248" t="s">
        <v>334</v>
      </c>
      <c r="M101" s="41" t="s">
        <v>335</v>
      </c>
      <c r="N101" s="248" t="s">
        <v>336</v>
      </c>
      <c r="O101" s="41" t="s">
        <v>337</v>
      </c>
      <c r="P101" s="248" t="s">
        <v>338</v>
      </c>
      <c r="Q101" s="41" t="s">
        <v>339</v>
      </c>
      <c r="R101" s="248" t="s">
        <v>340</v>
      </c>
      <c r="S101" s="41" t="s">
        <v>341</v>
      </c>
      <c r="T101" s="248" t="s">
        <v>342</v>
      </c>
      <c r="U101" s="41" t="s">
        <v>343</v>
      </c>
      <c r="V101" s="248" t="s">
        <v>344</v>
      </c>
      <c r="W101" s="41" t="s">
        <v>345</v>
      </c>
    </row>
    <row r="102" spans="2:23">
      <c r="B102" s="92"/>
      <c r="C102" s="155"/>
      <c r="D102" s="46"/>
      <c r="E102" s="5"/>
      <c r="F102" s="5"/>
      <c r="G102" s="5"/>
      <c r="H102" s="5"/>
      <c r="I102" s="5"/>
      <c r="J102" s="5"/>
      <c r="K102" s="5"/>
      <c r="L102" s="5"/>
      <c r="M102" s="5"/>
      <c r="N102" s="5"/>
      <c r="O102" s="5"/>
      <c r="P102" s="5"/>
      <c r="Q102" s="5"/>
      <c r="R102" s="5"/>
      <c r="S102" s="5"/>
      <c r="T102" s="5"/>
      <c r="U102" s="5"/>
      <c r="V102" s="5"/>
      <c r="W102" s="5"/>
    </row>
    <row r="103" spans="2:23">
      <c r="B103" s="5" t="s">
        <v>39</v>
      </c>
      <c r="C103" s="288">
        <f t="shared" ref="C103:W103" si="21">C75</f>
        <v>0</v>
      </c>
      <c r="D103" s="5">
        <f t="shared" si="21"/>
        <v>0</v>
      </c>
      <c r="E103" s="5">
        <f t="shared" si="21"/>
        <v>0</v>
      </c>
      <c r="F103" s="5">
        <f t="shared" si="21"/>
        <v>0</v>
      </c>
      <c r="G103" s="5">
        <f t="shared" si="21"/>
        <v>0</v>
      </c>
      <c r="H103" s="5">
        <f t="shared" si="21"/>
        <v>0</v>
      </c>
      <c r="I103" s="5">
        <f t="shared" si="21"/>
        <v>0</v>
      </c>
      <c r="J103" s="5">
        <f t="shared" si="21"/>
        <v>0</v>
      </c>
      <c r="K103" s="5">
        <f t="shared" si="21"/>
        <v>0</v>
      </c>
      <c r="L103" s="5">
        <f t="shared" si="21"/>
        <v>0</v>
      </c>
      <c r="M103" s="5">
        <f t="shared" si="21"/>
        <v>1.3498904309715118</v>
      </c>
      <c r="N103" s="5">
        <f t="shared" si="21"/>
        <v>0</v>
      </c>
      <c r="O103" s="5">
        <f t="shared" si="21"/>
        <v>0</v>
      </c>
      <c r="P103" s="5">
        <f t="shared" si="21"/>
        <v>0</v>
      </c>
      <c r="Q103" s="5">
        <f t="shared" si="21"/>
        <v>0</v>
      </c>
      <c r="R103" s="5">
        <f t="shared" si="21"/>
        <v>0</v>
      </c>
      <c r="S103" s="5">
        <f t="shared" si="21"/>
        <v>0</v>
      </c>
      <c r="T103" s="5">
        <f t="shared" si="21"/>
        <v>0</v>
      </c>
      <c r="U103" s="5">
        <f t="shared" si="21"/>
        <v>0</v>
      </c>
      <c r="V103" s="5">
        <f t="shared" si="21"/>
        <v>0</v>
      </c>
      <c r="W103" s="5">
        <f t="shared" si="21"/>
        <v>12.022790357925492</v>
      </c>
    </row>
    <row r="104" spans="2:23">
      <c r="B104" s="85" t="s">
        <v>360</v>
      </c>
      <c r="C104" s="289">
        <f t="shared" ref="C104:W104" si="22">C76</f>
        <v>0</v>
      </c>
      <c r="D104" s="85">
        <f t="shared" si="22"/>
        <v>877.56756756756749</v>
      </c>
      <c r="E104" s="85">
        <f t="shared" si="22"/>
        <v>196.48648648648648</v>
      </c>
      <c r="F104" s="85">
        <f t="shared" si="22"/>
        <v>24.390065741417089</v>
      </c>
      <c r="G104" s="85">
        <f t="shared" si="22"/>
        <v>0</v>
      </c>
      <c r="H104" s="85">
        <f t="shared" si="22"/>
        <v>0</v>
      </c>
      <c r="I104" s="85">
        <f t="shared" si="22"/>
        <v>0</v>
      </c>
      <c r="J104" s="85">
        <f t="shared" si="22"/>
        <v>0</v>
      </c>
      <c r="K104" s="85">
        <f t="shared" si="22"/>
        <v>0</v>
      </c>
      <c r="L104" s="85">
        <f t="shared" si="22"/>
        <v>0</v>
      </c>
      <c r="M104" s="85">
        <f t="shared" si="22"/>
        <v>0</v>
      </c>
      <c r="N104" s="85">
        <f t="shared" si="22"/>
        <v>0</v>
      </c>
      <c r="O104" s="85">
        <f t="shared" si="22"/>
        <v>0</v>
      </c>
      <c r="P104" s="85">
        <f t="shared" si="22"/>
        <v>0</v>
      </c>
      <c r="Q104" s="85">
        <f t="shared" si="22"/>
        <v>0</v>
      </c>
      <c r="R104" s="85">
        <f t="shared" si="22"/>
        <v>0</v>
      </c>
      <c r="S104" s="85">
        <f t="shared" si="22"/>
        <v>0</v>
      </c>
      <c r="T104" s="85">
        <f t="shared" si="22"/>
        <v>0</v>
      </c>
      <c r="U104" s="85">
        <f t="shared" si="22"/>
        <v>0</v>
      </c>
      <c r="V104" s="85">
        <f t="shared" si="22"/>
        <v>0</v>
      </c>
      <c r="W104" s="85">
        <f t="shared" si="22"/>
        <v>0</v>
      </c>
    </row>
    <row r="105" spans="2:23">
      <c r="B105" s="5" t="s">
        <v>1011</v>
      </c>
      <c r="C105" s="288">
        <f>C103-C104</f>
        <v>0</v>
      </c>
      <c r="D105" s="5">
        <f t="shared" ref="D105:W105" si="23">D103-D104-$C105</f>
        <v>-877.56756756756749</v>
      </c>
      <c r="E105" s="5">
        <f t="shared" si="23"/>
        <v>-196.48648648648648</v>
      </c>
      <c r="F105" s="5">
        <f t="shared" si="23"/>
        <v>-24.390065741417089</v>
      </c>
      <c r="G105" s="5">
        <f t="shared" si="23"/>
        <v>0</v>
      </c>
      <c r="H105" s="5">
        <f t="shared" si="23"/>
        <v>0</v>
      </c>
      <c r="I105" s="5">
        <f t="shared" si="23"/>
        <v>0</v>
      </c>
      <c r="J105" s="5">
        <f t="shared" si="23"/>
        <v>0</v>
      </c>
      <c r="K105" s="5">
        <f t="shared" si="23"/>
        <v>0</v>
      </c>
      <c r="L105" s="5">
        <f t="shared" si="23"/>
        <v>0</v>
      </c>
      <c r="M105" s="5">
        <f t="shared" si="23"/>
        <v>1.3498904309715118</v>
      </c>
      <c r="N105" s="5">
        <f t="shared" si="23"/>
        <v>0</v>
      </c>
      <c r="O105" s="5">
        <f t="shared" si="23"/>
        <v>0</v>
      </c>
      <c r="P105" s="5">
        <f t="shared" si="23"/>
        <v>0</v>
      </c>
      <c r="Q105" s="5">
        <f t="shared" si="23"/>
        <v>0</v>
      </c>
      <c r="R105" s="5">
        <f t="shared" si="23"/>
        <v>0</v>
      </c>
      <c r="S105" s="5">
        <f t="shared" si="23"/>
        <v>0</v>
      </c>
      <c r="T105" s="5">
        <f t="shared" si="23"/>
        <v>0</v>
      </c>
      <c r="U105" s="5">
        <f t="shared" si="23"/>
        <v>0</v>
      </c>
      <c r="V105" s="5">
        <f t="shared" si="23"/>
        <v>0</v>
      </c>
      <c r="W105" s="5">
        <f t="shared" si="23"/>
        <v>12.022790357925492</v>
      </c>
    </row>
    <row r="106" spans="2:23">
      <c r="B106" s="5"/>
      <c r="C106" s="5"/>
      <c r="D106" s="5"/>
      <c r="E106" s="5"/>
      <c r="F106" s="5"/>
      <c r="G106" s="5"/>
      <c r="H106" s="5"/>
      <c r="I106" s="5"/>
      <c r="J106" s="5"/>
      <c r="K106" s="5"/>
      <c r="L106" s="5"/>
      <c r="M106" s="5"/>
      <c r="N106" s="5"/>
      <c r="O106" s="5"/>
      <c r="P106" s="5"/>
      <c r="Q106" s="5"/>
      <c r="R106" s="5"/>
      <c r="S106" s="5"/>
      <c r="T106" s="5"/>
      <c r="U106" s="5"/>
      <c r="V106" s="5"/>
      <c r="W106" s="5"/>
    </row>
    <row r="107" spans="2:23">
      <c r="B107" s="81" t="s">
        <v>371</v>
      </c>
      <c r="C107" s="82" t="s">
        <v>346</v>
      </c>
      <c r="D107" s="42"/>
      <c r="E107" s="42"/>
      <c r="F107" s="42"/>
      <c r="G107" s="42"/>
      <c r="H107" s="42"/>
      <c r="I107" s="42"/>
      <c r="J107" s="42"/>
      <c r="K107" s="42"/>
      <c r="L107" s="42"/>
      <c r="M107" s="42"/>
      <c r="N107" s="42"/>
      <c r="O107" s="42"/>
      <c r="P107" s="42"/>
      <c r="Q107" s="42"/>
      <c r="R107" s="42"/>
      <c r="S107" s="42"/>
      <c r="T107" s="42"/>
      <c r="U107" s="42"/>
      <c r="V107" s="42"/>
      <c r="W107" s="42"/>
    </row>
    <row r="108" spans="2:23">
      <c r="B108" s="83" t="s">
        <v>326</v>
      </c>
      <c r="C108" s="440">
        <f>$C20*D$11</f>
        <v>0</v>
      </c>
      <c r="D108" s="5"/>
      <c r="E108" s="5"/>
      <c r="F108" s="5"/>
      <c r="G108" s="5"/>
      <c r="H108" s="5"/>
      <c r="I108" s="5"/>
      <c r="J108" s="5"/>
      <c r="K108" s="5"/>
      <c r="L108" s="5"/>
      <c r="M108" s="5"/>
      <c r="N108" s="5"/>
      <c r="O108" s="5"/>
      <c r="P108" s="5"/>
      <c r="Q108" s="5"/>
      <c r="R108" s="5"/>
      <c r="S108" s="5"/>
      <c r="T108" s="5"/>
      <c r="U108" s="5"/>
      <c r="V108" s="5"/>
      <c r="W108" s="5"/>
    </row>
    <row r="109" spans="2:23">
      <c r="B109" s="83" t="s">
        <v>327</v>
      </c>
      <c r="C109" s="440">
        <f>$C20*E$11</f>
        <v>70</v>
      </c>
      <c r="D109" s="5"/>
      <c r="E109" s="440">
        <f t="shared" ref="E109:W109" si="24">D104*$C109</f>
        <v>61429.729729729726</v>
      </c>
      <c r="F109" s="440">
        <f t="shared" si="24"/>
        <v>13754.054054054053</v>
      </c>
      <c r="G109" s="440">
        <f t="shared" si="24"/>
        <v>1707.3046018991963</v>
      </c>
      <c r="H109" s="440">
        <f t="shared" si="24"/>
        <v>0</v>
      </c>
      <c r="I109" s="440">
        <f t="shared" si="24"/>
        <v>0</v>
      </c>
      <c r="J109" s="440">
        <f t="shared" si="24"/>
        <v>0</v>
      </c>
      <c r="K109" s="440">
        <f t="shared" si="24"/>
        <v>0</v>
      </c>
      <c r="L109" s="440">
        <f t="shared" si="24"/>
        <v>0</v>
      </c>
      <c r="M109" s="440">
        <f t="shared" si="24"/>
        <v>0</v>
      </c>
      <c r="N109" s="440">
        <f t="shared" si="24"/>
        <v>0</v>
      </c>
      <c r="O109" s="440">
        <f t="shared" si="24"/>
        <v>0</v>
      </c>
      <c r="P109" s="440">
        <f t="shared" si="24"/>
        <v>0</v>
      </c>
      <c r="Q109" s="440">
        <f t="shared" si="24"/>
        <v>0</v>
      </c>
      <c r="R109" s="440">
        <f t="shared" si="24"/>
        <v>0</v>
      </c>
      <c r="S109" s="440">
        <f t="shared" si="24"/>
        <v>0</v>
      </c>
      <c r="T109" s="440">
        <f t="shared" si="24"/>
        <v>0</v>
      </c>
      <c r="U109" s="440">
        <f t="shared" si="24"/>
        <v>0</v>
      </c>
      <c r="V109" s="440">
        <f t="shared" si="24"/>
        <v>0</v>
      </c>
      <c r="W109" s="440">
        <f t="shared" si="24"/>
        <v>0</v>
      </c>
    </row>
    <row r="110" spans="2:23">
      <c r="B110" s="83" t="s">
        <v>328</v>
      </c>
      <c r="C110" s="440">
        <f>$C20*F$11</f>
        <v>280</v>
      </c>
      <c r="D110" s="5"/>
      <c r="E110" s="440"/>
      <c r="F110" s="440">
        <f t="shared" ref="F110:W110" si="25">D104*$C110</f>
        <v>245718.91891891891</v>
      </c>
      <c r="G110" s="440">
        <f t="shared" si="25"/>
        <v>55016.216216216213</v>
      </c>
      <c r="H110" s="440">
        <f t="shared" si="25"/>
        <v>6829.2184075967853</v>
      </c>
      <c r="I110" s="440">
        <f t="shared" si="25"/>
        <v>0</v>
      </c>
      <c r="J110" s="440">
        <f t="shared" si="25"/>
        <v>0</v>
      </c>
      <c r="K110" s="440">
        <f t="shared" si="25"/>
        <v>0</v>
      </c>
      <c r="L110" s="440">
        <f t="shared" si="25"/>
        <v>0</v>
      </c>
      <c r="M110" s="440">
        <f t="shared" si="25"/>
        <v>0</v>
      </c>
      <c r="N110" s="440">
        <f t="shared" si="25"/>
        <v>0</v>
      </c>
      <c r="O110" s="440">
        <f t="shared" si="25"/>
        <v>0</v>
      </c>
      <c r="P110" s="440">
        <f t="shared" si="25"/>
        <v>0</v>
      </c>
      <c r="Q110" s="440">
        <f t="shared" si="25"/>
        <v>0</v>
      </c>
      <c r="R110" s="440">
        <f t="shared" si="25"/>
        <v>0</v>
      </c>
      <c r="S110" s="440">
        <f t="shared" si="25"/>
        <v>0</v>
      </c>
      <c r="T110" s="440">
        <f t="shared" si="25"/>
        <v>0</v>
      </c>
      <c r="U110" s="440">
        <f t="shared" si="25"/>
        <v>0</v>
      </c>
      <c r="V110" s="440">
        <f t="shared" si="25"/>
        <v>0</v>
      </c>
      <c r="W110" s="440">
        <f t="shared" si="25"/>
        <v>0</v>
      </c>
    </row>
    <row r="111" spans="2:23">
      <c r="B111" s="83" t="s">
        <v>329</v>
      </c>
      <c r="C111" s="440">
        <f>$C20*G$11</f>
        <v>350</v>
      </c>
      <c r="D111" s="5"/>
      <c r="E111" s="440"/>
      <c r="F111" s="440"/>
      <c r="G111" s="440">
        <f>D104*$C111</f>
        <v>307148.64864864864</v>
      </c>
      <c r="H111" s="440">
        <f t="shared" ref="H111:W111" si="26">E104*$C111</f>
        <v>68770.270270270266</v>
      </c>
      <c r="I111" s="440">
        <f t="shared" si="26"/>
        <v>8536.5230094959807</v>
      </c>
      <c r="J111" s="440">
        <f t="shared" si="26"/>
        <v>0</v>
      </c>
      <c r="K111" s="440">
        <f t="shared" si="26"/>
        <v>0</v>
      </c>
      <c r="L111" s="440">
        <f t="shared" si="26"/>
        <v>0</v>
      </c>
      <c r="M111" s="440">
        <f t="shared" si="26"/>
        <v>0</v>
      </c>
      <c r="N111" s="440">
        <f t="shared" si="26"/>
        <v>0</v>
      </c>
      <c r="O111" s="440">
        <f t="shared" si="26"/>
        <v>0</v>
      </c>
      <c r="P111" s="440">
        <f t="shared" si="26"/>
        <v>0</v>
      </c>
      <c r="Q111" s="440">
        <f t="shared" si="26"/>
        <v>0</v>
      </c>
      <c r="R111" s="440">
        <f t="shared" si="26"/>
        <v>0</v>
      </c>
      <c r="S111" s="440">
        <f t="shared" si="26"/>
        <v>0</v>
      </c>
      <c r="T111" s="440">
        <f t="shared" si="26"/>
        <v>0</v>
      </c>
      <c r="U111" s="440">
        <f t="shared" si="26"/>
        <v>0</v>
      </c>
      <c r="V111" s="440">
        <f t="shared" si="26"/>
        <v>0</v>
      </c>
      <c r="W111" s="440">
        <f t="shared" si="26"/>
        <v>0</v>
      </c>
    </row>
    <row r="112" spans="2:23">
      <c r="B112" s="83" t="s">
        <v>330</v>
      </c>
      <c r="C112" s="440">
        <f>$C20*H$11</f>
        <v>350</v>
      </c>
      <c r="D112" s="5"/>
      <c r="E112" s="440"/>
      <c r="F112" s="440"/>
      <c r="G112" s="440"/>
      <c r="H112" s="440">
        <f>D104*$C112</f>
        <v>307148.64864864864</v>
      </c>
      <c r="I112" s="440">
        <f t="shared" ref="I112:W112" si="27">E104*$C112</f>
        <v>68770.270270270266</v>
      </c>
      <c r="J112" s="440">
        <f t="shared" si="27"/>
        <v>8536.5230094959807</v>
      </c>
      <c r="K112" s="440">
        <f t="shared" si="27"/>
        <v>0</v>
      </c>
      <c r="L112" s="440">
        <f t="shared" si="27"/>
        <v>0</v>
      </c>
      <c r="M112" s="440">
        <f t="shared" si="27"/>
        <v>0</v>
      </c>
      <c r="N112" s="440">
        <f t="shared" si="27"/>
        <v>0</v>
      </c>
      <c r="O112" s="440">
        <f t="shared" si="27"/>
        <v>0</v>
      </c>
      <c r="P112" s="440">
        <f t="shared" si="27"/>
        <v>0</v>
      </c>
      <c r="Q112" s="440">
        <f t="shared" si="27"/>
        <v>0</v>
      </c>
      <c r="R112" s="440">
        <f t="shared" si="27"/>
        <v>0</v>
      </c>
      <c r="S112" s="440">
        <f t="shared" si="27"/>
        <v>0</v>
      </c>
      <c r="T112" s="440">
        <f t="shared" si="27"/>
        <v>0</v>
      </c>
      <c r="U112" s="440">
        <f t="shared" si="27"/>
        <v>0</v>
      </c>
      <c r="V112" s="440">
        <f t="shared" si="27"/>
        <v>0</v>
      </c>
      <c r="W112" s="440">
        <f t="shared" si="27"/>
        <v>0</v>
      </c>
    </row>
    <row r="113" spans="2:29">
      <c r="B113" s="83" t="s">
        <v>331</v>
      </c>
      <c r="C113" s="440">
        <f>$C20*I$11</f>
        <v>350</v>
      </c>
      <c r="D113" s="5"/>
      <c r="E113" s="440"/>
      <c r="F113" s="440"/>
      <c r="G113" s="440"/>
      <c r="H113" s="440"/>
      <c r="I113" s="440">
        <f>D104*$C113</f>
        <v>307148.64864864864</v>
      </c>
      <c r="J113" s="440">
        <f t="shared" ref="J113:W113" si="28">E104*$C113</f>
        <v>68770.270270270266</v>
      </c>
      <c r="K113" s="440">
        <f t="shared" si="28"/>
        <v>8536.5230094959807</v>
      </c>
      <c r="L113" s="440">
        <f t="shared" si="28"/>
        <v>0</v>
      </c>
      <c r="M113" s="440">
        <f t="shared" si="28"/>
        <v>0</v>
      </c>
      <c r="N113" s="440">
        <f t="shared" si="28"/>
        <v>0</v>
      </c>
      <c r="O113" s="440">
        <f t="shared" si="28"/>
        <v>0</v>
      </c>
      <c r="P113" s="440">
        <f t="shared" si="28"/>
        <v>0</v>
      </c>
      <c r="Q113" s="440">
        <f t="shared" si="28"/>
        <v>0</v>
      </c>
      <c r="R113" s="440">
        <f t="shared" si="28"/>
        <v>0</v>
      </c>
      <c r="S113" s="440">
        <f t="shared" si="28"/>
        <v>0</v>
      </c>
      <c r="T113" s="440">
        <f t="shared" si="28"/>
        <v>0</v>
      </c>
      <c r="U113" s="440">
        <f t="shared" si="28"/>
        <v>0</v>
      </c>
      <c r="V113" s="440">
        <f t="shared" si="28"/>
        <v>0</v>
      </c>
      <c r="W113" s="440">
        <f t="shared" si="28"/>
        <v>0</v>
      </c>
    </row>
    <row r="114" spans="2:29">
      <c r="B114" s="83" t="s">
        <v>332</v>
      </c>
      <c r="C114" s="440">
        <f>$C20*J$11</f>
        <v>0</v>
      </c>
      <c r="D114" s="5"/>
      <c r="E114" s="440"/>
      <c r="F114" s="440"/>
      <c r="G114" s="440"/>
      <c r="H114" s="440"/>
      <c r="I114" s="440"/>
      <c r="J114" s="440">
        <f>D104*$C114</f>
        <v>0</v>
      </c>
      <c r="K114" s="440">
        <f t="shared" ref="K114:W114" si="29">E104*$C114</f>
        <v>0</v>
      </c>
      <c r="L114" s="440">
        <f t="shared" si="29"/>
        <v>0</v>
      </c>
      <c r="M114" s="440">
        <f t="shared" si="29"/>
        <v>0</v>
      </c>
      <c r="N114" s="440">
        <f t="shared" si="29"/>
        <v>0</v>
      </c>
      <c r="O114" s="440">
        <f t="shared" si="29"/>
        <v>0</v>
      </c>
      <c r="P114" s="440">
        <f t="shared" si="29"/>
        <v>0</v>
      </c>
      <c r="Q114" s="440">
        <f t="shared" si="29"/>
        <v>0</v>
      </c>
      <c r="R114" s="440">
        <f t="shared" si="29"/>
        <v>0</v>
      </c>
      <c r="S114" s="440">
        <f t="shared" si="29"/>
        <v>0</v>
      </c>
      <c r="T114" s="440">
        <f t="shared" si="29"/>
        <v>0</v>
      </c>
      <c r="U114" s="440">
        <f t="shared" si="29"/>
        <v>0</v>
      </c>
      <c r="V114" s="440">
        <f t="shared" si="29"/>
        <v>0</v>
      </c>
      <c r="W114" s="440">
        <f t="shared" si="29"/>
        <v>0</v>
      </c>
    </row>
    <row r="115" spans="2:29">
      <c r="B115" s="84"/>
      <c r="C115" s="22">
        <f>$C20*K$11</f>
        <v>0</v>
      </c>
      <c r="D115" s="85"/>
      <c r="E115" s="85"/>
      <c r="F115" s="85"/>
      <c r="G115" s="85"/>
      <c r="H115" s="85"/>
      <c r="I115" s="85"/>
      <c r="J115" s="85"/>
      <c r="K115" s="85"/>
      <c r="L115" s="85"/>
      <c r="M115" s="85"/>
      <c r="N115" s="85"/>
      <c r="O115" s="85"/>
      <c r="P115" s="85"/>
      <c r="Q115" s="85"/>
      <c r="R115" s="85"/>
      <c r="S115" s="85"/>
      <c r="T115" s="85"/>
      <c r="U115" s="85"/>
      <c r="V115" s="85"/>
      <c r="W115" s="85"/>
    </row>
    <row r="116" spans="2:29">
      <c r="B116" s="81" t="s">
        <v>372</v>
      </c>
      <c r="C116" s="290">
        <f>+SUM(D116:W116)</f>
        <v>1537821.7677136597</v>
      </c>
      <c r="D116" s="87">
        <f>SUM(D108:D115)</f>
        <v>0</v>
      </c>
      <c r="E116" s="87">
        <f>SUM(E108:E115)</f>
        <v>61429.729729729726</v>
      </c>
      <c r="F116" s="87">
        <f t="shared" ref="F116:W116" si="30">SUM(F108:F115)</f>
        <v>259472.97297297296</v>
      </c>
      <c r="G116" s="87">
        <f t="shared" si="30"/>
        <v>363872.16946676403</v>
      </c>
      <c r="H116" s="87">
        <f t="shared" si="30"/>
        <v>382748.13732651569</v>
      </c>
      <c r="I116" s="87">
        <f t="shared" si="30"/>
        <v>384455.44192841486</v>
      </c>
      <c r="J116" s="87">
        <f t="shared" si="30"/>
        <v>77306.793279766251</v>
      </c>
      <c r="K116" s="87">
        <f t="shared" si="30"/>
        <v>8536.5230094959807</v>
      </c>
      <c r="L116" s="87">
        <f t="shared" si="30"/>
        <v>0</v>
      </c>
      <c r="M116" s="87">
        <f t="shared" si="30"/>
        <v>0</v>
      </c>
      <c r="N116" s="87">
        <f t="shared" si="30"/>
        <v>0</v>
      </c>
      <c r="O116" s="87">
        <f t="shared" si="30"/>
        <v>0</v>
      </c>
      <c r="P116" s="87">
        <f t="shared" si="30"/>
        <v>0</v>
      </c>
      <c r="Q116" s="87">
        <f t="shared" si="30"/>
        <v>0</v>
      </c>
      <c r="R116" s="87">
        <f t="shared" si="30"/>
        <v>0</v>
      </c>
      <c r="S116" s="87">
        <f t="shared" si="30"/>
        <v>0</v>
      </c>
      <c r="T116" s="87">
        <f t="shared" si="30"/>
        <v>0</v>
      </c>
      <c r="U116" s="87">
        <f t="shared" si="30"/>
        <v>0</v>
      </c>
      <c r="V116" s="87">
        <f t="shared" si="30"/>
        <v>0</v>
      </c>
      <c r="W116" s="87">
        <f t="shared" si="30"/>
        <v>0</v>
      </c>
    </row>
    <row r="117" spans="2:29">
      <c r="G117" s="92"/>
      <c r="H117" s="692"/>
      <c r="I117" s="692"/>
      <c r="J117" s="692"/>
      <c r="K117" s="692"/>
      <c r="L117" s="692"/>
      <c r="M117" s="406"/>
    </row>
    <row r="118" spans="2:29">
      <c r="B118" s="490" t="s">
        <v>1206</v>
      </c>
      <c r="C118" s="506" t="s">
        <v>346</v>
      </c>
      <c r="D118" s="507"/>
      <c r="E118" s="507"/>
      <c r="F118" s="507"/>
      <c r="G118" s="507"/>
      <c r="H118" s="507"/>
      <c r="I118" s="507"/>
      <c r="J118" s="507"/>
      <c r="K118" s="507"/>
      <c r="L118" s="507"/>
      <c r="M118" s="507"/>
      <c r="N118" s="507"/>
      <c r="O118" s="507"/>
      <c r="P118" s="507"/>
      <c r="Q118" s="507"/>
      <c r="R118" s="507"/>
      <c r="S118" s="507"/>
      <c r="T118" s="507"/>
      <c r="U118" s="507"/>
      <c r="V118" s="507"/>
      <c r="W118" s="507"/>
      <c r="X118" s="5"/>
      <c r="Y118" s="5"/>
      <c r="Z118" s="5"/>
      <c r="AA118" s="5"/>
      <c r="AB118" s="5"/>
      <c r="AC118" s="5"/>
    </row>
    <row r="119" spans="2:29">
      <c r="B119" s="83" t="s">
        <v>326</v>
      </c>
      <c r="C119" s="440">
        <f>$C20*D$11</f>
        <v>0</v>
      </c>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row>
    <row r="120" spans="2:29">
      <c r="B120" s="83" t="s">
        <v>327</v>
      </c>
      <c r="C120" s="440">
        <f>$C20*E$11</f>
        <v>70</v>
      </c>
      <c r="D120" s="5"/>
      <c r="E120" s="440">
        <f>D103*$C120</f>
        <v>0</v>
      </c>
      <c r="F120" s="440">
        <f>E103*$C120</f>
        <v>0</v>
      </c>
      <c r="G120" s="440">
        <f t="shared" ref="G120:U120" si="31">F103*$C120</f>
        <v>0</v>
      </c>
      <c r="H120" s="440">
        <f t="shared" si="31"/>
        <v>0</v>
      </c>
      <c r="I120" s="440">
        <f t="shared" si="31"/>
        <v>0</v>
      </c>
      <c r="J120" s="440">
        <f t="shared" si="31"/>
        <v>0</v>
      </c>
      <c r="K120" s="440">
        <f t="shared" si="31"/>
        <v>0</v>
      </c>
      <c r="L120" s="440">
        <f t="shared" si="31"/>
        <v>0</v>
      </c>
      <c r="M120" s="440">
        <f t="shared" si="31"/>
        <v>0</v>
      </c>
      <c r="N120" s="440">
        <f>M103*$C120</f>
        <v>94.492330168005836</v>
      </c>
      <c r="O120" s="440">
        <f t="shared" si="31"/>
        <v>0</v>
      </c>
      <c r="P120" s="440">
        <f t="shared" si="31"/>
        <v>0</v>
      </c>
      <c r="Q120" s="440">
        <f t="shared" si="31"/>
        <v>0</v>
      </c>
      <c r="R120" s="440">
        <f t="shared" si="31"/>
        <v>0</v>
      </c>
      <c r="S120" s="440">
        <f t="shared" si="31"/>
        <v>0</v>
      </c>
      <c r="T120" s="440">
        <f t="shared" si="31"/>
        <v>0</v>
      </c>
      <c r="U120" s="440">
        <f t="shared" si="31"/>
        <v>0</v>
      </c>
      <c r="V120" s="440">
        <f>U103*$C120</f>
        <v>0</v>
      </c>
      <c r="W120" s="440">
        <f>V103*$C120</f>
        <v>0</v>
      </c>
      <c r="X120" s="440"/>
      <c r="Y120" s="299"/>
      <c r="Z120" s="299"/>
      <c r="AA120" s="299"/>
      <c r="AB120" s="299"/>
      <c r="AC120" s="149"/>
    </row>
    <row r="121" spans="2:29">
      <c r="B121" s="83" t="s">
        <v>328</v>
      </c>
      <c r="C121" s="440">
        <f>$C20*F$11</f>
        <v>280</v>
      </c>
      <c r="D121" s="5"/>
      <c r="E121" s="440"/>
      <c r="F121" s="440">
        <f>D103*$C121</f>
        <v>0</v>
      </c>
      <c r="G121" s="440">
        <f t="shared" ref="G121:X121" si="32">E103*$C121</f>
        <v>0</v>
      </c>
      <c r="H121" s="440">
        <f t="shared" si="32"/>
        <v>0</v>
      </c>
      <c r="I121" s="440">
        <f t="shared" si="32"/>
        <v>0</v>
      </c>
      <c r="J121" s="440">
        <f t="shared" si="32"/>
        <v>0</v>
      </c>
      <c r="K121" s="440">
        <f t="shared" si="32"/>
        <v>0</v>
      </c>
      <c r="L121" s="440">
        <f t="shared" si="32"/>
        <v>0</v>
      </c>
      <c r="M121" s="440">
        <f t="shared" si="32"/>
        <v>0</v>
      </c>
      <c r="N121" s="440">
        <f t="shared" si="32"/>
        <v>0</v>
      </c>
      <c r="O121" s="440">
        <f t="shared" si="32"/>
        <v>377.96932067202334</v>
      </c>
      <c r="P121" s="440">
        <f t="shared" si="32"/>
        <v>0</v>
      </c>
      <c r="Q121" s="440">
        <f t="shared" si="32"/>
        <v>0</v>
      </c>
      <c r="R121" s="440">
        <f t="shared" si="32"/>
        <v>0</v>
      </c>
      <c r="S121" s="440">
        <f t="shared" si="32"/>
        <v>0</v>
      </c>
      <c r="T121" s="440">
        <f t="shared" si="32"/>
        <v>0</v>
      </c>
      <c r="U121" s="440">
        <f t="shared" si="32"/>
        <v>0</v>
      </c>
      <c r="V121" s="440">
        <f t="shared" si="32"/>
        <v>0</v>
      </c>
      <c r="W121" s="440">
        <f t="shared" si="32"/>
        <v>0</v>
      </c>
      <c r="X121" s="440">
        <f t="shared" si="32"/>
        <v>0</v>
      </c>
      <c r="Y121" s="300"/>
      <c r="Z121" s="300"/>
      <c r="AA121" s="300"/>
      <c r="AB121" s="300"/>
      <c r="AC121" s="95"/>
    </row>
    <row r="122" spans="2:29">
      <c r="B122" s="83" t="s">
        <v>329</v>
      </c>
      <c r="C122" s="440">
        <f>$C20*G$11</f>
        <v>350</v>
      </c>
      <c r="D122" s="5"/>
      <c r="E122" s="440"/>
      <c r="F122" s="440"/>
      <c r="G122" s="440">
        <f>D103*$C122</f>
        <v>0</v>
      </c>
      <c r="H122" s="440">
        <f t="shared" ref="H122:Y122" si="33">E103*$C122</f>
        <v>0</v>
      </c>
      <c r="I122" s="440">
        <f t="shared" si="33"/>
        <v>0</v>
      </c>
      <c r="J122" s="440">
        <f>G103*$C122</f>
        <v>0</v>
      </c>
      <c r="K122" s="440">
        <f t="shared" si="33"/>
        <v>0</v>
      </c>
      <c r="L122" s="440">
        <f t="shared" si="33"/>
        <v>0</v>
      </c>
      <c r="M122" s="440">
        <f t="shared" si="33"/>
        <v>0</v>
      </c>
      <c r="N122" s="440">
        <f t="shared" si="33"/>
        <v>0</v>
      </c>
      <c r="O122" s="440">
        <f t="shared" si="33"/>
        <v>0</v>
      </c>
      <c r="P122" s="440">
        <f t="shared" si="33"/>
        <v>472.46165084002917</v>
      </c>
      <c r="Q122" s="440">
        <f t="shared" si="33"/>
        <v>0</v>
      </c>
      <c r="R122" s="440">
        <f t="shared" si="33"/>
        <v>0</v>
      </c>
      <c r="S122" s="440">
        <f t="shared" si="33"/>
        <v>0</v>
      </c>
      <c r="T122" s="440">
        <f t="shared" si="33"/>
        <v>0</v>
      </c>
      <c r="U122" s="440">
        <f t="shared" si="33"/>
        <v>0</v>
      </c>
      <c r="V122" s="440">
        <f t="shared" si="33"/>
        <v>0</v>
      </c>
      <c r="W122" s="440">
        <f t="shared" si="33"/>
        <v>0</v>
      </c>
      <c r="X122" s="440">
        <f t="shared" si="33"/>
        <v>0</v>
      </c>
      <c r="Y122" s="440">
        <f t="shared" si="33"/>
        <v>0</v>
      </c>
      <c r="Z122" s="301"/>
      <c r="AA122" s="302"/>
      <c r="AB122" s="301"/>
      <c r="AC122" s="696"/>
    </row>
    <row r="123" spans="2:29">
      <c r="B123" s="83" t="s">
        <v>330</v>
      </c>
      <c r="C123" s="440">
        <f>$C20*H$11</f>
        <v>350</v>
      </c>
      <c r="D123" s="5"/>
      <c r="E123" s="440"/>
      <c r="F123" s="440"/>
      <c r="G123" s="440"/>
      <c r="H123" s="440">
        <f>D103*$C123</f>
        <v>0</v>
      </c>
      <c r="I123" s="440">
        <f t="shared" ref="I123:Z123" si="34">E103*$C123</f>
        <v>0</v>
      </c>
      <c r="J123" s="440">
        <f t="shared" si="34"/>
        <v>0</v>
      </c>
      <c r="K123" s="440">
        <f t="shared" si="34"/>
        <v>0</v>
      </c>
      <c r="L123" s="440">
        <f t="shared" si="34"/>
        <v>0</v>
      </c>
      <c r="M123" s="440">
        <f t="shared" si="34"/>
        <v>0</v>
      </c>
      <c r="N123" s="440">
        <f t="shared" si="34"/>
        <v>0</v>
      </c>
      <c r="O123" s="440">
        <f t="shared" si="34"/>
        <v>0</v>
      </c>
      <c r="P123" s="440">
        <f t="shared" si="34"/>
        <v>0</v>
      </c>
      <c r="Q123" s="440">
        <f t="shared" si="34"/>
        <v>472.46165084002917</v>
      </c>
      <c r="R123" s="440">
        <f t="shared" si="34"/>
        <v>0</v>
      </c>
      <c r="S123" s="440">
        <f t="shared" si="34"/>
        <v>0</v>
      </c>
      <c r="T123" s="440">
        <f t="shared" si="34"/>
        <v>0</v>
      </c>
      <c r="U123" s="440">
        <f t="shared" si="34"/>
        <v>0</v>
      </c>
      <c r="V123" s="440">
        <f t="shared" si="34"/>
        <v>0</v>
      </c>
      <c r="W123" s="440">
        <f t="shared" si="34"/>
        <v>0</v>
      </c>
      <c r="X123" s="440">
        <f t="shared" si="34"/>
        <v>0</v>
      </c>
      <c r="Y123" s="440">
        <f t="shared" si="34"/>
        <v>0</v>
      </c>
      <c r="Z123" s="440">
        <f t="shared" si="34"/>
        <v>0</v>
      </c>
      <c r="AA123" s="302"/>
      <c r="AB123" s="301"/>
      <c r="AC123" s="696"/>
    </row>
    <row r="124" spans="2:29">
      <c r="B124" s="83" t="s">
        <v>331</v>
      </c>
      <c r="C124" s="440">
        <f>$C20*I$11</f>
        <v>350</v>
      </c>
      <c r="D124" s="5"/>
      <c r="E124" s="440"/>
      <c r="F124" s="440"/>
      <c r="G124" s="440"/>
      <c r="H124" s="440"/>
      <c r="I124" s="440">
        <f>D103*$C124</f>
        <v>0</v>
      </c>
      <c r="J124" s="440">
        <f t="shared" ref="J124:AA124" si="35">E103*$C124</f>
        <v>0</v>
      </c>
      <c r="K124" s="440">
        <f t="shared" si="35"/>
        <v>0</v>
      </c>
      <c r="L124" s="440">
        <f t="shared" si="35"/>
        <v>0</v>
      </c>
      <c r="M124" s="440">
        <f t="shared" si="35"/>
        <v>0</v>
      </c>
      <c r="N124" s="440">
        <f t="shared" si="35"/>
        <v>0</v>
      </c>
      <c r="O124" s="440">
        <f t="shared" si="35"/>
        <v>0</v>
      </c>
      <c r="P124" s="440">
        <f t="shared" si="35"/>
        <v>0</v>
      </c>
      <c r="Q124" s="440">
        <f t="shared" si="35"/>
        <v>0</v>
      </c>
      <c r="R124" s="440">
        <f t="shared" si="35"/>
        <v>472.46165084002917</v>
      </c>
      <c r="S124" s="440">
        <f t="shared" si="35"/>
        <v>0</v>
      </c>
      <c r="T124" s="440">
        <f t="shared" si="35"/>
        <v>0</v>
      </c>
      <c r="U124" s="440">
        <f t="shared" si="35"/>
        <v>0</v>
      </c>
      <c r="V124" s="440">
        <f t="shared" si="35"/>
        <v>0</v>
      </c>
      <c r="W124" s="440">
        <f t="shared" si="35"/>
        <v>0</v>
      </c>
      <c r="X124" s="440">
        <f t="shared" si="35"/>
        <v>0</v>
      </c>
      <c r="Y124" s="440">
        <f t="shared" si="35"/>
        <v>0</v>
      </c>
      <c r="Z124" s="440">
        <f t="shared" si="35"/>
        <v>0</v>
      </c>
      <c r="AA124" s="440">
        <f t="shared" si="35"/>
        <v>0</v>
      </c>
      <c r="AB124" s="301"/>
      <c r="AC124" s="696"/>
    </row>
    <row r="125" spans="2:29">
      <c r="B125" s="83" t="s">
        <v>332</v>
      </c>
      <c r="C125" s="440">
        <f>$C20*J$11</f>
        <v>0</v>
      </c>
      <c r="D125" s="5"/>
      <c r="E125" s="440"/>
      <c r="F125" s="440"/>
      <c r="G125" s="440"/>
      <c r="H125" s="440"/>
      <c r="I125" s="440"/>
      <c r="J125" s="440">
        <f>D103*$C125</f>
        <v>0</v>
      </c>
      <c r="K125" s="440">
        <f t="shared" ref="K125:AB125" si="36">E103*$C125</f>
        <v>0</v>
      </c>
      <c r="L125" s="440">
        <f t="shared" si="36"/>
        <v>0</v>
      </c>
      <c r="M125" s="440">
        <f t="shared" si="36"/>
        <v>0</v>
      </c>
      <c r="N125" s="440">
        <f t="shared" si="36"/>
        <v>0</v>
      </c>
      <c r="O125" s="440">
        <f t="shared" si="36"/>
        <v>0</v>
      </c>
      <c r="P125" s="440">
        <f t="shared" si="36"/>
        <v>0</v>
      </c>
      <c r="Q125" s="440">
        <f t="shared" si="36"/>
        <v>0</v>
      </c>
      <c r="R125" s="440">
        <f t="shared" si="36"/>
        <v>0</v>
      </c>
      <c r="S125" s="440">
        <f t="shared" si="36"/>
        <v>0</v>
      </c>
      <c r="T125" s="440">
        <f t="shared" si="36"/>
        <v>0</v>
      </c>
      <c r="U125" s="440">
        <f t="shared" si="36"/>
        <v>0</v>
      </c>
      <c r="V125" s="440">
        <f t="shared" si="36"/>
        <v>0</v>
      </c>
      <c r="W125" s="440">
        <f t="shared" si="36"/>
        <v>0</v>
      </c>
      <c r="X125" s="440">
        <f t="shared" si="36"/>
        <v>0</v>
      </c>
      <c r="Y125" s="440">
        <f t="shared" si="36"/>
        <v>0</v>
      </c>
      <c r="Z125" s="440">
        <f t="shared" si="36"/>
        <v>0</v>
      </c>
      <c r="AA125" s="440">
        <f t="shared" si="36"/>
        <v>0</v>
      </c>
      <c r="AB125" s="440">
        <f t="shared" si="36"/>
        <v>0</v>
      </c>
      <c r="AC125" s="696"/>
    </row>
    <row r="126" spans="2:29">
      <c r="B126" s="84"/>
      <c r="C126" s="22">
        <f>$C20*K$11</f>
        <v>0</v>
      </c>
      <c r="D126" s="85"/>
      <c r="E126" s="85"/>
      <c r="F126" s="85"/>
      <c r="G126" s="85"/>
      <c r="H126" s="85"/>
      <c r="I126" s="85"/>
      <c r="J126" s="85"/>
      <c r="K126" s="85"/>
      <c r="L126" s="85"/>
      <c r="M126" s="85"/>
      <c r="N126" s="85"/>
      <c r="O126" s="85"/>
      <c r="P126" s="85"/>
      <c r="Q126" s="85"/>
      <c r="R126" s="85"/>
      <c r="S126" s="85"/>
      <c r="T126" s="85"/>
      <c r="U126" s="85"/>
      <c r="V126" s="85"/>
      <c r="W126" s="85"/>
      <c r="X126" s="5"/>
      <c r="Y126" s="696"/>
      <c r="Z126" s="232"/>
      <c r="AA126" s="696"/>
      <c r="AB126" s="232"/>
      <c r="AC126" s="696"/>
    </row>
    <row r="127" spans="2:29">
      <c r="B127" s="490" t="s">
        <v>1207</v>
      </c>
      <c r="C127" s="508">
        <f>+SUM(D127:W127)</f>
        <v>1889.8466033601167</v>
      </c>
      <c r="D127" s="509">
        <f>SUM(D119:D126)</f>
        <v>0</v>
      </c>
      <c r="E127" s="509">
        <f>SUM(E119:E126)</f>
        <v>0</v>
      </c>
      <c r="F127" s="509">
        <f t="shared" ref="F127:AB127" si="37">SUM(F119:F126)</f>
        <v>0</v>
      </c>
      <c r="G127" s="509">
        <f t="shared" si="37"/>
        <v>0</v>
      </c>
      <c r="H127" s="509">
        <f t="shared" si="37"/>
        <v>0</v>
      </c>
      <c r="I127" s="509">
        <f t="shared" si="37"/>
        <v>0</v>
      </c>
      <c r="J127" s="509">
        <f t="shared" si="37"/>
        <v>0</v>
      </c>
      <c r="K127" s="509">
        <f t="shared" si="37"/>
        <v>0</v>
      </c>
      <c r="L127" s="509">
        <f t="shared" si="37"/>
        <v>0</v>
      </c>
      <c r="M127" s="509">
        <f t="shared" si="37"/>
        <v>0</v>
      </c>
      <c r="N127" s="509">
        <f t="shared" si="37"/>
        <v>94.492330168005836</v>
      </c>
      <c r="O127" s="509">
        <f t="shared" si="37"/>
        <v>377.96932067202334</v>
      </c>
      <c r="P127" s="509">
        <f t="shared" si="37"/>
        <v>472.46165084002917</v>
      </c>
      <c r="Q127" s="509">
        <f>SUM(Q119:Q126)</f>
        <v>472.46165084002917</v>
      </c>
      <c r="R127" s="509">
        <f t="shared" si="37"/>
        <v>472.46165084002917</v>
      </c>
      <c r="S127" s="509">
        <f t="shared" si="37"/>
        <v>0</v>
      </c>
      <c r="T127" s="509">
        <f t="shared" si="37"/>
        <v>0</v>
      </c>
      <c r="U127" s="509">
        <f t="shared" si="37"/>
        <v>0</v>
      </c>
      <c r="V127" s="509">
        <f t="shared" si="37"/>
        <v>0</v>
      </c>
      <c r="W127" s="509">
        <f t="shared" si="37"/>
        <v>0</v>
      </c>
      <c r="X127" s="440">
        <f t="shared" si="37"/>
        <v>0</v>
      </c>
      <c r="Y127" s="440">
        <f t="shared" si="37"/>
        <v>0</v>
      </c>
      <c r="Z127" s="440">
        <f t="shared" si="37"/>
        <v>0</v>
      </c>
      <c r="AA127" s="440">
        <f t="shared" si="37"/>
        <v>0</v>
      </c>
      <c r="AB127" s="440">
        <f t="shared" si="37"/>
        <v>0</v>
      </c>
      <c r="AC127" s="696"/>
    </row>
    <row r="128" spans="2:29">
      <c r="G128" s="92"/>
      <c r="H128" s="692"/>
      <c r="I128" s="692"/>
      <c r="J128" s="692"/>
      <c r="K128" s="692"/>
      <c r="L128" s="692"/>
      <c r="M128" s="406"/>
    </row>
    <row r="129" spans="2:22">
      <c r="B129" s="896" t="s">
        <v>1100</v>
      </c>
      <c r="C129" s="1270" t="s">
        <v>1247</v>
      </c>
      <c r="D129" s="1270"/>
      <c r="E129" s="1270" t="s">
        <v>1248</v>
      </c>
      <c r="F129" s="1270"/>
      <c r="G129" s="151"/>
      <c r="H129" s="151"/>
      <c r="I129" s="885"/>
      <c r="J129" s="151"/>
      <c r="K129" s="885"/>
      <c r="L129" s="151"/>
      <c r="M129" s="885"/>
      <c r="N129" s="151"/>
      <c r="O129" s="885"/>
      <c r="P129" s="151"/>
      <c r="Q129" s="885"/>
      <c r="R129" s="151"/>
      <c r="S129" s="5"/>
      <c r="T129" s="151"/>
      <c r="U129" s="5"/>
      <c r="V129" s="151"/>
    </row>
    <row r="130" spans="2:22">
      <c r="B130" s="897"/>
      <c r="C130" s="898" t="s">
        <v>53</v>
      </c>
      <c r="D130" s="898" t="s">
        <v>81</v>
      </c>
      <c r="E130" s="898" t="s">
        <v>53</v>
      </c>
      <c r="F130" s="898" t="s">
        <v>81</v>
      </c>
      <c r="G130" s="151"/>
      <c r="H130" s="151"/>
      <c r="I130" s="885"/>
      <c r="J130" s="151"/>
      <c r="K130" s="885"/>
      <c r="L130" s="151"/>
      <c r="M130" s="885"/>
      <c r="N130" s="151"/>
      <c r="O130" s="885"/>
      <c r="P130" s="151"/>
      <c r="Q130" s="885"/>
      <c r="R130" s="151"/>
      <c r="S130" s="885"/>
      <c r="T130" s="151"/>
      <c r="U130" s="885"/>
      <c r="V130" s="151"/>
    </row>
    <row r="131" spans="2:22">
      <c r="B131" s="904" t="s">
        <v>1101</v>
      </c>
      <c r="C131" s="146" t="e">
        <f>IRR(C142:L142)</f>
        <v>#NUM!</v>
      </c>
      <c r="D131" s="868">
        <f>NPV($D$8,C142:L142)</f>
        <v>-1078584.8932818538</v>
      </c>
      <c r="E131" s="146" t="e">
        <f>IRR(C142:V142)</f>
        <v>#NUM!</v>
      </c>
      <c r="F131" s="868">
        <f>NPV($D$8,C142:V142)</f>
        <v>-1077910.7527530289</v>
      </c>
      <c r="G131" s="151"/>
      <c r="H131" s="151"/>
      <c r="I131" s="885"/>
      <c r="J131" s="151"/>
      <c r="K131" s="885"/>
      <c r="L131" s="151"/>
      <c r="M131" s="885"/>
      <c r="N131" s="151"/>
      <c r="O131" s="885"/>
      <c r="P131" s="151"/>
      <c r="Q131" s="885"/>
      <c r="R131" s="151"/>
      <c r="S131" s="885"/>
      <c r="T131" s="151"/>
      <c r="U131" s="885"/>
      <c r="V131" s="151"/>
    </row>
    <row r="132" spans="2:22">
      <c r="B132" s="900"/>
      <c r="C132" s="146"/>
      <c r="D132" s="868"/>
      <c r="E132" s="146"/>
      <c r="F132" s="868"/>
      <c r="G132" s="151"/>
      <c r="H132" s="151"/>
      <c r="I132" s="885"/>
      <c r="J132" s="151"/>
      <c r="K132" s="885"/>
      <c r="L132" s="151"/>
      <c r="M132" s="885"/>
      <c r="N132" s="151"/>
      <c r="O132" s="885"/>
      <c r="P132" s="151"/>
      <c r="Q132" s="885"/>
      <c r="R132" s="151"/>
      <c r="S132" s="885"/>
      <c r="T132" s="151"/>
      <c r="U132" s="885"/>
      <c r="V132" s="151"/>
    </row>
    <row r="133" spans="2:22">
      <c r="B133" s="887" t="s">
        <v>1102</v>
      </c>
      <c r="C133" s="146" t="e">
        <f>IRR(C144:L144)</f>
        <v>#NUM!</v>
      </c>
      <c r="D133" s="868">
        <f>NPV($D$8,C144:L144)</f>
        <v>-1186443.3826100391</v>
      </c>
      <c r="E133" s="146" t="e">
        <f>IRR(C144:V144)</f>
        <v>#NUM!</v>
      </c>
      <c r="F133" s="868">
        <f>NPV($D$8,C144:V144)</f>
        <v>-1185769.2420812142</v>
      </c>
      <c r="G133" s="149"/>
      <c r="H133" s="149"/>
      <c r="I133" s="885"/>
      <c r="J133" s="149"/>
      <c r="K133" s="92"/>
      <c r="L133" s="149"/>
      <c r="M133" s="92"/>
      <c r="N133" s="149"/>
      <c r="O133" s="92"/>
      <c r="P133" s="149"/>
      <c r="Q133" s="92"/>
      <c r="R133" s="149"/>
      <c r="S133" s="92"/>
      <c r="T133" s="149"/>
      <c r="U133" s="92"/>
      <c r="V133" s="149"/>
    </row>
    <row r="134" spans="2:22">
      <c r="B134" s="887" t="s">
        <v>1103</v>
      </c>
      <c r="C134" s="146" t="e">
        <f>IRR(C145:L145)</f>
        <v>#NUM!</v>
      </c>
      <c r="D134" s="868">
        <f>NPV($D$8,C145:L145)</f>
        <v>-1294301.871938224</v>
      </c>
      <c r="E134" s="146" t="e">
        <f>IRR(C145:V145)</f>
        <v>#NUM!</v>
      </c>
      <c r="F134" s="868">
        <f>NPV($D$8,C145:V145)</f>
        <v>-1293627.7314093991</v>
      </c>
      <c r="G134" s="149"/>
      <c r="H134" s="149"/>
      <c r="I134" s="885"/>
      <c r="J134" s="149"/>
      <c r="K134" s="92"/>
      <c r="L134" s="149"/>
      <c r="M134" s="92"/>
      <c r="N134" s="149"/>
      <c r="O134" s="92"/>
      <c r="P134" s="149"/>
      <c r="Q134" s="92"/>
      <c r="R134" s="149"/>
      <c r="S134" s="92"/>
      <c r="T134" s="149"/>
      <c r="U134" s="92"/>
      <c r="V134" s="149"/>
    </row>
    <row r="135" spans="2:22">
      <c r="B135" s="887" t="s">
        <v>1106</v>
      </c>
      <c r="C135" s="146" t="e">
        <f>IRR(C146:L146)</f>
        <v>#NUM!</v>
      </c>
      <c r="D135" s="868">
        <f>NPV($D$8,C146:L146)</f>
        <v>-1725735.8292509655</v>
      </c>
      <c r="E135" s="146" t="e">
        <f>IRR(C146:V146)</f>
        <v>#NUM!</v>
      </c>
      <c r="F135" s="868">
        <f>NPV($D$8,C146:V146)</f>
        <v>-1725061.6887221406</v>
      </c>
      <c r="G135" s="149"/>
      <c r="H135" s="149"/>
      <c r="I135" s="885"/>
      <c r="J135" s="149"/>
      <c r="K135" s="92"/>
      <c r="L135" s="149"/>
      <c r="M135" s="92"/>
      <c r="N135" s="149"/>
      <c r="O135" s="92"/>
      <c r="P135" s="149"/>
      <c r="Q135" s="92"/>
      <c r="R135" s="149"/>
      <c r="S135" s="92"/>
      <c r="T135" s="149"/>
      <c r="U135" s="92"/>
      <c r="V135" s="149"/>
    </row>
    <row r="136" spans="2:22">
      <c r="B136" s="887"/>
      <c r="C136" s="146"/>
      <c r="D136" s="868"/>
      <c r="E136" s="146"/>
      <c r="F136" s="868"/>
      <c r="G136" s="149"/>
      <c r="H136" s="149"/>
      <c r="I136" s="885"/>
      <c r="J136" s="149"/>
      <c r="K136" s="92"/>
      <c r="L136" s="149"/>
      <c r="M136" s="92"/>
      <c r="N136" s="149"/>
      <c r="O136" s="92"/>
      <c r="P136" s="149"/>
      <c r="Q136" s="92"/>
      <c r="R136" s="149"/>
      <c r="S136" s="92"/>
      <c r="T136" s="149"/>
      <c r="U136" s="92"/>
      <c r="V136" s="149"/>
    </row>
    <row r="137" spans="2:22">
      <c r="B137" s="993" t="s">
        <v>1194</v>
      </c>
      <c r="C137" s="146" t="e">
        <f>IRR(C148:L148)</f>
        <v>#NUM!</v>
      </c>
      <c r="D137" s="868">
        <f>NPV($D$8,C148:L148)</f>
        <v>-1078584.8932818538</v>
      </c>
      <c r="E137" s="146" t="e">
        <f>IRR(C148:V148)</f>
        <v>#NUM!</v>
      </c>
      <c r="F137" s="868">
        <f>NPV($D$8,C148:V148)</f>
        <v>-1077978.1668059113</v>
      </c>
      <c r="G137" s="149"/>
      <c r="H137" s="149"/>
      <c r="I137" s="5"/>
      <c r="J137" s="149"/>
      <c r="K137" s="5"/>
      <c r="L137" s="149"/>
      <c r="M137" s="5"/>
      <c r="N137" s="149"/>
      <c r="O137" s="5"/>
      <c r="P137" s="149"/>
      <c r="Q137" s="5"/>
      <c r="R137" s="149"/>
      <c r="S137" s="5"/>
      <c r="T137" s="149"/>
      <c r="U137" s="5"/>
      <c r="V137" s="149"/>
    </row>
    <row r="138" spans="2:22">
      <c r="B138" s="887" t="s">
        <v>1169</v>
      </c>
      <c r="C138" s="146" t="e">
        <f>IRR(C149:L149)</f>
        <v>#NUM!</v>
      </c>
      <c r="D138" s="868">
        <f>NPV($D$8,C149:L149)</f>
        <v>-1078584.8932818538</v>
      </c>
      <c r="E138" s="146" t="e">
        <f>IRR(C149:V149)</f>
        <v>#NUM!</v>
      </c>
      <c r="F138" s="868">
        <f>NPV($D$8,C149:V149)</f>
        <v>-1078045.5808587936</v>
      </c>
      <c r="G138" s="149"/>
      <c r="H138" s="149"/>
      <c r="I138" s="5"/>
      <c r="J138" s="149"/>
      <c r="K138" s="5"/>
      <c r="L138" s="149"/>
      <c r="M138" s="5"/>
      <c r="N138" s="149"/>
      <c r="O138" s="5"/>
      <c r="P138" s="149"/>
      <c r="Q138" s="5"/>
      <c r="R138" s="149"/>
      <c r="S138" s="5"/>
      <c r="T138" s="149"/>
      <c r="U138" s="5"/>
      <c r="V138" s="149"/>
    </row>
    <row r="139" spans="2:22">
      <c r="B139" s="887" t="s">
        <v>1170</v>
      </c>
      <c r="C139" s="146" t="e">
        <f>IRR(C150:L150)</f>
        <v>#NUM!</v>
      </c>
      <c r="D139" s="868">
        <f>NPV($D$8,C150:L150)</f>
        <v>-1078584.8932818538</v>
      </c>
      <c r="E139" s="146" t="e">
        <f>IRR(C150:V150)</f>
        <v>#NUM!</v>
      </c>
      <c r="F139" s="868">
        <f>NPV($D$8,C150:V150)</f>
        <v>-1078180.4089645587</v>
      </c>
      <c r="G139" s="5"/>
      <c r="H139" s="5"/>
      <c r="I139" s="5"/>
      <c r="J139" s="5"/>
      <c r="K139" s="5"/>
      <c r="L139" s="5"/>
      <c r="M139" s="5"/>
      <c r="N139" s="5"/>
      <c r="O139" s="5"/>
      <c r="P139" s="5"/>
      <c r="Q139" s="5"/>
      <c r="R139" s="5"/>
      <c r="S139" s="5"/>
      <c r="T139" s="5"/>
      <c r="U139" s="5"/>
      <c r="V139" s="5"/>
    </row>
    <row r="140" spans="2:22">
      <c r="B140" s="92"/>
      <c r="C140" s="92"/>
      <c r="D140" s="5"/>
      <c r="E140" s="5"/>
      <c r="F140" s="5"/>
      <c r="G140" s="5"/>
      <c r="H140" s="5"/>
      <c r="I140" s="5"/>
      <c r="J140" s="5"/>
      <c r="K140" s="5"/>
      <c r="L140" s="5"/>
      <c r="M140" s="5"/>
      <c r="N140" s="5"/>
      <c r="O140" s="5"/>
      <c r="P140" s="5"/>
      <c r="Q140" s="5"/>
      <c r="R140" s="5"/>
      <c r="S140" s="5"/>
      <c r="T140" s="5"/>
      <c r="U140" s="5"/>
      <c r="V140" s="5"/>
    </row>
    <row r="141" spans="2:22">
      <c r="B141" s="5"/>
      <c r="C141" s="39" t="s">
        <v>326</v>
      </c>
      <c r="D141" s="39" t="s">
        <v>327</v>
      </c>
      <c r="E141" s="39" t="s">
        <v>328</v>
      </c>
      <c r="F141" s="39" t="s">
        <v>329</v>
      </c>
      <c r="G141" s="39" t="s">
        <v>330</v>
      </c>
      <c r="H141" s="39" t="s">
        <v>331</v>
      </c>
      <c r="I141" s="39" t="s">
        <v>332</v>
      </c>
      <c r="J141" s="39" t="s">
        <v>333</v>
      </c>
      <c r="K141" s="39" t="s">
        <v>334</v>
      </c>
      <c r="L141" s="39" t="s">
        <v>335</v>
      </c>
      <c r="M141" s="39" t="s">
        <v>336</v>
      </c>
      <c r="N141" s="39" t="s">
        <v>337</v>
      </c>
      <c r="O141" s="39" t="s">
        <v>338</v>
      </c>
      <c r="P141" s="39" t="s">
        <v>339</v>
      </c>
      <c r="Q141" s="39" t="s">
        <v>340</v>
      </c>
      <c r="R141" s="39" t="s">
        <v>341</v>
      </c>
      <c r="S141" s="39" t="s">
        <v>342</v>
      </c>
      <c r="T141" s="39" t="s">
        <v>343</v>
      </c>
      <c r="U141" s="39" t="s">
        <v>344</v>
      </c>
      <c r="V141" s="39" t="s">
        <v>345</v>
      </c>
    </row>
    <row r="142" spans="2:22">
      <c r="B142" s="888" t="s">
        <v>1101</v>
      </c>
      <c r="C142" s="96">
        <f>D127-D116</f>
        <v>0</v>
      </c>
      <c r="D142" s="96">
        <f t="shared" ref="D142:V142" si="38">E127-E116</f>
        <v>-61429.729729729726</v>
      </c>
      <c r="E142" s="96">
        <f t="shared" si="38"/>
        <v>-259472.97297297296</v>
      </c>
      <c r="F142" s="96">
        <f t="shared" si="38"/>
        <v>-363872.16946676403</v>
      </c>
      <c r="G142" s="96">
        <f t="shared" si="38"/>
        <v>-382748.13732651569</v>
      </c>
      <c r="H142" s="96">
        <f t="shared" si="38"/>
        <v>-384455.44192841486</v>
      </c>
      <c r="I142" s="96">
        <f t="shared" si="38"/>
        <v>-77306.793279766251</v>
      </c>
      <c r="J142" s="96">
        <f t="shared" si="38"/>
        <v>-8536.5230094959807</v>
      </c>
      <c r="K142" s="96">
        <f t="shared" si="38"/>
        <v>0</v>
      </c>
      <c r="L142" s="96">
        <f t="shared" si="38"/>
        <v>0</v>
      </c>
      <c r="M142" s="96">
        <f t="shared" si="38"/>
        <v>94.492330168005836</v>
      </c>
      <c r="N142" s="96">
        <f t="shared" si="38"/>
        <v>377.96932067202334</v>
      </c>
      <c r="O142" s="96">
        <f t="shared" si="38"/>
        <v>472.46165084002917</v>
      </c>
      <c r="P142" s="96">
        <f t="shared" si="38"/>
        <v>472.46165084002917</v>
      </c>
      <c r="Q142" s="96">
        <f t="shared" si="38"/>
        <v>472.46165084002917</v>
      </c>
      <c r="R142" s="96">
        <f t="shared" si="38"/>
        <v>0</v>
      </c>
      <c r="S142" s="96">
        <f t="shared" si="38"/>
        <v>0</v>
      </c>
      <c r="T142" s="96">
        <f t="shared" si="38"/>
        <v>0</v>
      </c>
      <c r="U142" s="96">
        <f t="shared" si="38"/>
        <v>0</v>
      </c>
      <c r="V142" s="96">
        <f t="shared" si="38"/>
        <v>0</v>
      </c>
    </row>
    <row r="143" spans="2:22">
      <c r="B143" s="888" t="s">
        <v>1109</v>
      </c>
      <c r="C143" s="5"/>
      <c r="D143" s="29"/>
      <c r="E143" s="29"/>
      <c r="F143" s="29"/>
      <c r="G143" s="29"/>
      <c r="H143" s="29"/>
      <c r="I143" s="29"/>
      <c r="J143" s="29"/>
      <c r="K143" s="29"/>
      <c r="L143" s="29"/>
      <c r="M143" s="29"/>
      <c r="N143" s="29"/>
      <c r="O143" s="29"/>
      <c r="P143" s="29"/>
      <c r="Q143" s="29"/>
      <c r="R143" s="29"/>
      <c r="S143" s="29"/>
      <c r="T143" s="29"/>
      <c r="U143" s="29"/>
      <c r="V143" s="29"/>
    </row>
    <row r="144" spans="2:22">
      <c r="B144" s="903">
        <f>Sensitivity!$B$22</f>
        <v>0.1</v>
      </c>
      <c r="C144" s="440">
        <f>D127-D116*(1+$B144)</f>
        <v>0</v>
      </c>
      <c r="D144" s="440">
        <f t="shared" ref="D144:V144" si="39">E127-E116*(1+$B144)</f>
        <v>-67572.702702702707</v>
      </c>
      <c r="E144" s="440">
        <f t="shared" si="39"/>
        <v>-285420.2702702703</v>
      </c>
      <c r="F144" s="440">
        <f t="shared" si="39"/>
        <v>-400259.38641344046</v>
      </c>
      <c r="G144" s="440">
        <f t="shared" si="39"/>
        <v>-421022.95105916727</v>
      </c>
      <c r="H144" s="440">
        <f t="shared" si="39"/>
        <v>-422900.98612125637</v>
      </c>
      <c r="I144" s="440">
        <f t="shared" si="39"/>
        <v>-85037.472607742879</v>
      </c>
      <c r="J144" s="440">
        <f t="shared" si="39"/>
        <v>-9390.1753104455802</v>
      </c>
      <c r="K144" s="440">
        <f t="shared" si="39"/>
        <v>0</v>
      </c>
      <c r="L144" s="440">
        <f t="shared" si="39"/>
        <v>0</v>
      </c>
      <c r="M144" s="440">
        <f t="shared" si="39"/>
        <v>94.492330168005836</v>
      </c>
      <c r="N144" s="440">
        <f t="shared" si="39"/>
        <v>377.96932067202334</v>
      </c>
      <c r="O144" s="440">
        <f t="shared" si="39"/>
        <v>472.46165084002917</v>
      </c>
      <c r="P144" s="440">
        <f t="shared" si="39"/>
        <v>472.46165084002917</v>
      </c>
      <c r="Q144" s="440">
        <f t="shared" si="39"/>
        <v>472.46165084002917</v>
      </c>
      <c r="R144" s="440">
        <f t="shared" si="39"/>
        <v>0</v>
      </c>
      <c r="S144" s="440">
        <f t="shared" si="39"/>
        <v>0</v>
      </c>
      <c r="T144" s="440">
        <f t="shared" si="39"/>
        <v>0</v>
      </c>
      <c r="U144" s="440">
        <f t="shared" si="39"/>
        <v>0</v>
      </c>
      <c r="V144" s="440">
        <f t="shared" si="39"/>
        <v>0</v>
      </c>
    </row>
    <row r="145" spans="2:50">
      <c r="B145" s="903">
        <f>Sensitivity!$B$23</f>
        <v>0.2</v>
      </c>
      <c r="C145" s="440">
        <f>D127-D116*(1+$B145)</f>
        <v>0</v>
      </c>
      <c r="D145" s="440">
        <f t="shared" ref="D145:V145" si="40">E127-E116*(1+$B145)</f>
        <v>-73715.675675675666</v>
      </c>
      <c r="E145" s="440">
        <f t="shared" si="40"/>
        <v>-311367.56756756752</v>
      </c>
      <c r="F145" s="440">
        <f t="shared" si="40"/>
        <v>-436646.60336011683</v>
      </c>
      <c r="G145" s="440">
        <f t="shared" si="40"/>
        <v>-459297.7647918188</v>
      </c>
      <c r="H145" s="440">
        <f t="shared" si="40"/>
        <v>-461346.53031409782</v>
      </c>
      <c r="I145" s="440">
        <f t="shared" si="40"/>
        <v>-92768.151935719492</v>
      </c>
      <c r="J145" s="440">
        <f t="shared" si="40"/>
        <v>-10243.827611395176</v>
      </c>
      <c r="K145" s="440">
        <f t="shared" si="40"/>
        <v>0</v>
      </c>
      <c r="L145" s="440">
        <f t="shared" si="40"/>
        <v>0</v>
      </c>
      <c r="M145" s="440">
        <f t="shared" si="40"/>
        <v>94.492330168005836</v>
      </c>
      <c r="N145" s="440">
        <f t="shared" si="40"/>
        <v>377.96932067202334</v>
      </c>
      <c r="O145" s="440">
        <f t="shared" si="40"/>
        <v>472.46165084002917</v>
      </c>
      <c r="P145" s="440">
        <f t="shared" si="40"/>
        <v>472.46165084002917</v>
      </c>
      <c r="Q145" s="440">
        <f t="shared" si="40"/>
        <v>472.46165084002917</v>
      </c>
      <c r="R145" s="440">
        <f t="shared" si="40"/>
        <v>0</v>
      </c>
      <c r="S145" s="440">
        <f t="shared" si="40"/>
        <v>0</v>
      </c>
      <c r="T145" s="440">
        <f t="shared" si="40"/>
        <v>0</v>
      </c>
      <c r="U145" s="440">
        <f t="shared" si="40"/>
        <v>0</v>
      </c>
      <c r="V145" s="440">
        <f t="shared" si="40"/>
        <v>0</v>
      </c>
    </row>
    <row r="146" spans="2:50">
      <c r="B146" s="903">
        <f>Sensitivity!$B$24</f>
        <v>0.6</v>
      </c>
      <c r="C146" s="440">
        <f>D127-D116*(1+$B146)</f>
        <v>0</v>
      </c>
      <c r="D146" s="440">
        <f t="shared" ref="D146:V146" si="41">E127-E116*(1+$B146)</f>
        <v>-98287.567567567574</v>
      </c>
      <c r="E146" s="440">
        <f t="shared" si="41"/>
        <v>-415156.75675675675</v>
      </c>
      <c r="F146" s="440">
        <f t="shared" si="41"/>
        <v>-582195.47114682244</v>
      </c>
      <c r="G146" s="440">
        <f t="shared" si="41"/>
        <v>-612397.01972242515</v>
      </c>
      <c r="H146" s="440">
        <f t="shared" si="41"/>
        <v>-615128.7070854638</v>
      </c>
      <c r="I146" s="440">
        <f t="shared" si="41"/>
        <v>-123690.869247626</v>
      </c>
      <c r="J146" s="440">
        <f t="shared" si="41"/>
        <v>-13658.436815193571</v>
      </c>
      <c r="K146" s="440">
        <f t="shared" si="41"/>
        <v>0</v>
      </c>
      <c r="L146" s="440">
        <f t="shared" si="41"/>
        <v>0</v>
      </c>
      <c r="M146" s="440">
        <f t="shared" si="41"/>
        <v>94.492330168005836</v>
      </c>
      <c r="N146" s="440">
        <f t="shared" si="41"/>
        <v>377.96932067202334</v>
      </c>
      <c r="O146" s="440">
        <f t="shared" si="41"/>
        <v>472.46165084002917</v>
      </c>
      <c r="P146" s="440">
        <f t="shared" si="41"/>
        <v>472.46165084002917</v>
      </c>
      <c r="Q146" s="440">
        <f t="shared" si="41"/>
        <v>472.46165084002917</v>
      </c>
      <c r="R146" s="440">
        <f t="shared" si="41"/>
        <v>0</v>
      </c>
      <c r="S146" s="440">
        <f t="shared" si="41"/>
        <v>0</v>
      </c>
      <c r="T146" s="440">
        <f t="shared" si="41"/>
        <v>0</v>
      </c>
      <c r="U146" s="440">
        <f t="shared" si="41"/>
        <v>0</v>
      </c>
      <c r="V146" s="440">
        <f t="shared" si="41"/>
        <v>0</v>
      </c>
    </row>
    <row r="147" spans="2:50">
      <c r="B147" s="888" t="s">
        <v>1190</v>
      </c>
      <c r="C147" s="5"/>
      <c r="D147" s="29"/>
      <c r="E147" s="29"/>
      <c r="F147" s="29"/>
      <c r="G147" s="29"/>
      <c r="H147" s="29"/>
      <c r="I147" s="29"/>
      <c r="J147" s="29"/>
      <c r="K147" s="29"/>
      <c r="L147" s="29"/>
      <c r="M147" s="29"/>
      <c r="N147" s="29"/>
      <c r="O147" s="29"/>
      <c r="P147" s="29"/>
      <c r="Q147" s="29"/>
      <c r="R147" s="29"/>
      <c r="S147" s="29"/>
      <c r="T147" s="29"/>
      <c r="U147" s="29"/>
      <c r="V147" s="29"/>
    </row>
    <row r="148" spans="2:50">
      <c r="B148" s="903">
        <f>Sensitivity!$B$26</f>
        <v>0.1</v>
      </c>
      <c r="C148" s="440">
        <f>D127*(1-$B148)-D116</f>
        <v>0</v>
      </c>
      <c r="D148" s="440">
        <f t="shared" ref="D148:V148" si="42">E127*(1-$B148)-E116</f>
        <v>-61429.729729729726</v>
      </c>
      <c r="E148" s="440">
        <f t="shared" si="42"/>
        <v>-259472.97297297296</v>
      </c>
      <c r="F148" s="440">
        <f t="shared" si="42"/>
        <v>-363872.16946676403</v>
      </c>
      <c r="G148" s="440">
        <f t="shared" si="42"/>
        <v>-382748.13732651569</v>
      </c>
      <c r="H148" s="440">
        <f t="shared" si="42"/>
        <v>-384455.44192841486</v>
      </c>
      <c r="I148" s="440">
        <f t="shared" si="42"/>
        <v>-77306.793279766251</v>
      </c>
      <c r="J148" s="440">
        <f t="shared" si="42"/>
        <v>-8536.5230094959807</v>
      </c>
      <c r="K148" s="440">
        <f t="shared" si="42"/>
        <v>0</v>
      </c>
      <c r="L148" s="440">
        <f t="shared" si="42"/>
        <v>0</v>
      </c>
      <c r="M148" s="440">
        <f t="shared" si="42"/>
        <v>85.043097151205259</v>
      </c>
      <c r="N148" s="440">
        <f t="shared" si="42"/>
        <v>340.17238860482104</v>
      </c>
      <c r="O148" s="440">
        <f t="shared" si="42"/>
        <v>425.21548575602628</v>
      </c>
      <c r="P148" s="440">
        <f t="shared" si="42"/>
        <v>425.21548575602628</v>
      </c>
      <c r="Q148" s="440">
        <f t="shared" si="42"/>
        <v>425.21548575602628</v>
      </c>
      <c r="R148" s="440">
        <f t="shared" si="42"/>
        <v>0</v>
      </c>
      <c r="S148" s="440">
        <f t="shared" si="42"/>
        <v>0</v>
      </c>
      <c r="T148" s="440">
        <f t="shared" si="42"/>
        <v>0</v>
      </c>
      <c r="U148" s="440">
        <f t="shared" si="42"/>
        <v>0</v>
      </c>
      <c r="V148" s="440">
        <f t="shared" si="42"/>
        <v>0</v>
      </c>
    </row>
    <row r="149" spans="2:50">
      <c r="B149" s="903">
        <f>Sensitivity!$B$27</f>
        <v>0.2</v>
      </c>
      <c r="C149" s="440">
        <f>D127*(1-$B149)-D116</f>
        <v>0</v>
      </c>
      <c r="D149" s="440">
        <f t="shared" ref="D149:V149" si="43">E127*(1-$B149)-E116</f>
        <v>-61429.729729729726</v>
      </c>
      <c r="E149" s="440">
        <f t="shared" si="43"/>
        <v>-259472.97297297296</v>
      </c>
      <c r="F149" s="440">
        <f t="shared" si="43"/>
        <v>-363872.16946676403</v>
      </c>
      <c r="G149" s="440">
        <f t="shared" si="43"/>
        <v>-382748.13732651569</v>
      </c>
      <c r="H149" s="440">
        <f t="shared" si="43"/>
        <v>-384455.44192841486</v>
      </c>
      <c r="I149" s="440">
        <f t="shared" si="43"/>
        <v>-77306.793279766251</v>
      </c>
      <c r="J149" s="440">
        <f t="shared" si="43"/>
        <v>-8536.5230094959807</v>
      </c>
      <c r="K149" s="440">
        <f t="shared" si="43"/>
        <v>0</v>
      </c>
      <c r="L149" s="440">
        <f t="shared" si="43"/>
        <v>0</v>
      </c>
      <c r="M149" s="440">
        <f t="shared" si="43"/>
        <v>75.593864134404669</v>
      </c>
      <c r="N149" s="440">
        <f t="shared" si="43"/>
        <v>302.37545653761867</v>
      </c>
      <c r="O149" s="440">
        <f t="shared" si="43"/>
        <v>377.96932067202334</v>
      </c>
      <c r="P149" s="440">
        <f t="shared" si="43"/>
        <v>377.96932067202334</v>
      </c>
      <c r="Q149" s="440">
        <f t="shared" si="43"/>
        <v>377.96932067202334</v>
      </c>
      <c r="R149" s="440">
        <f t="shared" si="43"/>
        <v>0</v>
      </c>
      <c r="S149" s="440">
        <f t="shared" si="43"/>
        <v>0</v>
      </c>
      <c r="T149" s="440">
        <f t="shared" si="43"/>
        <v>0</v>
      </c>
      <c r="U149" s="440">
        <f t="shared" si="43"/>
        <v>0</v>
      </c>
      <c r="V149" s="440">
        <f t="shared" si="43"/>
        <v>0</v>
      </c>
    </row>
    <row r="150" spans="2:50">
      <c r="B150" s="903">
        <f>Sensitivity!$B$28</f>
        <v>0.4</v>
      </c>
      <c r="C150" s="440">
        <f>D127*(1-$B150)-D116</f>
        <v>0</v>
      </c>
      <c r="D150" s="440">
        <f t="shared" ref="D150:V150" si="44">E127*(1-$B150)-E116</f>
        <v>-61429.729729729726</v>
      </c>
      <c r="E150" s="440">
        <f t="shared" si="44"/>
        <v>-259472.97297297296</v>
      </c>
      <c r="F150" s="440">
        <f t="shared" si="44"/>
        <v>-363872.16946676403</v>
      </c>
      <c r="G150" s="440">
        <f t="shared" si="44"/>
        <v>-382748.13732651569</v>
      </c>
      <c r="H150" s="440">
        <f t="shared" si="44"/>
        <v>-384455.44192841486</v>
      </c>
      <c r="I150" s="440">
        <f t="shared" si="44"/>
        <v>-77306.793279766251</v>
      </c>
      <c r="J150" s="440">
        <f t="shared" si="44"/>
        <v>-8536.5230094959807</v>
      </c>
      <c r="K150" s="440">
        <f t="shared" si="44"/>
        <v>0</v>
      </c>
      <c r="L150" s="440">
        <f t="shared" si="44"/>
        <v>0</v>
      </c>
      <c r="M150" s="440">
        <f t="shared" si="44"/>
        <v>56.695398100803502</v>
      </c>
      <c r="N150" s="440">
        <f t="shared" si="44"/>
        <v>226.78159240321401</v>
      </c>
      <c r="O150" s="440">
        <f t="shared" si="44"/>
        <v>283.47699050401746</v>
      </c>
      <c r="P150" s="440">
        <f t="shared" si="44"/>
        <v>283.47699050401746</v>
      </c>
      <c r="Q150" s="440">
        <f t="shared" si="44"/>
        <v>283.47699050401746</v>
      </c>
      <c r="R150" s="440">
        <f t="shared" si="44"/>
        <v>0</v>
      </c>
      <c r="S150" s="440">
        <f t="shared" si="44"/>
        <v>0</v>
      </c>
      <c r="T150" s="440">
        <f t="shared" si="44"/>
        <v>0</v>
      </c>
      <c r="U150" s="440">
        <f t="shared" si="44"/>
        <v>0</v>
      </c>
      <c r="V150" s="440">
        <f t="shared" si="44"/>
        <v>0</v>
      </c>
    </row>
    <row r="151" spans="2:50">
      <c r="G151" s="92"/>
      <c r="H151" s="884"/>
      <c r="I151" s="884"/>
      <c r="J151" s="884"/>
      <c r="K151" s="884"/>
      <c r="L151" s="884"/>
      <c r="M151" s="406"/>
    </row>
    <row r="152" spans="2:50">
      <c r="G152" s="92"/>
      <c r="H152" s="884"/>
      <c r="I152" s="884"/>
      <c r="J152" s="884"/>
      <c r="K152" s="884"/>
      <c r="L152" s="884"/>
      <c r="M152" s="406"/>
    </row>
    <row r="153" spans="2:50">
      <c r="B153" s="386" t="s">
        <v>78</v>
      </c>
      <c r="C153" s="91"/>
      <c r="D153" s="91"/>
      <c r="E153" s="91"/>
      <c r="F153" s="91"/>
      <c r="G153" s="5"/>
      <c r="H153" s="5"/>
      <c r="I153" s="5"/>
      <c r="J153" s="5"/>
      <c r="K153" s="5"/>
      <c r="L153" s="5"/>
      <c r="M153" s="5"/>
      <c r="N153" s="91"/>
      <c r="O153" s="91"/>
      <c r="P153" s="91"/>
      <c r="Q153" s="91"/>
      <c r="R153" s="91"/>
      <c r="S153" s="91"/>
      <c r="T153" s="91"/>
      <c r="U153" s="91"/>
      <c r="V153" s="91"/>
      <c r="W153" s="91"/>
      <c r="X153" s="91"/>
      <c r="Y153" s="91"/>
      <c r="Z153" s="91"/>
      <c r="AA153" s="91"/>
      <c r="AB153" s="91"/>
      <c r="AC153" s="91"/>
      <c r="AD153" s="91"/>
      <c r="AE153" s="91"/>
      <c r="AF153" s="91"/>
      <c r="AG153" s="91"/>
      <c r="AH153" s="91"/>
      <c r="AI153" s="91"/>
      <c r="AJ153" s="91"/>
      <c r="AK153" s="91"/>
      <c r="AL153" s="91"/>
      <c r="AM153" s="91"/>
      <c r="AN153" s="91"/>
      <c r="AO153" s="91"/>
      <c r="AP153" s="91"/>
      <c r="AQ153" s="91"/>
      <c r="AR153" s="91"/>
      <c r="AS153" s="91"/>
      <c r="AT153" s="91"/>
      <c r="AU153" s="91"/>
      <c r="AV153" s="91"/>
    </row>
    <row r="154" spans="2:50">
      <c r="B154" s="173"/>
      <c r="C154" s="91"/>
      <c r="D154" s="91"/>
      <c r="E154" s="91"/>
      <c r="F154" s="91"/>
      <c r="G154" s="5"/>
      <c r="H154" s="440"/>
      <c r="I154" s="440"/>
      <c r="J154" s="440"/>
      <c r="K154" s="440"/>
      <c r="L154" s="440"/>
      <c r="M154" s="5"/>
      <c r="N154" s="91"/>
      <c r="O154" s="91"/>
      <c r="P154" s="91"/>
      <c r="Q154" s="91"/>
      <c r="R154" s="91"/>
      <c r="S154" s="91"/>
      <c r="T154" s="91"/>
      <c r="U154" s="91"/>
      <c r="V154" s="91"/>
      <c r="W154" s="91"/>
      <c r="X154" s="91"/>
      <c r="Y154" s="91"/>
      <c r="Z154" s="91"/>
      <c r="AA154" s="91"/>
      <c r="AB154" s="91"/>
      <c r="AC154" s="91"/>
      <c r="AD154" s="91"/>
      <c r="AE154" s="91"/>
      <c r="AF154" s="91"/>
      <c r="AG154" s="91"/>
      <c r="AH154" s="91"/>
      <c r="AI154" s="91"/>
      <c r="AJ154" s="91"/>
      <c r="AK154" s="91"/>
      <c r="AL154" s="91"/>
      <c r="AM154" s="91"/>
      <c r="AN154" s="91"/>
      <c r="AO154" s="91"/>
      <c r="AP154" s="91"/>
      <c r="AQ154" s="91"/>
      <c r="AR154" s="91"/>
      <c r="AS154" s="91"/>
      <c r="AT154" s="91"/>
      <c r="AU154" s="91"/>
      <c r="AV154" s="91"/>
    </row>
    <row r="155" spans="2:50">
      <c r="B155" s="383" t="s">
        <v>0</v>
      </c>
      <c r="C155" s="384" t="s">
        <v>25</v>
      </c>
      <c r="D155" s="385" t="s">
        <v>151</v>
      </c>
      <c r="E155" s="91"/>
      <c r="F155" s="91"/>
      <c r="G155" s="5"/>
      <c r="H155" s="440"/>
      <c r="I155" s="440"/>
      <c r="J155" s="440"/>
      <c r="K155" s="440"/>
      <c r="L155" s="440"/>
      <c r="M155" s="5"/>
      <c r="N155" s="91"/>
      <c r="O155" s="91"/>
      <c r="P155" s="91"/>
      <c r="Q155" s="91"/>
      <c r="R155" s="91"/>
      <c r="S155" s="91"/>
      <c r="T155" s="91"/>
      <c r="U155" s="91"/>
      <c r="V155" s="91"/>
      <c r="W155" s="91"/>
      <c r="X155" s="91"/>
      <c r="Y155" s="91"/>
      <c r="Z155" s="91"/>
      <c r="AA155" s="91"/>
      <c r="AB155" s="91"/>
      <c r="AC155" s="91"/>
      <c r="AD155" s="91"/>
      <c r="AE155" s="91"/>
      <c r="AF155" s="91"/>
      <c r="AG155" s="91"/>
      <c r="AH155" s="91"/>
      <c r="AI155" s="91"/>
      <c r="AJ155" s="91"/>
      <c r="AK155" s="91"/>
      <c r="AL155" s="91"/>
      <c r="AM155" s="91"/>
      <c r="AN155" s="91"/>
      <c r="AO155" s="91"/>
      <c r="AP155" s="91"/>
      <c r="AQ155" s="91"/>
      <c r="AR155" s="91"/>
      <c r="AS155" s="91"/>
      <c r="AT155" s="91"/>
      <c r="AU155" s="91"/>
      <c r="AV155" s="91"/>
    </row>
    <row r="156" spans="2:50">
      <c r="B156" s="91" t="s">
        <v>129</v>
      </c>
      <c r="C156" s="694" t="s">
        <v>148</v>
      </c>
      <c r="D156" s="176">
        <v>0.3</v>
      </c>
      <c r="E156" s="91"/>
      <c r="F156" s="91"/>
      <c r="G156" s="5"/>
      <c r="H156" s="440"/>
      <c r="I156" s="440"/>
      <c r="J156" s="440"/>
      <c r="K156" s="440"/>
      <c r="L156" s="440"/>
      <c r="M156" s="5"/>
      <c r="N156" s="91"/>
      <c r="O156" s="91"/>
      <c r="P156" s="91"/>
      <c r="Q156" s="91"/>
      <c r="R156" s="91"/>
      <c r="S156" s="91"/>
      <c r="T156" s="91"/>
      <c r="U156" s="91"/>
      <c r="V156" s="91"/>
      <c r="W156" s="5"/>
      <c r="X156" s="5"/>
      <c r="Y156" s="5"/>
      <c r="Z156" s="5"/>
      <c r="AA156" s="5"/>
      <c r="AB156" s="5"/>
      <c r="AC156" s="5"/>
      <c r="AD156" s="5"/>
      <c r="AE156" s="5"/>
      <c r="AF156" s="5"/>
      <c r="AG156" s="5"/>
      <c r="AH156" s="5"/>
      <c r="AI156" s="91"/>
      <c r="AJ156" s="91"/>
      <c r="AK156" s="91"/>
      <c r="AL156" s="91"/>
      <c r="AM156" s="91"/>
      <c r="AN156" s="91"/>
      <c r="AO156" s="91"/>
      <c r="AP156" s="91"/>
      <c r="AQ156" s="91"/>
      <c r="AR156" s="91"/>
      <c r="AS156" s="91"/>
      <c r="AT156" s="91"/>
      <c r="AU156" s="91"/>
      <c r="AV156" s="91"/>
    </row>
    <row r="157" spans="2:50">
      <c r="B157" s="91" t="s">
        <v>323</v>
      </c>
      <c r="C157" s="694" t="s">
        <v>599</v>
      </c>
      <c r="D157" s="174" t="s">
        <v>600</v>
      </c>
      <c r="E157" s="91"/>
      <c r="F157" s="91"/>
      <c r="G157" s="5"/>
      <c r="H157" s="24"/>
      <c r="I157" s="24"/>
      <c r="J157" s="24"/>
      <c r="K157" s="24"/>
      <c r="L157" s="24"/>
      <c r="M157" s="5"/>
      <c r="N157" s="91"/>
      <c r="O157" s="91"/>
      <c r="P157" s="91"/>
      <c r="Q157" s="91"/>
      <c r="R157" s="91"/>
      <c r="S157" s="91"/>
      <c r="T157" s="91"/>
      <c r="U157" s="91"/>
      <c r="V157" s="91"/>
      <c r="W157" s="5"/>
      <c r="X157" s="5"/>
      <c r="Y157" s="5"/>
      <c r="Z157" s="5"/>
      <c r="AA157" s="5"/>
      <c r="AB157" s="5"/>
      <c r="AC157" s="5"/>
      <c r="AD157" s="5"/>
      <c r="AE157" s="5"/>
      <c r="AF157" s="5"/>
      <c r="AG157" s="5"/>
      <c r="AH157" s="5"/>
      <c r="AI157" s="91"/>
      <c r="AJ157" s="91"/>
      <c r="AK157" s="91"/>
      <c r="AL157" s="91"/>
      <c r="AM157" s="91"/>
      <c r="AN157" s="91"/>
      <c r="AO157" s="91"/>
      <c r="AP157" s="91"/>
      <c r="AQ157" s="91"/>
      <c r="AR157" s="91"/>
      <c r="AS157" s="91"/>
      <c r="AT157" s="91"/>
      <c r="AU157" s="91"/>
      <c r="AV157" s="91"/>
    </row>
    <row r="158" spans="2:50" ht="12.75" thickBot="1">
      <c r="B158" s="91" t="s">
        <v>69</v>
      </c>
      <c r="C158" s="694" t="s">
        <v>601</v>
      </c>
      <c r="D158" s="175">
        <f>ROUND(10000/16*D156,0)</f>
        <v>188</v>
      </c>
      <c r="E158" s="91" t="s">
        <v>324</v>
      </c>
      <c r="F158" s="91"/>
      <c r="G158" s="91"/>
      <c r="H158" s="91"/>
      <c r="I158" s="91"/>
      <c r="J158" s="91"/>
      <c r="K158" s="91"/>
      <c r="L158" s="91"/>
      <c r="M158" s="91"/>
      <c r="N158" s="91"/>
      <c r="O158" s="91"/>
      <c r="P158" s="91"/>
      <c r="Q158" s="91"/>
      <c r="R158" s="91"/>
      <c r="S158" s="91"/>
      <c r="T158" s="91"/>
      <c r="U158" s="91"/>
      <c r="V158" s="91"/>
      <c r="W158" s="95"/>
      <c r="X158" s="95"/>
      <c r="Y158" s="95"/>
      <c r="Z158" s="95"/>
      <c r="AA158" s="95"/>
      <c r="AB158" s="95"/>
      <c r="AC158" s="95"/>
      <c r="AD158" s="95"/>
      <c r="AE158" s="95"/>
      <c r="AF158" s="95"/>
      <c r="AG158" s="95"/>
      <c r="AH158" s="95"/>
      <c r="AI158" s="177"/>
      <c r="AJ158" s="177"/>
      <c r="AK158" s="177"/>
      <c r="AL158" s="177"/>
      <c r="AM158" s="177"/>
      <c r="AN158" s="177"/>
      <c r="AO158" s="177"/>
      <c r="AP158" s="177"/>
      <c r="AQ158" s="177"/>
      <c r="AR158" s="177"/>
      <c r="AS158" s="177"/>
      <c r="AT158" s="177"/>
      <c r="AU158" s="177"/>
      <c r="AV158" s="177"/>
    </row>
    <row r="159" spans="2:50" ht="12.75" thickBot="1">
      <c r="B159" s="91" t="s">
        <v>3</v>
      </c>
      <c r="C159" s="694" t="s">
        <v>148</v>
      </c>
      <c r="D159" s="176">
        <v>0.3</v>
      </c>
      <c r="E159" s="91"/>
      <c r="F159" s="91"/>
      <c r="G159" s="91"/>
      <c r="H159" s="91"/>
      <c r="I159" s="91"/>
      <c r="J159" s="91"/>
      <c r="K159" s="1289" t="s">
        <v>247</v>
      </c>
      <c r="L159" s="1290"/>
      <c r="M159" s="1290"/>
      <c r="N159" s="1290"/>
      <c r="O159" s="1290"/>
      <c r="P159" s="1290"/>
      <c r="Q159" s="1290"/>
      <c r="R159" s="1290"/>
      <c r="S159" s="1290"/>
      <c r="T159" s="1290"/>
      <c r="U159" s="1290"/>
      <c r="V159" s="1290"/>
      <c r="W159" s="1290"/>
      <c r="X159" s="1290"/>
      <c r="Y159" s="1290"/>
      <c r="Z159" s="1290"/>
      <c r="AA159" s="1290"/>
      <c r="AB159" s="1290"/>
      <c r="AC159" s="1290"/>
      <c r="AD159" s="1290"/>
      <c r="AE159" s="1290"/>
      <c r="AF159" s="1290"/>
      <c r="AG159" s="1290"/>
      <c r="AH159" s="1290"/>
      <c r="AI159" s="1290"/>
      <c r="AJ159" s="1290"/>
      <c r="AK159" s="1290"/>
      <c r="AL159" s="1290"/>
      <c r="AM159" s="1290"/>
      <c r="AN159" s="1290"/>
      <c r="AO159" s="1290"/>
      <c r="AP159" s="1290"/>
      <c r="AQ159" s="1290"/>
      <c r="AR159" s="1290"/>
      <c r="AS159" s="1290"/>
      <c r="AT159" s="1290"/>
      <c r="AU159" s="1290"/>
      <c r="AV159" s="1290"/>
      <c r="AW159" s="1290"/>
      <c r="AX159" s="1291"/>
    </row>
    <row r="160" spans="2:50" ht="12.75" thickBot="1">
      <c r="B160" s="178"/>
      <c r="C160" s="91"/>
      <c r="D160" s="91"/>
      <c r="E160" s="91"/>
      <c r="F160" s="91"/>
      <c r="G160" s="91"/>
      <c r="H160" s="91"/>
      <c r="I160" s="1292" t="s">
        <v>248</v>
      </c>
      <c r="J160" s="1288"/>
      <c r="K160" s="1292" t="s">
        <v>4</v>
      </c>
      <c r="L160" s="1288"/>
      <c r="M160" s="690" t="s">
        <v>5</v>
      </c>
      <c r="N160" s="691"/>
      <c r="O160" s="690" t="s">
        <v>6</v>
      </c>
      <c r="P160" s="691"/>
      <c r="Q160" s="690" t="s">
        <v>7</v>
      </c>
      <c r="R160" s="693"/>
      <c r="S160" s="278" t="s">
        <v>8</v>
      </c>
      <c r="T160" s="279"/>
      <c r="U160" s="278" t="s">
        <v>9</v>
      </c>
      <c r="V160" s="279"/>
      <c r="W160" s="278" t="s">
        <v>10</v>
      </c>
      <c r="X160" s="279"/>
      <c r="Y160" s="690" t="s">
        <v>11</v>
      </c>
      <c r="Z160" s="691"/>
      <c r="AA160" s="690" t="s">
        <v>12</v>
      </c>
      <c r="AB160" s="691"/>
      <c r="AC160" s="690" t="s">
        <v>13</v>
      </c>
      <c r="AD160" s="691"/>
      <c r="AE160" s="690" t="s">
        <v>14</v>
      </c>
      <c r="AF160" s="691"/>
      <c r="AG160" s="690" t="s">
        <v>15</v>
      </c>
      <c r="AH160" s="691"/>
      <c r="AI160" s="690" t="s">
        <v>16</v>
      </c>
      <c r="AJ160" s="691"/>
      <c r="AK160" s="690" t="s">
        <v>17</v>
      </c>
      <c r="AL160" s="691"/>
      <c r="AM160" s="690" t="s">
        <v>18</v>
      </c>
      <c r="AN160" s="691"/>
      <c r="AO160" s="690" t="s">
        <v>19</v>
      </c>
      <c r="AP160" s="691"/>
      <c r="AQ160" s="690" t="s">
        <v>20</v>
      </c>
      <c r="AR160" s="691"/>
      <c r="AS160" s="690" t="s">
        <v>21</v>
      </c>
      <c r="AT160" s="691"/>
      <c r="AU160" s="690" t="s">
        <v>22</v>
      </c>
      <c r="AV160" s="691"/>
      <c r="AW160" s="690" t="s">
        <v>23</v>
      </c>
      <c r="AX160" s="691"/>
    </row>
    <row r="161" spans="2:50" ht="24">
      <c r="B161" s="179" t="s">
        <v>24</v>
      </c>
      <c r="C161" s="180" t="s">
        <v>25</v>
      </c>
      <c r="D161" s="180" t="s">
        <v>26</v>
      </c>
      <c r="E161" s="695" t="s">
        <v>77</v>
      </c>
      <c r="F161" s="1281" t="s">
        <v>28</v>
      </c>
      <c r="G161" s="1282"/>
      <c r="H161" s="181" t="s">
        <v>29</v>
      </c>
      <c r="I161" s="182" t="s">
        <v>30</v>
      </c>
      <c r="J161" s="183" t="s">
        <v>31</v>
      </c>
      <c r="K161" s="182" t="s">
        <v>30</v>
      </c>
      <c r="L161" s="183" t="s">
        <v>31</v>
      </c>
      <c r="M161" s="182" t="s">
        <v>30</v>
      </c>
      <c r="N161" s="183" t="s">
        <v>31</v>
      </c>
      <c r="O161" s="182" t="s">
        <v>30</v>
      </c>
      <c r="P161" s="183" t="s">
        <v>31</v>
      </c>
      <c r="Q161" s="182" t="s">
        <v>30</v>
      </c>
      <c r="R161" s="184" t="s">
        <v>31</v>
      </c>
      <c r="S161" s="182" t="s">
        <v>30</v>
      </c>
      <c r="T161" s="185" t="s">
        <v>31</v>
      </c>
      <c r="U161" s="182" t="s">
        <v>30</v>
      </c>
      <c r="V161" s="183" t="s">
        <v>31</v>
      </c>
      <c r="W161" s="182" t="s">
        <v>30</v>
      </c>
      <c r="X161" s="183" t="s">
        <v>31</v>
      </c>
      <c r="Y161" s="182" t="s">
        <v>30</v>
      </c>
      <c r="Z161" s="183" t="s">
        <v>31</v>
      </c>
      <c r="AA161" s="182" t="s">
        <v>30</v>
      </c>
      <c r="AB161" s="183" t="s">
        <v>31</v>
      </c>
      <c r="AC161" s="182" t="s">
        <v>30</v>
      </c>
      <c r="AD161" s="183" t="s">
        <v>31</v>
      </c>
      <c r="AE161" s="182" t="s">
        <v>30</v>
      </c>
      <c r="AF161" s="183" t="s">
        <v>31</v>
      </c>
      <c r="AG161" s="182" t="s">
        <v>30</v>
      </c>
      <c r="AH161" s="183" t="s">
        <v>31</v>
      </c>
      <c r="AI161" s="182" t="s">
        <v>30</v>
      </c>
      <c r="AJ161" s="183" t="s">
        <v>31</v>
      </c>
      <c r="AK161" s="182" t="s">
        <v>30</v>
      </c>
      <c r="AL161" s="183" t="s">
        <v>31</v>
      </c>
      <c r="AM161" s="182" t="s">
        <v>30</v>
      </c>
      <c r="AN161" s="183" t="s">
        <v>31</v>
      </c>
      <c r="AO161" s="182" t="s">
        <v>30</v>
      </c>
      <c r="AP161" s="183" t="s">
        <v>31</v>
      </c>
      <c r="AQ161" s="182" t="s">
        <v>30</v>
      </c>
      <c r="AR161" s="183" t="s">
        <v>31</v>
      </c>
      <c r="AS161" s="182" t="s">
        <v>30</v>
      </c>
      <c r="AT161" s="183" t="s">
        <v>31</v>
      </c>
      <c r="AU161" s="182" t="s">
        <v>30</v>
      </c>
      <c r="AV161" s="183" t="s">
        <v>31</v>
      </c>
      <c r="AW161" s="182" t="s">
        <v>30</v>
      </c>
      <c r="AX161" s="183" t="s">
        <v>31</v>
      </c>
    </row>
    <row r="162" spans="2:50">
      <c r="B162" s="192" t="s">
        <v>72</v>
      </c>
      <c r="C162" s="187" t="s">
        <v>32</v>
      </c>
      <c r="D162" s="188">
        <v>1</v>
      </c>
      <c r="E162" s="187">
        <f>Prices!I119</f>
        <v>7.3046018991964932</v>
      </c>
      <c r="F162" s="1313">
        <v>2</v>
      </c>
      <c r="G162" s="1316"/>
      <c r="H162" s="197">
        <f>D162*F162*E162</f>
        <v>14.609203798392986</v>
      </c>
      <c r="I162" s="190">
        <v>0</v>
      </c>
      <c r="J162" s="191">
        <f>H162*I162</f>
        <v>0</v>
      </c>
      <c r="K162" s="190">
        <v>1</v>
      </c>
      <c r="L162" s="191">
        <f>H162*K162</f>
        <v>14.609203798392986</v>
      </c>
      <c r="M162" s="195">
        <f>D159</f>
        <v>0.3</v>
      </c>
      <c r="N162" s="191">
        <f>M162*H162</f>
        <v>4.3827611395178954</v>
      </c>
      <c r="O162" s="190">
        <v>0</v>
      </c>
      <c r="P162" s="191">
        <f>O162*H162</f>
        <v>0</v>
      </c>
      <c r="Q162" s="190">
        <v>0</v>
      </c>
      <c r="R162" s="191">
        <f>Q162*H162</f>
        <v>0</v>
      </c>
      <c r="S162" s="190">
        <v>0</v>
      </c>
      <c r="T162" s="191">
        <f>S162*H162</f>
        <v>0</v>
      </c>
      <c r="U162" s="190">
        <v>0</v>
      </c>
      <c r="V162" s="191">
        <f>U162*H162</f>
        <v>0</v>
      </c>
      <c r="W162" s="190">
        <v>0</v>
      </c>
      <c r="X162" s="191">
        <f>W162*H162</f>
        <v>0</v>
      </c>
      <c r="Y162" s="190">
        <v>0</v>
      </c>
      <c r="Z162" s="191">
        <f>Y162*H162</f>
        <v>0</v>
      </c>
      <c r="AA162" s="190">
        <v>0</v>
      </c>
      <c r="AB162" s="191">
        <f>AA162*H162</f>
        <v>0</v>
      </c>
      <c r="AC162" s="190">
        <v>0</v>
      </c>
      <c r="AD162" s="191">
        <f>AC162*H162</f>
        <v>0</v>
      </c>
      <c r="AE162" s="190">
        <v>0</v>
      </c>
      <c r="AF162" s="191">
        <f>AE162*H162</f>
        <v>0</v>
      </c>
      <c r="AG162" s="190">
        <v>0</v>
      </c>
      <c r="AH162" s="191">
        <f>AG162*H162</f>
        <v>0</v>
      </c>
      <c r="AI162" s="190">
        <v>0</v>
      </c>
      <c r="AJ162" s="191">
        <f>AI162*H162</f>
        <v>0</v>
      </c>
      <c r="AK162" s="190">
        <v>0</v>
      </c>
      <c r="AL162" s="191">
        <f>AK162*H162</f>
        <v>0</v>
      </c>
      <c r="AM162" s="190">
        <v>0</v>
      </c>
      <c r="AN162" s="191">
        <f>AM162*H162</f>
        <v>0</v>
      </c>
      <c r="AO162" s="190">
        <v>0</v>
      </c>
      <c r="AP162" s="191">
        <f>AO162*H162</f>
        <v>0</v>
      </c>
      <c r="AQ162" s="190">
        <v>0</v>
      </c>
      <c r="AR162" s="191">
        <f>AQ162*H162</f>
        <v>0</v>
      </c>
      <c r="AS162" s="190">
        <v>0</v>
      </c>
      <c r="AT162" s="191">
        <f>AS162*H162</f>
        <v>0</v>
      </c>
      <c r="AU162" s="190">
        <v>0</v>
      </c>
      <c r="AV162" s="191">
        <f>AU162*H162</f>
        <v>0</v>
      </c>
      <c r="AW162" s="190">
        <v>0</v>
      </c>
      <c r="AX162" s="191">
        <f>AW162*H162</f>
        <v>0</v>
      </c>
    </row>
    <row r="163" spans="2:50">
      <c r="B163" s="192" t="s">
        <v>79</v>
      </c>
      <c r="C163" s="193" t="s">
        <v>32</v>
      </c>
      <c r="D163" s="194">
        <v>1</v>
      </c>
      <c r="E163" s="187">
        <f>Prices!I119</f>
        <v>7.3046018991964932</v>
      </c>
      <c r="F163" s="1313">
        <f>4.56*D156*5</f>
        <v>6.84</v>
      </c>
      <c r="G163" s="1316"/>
      <c r="H163" s="197">
        <f>D163*F163*E163</f>
        <v>49.963476990504013</v>
      </c>
      <c r="I163" s="190">
        <v>0</v>
      </c>
      <c r="J163" s="191">
        <f t="shared" ref="J163" si="45">H163*I163</f>
        <v>0</v>
      </c>
      <c r="K163" s="190">
        <v>1</v>
      </c>
      <c r="L163" s="191">
        <f>H163*K163</f>
        <v>49.963476990504013</v>
      </c>
      <c r="M163" s="190">
        <v>1</v>
      </c>
      <c r="N163" s="191">
        <f>M163*H163</f>
        <v>49.963476990504013</v>
      </c>
      <c r="O163" s="190">
        <v>1</v>
      </c>
      <c r="P163" s="191">
        <f>O163*H163</f>
        <v>49.963476990504013</v>
      </c>
      <c r="Q163" s="190">
        <v>0</v>
      </c>
      <c r="R163" s="191">
        <f>Q163*H163</f>
        <v>0</v>
      </c>
      <c r="S163" s="190">
        <v>0</v>
      </c>
      <c r="T163" s="191">
        <f>S163*H163</f>
        <v>0</v>
      </c>
      <c r="U163" s="190">
        <v>0</v>
      </c>
      <c r="V163" s="191">
        <f>U163*H163</f>
        <v>0</v>
      </c>
      <c r="W163" s="190">
        <v>0</v>
      </c>
      <c r="X163" s="191">
        <f>W163*H163</f>
        <v>0</v>
      </c>
      <c r="Y163" s="190">
        <v>0</v>
      </c>
      <c r="Z163" s="191">
        <f>Y163*H163</f>
        <v>0</v>
      </c>
      <c r="AA163" s="190">
        <v>0</v>
      </c>
      <c r="AB163" s="191">
        <f>AA163*H163</f>
        <v>0</v>
      </c>
      <c r="AC163" s="190">
        <v>0</v>
      </c>
      <c r="AD163" s="191">
        <f>AC163*H163</f>
        <v>0</v>
      </c>
      <c r="AE163" s="190">
        <v>0</v>
      </c>
      <c r="AF163" s="191">
        <f>AE163*H163</f>
        <v>0</v>
      </c>
      <c r="AG163" s="190">
        <v>0</v>
      </c>
      <c r="AH163" s="191">
        <f>AG163*H163</f>
        <v>0</v>
      </c>
      <c r="AI163" s="190">
        <v>0</v>
      </c>
      <c r="AJ163" s="191">
        <f>AI163*H163</f>
        <v>0</v>
      </c>
      <c r="AK163" s="190">
        <v>0</v>
      </c>
      <c r="AL163" s="191">
        <f>AK163*H163</f>
        <v>0</v>
      </c>
      <c r="AM163" s="190">
        <v>0</v>
      </c>
      <c r="AN163" s="191">
        <f>AM163*H163</f>
        <v>0</v>
      </c>
      <c r="AO163" s="190">
        <v>0</v>
      </c>
      <c r="AP163" s="191">
        <f>AO163*H163</f>
        <v>0</v>
      </c>
      <c r="AQ163" s="190">
        <v>0</v>
      </c>
      <c r="AR163" s="191">
        <f>AQ163*H163</f>
        <v>0</v>
      </c>
      <c r="AS163" s="190">
        <v>0</v>
      </c>
      <c r="AT163" s="191">
        <f>AS163*H163</f>
        <v>0</v>
      </c>
      <c r="AU163" s="190">
        <v>0</v>
      </c>
      <c r="AV163" s="191">
        <f>AU163*H163</f>
        <v>0</v>
      </c>
      <c r="AW163" s="190">
        <v>0</v>
      </c>
      <c r="AX163" s="191">
        <f>AW163*H163</f>
        <v>0</v>
      </c>
    </row>
    <row r="164" spans="2:50" ht="12.75" thickBot="1">
      <c r="B164" s="202" t="s">
        <v>33</v>
      </c>
      <c r="C164" s="203"/>
      <c r="D164" s="203"/>
      <c r="E164" s="204"/>
      <c r="F164" s="291">
        <f>SUM(F162:G163)</f>
        <v>8.84</v>
      </c>
      <c r="G164" s="292"/>
      <c r="H164" s="293"/>
      <c r="I164" s="208"/>
      <c r="J164" s="209">
        <f>SUM(J162:J163)</f>
        <v>0</v>
      </c>
      <c r="K164" s="208"/>
      <c r="L164" s="209">
        <f>SUM(L162:L163)</f>
        <v>64.572680788897003</v>
      </c>
      <c r="M164" s="208"/>
      <c r="N164" s="209">
        <f>SUM(N162:N163)</f>
        <v>54.346238130021909</v>
      </c>
      <c r="O164" s="208"/>
      <c r="P164" s="209">
        <f>SUM(P162:P163)</f>
        <v>49.963476990504013</v>
      </c>
      <c r="Q164" s="208"/>
      <c r="R164" s="209">
        <f>SUM(R162:R163)</f>
        <v>0</v>
      </c>
      <c r="S164" s="208"/>
      <c r="T164" s="209">
        <f>SUM(T162:T163)</f>
        <v>0</v>
      </c>
      <c r="U164" s="208"/>
      <c r="V164" s="209">
        <f>SUM(V162:V163)</f>
        <v>0</v>
      </c>
      <c r="W164" s="208"/>
      <c r="X164" s="209">
        <f>SUM(X162:X163)</f>
        <v>0</v>
      </c>
      <c r="Y164" s="208"/>
      <c r="Z164" s="209">
        <f>SUM(Z162:Z163)</f>
        <v>0</v>
      </c>
      <c r="AA164" s="208"/>
      <c r="AB164" s="209">
        <f>SUM(AB162:AB163)</f>
        <v>0</v>
      </c>
      <c r="AC164" s="208"/>
      <c r="AD164" s="209">
        <f>SUM(AD162:AD163)</f>
        <v>0</v>
      </c>
      <c r="AE164" s="208"/>
      <c r="AF164" s="209">
        <f>SUM(AF162:AF163)</f>
        <v>0</v>
      </c>
      <c r="AG164" s="208"/>
      <c r="AH164" s="209">
        <f>SUM(AH162:AH163)</f>
        <v>0</v>
      </c>
      <c r="AI164" s="208"/>
      <c r="AJ164" s="209">
        <f>SUM(AJ162:AJ163)</f>
        <v>0</v>
      </c>
      <c r="AK164" s="208"/>
      <c r="AL164" s="209">
        <f>SUM(AL162:AL163)</f>
        <v>0</v>
      </c>
      <c r="AM164" s="208"/>
      <c r="AN164" s="209">
        <f>SUM(AN162:AN163)</f>
        <v>0</v>
      </c>
      <c r="AO164" s="208"/>
      <c r="AP164" s="209">
        <f>SUM(AP162:AP163)</f>
        <v>0</v>
      </c>
      <c r="AQ164" s="208"/>
      <c r="AR164" s="209">
        <f>SUM(AR162:AR163)</f>
        <v>0</v>
      </c>
      <c r="AS164" s="208"/>
      <c r="AT164" s="209">
        <f>SUM(AT162:AT163)</f>
        <v>0</v>
      </c>
      <c r="AU164" s="208"/>
      <c r="AV164" s="209">
        <f>SUM(AV162:AV163)</f>
        <v>0</v>
      </c>
      <c r="AW164" s="208"/>
      <c r="AX164" s="209">
        <f>SUM(AX162:AX163)</f>
        <v>0</v>
      </c>
    </row>
    <row r="165" spans="2:50" ht="12.75" thickBot="1">
      <c r="B165" s="178"/>
      <c r="C165" s="91"/>
      <c r="D165" s="91"/>
      <c r="E165" s="91"/>
      <c r="F165" s="91"/>
      <c r="G165" s="91"/>
      <c r="H165" s="91"/>
      <c r="I165" s="1292"/>
      <c r="J165" s="1288"/>
      <c r="K165" s="1292" t="s">
        <v>4</v>
      </c>
      <c r="L165" s="1288"/>
      <c r="M165" s="693" t="s">
        <v>5</v>
      </c>
      <c r="N165" s="693"/>
      <c r="O165" s="690" t="s">
        <v>6</v>
      </c>
      <c r="P165" s="691"/>
      <c r="Q165" s="693" t="s">
        <v>7</v>
      </c>
      <c r="R165" s="691"/>
      <c r="S165" s="693" t="s">
        <v>8</v>
      </c>
      <c r="T165" s="691"/>
      <c r="U165" s="690" t="s">
        <v>9</v>
      </c>
      <c r="V165" s="693"/>
      <c r="W165" s="690" t="s">
        <v>10</v>
      </c>
      <c r="X165" s="691"/>
      <c r="Y165" s="690" t="s">
        <v>11</v>
      </c>
      <c r="Z165" s="691"/>
      <c r="AA165" s="690" t="s">
        <v>12</v>
      </c>
      <c r="AB165" s="691"/>
      <c r="AC165" s="690" t="s">
        <v>13</v>
      </c>
      <c r="AD165" s="691"/>
      <c r="AE165" s="690" t="s">
        <v>14</v>
      </c>
      <c r="AF165" s="693"/>
      <c r="AG165" s="690" t="s">
        <v>15</v>
      </c>
      <c r="AH165" s="691"/>
      <c r="AI165" s="690" t="s">
        <v>16</v>
      </c>
      <c r="AJ165" s="691"/>
      <c r="AK165" s="690" t="s">
        <v>17</v>
      </c>
      <c r="AL165" s="691"/>
      <c r="AM165" s="690" t="s">
        <v>18</v>
      </c>
      <c r="AN165" s="691"/>
      <c r="AO165" s="690" t="s">
        <v>19</v>
      </c>
      <c r="AP165" s="691"/>
      <c r="AQ165" s="690" t="s">
        <v>20</v>
      </c>
      <c r="AR165" s="691"/>
      <c r="AS165" s="690" t="s">
        <v>21</v>
      </c>
      <c r="AT165" s="691"/>
      <c r="AU165" s="690" t="s">
        <v>22</v>
      </c>
      <c r="AV165" s="691"/>
      <c r="AW165" s="690" t="s">
        <v>23</v>
      </c>
      <c r="AX165" s="691"/>
    </row>
    <row r="166" spans="2:50" ht="24">
      <c r="B166" s="210" t="s">
        <v>34</v>
      </c>
      <c r="C166" s="211" t="s">
        <v>25</v>
      </c>
      <c r="D166" s="211" t="s">
        <v>26</v>
      </c>
      <c r="E166" s="695" t="s">
        <v>27</v>
      </c>
      <c r="F166" s="1286" t="s">
        <v>29</v>
      </c>
      <c r="G166" s="1287"/>
      <c r="H166" s="1288"/>
      <c r="I166" s="182" t="s">
        <v>30</v>
      </c>
      <c r="J166" s="183" t="s">
        <v>31</v>
      </c>
      <c r="K166" s="182" t="s">
        <v>30</v>
      </c>
      <c r="L166" s="183" t="s">
        <v>31</v>
      </c>
      <c r="M166" s="212" t="s">
        <v>30</v>
      </c>
      <c r="N166" s="184" t="s">
        <v>31</v>
      </c>
      <c r="O166" s="182" t="s">
        <v>30</v>
      </c>
      <c r="P166" s="183" t="s">
        <v>31</v>
      </c>
      <c r="Q166" s="212" t="s">
        <v>30</v>
      </c>
      <c r="R166" s="184" t="s">
        <v>31</v>
      </c>
      <c r="S166" s="182" t="s">
        <v>30</v>
      </c>
      <c r="T166" s="185" t="s">
        <v>31</v>
      </c>
      <c r="U166" s="182" t="s">
        <v>30</v>
      </c>
      <c r="V166" s="183" t="s">
        <v>31</v>
      </c>
      <c r="W166" s="182" t="s">
        <v>30</v>
      </c>
      <c r="X166" s="183" t="s">
        <v>31</v>
      </c>
      <c r="Y166" s="182" t="s">
        <v>30</v>
      </c>
      <c r="Z166" s="183" t="s">
        <v>31</v>
      </c>
      <c r="AA166" s="182" t="s">
        <v>30</v>
      </c>
      <c r="AB166" s="183" t="s">
        <v>31</v>
      </c>
      <c r="AC166" s="182" t="s">
        <v>30</v>
      </c>
      <c r="AD166" s="183" t="s">
        <v>31</v>
      </c>
      <c r="AE166" s="182" t="s">
        <v>30</v>
      </c>
      <c r="AF166" s="183" t="s">
        <v>31</v>
      </c>
      <c r="AG166" s="182" t="s">
        <v>30</v>
      </c>
      <c r="AH166" s="183" t="s">
        <v>31</v>
      </c>
      <c r="AI166" s="182" t="s">
        <v>30</v>
      </c>
      <c r="AJ166" s="183" t="s">
        <v>31</v>
      </c>
      <c r="AK166" s="182" t="s">
        <v>30</v>
      </c>
      <c r="AL166" s="183" t="s">
        <v>31</v>
      </c>
      <c r="AM166" s="182" t="s">
        <v>30</v>
      </c>
      <c r="AN166" s="183" t="s">
        <v>31</v>
      </c>
      <c r="AO166" s="182" t="s">
        <v>30</v>
      </c>
      <c r="AP166" s="183" t="s">
        <v>31</v>
      </c>
      <c r="AQ166" s="182" t="s">
        <v>30</v>
      </c>
      <c r="AR166" s="183" t="s">
        <v>31</v>
      </c>
      <c r="AS166" s="182" t="s">
        <v>30</v>
      </c>
      <c r="AT166" s="183" t="s">
        <v>31</v>
      </c>
      <c r="AU166" s="182" t="s">
        <v>30</v>
      </c>
      <c r="AV166" s="183" t="s">
        <v>31</v>
      </c>
      <c r="AW166" s="182" t="s">
        <v>30</v>
      </c>
      <c r="AX166" s="183" t="s">
        <v>31</v>
      </c>
    </row>
    <row r="167" spans="2:50">
      <c r="B167" s="186" t="s">
        <v>76</v>
      </c>
      <c r="C167" s="187"/>
      <c r="D167" s="188">
        <f>D158</f>
        <v>188</v>
      </c>
      <c r="E167" s="187">
        <f>Prices!I81</f>
        <v>3.6523009495982466</v>
      </c>
      <c r="F167" s="1313">
        <f t="shared" ref="F167:F168" si="46">D167*E167</f>
        <v>686.63257852447032</v>
      </c>
      <c r="G167" s="1314"/>
      <c r="H167" s="1315"/>
      <c r="I167" s="190">
        <v>0</v>
      </c>
      <c r="J167" s="213">
        <f>F167*I167</f>
        <v>0</v>
      </c>
      <c r="K167" s="190">
        <v>1</v>
      </c>
      <c r="L167" s="213">
        <f>K167*F167</f>
        <v>686.63257852447032</v>
      </c>
      <c r="M167" s="698">
        <v>0.2</v>
      </c>
      <c r="N167" s="251">
        <f>M167*F167</f>
        <v>137.32651570489406</v>
      </c>
      <c r="O167" s="190">
        <v>0</v>
      </c>
      <c r="P167" s="213">
        <f>O167*F167</f>
        <v>0</v>
      </c>
      <c r="Q167" s="698">
        <v>0</v>
      </c>
      <c r="R167" s="213">
        <f>Q167*F167</f>
        <v>0</v>
      </c>
      <c r="S167" s="190">
        <v>0</v>
      </c>
      <c r="T167" s="213">
        <f>S167*F167</f>
        <v>0</v>
      </c>
      <c r="U167" s="281"/>
      <c r="V167" s="213"/>
      <c r="W167" s="282"/>
      <c r="X167" s="213"/>
      <c r="Y167" s="282"/>
      <c r="Z167" s="213"/>
      <c r="AA167" s="282"/>
      <c r="AB167" s="213"/>
      <c r="AC167" s="282"/>
      <c r="AD167" s="213"/>
      <c r="AE167" s="281"/>
      <c r="AF167" s="251"/>
      <c r="AG167" s="282"/>
      <c r="AH167" s="213"/>
      <c r="AI167" s="282"/>
      <c r="AJ167" s="213"/>
      <c r="AK167" s="282"/>
      <c r="AL167" s="213"/>
      <c r="AM167" s="282"/>
      <c r="AN167" s="213"/>
      <c r="AO167" s="282"/>
      <c r="AP167" s="213"/>
      <c r="AQ167" s="282"/>
      <c r="AR167" s="213"/>
      <c r="AS167" s="282"/>
      <c r="AT167" s="213"/>
      <c r="AU167" s="282"/>
      <c r="AV167" s="213"/>
      <c r="AW167" s="282"/>
      <c r="AX167" s="213"/>
    </row>
    <row r="168" spans="2:50">
      <c r="B168" s="186" t="s">
        <v>54</v>
      </c>
      <c r="C168" s="187" t="s">
        <v>35</v>
      </c>
      <c r="D168" s="188">
        <v>25</v>
      </c>
      <c r="E168" s="187">
        <f>Prices!I99</f>
        <v>0.58436815193571945</v>
      </c>
      <c r="F168" s="1313">
        <f t="shared" si="46"/>
        <v>14.609203798392986</v>
      </c>
      <c r="G168" s="1314"/>
      <c r="H168" s="1315"/>
      <c r="I168" s="190">
        <v>0</v>
      </c>
      <c r="J168" s="213">
        <f>F168*I168</f>
        <v>0</v>
      </c>
      <c r="K168" s="190">
        <v>1</v>
      </c>
      <c r="L168" s="213">
        <f>K168*F168</f>
        <v>14.609203798392986</v>
      </c>
      <c r="M168" s="698">
        <v>0.2</v>
      </c>
      <c r="N168" s="251">
        <f>M168*F168</f>
        <v>2.9218407596785974</v>
      </c>
      <c r="O168" s="190">
        <v>0</v>
      </c>
      <c r="P168" s="213">
        <f>O168*F168</f>
        <v>0</v>
      </c>
      <c r="Q168" s="698">
        <v>0</v>
      </c>
      <c r="R168" s="213">
        <f>Q168*F168</f>
        <v>0</v>
      </c>
      <c r="S168" s="190">
        <v>0</v>
      </c>
      <c r="T168" s="213">
        <f>S168*F168</f>
        <v>0</v>
      </c>
      <c r="U168" s="281"/>
      <c r="V168" s="213"/>
      <c r="W168" s="282"/>
      <c r="X168" s="213"/>
      <c r="Y168" s="282"/>
      <c r="Z168" s="213"/>
      <c r="AA168" s="282"/>
      <c r="AB168" s="213"/>
      <c r="AC168" s="282"/>
      <c r="AD168" s="213"/>
      <c r="AE168" s="281"/>
      <c r="AF168" s="251"/>
      <c r="AG168" s="282"/>
      <c r="AH168" s="213"/>
      <c r="AI168" s="282"/>
      <c r="AJ168" s="213"/>
      <c r="AK168" s="282"/>
      <c r="AL168" s="213"/>
      <c r="AM168" s="282"/>
      <c r="AN168" s="213"/>
      <c r="AO168" s="282"/>
      <c r="AP168" s="213"/>
      <c r="AQ168" s="282"/>
      <c r="AR168" s="213"/>
      <c r="AS168" s="282"/>
      <c r="AT168" s="213"/>
      <c r="AU168" s="282"/>
      <c r="AV168" s="213"/>
      <c r="AW168" s="282"/>
      <c r="AX168" s="213"/>
    </row>
    <row r="169" spans="2:50" ht="12.75" thickBot="1">
      <c r="B169" s="202" t="s">
        <v>55</v>
      </c>
      <c r="C169" s="203"/>
      <c r="D169" s="222"/>
      <c r="E169" s="203"/>
      <c r="F169" s="1278"/>
      <c r="G169" s="1309"/>
      <c r="H169" s="1280"/>
      <c r="I169" s="198"/>
      <c r="J169" s="223">
        <f>SUM(J167:J168)</f>
        <v>0</v>
      </c>
      <c r="K169" s="198"/>
      <c r="L169" s="223">
        <f>SUM(L167:L168)</f>
        <v>701.24178232286329</v>
      </c>
      <c r="M169" s="224"/>
      <c r="N169" s="223">
        <f>SUM(N167:N168)</f>
        <v>140.24835646457265</v>
      </c>
      <c r="O169" s="225"/>
      <c r="P169" s="223">
        <f>SUM(P167:P168)</f>
        <v>0</v>
      </c>
      <c r="Q169" s="224"/>
      <c r="R169" s="223">
        <f>SUM(R167:R168)</f>
        <v>0</v>
      </c>
      <c r="S169" s="224"/>
      <c r="T169" s="223">
        <f>SUM(T167:T168)</f>
        <v>0</v>
      </c>
      <c r="U169" s="225"/>
      <c r="V169" s="223">
        <f>SUM(V167:V168)</f>
        <v>0</v>
      </c>
      <c r="W169" s="225"/>
      <c r="X169" s="223">
        <f>SUM(X167:X168)</f>
        <v>0</v>
      </c>
      <c r="Y169" s="225"/>
      <c r="Z169" s="223">
        <f>SUM(Z167:Z168)</f>
        <v>0</v>
      </c>
      <c r="AA169" s="225"/>
      <c r="AB169" s="223">
        <f>SUM(AB167:AB168)</f>
        <v>0</v>
      </c>
      <c r="AC169" s="225"/>
      <c r="AD169" s="223">
        <f>SUM(AD167:AD168)</f>
        <v>0</v>
      </c>
      <c r="AE169" s="225"/>
      <c r="AF169" s="223">
        <f>SUM(AF167:AF168)</f>
        <v>0</v>
      </c>
      <c r="AG169" s="225"/>
      <c r="AH169" s="223">
        <f>SUM(AH167:AH168)</f>
        <v>0</v>
      </c>
      <c r="AI169" s="225"/>
      <c r="AJ169" s="223">
        <f>SUM(AJ167:AJ168)</f>
        <v>0</v>
      </c>
      <c r="AK169" s="225"/>
      <c r="AL169" s="223">
        <f>SUM(AL167:AL168)</f>
        <v>0</v>
      </c>
      <c r="AM169" s="225"/>
      <c r="AN169" s="223">
        <f>SUM(AN167:AN168)</f>
        <v>0</v>
      </c>
      <c r="AO169" s="225"/>
      <c r="AP169" s="223">
        <f>SUM(AP167:AP168)</f>
        <v>0</v>
      </c>
      <c r="AQ169" s="225"/>
      <c r="AR169" s="223">
        <f>SUM(AR167:AR168)</f>
        <v>0</v>
      </c>
      <c r="AS169" s="225"/>
      <c r="AT169" s="223">
        <f>SUM(AT167:AT168)</f>
        <v>0</v>
      </c>
      <c r="AU169" s="225"/>
      <c r="AV169" s="223">
        <f>SUM(AV167:AV168)</f>
        <v>0</v>
      </c>
      <c r="AW169" s="225"/>
      <c r="AX169" s="223">
        <f>SUM(AX167:AX168)</f>
        <v>0</v>
      </c>
    </row>
    <row r="170" spans="2:50" ht="12.75" thickBot="1">
      <c r="B170" s="226" t="s">
        <v>43</v>
      </c>
      <c r="C170" s="227"/>
      <c r="D170" s="227"/>
      <c r="E170" s="227"/>
      <c r="F170" s="1310"/>
      <c r="G170" s="1311"/>
      <c r="H170" s="1312"/>
      <c r="I170" s="228"/>
      <c r="J170" s="229">
        <f>SUM(J169,J164)</f>
        <v>0</v>
      </c>
      <c r="K170" s="228"/>
      <c r="L170" s="229">
        <f>SUM(L169,L164)</f>
        <v>765.81446311176023</v>
      </c>
      <c r="M170" s="228"/>
      <c r="N170" s="229">
        <f>SUM(N169,N164)</f>
        <v>194.59459459459455</v>
      </c>
      <c r="O170" s="228"/>
      <c r="P170" s="229">
        <f>SUM(P169,P164)</f>
        <v>49.963476990504013</v>
      </c>
      <c r="Q170" s="228"/>
      <c r="R170" s="229">
        <f>SUM(R169,R164)</f>
        <v>0</v>
      </c>
      <c r="S170" s="228"/>
      <c r="T170" s="229">
        <f>SUM(T169,T164)</f>
        <v>0</v>
      </c>
      <c r="U170" s="228"/>
      <c r="V170" s="229">
        <f>SUM(V169,V164)</f>
        <v>0</v>
      </c>
      <c r="W170" s="228"/>
      <c r="X170" s="229">
        <f>SUM(X169,X164)</f>
        <v>0</v>
      </c>
      <c r="Y170" s="228"/>
      <c r="Z170" s="229">
        <f>SUM(Z169,Z164)</f>
        <v>0</v>
      </c>
      <c r="AA170" s="228"/>
      <c r="AB170" s="229">
        <f>SUM(AB169,AB164)</f>
        <v>0</v>
      </c>
      <c r="AC170" s="228"/>
      <c r="AD170" s="229">
        <f>SUM(AD169,AD164)</f>
        <v>0</v>
      </c>
      <c r="AE170" s="228"/>
      <c r="AF170" s="229">
        <f>SUM(AF169,AF164)</f>
        <v>0</v>
      </c>
      <c r="AG170" s="228"/>
      <c r="AH170" s="229">
        <f>SUM(AH169,AH164)</f>
        <v>0</v>
      </c>
      <c r="AI170" s="228"/>
      <c r="AJ170" s="229">
        <f>SUM(AJ169,AJ164)</f>
        <v>0</v>
      </c>
      <c r="AK170" s="228"/>
      <c r="AL170" s="229">
        <f>SUM(AL169,AL164)</f>
        <v>0</v>
      </c>
      <c r="AM170" s="228"/>
      <c r="AN170" s="229">
        <f>SUM(AN169,AN164)</f>
        <v>0</v>
      </c>
      <c r="AO170" s="228"/>
      <c r="AP170" s="229">
        <f>SUM(AP169,AP164)</f>
        <v>0</v>
      </c>
      <c r="AQ170" s="228"/>
      <c r="AR170" s="229">
        <f>SUM(AR169,AR164)</f>
        <v>0</v>
      </c>
      <c r="AS170" s="228"/>
      <c r="AT170" s="229">
        <f>SUM(AT169,AT164)</f>
        <v>0</v>
      </c>
      <c r="AU170" s="228"/>
      <c r="AV170" s="229">
        <f>SUM(AV169,AV164)</f>
        <v>0</v>
      </c>
      <c r="AW170" s="228"/>
      <c r="AX170" s="229">
        <f>SUM(AX169,AX164)</f>
        <v>0</v>
      </c>
    </row>
    <row r="171" spans="2:50" ht="12.75" thickBot="1">
      <c r="B171" s="91"/>
      <c r="C171" s="91"/>
      <c r="D171" s="91"/>
      <c r="E171" s="91"/>
      <c r="F171" s="91"/>
      <c r="G171" s="91"/>
      <c r="H171" s="91"/>
      <c r="I171" s="91"/>
      <c r="J171" s="91"/>
      <c r="K171" s="91"/>
      <c r="L171" s="91"/>
      <c r="M171" s="91"/>
      <c r="N171" s="91"/>
      <c r="O171" s="91"/>
      <c r="P171" s="91"/>
      <c r="Q171" s="91"/>
      <c r="R171" s="91"/>
      <c r="S171" s="91"/>
      <c r="T171" s="91"/>
      <c r="U171" s="91"/>
      <c r="V171" s="91"/>
      <c r="W171" s="5"/>
      <c r="X171" s="149"/>
      <c r="Y171" s="5"/>
      <c r="Z171" s="149"/>
      <c r="AA171" s="5"/>
      <c r="AB171" s="149"/>
      <c r="AC171" s="5"/>
      <c r="AD171" s="149"/>
      <c r="AE171" s="5"/>
      <c r="AF171" s="149"/>
      <c r="AG171" s="5"/>
      <c r="AH171" s="149"/>
      <c r="AI171" s="5"/>
      <c r="AJ171" s="151"/>
      <c r="AK171" s="5"/>
      <c r="AL171" s="151"/>
      <c r="AM171" s="5"/>
      <c r="AN171" s="151"/>
      <c r="AO171" s="5"/>
      <c r="AP171" s="151"/>
      <c r="AQ171" s="5"/>
      <c r="AR171" s="151"/>
      <c r="AS171" s="5"/>
      <c r="AT171" s="151"/>
      <c r="AU171" s="5"/>
      <c r="AV171" s="151"/>
    </row>
    <row r="172" spans="2:50" ht="12.75" thickBot="1">
      <c r="B172" s="230" t="s">
        <v>56</v>
      </c>
      <c r="C172" s="231">
        <f>SUM(L170,N170,P170,R170,T170,V170,X170,Z170,AB170,AD170,AF170,AH170,AJ170,AL170,AN170,AP170,AR170,AT170,AV170,AX170)</f>
        <v>1010.3725346968588</v>
      </c>
      <c r="D172" s="91"/>
      <c r="E172" s="91"/>
      <c r="F172" s="91"/>
      <c r="G172" s="91"/>
      <c r="H172" s="91"/>
      <c r="I172" s="91"/>
      <c r="J172" s="91"/>
      <c r="K172" s="91"/>
      <c r="L172" s="91"/>
      <c r="M172" s="91"/>
      <c r="N172" s="91"/>
      <c r="O172" s="91"/>
      <c r="P172" s="91"/>
      <c r="Q172" s="91"/>
      <c r="R172" s="91"/>
      <c r="S172" s="91"/>
      <c r="T172" s="91"/>
      <c r="U172" s="91"/>
      <c r="V172" s="91"/>
      <c r="W172" s="5"/>
      <c r="X172" s="149"/>
      <c r="Y172" s="5"/>
      <c r="Z172" s="149"/>
      <c r="AA172" s="5"/>
      <c r="AB172" s="149"/>
      <c r="AC172" s="5"/>
      <c r="AD172" s="149"/>
      <c r="AE172" s="5"/>
      <c r="AF172" s="149"/>
      <c r="AG172" s="5"/>
      <c r="AH172" s="149"/>
      <c r="AI172" s="5"/>
      <c r="AJ172" s="151"/>
      <c r="AK172" s="5"/>
      <c r="AL172" s="151"/>
      <c r="AM172" s="5"/>
      <c r="AN172" s="151"/>
      <c r="AO172" s="5"/>
      <c r="AP172" s="151"/>
      <c r="AQ172" s="5"/>
      <c r="AR172" s="151"/>
      <c r="AS172" s="5"/>
      <c r="AT172" s="151"/>
      <c r="AU172" s="5"/>
      <c r="AV172" s="151"/>
    </row>
    <row r="173" spans="2:50">
      <c r="B173" s="91"/>
      <c r="C173" s="91"/>
      <c r="D173" s="91"/>
      <c r="E173" s="91"/>
      <c r="F173" s="91"/>
      <c r="G173" s="91"/>
      <c r="H173" s="91"/>
      <c r="I173" s="91"/>
      <c r="J173" s="91"/>
      <c r="K173" s="91"/>
      <c r="L173" s="91"/>
      <c r="M173" s="91"/>
      <c r="N173" s="91"/>
      <c r="O173" s="91"/>
      <c r="P173" s="91"/>
      <c r="Q173" s="91"/>
      <c r="R173" s="91"/>
      <c r="S173" s="91"/>
      <c r="T173" s="91"/>
      <c r="U173" s="91"/>
      <c r="V173" s="91"/>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row>
    <row r="174" spans="2:50">
      <c r="B174" s="91"/>
      <c r="C174" s="91"/>
      <c r="D174" s="91"/>
      <c r="E174" s="91"/>
      <c r="F174" s="91"/>
      <c r="G174" s="91"/>
      <c r="H174" s="91"/>
      <c r="I174" s="91"/>
      <c r="J174" s="91"/>
      <c r="K174" s="91"/>
      <c r="L174" s="91"/>
      <c r="M174" s="91"/>
      <c r="N174" s="91"/>
      <c r="O174" s="91"/>
      <c r="P174" s="91"/>
      <c r="Q174" s="91"/>
      <c r="R174" s="91"/>
      <c r="S174" s="91"/>
      <c r="T174" s="91"/>
      <c r="U174" s="91"/>
      <c r="V174" s="91"/>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row>
    <row r="175" spans="2:50">
      <c r="B175" s="383" t="s">
        <v>37</v>
      </c>
      <c r="C175" s="384" t="s">
        <v>25</v>
      </c>
      <c r="D175" s="385" t="s">
        <v>151</v>
      </c>
      <c r="E175" s="91"/>
      <c r="F175" s="91"/>
      <c r="G175" s="91"/>
      <c r="H175" s="91"/>
      <c r="I175" s="91"/>
      <c r="J175" s="91"/>
      <c r="K175" s="91"/>
      <c r="L175" s="91"/>
      <c r="M175" s="91"/>
      <c r="N175" s="91"/>
      <c r="O175" s="91"/>
      <c r="P175" s="91"/>
      <c r="Q175" s="91"/>
      <c r="R175" s="91"/>
      <c r="S175" s="91"/>
      <c r="T175" s="91"/>
      <c r="U175" s="91"/>
      <c r="V175" s="91"/>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row>
    <row r="176" spans="2:50">
      <c r="B176" s="91" t="s">
        <v>48</v>
      </c>
      <c r="C176" s="134" t="s">
        <v>602</v>
      </c>
      <c r="D176" s="286" t="s">
        <v>125</v>
      </c>
      <c r="E176" s="91"/>
      <c r="F176" s="91"/>
      <c r="G176" s="91"/>
      <c r="H176" s="91"/>
      <c r="I176" s="91"/>
      <c r="J176" s="91"/>
      <c r="K176" s="91"/>
      <c r="L176" s="91"/>
      <c r="M176" s="91"/>
      <c r="N176" s="91"/>
      <c r="O176" s="91"/>
      <c r="P176" s="91"/>
      <c r="Q176" s="91"/>
      <c r="R176" s="91"/>
      <c r="S176" s="91"/>
      <c r="T176" s="91"/>
      <c r="U176" s="91"/>
      <c r="V176" s="91"/>
      <c r="W176" s="5"/>
      <c r="X176" s="5"/>
      <c r="Y176" s="5"/>
      <c r="Z176" s="5"/>
      <c r="AA176" s="5"/>
      <c r="AB176" s="5"/>
      <c r="AC176" s="5"/>
      <c r="AD176" s="5"/>
      <c r="AE176" s="5"/>
      <c r="AF176" s="5"/>
      <c r="AG176" s="5"/>
      <c r="AH176" s="5"/>
      <c r="AI176" s="91"/>
      <c r="AJ176" s="91"/>
      <c r="AK176" s="91"/>
      <c r="AL176" s="91"/>
      <c r="AM176" s="91"/>
      <c r="AN176" s="91"/>
      <c r="AO176" s="91"/>
      <c r="AP176" s="91"/>
      <c r="AQ176" s="91"/>
      <c r="AR176" s="91"/>
      <c r="AS176" s="91"/>
      <c r="AT176" s="91"/>
      <c r="AU176" s="91"/>
      <c r="AV176" s="91"/>
    </row>
    <row r="177" spans="2:48">
      <c r="B177" s="91" t="s">
        <v>48</v>
      </c>
      <c r="C177" s="134" t="s">
        <v>602</v>
      </c>
      <c r="D177" s="286" t="s">
        <v>125</v>
      </c>
      <c r="E177" s="91"/>
      <c r="F177" s="91"/>
      <c r="G177" s="91"/>
      <c r="H177" s="91"/>
      <c r="I177" s="91"/>
      <c r="J177" s="91"/>
      <c r="K177" s="91"/>
      <c r="L177" s="91"/>
      <c r="M177" s="91"/>
      <c r="N177" s="91"/>
      <c r="O177" s="91"/>
      <c r="P177" s="91"/>
      <c r="Q177" s="91"/>
      <c r="R177" s="91"/>
      <c r="S177" s="91"/>
      <c r="T177" s="91"/>
      <c r="U177" s="91"/>
      <c r="V177" s="91"/>
      <c r="W177" s="5"/>
      <c r="X177" s="5"/>
      <c r="Y177" s="5"/>
      <c r="Z177" s="5"/>
      <c r="AA177" s="5"/>
      <c r="AB177" s="5"/>
      <c r="AC177" s="5"/>
      <c r="AD177" s="5"/>
      <c r="AE177" s="5"/>
      <c r="AF177" s="5"/>
      <c r="AG177" s="5"/>
      <c r="AH177" s="5"/>
      <c r="AI177" s="91"/>
      <c r="AJ177" s="91"/>
      <c r="AK177" s="91"/>
      <c r="AL177" s="91"/>
      <c r="AM177" s="91"/>
      <c r="AN177" s="91"/>
      <c r="AO177" s="91"/>
      <c r="AP177" s="91"/>
      <c r="AQ177" s="91"/>
      <c r="AR177" s="91"/>
      <c r="AS177" s="91"/>
      <c r="AT177" s="91"/>
      <c r="AU177" s="91"/>
      <c r="AV177" s="91"/>
    </row>
    <row r="178" spans="2:48">
      <c r="B178" s="91" t="s">
        <v>1020</v>
      </c>
      <c r="C178" s="134" t="s">
        <v>244</v>
      </c>
      <c r="D178" s="286">
        <v>0</v>
      </c>
      <c r="E178" s="91"/>
      <c r="F178" s="91"/>
      <c r="G178" s="91"/>
      <c r="H178" s="91"/>
      <c r="I178" s="91"/>
      <c r="J178" s="91"/>
      <c r="K178" s="91"/>
      <c r="L178" s="91"/>
      <c r="M178" s="91"/>
      <c r="N178" s="91"/>
      <c r="O178" s="91"/>
      <c r="P178" s="91"/>
      <c r="Q178" s="91"/>
      <c r="R178" s="91"/>
      <c r="S178" s="91"/>
      <c r="T178" s="91"/>
      <c r="U178" s="91"/>
      <c r="V178" s="91"/>
      <c r="W178" s="5"/>
      <c r="X178" s="5"/>
      <c r="Y178" s="5"/>
      <c r="Z178" s="5"/>
      <c r="AA178" s="5"/>
      <c r="AB178" s="5"/>
      <c r="AC178" s="5"/>
      <c r="AD178" s="5"/>
      <c r="AE178" s="5"/>
      <c r="AF178" s="5"/>
      <c r="AG178" s="5"/>
      <c r="AH178" s="5"/>
      <c r="AI178" s="91"/>
      <c r="AJ178" s="91"/>
      <c r="AK178" s="91"/>
      <c r="AL178" s="91"/>
      <c r="AM178" s="91"/>
      <c r="AN178" s="91"/>
      <c r="AO178" s="91"/>
      <c r="AP178" s="91"/>
      <c r="AQ178" s="91"/>
      <c r="AR178" s="91"/>
      <c r="AS178" s="91"/>
      <c r="AT178" s="91"/>
      <c r="AU178" s="91"/>
      <c r="AV178" s="91"/>
    </row>
    <row r="179" spans="2:48">
      <c r="B179" s="91" t="s">
        <v>49</v>
      </c>
      <c r="C179" s="134" t="s">
        <v>602</v>
      </c>
      <c r="D179" s="286" t="s">
        <v>125</v>
      </c>
      <c r="E179" s="91"/>
      <c r="F179" s="91"/>
      <c r="G179" s="91"/>
      <c r="H179" s="91"/>
      <c r="I179" s="91"/>
      <c r="J179" s="91"/>
      <c r="K179" s="91"/>
      <c r="L179" s="91"/>
      <c r="M179" s="91"/>
      <c r="N179" s="91"/>
      <c r="O179" s="91"/>
      <c r="P179" s="91"/>
      <c r="Q179" s="91"/>
      <c r="R179" s="91"/>
      <c r="S179" s="91"/>
      <c r="T179" s="91"/>
      <c r="U179" s="91"/>
      <c r="V179" s="91"/>
      <c r="W179" s="5"/>
      <c r="X179" s="5"/>
      <c r="Y179" s="5"/>
      <c r="Z179" s="5"/>
      <c r="AA179" s="5"/>
      <c r="AB179" s="5"/>
      <c r="AC179" s="5"/>
      <c r="AD179" s="5"/>
      <c r="AE179" s="5"/>
      <c r="AF179" s="5"/>
      <c r="AG179" s="5"/>
      <c r="AH179" s="5"/>
      <c r="AI179" s="91"/>
      <c r="AJ179" s="91"/>
      <c r="AK179" s="91"/>
      <c r="AL179" s="91"/>
      <c r="AM179" s="91"/>
      <c r="AN179" s="91"/>
      <c r="AO179" s="91"/>
      <c r="AP179" s="91"/>
      <c r="AQ179" s="91"/>
      <c r="AR179" s="91"/>
      <c r="AS179" s="91"/>
      <c r="AT179" s="91"/>
      <c r="AU179" s="91"/>
      <c r="AV179" s="91"/>
    </row>
    <row r="180" spans="2:48">
      <c r="B180" s="91" t="s">
        <v>1151</v>
      </c>
      <c r="C180" s="134" t="s">
        <v>1150</v>
      </c>
      <c r="D180" s="286">
        <f>'Forest-A-R'!D375*'Forest-Enr.'!$D$156</f>
        <v>0.12253903199999999</v>
      </c>
      <c r="E180" s="91"/>
      <c r="F180" s="91"/>
      <c r="G180" s="91"/>
      <c r="H180" s="91"/>
      <c r="I180" s="91"/>
      <c r="J180" s="91"/>
      <c r="K180" s="91"/>
      <c r="L180" s="91"/>
      <c r="M180" s="91"/>
      <c r="N180" s="91"/>
      <c r="O180" s="91"/>
      <c r="P180" s="91"/>
      <c r="Q180" s="91"/>
      <c r="R180" s="91"/>
      <c r="S180" s="91"/>
      <c r="T180" s="91"/>
      <c r="U180" s="91"/>
      <c r="V180" s="91"/>
      <c r="W180" s="5"/>
      <c r="X180" s="5"/>
      <c r="Y180" s="5"/>
      <c r="Z180" s="5"/>
      <c r="AA180" s="5"/>
      <c r="AB180" s="5"/>
      <c r="AC180" s="5"/>
      <c r="AD180" s="5"/>
      <c r="AE180" s="5"/>
      <c r="AF180" s="5"/>
      <c r="AG180" s="5"/>
      <c r="AH180" s="5"/>
      <c r="AI180" s="91"/>
      <c r="AJ180" s="91"/>
      <c r="AK180" s="91"/>
      <c r="AL180" s="91"/>
      <c r="AM180" s="91"/>
      <c r="AN180" s="91"/>
      <c r="AO180" s="91"/>
      <c r="AP180" s="91"/>
      <c r="AQ180" s="91"/>
      <c r="AR180" s="91"/>
      <c r="AS180" s="91"/>
      <c r="AT180" s="91"/>
      <c r="AU180" s="91"/>
      <c r="AV180" s="91"/>
    </row>
    <row r="181" spans="2:48">
      <c r="B181" s="91" t="s">
        <v>1152</v>
      </c>
      <c r="C181" s="134" t="s">
        <v>1150</v>
      </c>
      <c r="D181" s="286">
        <f>'Forest-A-R'!D376*'Forest-Enr.'!$D$156</f>
        <v>0.49015612799999997</v>
      </c>
      <c r="E181" s="91"/>
      <c r="F181" s="91"/>
      <c r="G181" s="91"/>
      <c r="H181" s="91"/>
      <c r="I181" s="91"/>
      <c r="J181" s="91"/>
      <c r="K181" s="91"/>
      <c r="L181" s="91"/>
      <c r="M181" s="91"/>
      <c r="N181" s="91"/>
      <c r="O181" s="91"/>
      <c r="P181" s="91"/>
      <c r="Q181" s="91"/>
      <c r="R181" s="91"/>
      <c r="S181" s="91"/>
      <c r="T181" s="91"/>
      <c r="U181" s="91"/>
      <c r="V181" s="91"/>
      <c r="W181" s="5"/>
      <c r="X181" s="5"/>
      <c r="Y181" s="5"/>
      <c r="Z181" s="5"/>
      <c r="AA181" s="5"/>
      <c r="AB181" s="5"/>
      <c r="AC181" s="5"/>
      <c r="AD181" s="5"/>
      <c r="AE181" s="5"/>
      <c r="AF181" s="5"/>
      <c r="AG181" s="5"/>
      <c r="AH181" s="5"/>
      <c r="AI181" s="91"/>
      <c r="AJ181" s="91"/>
      <c r="AK181" s="91"/>
      <c r="AL181" s="91"/>
      <c r="AM181" s="91"/>
      <c r="AN181" s="91"/>
      <c r="AO181" s="91"/>
      <c r="AP181" s="91"/>
      <c r="AQ181" s="91"/>
      <c r="AR181" s="91"/>
      <c r="AS181" s="91"/>
      <c r="AT181" s="91"/>
      <c r="AU181" s="91"/>
      <c r="AV181" s="91"/>
    </row>
    <row r="182" spans="2:48">
      <c r="B182" s="91" t="s">
        <v>1153</v>
      </c>
      <c r="C182" s="134" t="s">
        <v>1150</v>
      </c>
      <c r="D182" s="286">
        <f>'Forest-A-R'!D377*'Forest-Enr.'!$D$156</f>
        <v>1.2253903199999998</v>
      </c>
      <c r="E182" s="91"/>
      <c r="F182" s="91"/>
      <c r="G182" s="91"/>
      <c r="H182" s="91"/>
      <c r="I182" s="91"/>
      <c r="J182" s="91"/>
      <c r="K182" s="91"/>
      <c r="L182" s="91"/>
      <c r="M182" s="91"/>
      <c r="N182" s="91"/>
      <c r="O182" s="91"/>
      <c r="P182" s="91"/>
      <c r="Q182" s="91"/>
      <c r="R182" s="91"/>
      <c r="S182" s="91"/>
      <c r="T182" s="91"/>
      <c r="U182" s="91"/>
      <c r="V182" s="91"/>
      <c r="W182" s="5"/>
      <c r="X182" s="5"/>
      <c r="Y182" s="5"/>
      <c r="Z182" s="5"/>
      <c r="AA182" s="5"/>
      <c r="AB182" s="5"/>
      <c r="AC182" s="5"/>
      <c r="AD182" s="5"/>
      <c r="AE182" s="5"/>
      <c r="AF182" s="5"/>
      <c r="AG182" s="5"/>
      <c r="AH182" s="5"/>
      <c r="AI182" s="91"/>
      <c r="AJ182" s="91"/>
      <c r="AK182" s="91"/>
      <c r="AL182" s="91"/>
      <c r="AM182" s="91"/>
      <c r="AN182" s="91"/>
      <c r="AO182" s="91"/>
      <c r="AP182" s="91"/>
      <c r="AQ182" s="91"/>
      <c r="AR182" s="91"/>
      <c r="AS182" s="91"/>
      <c r="AT182" s="91"/>
      <c r="AU182" s="91"/>
      <c r="AV182" s="91"/>
    </row>
    <row r="183" spans="2:48">
      <c r="B183" s="91" t="s">
        <v>1154</v>
      </c>
      <c r="C183" s="134" t="s">
        <v>1150</v>
      </c>
      <c r="D183" s="286">
        <f>'Forest-A-R'!D378*'Forest-Enr.'!$D$156</f>
        <v>2.2057025759999997</v>
      </c>
      <c r="E183" s="91"/>
      <c r="F183" s="91"/>
      <c r="G183" s="91"/>
      <c r="H183" s="91"/>
      <c r="I183" s="91"/>
      <c r="J183" s="91"/>
      <c r="K183" s="91"/>
      <c r="L183" s="91"/>
      <c r="M183" s="91"/>
      <c r="N183" s="91"/>
      <c r="O183" s="91"/>
      <c r="P183" s="91"/>
      <c r="Q183" s="91"/>
      <c r="R183" s="91"/>
      <c r="S183" s="91"/>
      <c r="T183" s="91"/>
      <c r="U183" s="91"/>
      <c r="V183" s="91"/>
      <c r="W183" s="5"/>
      <c r="X183" s="5"/>
      <c r="Y183" s="5"/>
      <c r="Z183" s="5"/>
      <c r="AA183" s="5"/>
      <c r="AB183" s="5"/>
      <c r="AC183" s="5"/>
      <c r="AD183" s="5"/>
      <c r="AE183" s="5"/>
      <c r="AF183" s="5"/>
      <c r="AG183" s="5"/>
      <c r="AH183" s="5"/>
      <c r="AI183" s="91"/>
      <c r="AJ183" s="91"/>
      <c r="AK183" s="91"/>
      <c r="AL183" s="91"/>
      <c r="AM183" s="91"/>
      <c r="AN183" s="91"/>
      <c r="AO183" s="91"/>
      <c r="AP183" s="91"/>
      <c r="AQ183" s="91"/>
      <c r="AR183" s="91"/>
      <c r="AS183" s="91"/>
      <c r="AT183" s="91"/>
      <c r="AU183" s="91"/>
      <c r="AV183" s="91"/>
    </row>
    <row r="184" spans="2:48">
      <c r="B184" s="91"/>
      <c r="C184" s="91"/>
      <c r="D184" s="91"/>
      <c r="E184" s="91"/>
      <c r="F184" s="91"/>
      <c r="G184" s="91"/>
      <c r="H184" s="91"/>
      <c r="I184" s="91"/>
      <c r="J184" s="91"/>
      <c r="K184" s="91"/>
      <c r="L184" s="91"/>
      <c r="M184" s="91"/>
      <c r="N184" s="91"/>
      <c r="O184" s="91"/>
      <c r="P184" s="91"/>
      <c r="Q184" s="91"/>
      <c r="R184" s="91"/>
      <c r="S184" s="91"/>
      <c r="T184" s="91"/>
      <c r="U184" s="91"/>
      <c r="V184" s="91"/>
      <c r="W184" s="5"/>
      <c r="X184" s="5"/>
      <c r="Y184" s="5"/>
      <c r="Z184" s="5"/>
      <c r="AA184" s="5"/>
      <c r="AB184" s="5"/>
      <c r="AC184" s="5"/>
      <c r="AD184" s="5"/>
      <c r="AE184" s="5"/>
      <c r="AF184" s="5"/>
      <c r="AG184" s="5"/>
      <c r="AH184" s="5"/>
      <c r="AI184" s="91"/>
      <c r="AJ184" s="91"/>
      <c r="AK184" s="91"/>
      <c r="AL184" s="91"/>
      <c r="AM184" s="91"/>
      <c r="AN184" s="91"/>
      <c r="AO184" s="91"/>
      <c r="AP184" s="91"/>
      <c r="AQ184" s="91"/>
      <c r="AR184" s="91"/>
      <c r="AS184" s="91"/>
      <c r="AT184" s="91"/>
      <c r="AU184" s="91"/>
      <c r="AV184" s="91"/>
    </row>
    <row r="185" spans="2:48">
      <c r="B185" s="176" t="str">
        <f t="shared" ref="B185:W185" si="47">B63</f>
        <v xml:space="preserve">Impact of climate pattern (temperature and water stress recurrence) --&gt; </v>
      </c>
      <c r="C185" s="90"/>
      <c r="D185" s="176">
        <f t="shared" si="47"/>
        <v>1</v>
      </c>
      <c r="E185" s="176">
        <f t="shared" si="47"/>
        <v>1</v>
      </c>
      <c r="F185" s="176">
        <f t="shared" si="47"/>
        <v>1</v>
      </c>
      <c r="G185" s="176">
        <f t="shared" si="47"/>
        <v>0.8</v>
      </c>
      <c r="H185" s="176">
        <f t="shared" si="47"/>
        <v>1</v>
      </c>
      <c r="I185" s="176">
        <f t="shared" si="47"/>
        <v>1</v>
      </c>
      <c r="J185" s="176">
        <f t="shared" si="47"/>
        <v>1</v>
      </c>
      <c r="K185" s="176">
        <f t="shared" si="47"/>
        <v>0.8</v>
      </c>
      <c r="L185" s="176">
        <f t="shared" si="47"/>
        <v>1</v>
      </c>
      <c r="M185" s="176">
        <f t="shared" si="47"/>
        <v>1</v>
      </c>
      <c r="N185" s="176">
        <f t="shared" si="47"/>
        <v>1</v>
      </c>
      <c r="O185" s="176">
        <f t="shared" si="47"/>
        <v>0.8</v>
      </c>
      <c r="P185" s="176">
        <f t="shared" si="47"/>
        <v>1</v>
      </c>
      <c r="Q185" s="176">
        <f t="shared" si="47"/>
        <v>1</v>
      </c>
      <c r="R185" s="176">
        <f t="shared" si="47"/>
        <v>1</v>
      </c>
      <c r="S185" s="176">
        <f t="shared" si="47"/>
        <v>0.8</v>
      </c>
      <c r="T185" s="176">
        <f t="shared" si="47"/>
        <v>1</v>
      </c>
      <c r="U185" s="176">
        <f t="shared" si="47"/>
        <v>1</v>
      </c>
      <c r="V185" s="176">
        <f t="shared" si="47"/>
        <v>1</v>
      </c>
      <c r="W185" s="176">
        <f t="shared" si="47"/>
        <v>0.8</v>
      </c>
      <c r="X185" s="5"/>
      <c r="Y185" s="5"/>
      <c r="Z185" s="5"/>
      <c r="AA185" s="5"/>
      <c r="AB185" s="5"/>
      <c r="AC185" s="5"/>
      <c r="AD185" s="5"/>
      <c r="AE185" s="5"/>
      <c r="AF185" s="5"/>
      <c r="AG185" s="5"/>
      <c r="AH185" s="5"/>
      <c r="AI185" s="91"/>
      <c r="AJ185" s="91"/>
      <c r="AK185" s="91"/>
      <c r="AL185" s="91"/>
      <c r="AM185" s="91"/>
      <c r="AN185" s="91"/>
      <c r="AO185" s="91"/>
      <c r="AP185" s="91"/>
      <c r="AQ185" s="91"/>
      <c r="AR185" s="91"/>
      <c r="AS185" s="91"/>
      <c r="AT185" s="91"/>
      <c r="AU185" s="91"/>
      <c r="AV185" s="91"/>
    </row>
    <row r="186" spans="2:48" ht="12.75" thickBot="1">
      <c r="B186" s="91"/>
      <c r="C186" s="91"/>
      <c r="D186" s="91"/>
      <c r="E186" s="91"/>
      <c r="F186" s="91"/>
      <c r="G186" s="91"/>
      <c r="H186" s="91"/>
      <c r="I186" s="91"/>
      <c r="J186" s="91"/>
      <c r="K186" s="91"/>
      <c r="L186" s="91"/>
      <c r="M186" s="91"/>
      <c r="N186" s="91"/>
      <c r="O186" s="91"/>
      <c r="P186" s="91"/>
      <c r="Q186" s="91"/>
      <c r="R186" s="91"/>
      <c r="S186" s="91"/>
      <c r="T186" s="91"/>
      <c r="U186" s="91"/>
      <c r="V186" s="91"/>
      <c r="W186" s="5"/>
      <c r="X186" s="5"/>
      <c r="Y186" s="5"/>
      <c r="Z186" s="5"/>
      <c r="AA186" s="5"/>
      <c r="AB186" s="5"/>
      <c r="AC186" s="5"/>
      <c r="AD186" s="5"/>
      <c r="AE186" s="5"/>
      <c r="AF186" s="5"/>
      <c r="AG186" s="5"/>
      <c r="AH186" s="5"/>
      <c r="AI186" s="91"/>
      <c r="AJ186" s="91"/>
      <c r="AK186" s="91"/>
      <c r="AL186" s="91"/>
      <c r="AM186" s="91"/>
      <c r="AN186" s="91"/>
      <c r="AO186" s="91"/>
      <c r="AP186" s="91"/>
      <c r="AQ186" s="91"/>
      <c r="AR186" s="91"/>
      <c r="AS186" s="91"/>
      <c r="AT186" s="91"/>
      <c r="AU186" s="91"/>
      <c r="AV186" s="91"/>
    </row>
    <row r="187" spans="2:48" ht="12.75" thickBot="1">
      <c r="B187" s="91"/>
      <c r="C187" s="91"/>
      <c r="D187" s="1289" t="s">
        <v>247</v>
      </c>
      <c r="E187" s="1290"/>
      <c r="F187" s="1290"/>
      <c r="G187" s="1290"/>
      <c r="H187" s="1290"/>
      <c r="I187" s="1290"/>
      <c r="J187" s="1290"/>
      <c r="K187" s="1290"/>
      <c r="L187" s="1290"/>
      <c r="M187" s="1290"/>
      <c r="N187" s="1290"/>
      <c r="O187" s="1290"/>
      <c r="P187" s="1290"/>
      <c r="Q187" s="1290"/>
      <c r="R187" s="1290"/>
      <c r="S187" s="1290"/>
      <c r="T187" s="1290"/>
      <c r="U187" s="1290"/>
      <c r="V187" s="1290"/>
      <c r="W187" s="1291"/>
      <c r="X187" s="5"/>
      <c r="Y187" s="5"/>
      <c r="Z187" s="5"/>
      <c r="AA187" s="5"/>
      <c r="AB187" s="5"/>
      <c r="AC187" s="5"/>
      <c r="AD187" s="5"/>
      <c r="AE187" s="5"/>
      <c r="AF187" s="5"/>
      <c r="AG187" s="5"/>
      <c r="AH187" s="5"/>
      <c r="AI187" s="91"/>
      <c r="AJ187" s="91"/>
      <c r="AK187" s="91"/>
      <c r="AL187" s="91"/>
      <c r="AM187" s="91"/>
      <c r="AN187" s="91"/>
      <c r="AO187" s="91"/>
      <c r="AP187" s="91"/>
      <c r="AQ187" s="91"/>
      <c r="AR187" s="91"/>
      <c r="AS187" s="91"/>
      <c r="AT187" s="91"/>
      <c r="AU187" s="91"/>
      <c r="AV187" s="91"/>
    </row>
    <row r="188" spans="2:48">
      <c r="B188" s="233" t="s">
        <v>39</v>
      </c>
      <c r="C188" s="234" t="s">
        <v>248</v>
      </c>
      <c r="D188" s="234" t="s">
        <v>4</v>
      </c>
      <c r="E188" s="234" t="s">
        <v>5</v>
      </c>
      <c r="F188" s="234" t="s">
        <v>6</v>
      </c>
      <c r="G188" s="234" t="s">
        <v>7</v>
      </c>
      <c r="H188" s="234" t="s">
        <v>8</v>
      </c>
      <c r="I188" s="234" t="s">
        <v>9</v>
      </c>
      <c r="J188" s="234" t="s">
        <v>10</v>
      </c>
      <c r="K188" s="234" t="s">
        <v>11</v>
      </c>
      <c r="L188" s="234" t="s">
        <v>12</v>
      </c>
      <c r="M188" s="234" t="s">
        <v>13</v>
      </c>
      <c r="N188" s="234" t="s">
        <v>14</v>
      </c>
      <c r="O188" s="234" t="s">
        <v>15</v>
      </c>
      <c r="P188" s="234" t="s">
        <v>16</v>
      </c>
      <c r="Q188" s="234" t="s">
        <v>17</v>
      </c>
      <c r="R188" s="234" t="s">
        <v>18</v>
      </c>
      <c r="S188" s="234" t="s">
        <v>19</v>
      </c>
      <c r="T188" s="234" t="s">
        <v>20</v>
      </c>
      <c r="U188" s="234" t="s">
        <v>21</v>
      </c>
      <c r="V188" s="234" t="s">
        <v>22</v>
      </c>
      <c r="W188" s="234" t="s">
        <v>23</v>
      </c>
      <c r="X188" s="5"/>
      <c r="Y188" s="5"/>
      <c r="Z188" s="5"/>
      <c r="AA188" s="5"/>
      <c r="AB188" s="5"/>
      <c r="AC188" s="5"/>
      <c r="AD188" s="5"/>
      <c r="AE188" s="5"/>
      <c r="AF188" s="5"/>
      <c r="AG188" s="5"/>
      <c r="AH188" s="5"/>
      <c r="AI188" s="91"/>
      <c r="AJ188" s="91"/>
      <c r="AK188" s="91"/>
      <c r="AL188" s="91"/>
      <c r="AM188" s="91"/>
      <c r="AN188" s="91"/>
      <c r="AO188" s="91"/>
      <c r="AP188" s="91"/>
      <c r="AQ188" s="91"/>
      <c r="AR188" s="91"/>
      <c r="AS188" s="91"/>
      <c r="AT188" s="91"/>
      <c r="AU188" s="91"/>
      <c r="AV188" s="91"/>
    </row>
    <row r="189" spans="2:48">
      <c r="B189" s="237" t="s">
        <v>51</v>
      </c>
      <c r="C189" s="250">
        <v>0</v>
      </c>
      <c r="D189" s="250">
        <v>0</v>
      </c>
      <c r="E189" s="250">
        <v>0</v>
      </c>
      <c r="F189" s="250">
        <v>0</v>
      </c>
      <c r="G189" s="250">
        <v>0</v>
      </c>
      <c r="H189" s="250">
        <v>0</v>
      </c>
      <c r="I189" s="250">
        <f>D178</f>
        <v>0</v>
      </c>
      <c r="J189" s="250">
        <v>0</v>
      </c>
      <c r="K189" s="250">
        <v>0</v>
      </c>
      <c r="L189" s="250">
        <v>0</v>
      </c>
      <c r="M189" s="250">
        <v>0</v>
      </c>
      <c r="N189" s="250">
        <v>0</v>
      </c>
      <c r="O189" s="250">
        <v>0</v>
      </c>
      <c r="P189" s="250">
        <v>0</v>
      </c>
      <c r="Q189" s="250">
        <v>0</v>
      </c>
      <c r="R189" s="250">
        <v>0</v>
      </c>
      <c r="S189" s="250">
        <v>0</v>
      </c>
      <c r="T189" s="250">
        <v>0</v>
      </c>
      <c r="U189" s="250">
        <v>0</v>
      </c>
      <c r="V189" s="250">
        <v>0</v>
      </c>
      <c r="W189" s="250">
        <v>0</v>
      </c>
      <c r="X189" s="5"/>
      <c r="Y189" s="5"/>
      <c r="Z189" s="5"/>
      <c r="AA189" s="5"/>
      <c r="AB189" s="5"/>
      <c r="AC189" s="5"/>
      <c r="AD189" s="5"/>
      <c r="AE189" s="5"/>
      <c r="AF189" s="5"/>
      <c r="AG189" s="5"/>
      <c r="AH189" s="5"/>
      <c r="AI189" s="91"/>
      <c r="AJ189" s="91"/>
      <c r="AK189" s="91"/>
      <c r="AL189" s="91"/>
      <c r="AM189" s="91"/>
      <c r="AN189" s="91"/>
      <c r="AO189" s="91"/>
      <c r="AP189" s="91"/>
      <c r="AQ189" s="91"/>
      <c r="AR189" s="91"/>
      <c r="AS189" s="91"/>
      <c r="AT189" s="91"/>
      <c r="AU189" s="91"/>
      <c r="AV189" s="91"/>
    </row>
    <row r="190" spans="2:48">
      <c r="B190" s="237" t="s">
        <v>93</v>
      </c>
      <c r="C190" s="250">
        <f>Prices!I19</f>
        <v>14.609203798392986</v>
      </c>
      <c r="D190" s="250">
        <f>Prices!$I$19</f>
        <v>14.609203798392986</v>
      </c>
      <c r="E190" s="250">
        <f>Prices!$I$19</f>
        <v>14.609203798392986</v>
      </c>
      <c r="F190" s="250">
        <f>Prices!$I$19</f>
        <v>14.609203798392986</v>
      </c>
      <c r="G190" s="250">
        <f>Prices!$I$19</f>
        <v>14.609203798392986</v>
      </c>
      <c r="H190" s="250">
        <f>Prices!$I$19</f>
        <v>14.609203798392986</v>
      </c>
      <c r="I190" s="250">
        <f>Prices!$I$19</f>
        <v>14.609203798392986</v>
      </c>
      <c r="J190" s="250">
        <f>Prices!$I$19</f>
        <v>14.609203798392986</v>
      </c>
      <c r="K190" s="250">
        <f>Prices!$I$19</f>
        <v>14.609203798392986</v>
      </c>
      <c r="L190" s="250">
        <f>Prices!$I$19</f>
        <v>14.609203798392986</v>
      </c>
      <c r="M190" s="250">
        <f>Prices!$I$19</f>
        <v>14.609203798392986</v>
      </c>
      <c r="N190" s="250">
        <f>Prices!$I$19</f>
        <v>14.609203798392986</v>
      </c>
      <c r="O190" s="250">
        <f>Prices!$I$19</f>
        <v>14.609203798392986</v>
      </c>
      <c r="P190" s="250">
        <f>Prices!$I$19</f>
        <v>14.609203798392986</v>
      </c>
      <c r="Q190" s="250">
        <f>Prices!$I$19</f>
        <v>14.609203798392986</v>
      </c>
      <c r="R190" s="250">
        <f>Prices!$I$19</f>
        <v>14.609203798392986</v>
      </c>
      <c r="S190" s="250">
        <f>Prices!$I$19</f>
        <v>14.609203798392986</v>
      </c>
      <c r="T190" s="250">
        <f>Prices!$I$19</f>
        <v>14.609203798392986</v>
      </c>
      <c r="U190" s="250">
        <f>Prices!$I$19</f>
        <v>14.609203798392986</v>
      </c>
      <c r="V190" s="250">
        <f>Prices!$I$19</f>
        <v>14.609203798392986</v>
      </c>
      <c r="W190" s="250">
        <f>Prices!$I$19</f>
        <v>14.609203798392986</v>
      </c>
      <c r="X190" s="5"/>
      <c r="Y190" s="5"/>
      <c r="Z190" s="5"/>
      <c r="AA190" s="5"/>
      <c r="AB190" s="5"/>
      <c r="AC190" s="5"/>
      <c r="AD190" s="5"/>
      <c r="AE190" s="5"/>
      <c r="AF190" s="5"/>
      <c r="AG190" s="5"/>
      <c r="AH190" s="5"/>
      <c r="AI190" s="91"/>
      <c r="AJ190" s="91"/>
      <c r="AK190" s="91"/>
      <c r="AL190" s="91"/>
      <c r="AM190" s="91"/>
      <c r="AN190" s="91"/>
      <c r="AO190" s="91"/>
      <c r="AP190" s="91"/>
      <c r="AQ190" s="91"/>
      <c r="AR190" s="91"/>
      <c r="AS190" s="91"/>
      <c r="AT190" s="91"/>
      <c r="AU190" s="91"/>
      <c r="AV190" s="91"/>
    </row>
    <row r="191" spans="2:48">
      <c r="B191" s="287" t="s">
        <v>1198</v>
      </c>
      <c r="C191" s="250">
        <f t="shared" ref="C191:W191" si="48">C189*C190</f>
        <v>0</v>
      </c>
      <c r="D191" s="250">
        <f t="shared" si="48"/>
        <v>0</v>
      </c>
      <c r="E191" s="250">
        <f t="shared" si="48"/>
        <v>0</v>
      </c>
      <c r="F191" s="250">
        <f t="shared" si="48"/>
        <v>0</v>
      </c>
      <c r="G191" s="250">
        <f t="shared" si="48"/>
        <v>0</v>
      </c>
      <c r="H191" s="250">
        <f t="shared" si="48"/>
        <v>0</v>
      </c>
      <c r="I191" s="250">
        <f t="shared" si="48"/>
        <v>0</v>
      </c>
      <c r="J191" s="250">
        <f t="shared" si="48"/>
        <v>0</v>
      </c>
      <c r="K191" s="250">
        <f t="shared" si="48"/>
        <v>0</v>
      </c>
      <c r="L191" s="250">
        <f t="shared" si="48"/>
        <v>0</v>
      </c>
      <c r="M191" s="250">
        <f t="shared" si="48"/>
        <v>0</v>
      </c>
      <c r="N191" s="250">
        <f t="shared" si="48"/>
        <v>0</v>
      </c>
      <c r="O191" s="250">
        <f t="shared" si="48"/>
        <v>0</v>
      </c>
      <c r="P191" s="250">
        <f t="shared" si="48"/>
        <v>0</v>
      </c>
      <c r="Q191" s="250">
        <f t="shared" si="48"/>
        <v>0</v>
      </c>
      <c r="R191" s="250">
        <f t="shared" si="48"/>
        <v>0</v>
      </c>
      <c r="S191" s="250">
        <f t="shared" si="48"/>
        <v>0</v>
      </c>
      <c r="T191" s="250">
        <f t="shared" si="48"/>
        <v>0</v>
      </c>
      <c r="U191" s="250">
        <f t="shared" si="48"/>
        <v>0</v>
      </c>
      <c r="V191" s="250">
        <f t="shared" si="48"/>
        <v>0</v>
      </c>
      <c r="W191" s="250">
        <f t="shared" si="48"/>
        <v>0</v>
      </c>
      <c r="X191" s="5"/>
      <c r="Y191" s="5"/>
      <c r="Z191" s="5"/>
      <c r="AA191" s="5"/>
      <c r="AB191" s="5"/>
      <c r="AC191" s="5"/>
      <c r="AD191" s="5"/>
      <c r="AE191" s="5"/>
      <c r="AF191" s="5"/>
      <c r="AG191" s="5"/>
      <c r="AH191" s="5"/>
      <c r="AI191" s="91"/>
      <c r="AJ191" s="91"/>
      <c r="AK191" s="91"/>
      <c r="AL191" s="91"/>
      <c r="AM191" s="91"/>
      <c r="AN191" s="91"/>
      <c r="AO191" s="91"/>
      <c r="AP191" s="91"/>
      <c r="AQ191" s="91"/>
      <c r="AR191" s="91"/>
      <c r="AS191" s="91"/>
      <c r="AT191" s="91"/>
      <c r="AU191" s="91"/>
      <c r="AV191" s="91"/>
    </row>
    <row r="192" spans="2:48">
      <c r="B192" s="237" t="s">
        <v>52</v>
      </c>
      <c r="C192" s="250">
        <v>0</v>
      </c>
      <c r="D192" s="250">
        <v>0</v>
      </c>
      <c r="E192" s="250">
        <v>0</v>
      </c>
      <c r="F192" s="250">
        <v>0</v>
      </c>
      <c r="G192" s="250">
        <v>0</v>
      </c>
      <c r="H192" s="250">
        <v>0</v>
      </c>
      <c r="I192" s="250">
        <v>0</v>
      </c>
      <c r="J192" s="250">
        <v>0</v>
      </c>
      <c r="K192" s="250">
        <v>0</v>
      </c>
      <c r="L192" s="250">
        <v>0</v>
      </c>
      <c r="M192" s="250">
        <v>0</v>
      </c>
      <c r="N192" s="250">
        <v>0</v>
      </c>
      <c r="O192" s="250">
        <v>0</v>
      </c>
      <c r="P192" s="250">
        <v>0</v>
      </c>
      <c r="Q192" s="250">
        <v>0</v>
      </c>
      <c r="R192" s="250">
        <v>0</v>
      </c>
      <c r="S192" s="250">
        <v>0</v>
      </c>
      <c r="T192" s="250">
        <v>0</v>
      </c>
      <c r="U192" s="250">
        <v>0</v>
      </c>
      <c r="V192" s="250">
        <v>0</v>
      </c>
      <c r="W192" s="250">
        <v>0</v>
      </c>
      <c r="X192" s="5"/>
      <c r="Y192" s="5"/>
      <c r="Z192" s="5"/>
      <c r="AA192" s="5"/>
      <c r="AB192" s="5"/>
      <c r="AC192" s="5"/>
      <c r="AD192" s="5"/>
      <c r="AE192" s="5"/>
      <c r="AF192" s="5"/>
      <c r="AG192" s="5"/>
      <c r="AH192" s="5"/>
      <c r="AI192" s="91"/>
      <c r="AJ192" s="91"/>
      <c r="AK192" s="91"/>
      <c r="AL192" s="91"/>
      <c r="AM192" s="91"/>
      <c r="AN192" s="91"/>
      <c r="AO192" s="91"/>
      <c r="AP192" s="91"/>
      <c r="AQ192" s="91"/>
      <c r="AR192" s="91"/>
      <c r="AS192" s="91"/>
      <c r="AT192" s="91"/>
      <c r="AU192" s="91"/>
      <c r="AV192" s="91"/>
    </row>
    <row r="193" spans="2:48">
      <c r="B193" s="237" t="s">
        <v>93</v>
      </c>
      <c r="C193" s="250">
        <v>0</v>
      </c>
      <c r="D193" s="250">
        <v>0</v>
      </c>
      <c r="E193" s="250">
        <f>D193</f>
        <v>0</v>
      </c>
      <c r="F193" s="250">
        <f t="shared" ref="F193:W193" si="49">E193</f>
        <v>0</v>
      </c>
      <c r="G193" s="250">
        <f t="shared" si="49"/>
        <v>0</v>
      </c>
      <c r="H193" s="250">
        <f t="shared" si="49"/>
        <v>0</v>
      </c>
      <c r="I193" s="250">
        <f t="shared" si="49"/>
        <v>0</v>
      </c>
      <c r="J193" s="250">
        <f t="shared" si="49"/>
        <v>0</v>
      </c>
      <c r="K193" s="250">
        <f t="shared" si="49"/>
        <v>0</v>
      </c>
      <c r="L193" s="250">
        <f t="shared" si="49"/>
        <v>0</v>
      </c>
      <c r="M193" s="250">
        <f t="shared" si="49"/>
        <v>0</v>
      </c>
      <c r="N193" s="250">
        <f t="shared" si="49"/>
        <v>0</v>
      </c>
      <c r="O193" s="250">
        <f t="shared" si="49"/>
        <v>0</v>
      </c>
      <c r="P193" s="250">
        <f t="shared" si="49"/>
        <v>0</v>
      </c>
      <c r="Q193" s="250">
        <f t="shared" si="49"/>
        <v>0</v>
      </c>
      <c r="R193" s="250">
        <f t="shared" si="49"/>
        <v>0</v>
      </c>
      <c r="S193" s="250">
        <f t="shared" si="49"/>
        <v>0</v>
      </c>
      <c r="T193" s="250">
        <f t="shared" si="49"/>
        <v>0</v>
      </c>
      <c r="U193" s="250">
        <f t="shared" si="49"/>
        <v>0</v>
      </c>
      <c r="V193" s="250">
        <f t="shared" si="49"/>
        <v>0</v>
      </c>
      <c r="W193" s="250">
        <f t="shared" si="49"/>
        <v>0</v>
      </c>
      <c r="X193" s="5"/>
      <c r="Y193" s="5"/>
      <c r="Z193" s="5"/>
      <c r="AA193" s="5"/>
      <c r="AB193" s="5"/>
      <c r="AC193" s="5"/>
      <c r="AD193" s="5"/>
      <c r="AE193" s="5"/>
      <c r="AF193" s="5"/>
      <c r="AG193" s="5"/>
      <c r="AH193" s="5"/>
      <c r="AI193" s="91"/>
      <c r="AJ193" s="91"/>
      <c r="AK193" s="91"/>
      <c r="AL193" s="91"/>
      <c r="AM193" s="91"/>
      <c r="AN193" s="91"/>
      <c r="AO193" s="91"/>
      <c r="AP193" s="91"/>
      <c r="AQ193" s="91"/>
      <c r="AR193" s="91"/>
      <c r="AS193" s="91"/>
      <c r="AT193" s="91"/>
      <c r="AU193" s="91"/>
      <c r="AV193" s="91"/>
    </row>
    <row r="194" spans="2:48">
      <c r="B194" s="287" t="s">
        <v>1198</v>
      </c>
      <c r="C194" s="250">
        <f>C192*C193</f>
        <v>0</v>
      </c>
      <c r="D194" s="250">
        <f>D192*D193</f>
        <v>0</v>
      </c>
      <c r="E194" s="250">
        <f t="shared" ref="E194:W194" si="50">E192*E193</f>
        <v>0</v>
      </c>
      <c r="F194" s="250">
        <f t="shared" si="50"/>
        <v>0</v>
      </c>
      <c r="G194" s="250">
        <f t="shared" si="50"/>
        <v>0</v>
      </c>
      <c r="H194" s="250">
        <f t="shared" si="50"/>
        <v>0</v>
      </c>
      <c r="I194" s="250">
        <f t="shared" si="50"/>
        <v>0</v>
      </c>
      <c r="J194" s="250">
        <f t="shared" si="50"/>
        <v>0</v>
      </c>
      <c r="K194" s="250">
        <f t="shared" si="50"/>
        <v>0</v>
      </c>
      <c r="L194" s="250">
        <f t="shared" si="50"/>
        <v>0</v>
      </c>
      <c r="M194" s="250">
        <f t="shared" si="50"/>
        <v>0</v>
      </c>
      <c r="N194" s="250">
        <f t="shared" si="50"/>
        <v>0</v>
      </c>
      <c r="O194" s="250">
        <f t="shared" si="50"/>
        <v>0</v>
      </c>
      <c r="P194" s="250">
        <f t="shared" si="50"/>
        <v>0</v>
      </c>
      <c r="Q194" s="250">
        <f t="shared" si="50"/>
        <v>0</v>
      </c>
      <c r="R194" s="250">
        <f t="shared" si="50"/>
        <v>0</v>
      </c>
      <c r="S194" s="250">
        <f t="shared" si="50"/>
        <v>0</v>
      </c>
      <c r="T194" s="250">
        <f t="shared" si="50"/>
        <v>0</v>
      </c>
      <c r="U194" s="250">
        <f t="shared" si="50"/>
        <v>0</v>
      </c>
      <c r="V194" s="250">
        <f t="shared" si="50"/>
        <v>0</v>
      </c>
      <c r="W194" s="250">
        <f t="shared" si="50"/>
        <v>0</v>
      </c>
      <c r="X194" s="5"/>
      <c r="Y194" s="5"/>
      <c r="Z194" s="5"/>
      <c r="AA194" s="5"/>
      <c r="AB194" s="5"/>
      <c r="AC194" s="5"/>
      <c r="AD194" s="5"/>
      <c r="AE194" s="5"/>
      <c r="AF194" s="5"/>
      <c r="AG194" s="5"/>
      <c r="AH194" s="5"/>
      <c r="AI194" s="91"/>
      <c r="AJ194" s="91"/>
      <c r="AK194" s="91"/>
      <c r="AL194" s="91"/>
      <c r="AM194" s="91"/>
      <c r="AN194" s="91"/>
      <c r="AO194" s="91"/>
      <c r="AP194" s="91"/>
      <c r="AQ194" s="91"/>
      <c r="AR194" s="91"/>
      <c r="AS194" s="91"/>
      <c r="AT194" s="91"/>
      <c r="AU194" s="91"/>
      <c r="AV194" s="91"/>
    </row>
    <row r="195" spans="2:48">
      <c r="B195" s="240" t="s">
        <v>1155</v>
      </c>
      <c r="C195" s="879"/>
      <c r="D195" s="297">
        <f>$D180*Prices!$I$205</f>
        <v>0</v>
      </c>
      <c r="E195" s="297">
        <f>$D180*Prices!$I$205</f>
        <v>0</v>
      </c>
      <c r="F195" s="297">
        <f>$D180*Prices!$I$205</f>
        <v>0</v>
      </c>
      <c r="G195" s="297">
        <f>$D180*Prices!$I$205</f>
        <v>0</v>
      </c>
      <c r="H195" s="297">
        <f>$D180*Prices!$I$205</f>
        <v>0</v>
      </c>
      <c r="I195" s="297">
        <f>$D181*Prices!$I$205</f>
        <v>0</v>
      </c>
      <c r="J195" s="297">
        <f>$D181*Prices!$I$205</f>
        <v>0</v>
      </c>
      <c r="K195" s="297">
        <f>$D181*Prices!$I$205</f>
        <v>0</v>
      </c>
      <c r="L195" s="297">
        <f>$D181*Prices!$I$205</f>
        <v>0</v>
      </c>
      <c r="M195" s="297">
        <f>$D181*Prices!$I$205</f>
        <v>0</v>
      </c>
      <c r="N195" s="297">
        <f>$D182*Prices!$I$205</f>
        <v>0</v>
      </c>
      <c r="O195" s="297">
        <f>$D182*Prices!$I$205</f>
        <v>0</v>
      </c>
      <c r="P195" s="297">
        <f>$D182*Prices!$I$205</f>
        <v>0</v>
      </c>
      <c r="Q195" s="297">
        <f>$D182*Prices!$I$205</f>
        <v>0</v>
      </c>
      <c r="R195" s="297">
        <f>$D182*Prices!$I$205</f>
        <v>0</v>
      </c>
      <c r="S195" s="297">
        <f>$D183*Prices!$I$205</f>
        <v>0</v>
      </c>
      <c r="T195" s="297">
        <f>$D183*Prices!$I$205</f>
        <v>0</v>
      </c>
      <c r="U195" s="297">
        <f>$D183*Prices!$I$205</f>
        <v>0</v>
      </c>
      <c r="V195" s="297">
        <f>$D183*Prices!$I$205</f>
        <v>0</v>
      </c>
      <c r="W195" s="297">
        <f>$D183*Prices!$I$205</f>
        <v>0</v>
      </c>
      <c r="X195" s="5"/>
      <c r="Y195" s="5"/>
      <c r="Z195" s="5"/>
      <c r="AA195" s="5"/>
      <c r="AB195" s="5"/>
      <c r="AC195" s="5"/>
      <c r="AD195" s="5"/>
      <c r="AE195" s="5"/>
      <c r="AF195" s="5"/>
      <c r="AG195" s="5"/>
      <c r="AH195" s="5"/>
      <c r="AI195" s="91"/>
      <c r="AJ195" s="91"/>
      <c r="AK195" s="91"/>
      <c r="AL195" s="91"/>
      <c r="AM195" s="91"/>
      <c r="AN195" s="91"/>
      <c r="AO195" s="91"/>
      <c r="AP195" s="91"/>
      <c r="AQ195" s="91"/>
      <c r="AR195" s="91"/>
      <c r="AS195" s="91"/>
      <c r="AT195" s="91"/>
      <c r="AU195" s="91"/>
      <c r="AV195" s="91"/>
    </row>
    <row r="196" spans="2:48">
      <c r="B196" s="240" t="s">
        <v>1156</v>
      </c>
      <c r="C196" s="879"/>
      <c r="D196" s="297">
        <f>Prices!$I$206</f>
        <v>0</v>
      </c>
      <c r="E196" s="297">
        <f>Prices!$I$206</f>
        <v>0</v>
      </c>
      <c r="F196" s="297">
        <f>Prices!$I$206</f>
        <v>0</v>
      </c>
      <c r="G196" s="297">
        <f>Prices!$I$206</f>
        <v>0</v>
      </c>
      <c r="H196" s="297">
        <f>Prices!$I$206</f>
        <v>0</v>
      </c>
      <c r="I196" s="297">
        <f>Prices!$I$206</f>
        <v>0</v>
      </c>
      <c r="J196" s="297">
        <f>Prices!$I$206</f>
        <v>0</v>
      </c>
      <c r="K196" s="297">
        <f>Prices!$I$206</f>
        <v>0</v>
      </c>
      <c r="L196" s="297">
        <f>Prices!$I$206</f>
        <v>0</v>
      </c>
      <c r="M196" s="297">
        <f>Prices!$I$206</f>
        <v>0</v>
      </c>
      <c r="N196" s="297">
        <f>Prices!$I$206</f>
        <v>0</v>
      </c>
      <c r="O196" s="297">
        <f>Prices!$I$206</f>
        <v>0</v>
      </c>
      <c r="P196" s="297">
        <f>Prices!$I$206</f>
        <v>0</v>
      </c>
      <c r="Q196" s="297">
        <f>Prices!$I$206</f>
        <v>0</v>
      </c>
      <c r="R196" s="297">
        <f>Prices!$I$206</f>
        <v>0</v>
      </c>
      <c r="S196" s="297">
        <f>Prices!$I$206</f>
        <v>0</v>
      </c>
      <c r="T196" s="297">
        <f>Prices!$I$206</f>
        <v>0</v>
      </c>
      <c r="U196" s="297">
        <f>Prices!$I$206</f>
        <v>0</v>
      </c>
      <c r="V196" s="297">
        <f>Prices!$I$206</f>
        <v>0</v>
      </c>
      <c r="W196" s="297">
        <f>Prices!$I$206</f>
        <v>0</v>
      </c>
      <c r="X196" s="5"/>
      <c r="Y196" s="5"/>
      <c r="Z196" s="5"/>
      <c r="AA196" s="5"/>
      <c r="AB196" s="5"/>
      <c r="AC196" s="5"/>
      <c r="AD196" s="5"/>
      <c r="AE196" s="5"/>
      <c r="AF196" s="5"/>
      <c r="AG196" s="5"/>
      <c r="AH196" s="5"/>
      <c r="AI196" s="91"/>
      <c r="AJ196" s="91"/>
      <c r="AK196" s="91"/>
      <c r="AL196" s="91"/>
      <c r="AM196" s="91"/>
      <c r="AN196" s="91"/>
      <c r="AO196" s="91"/>
      <c r="AP196" s="91"/>
      <c r="AQ196" s="91"/>
      <c r="AR196" s="91"/>
      <c r="AS196" s="91"/>
      <c r="AT196" s="91"/>
      <c r="AU196" s="91"/>
      <c r="AV196" s="91"/>
    </row>
    <row r="197" spans="2:48">
      <c r="B197" s="242" t="s">
        <v>1197</v>
      </c>
      <c r="C197" s="243">
        <f>(C191+C194)*C185</f>
        <v>0</v>
      </c>
      <c r="D197" s="243">
        <f>(D191+D194+D195+D196)*D185</f>
        <v>0</v>
      </c>
      <c r="E197" s="243">
        <f t="shared" ref="E197:W197" si="51">(E191+E194+E195+E196)*E185</f>
        <v>0</v>
      </c>
      <c r="F197" s="243">
        <f t="shared" si="51"/>
        <v>0</v>
      </c>
      <c r="G197" s="243">
        <f t="shared" si="51"/>
        <v>0</v>
      </c>
      <c r="H197" s="243">
        <f t="shared" si="51"/>
        <v>0</v>
      </c>
      <c r="I197" s="243">
        <f t="shared" si="51"/>
        <v>0</v>
      </c>
      <c r="J197" s="243">
        <f t="shared" si="51"/>
        <v>0</v>
      </c>
      <c r="K197" s="243">
        <f t="shared" si="51"/>
        <v>0</v>
      </c>
      <c r="L197" s="243">
        <f t="shared" si="51"/>
        <v>0</v>
      </c>
      <c r="M197" s="243">
        <f t="shared" si="51"/>
        <v>0</v>
      </c>
      <c r="N197" s="243">
        <f t="shared" si="51"/>
        <v>0</v>
      </c>
      <c r="O197" s="243">
        <f t="shared" si="51"/>
        <v>0</v>
      </c>
      <c r="P197" s="243">
        <f t="shared" si="51"/>
        <v>0</v>
      </c>
      <c r="Q197" s="243">
        <f t="shared" si="51"/>
        <v>0</v>
      </c>
      <c r="R197" s="243">
        <f t="shared" si="51"/>
        <v>0</v>
      </c>
      <c r="S197" s="243">
        <f t="shared" si="51"/>
        <v>0</v>
      </c>
      <c r="T197" s="243">
        <f t="shared" si="51"/>
        <v>0</v>
      </c>
      <c r="U197" s="243">
        <f t="shared" si="51"/>
        <v>0</v>
      </c>
      <c r="V197" s="243">
        <f t="shared" si="51"/>
        <v>0</v>
      </c>
      <c r="W197" s="243">
        <f t="shared" si="51"/>
        <v>0</v>
      </c>
      <c r="X197" s="5"/>
      <c r="Y197" s="5"/>
      <c r="Z197" s="5"/>
      <c r="AA197" s="5"/>
      <c r="AB197" s="5"/>
      <c r="AC197" s="5"/>
      <c r="AD197" s="5"/>
      <c r="AE197" s="5"/>
      <c r="AF197" s="5"/>
      <c r="AG197" s="5"/>
      <c r="AH197" s="5"/>
      <c r="AI197" s="91"/>
      <c r="AJ197" s="91"/>
      <c r="AK197" s="91"/>
      <c r="AL197" s="91"/>
      <c r="AM197" s="91"/>
      <c r="AN197" s="91"/>
      <c r="AO197" s="91"/>
      <c r="AP197" s="91"/>
      <c r="AQ197" s="91"/>
      <c r="AR197" s="91"/>
      <c r="AS197" s="91"/>
      <c r="AT197" s="91"/>
      <c r="AU197" s="91"/>
      <c r="AV197" s="91"/>
    </row>
    <row r="198" spans="2:48" ht="12.75" thickBot="1">
      <c r="B198" s="242" t="s">
        <v>43</v>
      </c>
      <c r="C198" s="243">
        <f>J170</f>
        <v>0</v>
      </c>
      <c r="D198" s="243">
        <f>L170</f>
        <v>765.81446311176023</v>
      </c>
      <c r="E198" s="243">
        <f>N170</f>
        <v>194.59459459459455</v>
      </c>
      <c r="F198" s="243">
        <f>P170</f>
        <v>49.963476990504013</v>
      </c>
      <c r="G198" s="243">
        <f>R170</f>
        <v>0</v>
      </c>
      <c r="H198" s="243">
        <f>T170</f>
        <v>0</v>
      </c>
      <c r="I198" s="243">
        <f>V170</f>
        <v>0</v>
      </c>
      <c r="J198" s="243">
        <f>X170</f>
        <v>0</v>
      </c>
      <c r="K198" s="243">
        <f>Z170</f>
        <v>0</v>
      </c>
      <c r="L198" s="243">
        <f>AB170</f>
        <v>0</v>
      </c>
      <c r="M198" s="243">
        <f>AD170</f>
        <v>0</v>
      </c>
      <c r="N198" s="243">
        <f>AF170</f>
        <v>0</v>
      </c>
      <c r="O198" s="243">
        <f>AH170</f>
        <v>0</v>
      </c>
      <c r="P198" s="243">
        <f>AJ170</f>
        <v>0</v>
      </c>
      <c r="Q198" s="243">
        <f>AL170</f>
        <v>0</v>
      </c>
      <c r="R198" s="243">
        <f>AN170</f>
        <v>0</v>
      </c>
      <c r="S198" s="243">
        <f>AP170</f>
        <v>0</v>
      </c>
      <c r="T198" s="243">
        <f>AR170</f>
        <v>0</v>
      </c>
      <c r="U198" s="243">
        <f>AT170</f>
        <v>0</v>
      </c>
      <c r="V198" s="243">
        <f>AV170</f>
        <v>0</v>
      </c>
      <c r="W198" s="243">
        <f>AX170</f>
        <v>0</v>
      </c>
      <c r="X198" s="5"/>
      <c r="Y198" s="5"/>
      <c r="Z198" s="5"/>
      <c r="AA198" s="5"/>
      <c r="AB198" s="5"/>
      <c r="AC198" s="5"/>
      <c r="AD198" s="5"/>
      <c r="AE198" s="5"/>
      <c r="AF198" s="5"/>
      <c r="AG198" s="5"/>
      <c r="AH198" s="5"/>
      <c r="AI198" s="91"/>
      <c r="AJ198" s="91"/>
      <c r="AK198" s="91"/>
      <c r="AL198" s="91"/>
      <c r="AM198" s="91"/>
      <c r="AN198" s="91"/>
      <c r="AO198" s="91"/>
      <c r="AP198" s="91"/>
      <c r="AQ198" s="91"/>
      <c r="AR198" s="91"/>
      <c r="AS198" s="91"/>
      <c r="AT198" s="91"/>
      <c r="AU198" s="91"/>
      <c r="AV198" s="91"/>
    </row>
    <row r="199" spans="2:48" ht="12.75" thickBot="1">
      <c r="B199" s="242" t="s">
        <v>824</v>
      </c>
      <c r="C199" s="245">
        <f>C197-C198</f>
        <v>0</v>
      </c>
      <c r="D199" s="245">
        <f>D197-D198</f>
        <v>-765.81446311176023</v>
      </c>
      <c r="E199" s="245">
        <f t="shared" ref="E199:V199" si="52">E197-E198</f>
        <v>-194.59459459459455</v>
      </c>
      <c r="F199" s="245">
        <f t="shared" si="52"/>
        <v>-49.963476990504013</v>
      </c>
      <c r="G199" s="245">
        <f t="shared" si="52"/>
        <v>0</v>
      </c>
      <c r="H199" s="245">
        <f t="shared" si="52"/>
        <v>0</v>
      </c>
      <c r="I199" s="245">
        <f t="shared" si="52"/>
        <v>0</v>
      </c>
      <c r="J199" s="245">
        <f t="shared" si="52"/>
        <v>0</v>
      </c>
      <c r="K199" s="245">
        <f t="shared" si="52"/>
        <v>0</v>
      </c>
      <c r="L199" s="245">
        <f t="shared" si="52"/>
        <v>0</v>
      </c>
      <c r="M199" s="245">
        <f t="shared" si="52"/>
        <v>0</v>
      </c>
      <c r="N199" s="245">
        <f t="shared" si="52"/>
        <v>0</v>
      </c>
      <c r="O199" s="245">
        <f t="shared" si="52"/>
        <v>0</v>
      </c>
      <c r="P199" s="245">
        <f t="shared" si="52"/>
        <v>0</v>
      </c>
      <c r="Q199" s="245">
        <f t="shared" si="52"/>
        <v>0</v>
      </c>
      <c r="R199" s="245">
        <f t="shared" si="52"/>
        <v>0</v>
      </c>
      <c r="S199" s="245">
        <f t="shared" si="52"/>
        <v>0</v>
      </c>
      <c r="T199" s="245">
        <f t="shared" si="52"/>
        <v>0</v>
      </c>
      <c r="U199" s="245">
        <f t="shared" si="52"/>
        <v>0</v>
      </c>
      <c r="V199" s="245">
        <f t="shared" si="52"/>
        <v>0</v>
      </c>
      <c r="W199" s="245">
        <f>W197-W198</f>
        <v>0</v>
      </c>
      <c r="X199" s="5"/>
      <c r="Y199" s="5"/>
      <c r="Z199" s="5"/>
      <c r="AA199" s="5"/>
      <c r="AB199" s="5"/>
      <c r="AC199" s="5"/>
      <c r="AD199" s="5"/>
      <c r="AE199" s="5"/>
      <c r="AF199" s="5"/>
      <c r="AG199" s="5"/>
      <c r="AH199" s="5"/>
      <c r="AI199" s="91"/>
      <c r="AJ199" s="91"/>
      <c r="AK199" s="91"/>
      <c r="AL199" s="91"/>
      <c r="AM199" s="91"/>
      <c r="AN199" s="91"/>
      <c r="AO199" s="91"/>
      <c r="AP199" s="91"/>
      <c r="AQ199" s="91"/>
      <c r="AR199" s="91"/>
      <c r="AS199" s="91"/>
      <c r="AT199" s="91"/>
      <c r="AU199" s="91"/>
      <c r="AV199" s="91"/>
    </row>
    <row r="200" spans="2:48" ht="12.75" thickBot="1">
      <c r="B200" s="244" t="s">
        <v>975</v>
      </c>
      <c r="C200" s="245"/>
      <c r="D200" s="245">
        <f>D199-$C$199</f>
        <v>-765.81446311176023</v>
      </c>
      <c r="E200" s="245">
        <f t="shared" ref="E200:W200" si="53">E199-$C$199</f>
        <v>-194.59459459459455</v>
      </c>
      <c r="F200" s="245">
        <f t="shared" si="53"/>
        <v>-49.963476990504013</v>
      </c>
      <c r="G200" s="245">
        <f t="shared" si="53"/>
        <v>0</v>
      </c>
      <c r="H200" s="245">
        <f t="shared" si="53"/>
        <v>0</v>
      </c>
      <c r="I200" s="245">
        <f t="shared" si="53"/>
        <v>0</v>
      </c>
      <c r="J200" s="245">
        <f t="shared" si="53"/>
        <v>0</v>
      </c>
      <c r="K200" s="245">
        <f t="shared" si="53"/>
        <v>0</v>
      </c>
      <c r="L200" s="245">
        <f t="shared" si="53"/>
        <v>0</v>
      </c>
      <c r="M200" s="245">
        <f t="shared" si="53"/>
        <v>0</v>
      </c>
      <c r="N200" s="245">
        <f t="shared" si="53"/>
        <v>0</v>
      </c>
      <c r="O200" s="245">
        <f t="shared" si="53"/>
        <v>0</v>
      </c>
      <c r="P200" s="245">
        <f t="shared" si="53"/>
        <v>0</v>
      </c>
      <c r="Q200" s="245">
        <f t="shared" si="53"/>
        <v>0</v>
      </c>
      <c r="R200" s="245">
        <f t="shared" si="53"/>
        <v>0</v>
      </c>
      <c r="S200" s="245">
        <f t="shared" si="53"/>
        <v>0</v>
      </c>
      <c r="T200" s="245">
        <f t="shared" si="53"/>
        <v>0</v>
      </c>
      <c r="U200" s="245">
        <f t="shared" si="53"/>
        <v>0</v>
      </c>
      <c r="V200" s="245">
        <f t="shared" si="53"/>
        <v>0</v>
      </c>
      <c r="W200" s="245">
        <f t="shared" si="53"/>
        <v>0</v>
      </c>
      <c r="X200" s="5"/>
      <c r="Y200" s="5"/>
      <c r="Z200" s="5"/>
      <c r="AA200" s="5"/>
      <c r="AB200" s="5"/>
      <c r="AC200" s="5"/>
      <c r="AD200" s="5"/>
      <c r="AE200" s="5"/>
      <c r="AF200" s="5"/>
      <c r="AG200" s="5"/>
      <c r="AH200" s="5"/>
      <c r="AI200" s="91"/>
      <c r="AJ200" s="91"/>
      <c r="AK200" s="91"/>
      <c r="AL200" s="91"/>
      <c r="AM200" s="91"/>
      <c r="AN200" s="91"/>
      <c r="AO200" s="91"/>
      <c r="AP200" s="91"/>
      <c r="AQ200" s="91"/>
      <c r="AR200" s="91"/>
      <c r="AS200" s="91"/>
      <c r="AT200" s="91"/>
      <c r="AU200" s="91"/>
      <c r="AV200" s="91"/>
    </row>
    <row r="201" spans="2:48" ht="12.75" thickBot="1">
      <c r="B201" s="244" t="s">
        <v>976</v>
      </c>
      <c r="C201" s="245"/>
      <c r="D201" s="245">
        <f>D200</f>
        <v>-765.81446311176023</v>
      </c>
      <c r="E201" s="245">
        <f>D201+E200</f>
        <v>-960.40905770635482</v>
      </c>
      <c r="F201" s="245">
        <f t="shared" ref="F201" si="54">E201+F200</f>
        <v>-1010.3725346968588</v>
      </c>
      <c r="G201" s="245">
        <f t="shared" ref="G201" si="55">F201+G200</f>
        <v>-1010.3725346968588</v>
      </c>
      <c r="H201" s="245">
        <f t="shared" ref="H201" si="56">G201+H200</f>
        <v>-1010.3725346968588</v>
      </c>
      <c r="I201" s="245">
        <f t="shared" ref="I201" si="57">H201+I200</f>
        <v>-1010.3725346968588</v>
      </c>
      <c r="J201" s="245">
        <f t="shared" ref="J201" si="58">I201+J200</f>
        <v>-1010.3725346968588</v>
      </c>
      <c r="K201" s="245">
        <f t="shared" ref="K201" si="59">J201+K200</f>
        <v>-1010.3725346968588</v>
      </c>
      <c r="L201" s="245">
        <f t="shared" ref="L201" si="60">K201+L200</f>
        <v>-1010.3725346968588</v>
      </c>
      <c r="M201" s="245">
        <f t="shared" ref="M201" si="61">L201+M200</f>
        <v>-1010.3725346968588</v>
      </c>
      <c r="N201" s="245">
        <f t="shared" ref="N201" si="62">M201+N200</f>
        <v>-1010.3725346968588</v>
      </c>
      <c r="O201" s="245">
        <f t="shared" ref="O201" si="63">N201+O200</f>
        <v>-1010.3725346968588</v>
      </c>
      <c r="P201" s="245">
        <f t="shared" ref="P201" si="64">O201+P200</f>
        <v>-1010.3725346968588</v>
      </c>
      <c r="Q201" s="245">
        <f t="shared" ref="Q201" si="65">P201+Q200</f>
        <v>-1010.3725346968588</v>
      </c>
      <c r="R201" s="245">
        <f t="shared" ref="R201" si="66">Q201+R200</f>
        <v>-1010.3725346968588</v>
      </c>
      <c r="S201" s="245">
        <f t="shared" ref="S201" si="67">R201+S200</f>
        <v>-1010.3725346968588</v>
      </c>
      <c r="T201" s="245">
        <f t="shared" ref="T201" si="68">S201+T200</f>
        <v>-1010.3725346968588</v>
      </c>
      <c r="U201" s="245">
        <f t="shared" ref="U201" si="69">T201+U200</f>
        <v>-1010.3725346968588</v>
      </c>
      <c r="V201" s="245">
        <f t="shared" ref="V201" si="70">U201+V200</f>
        <v>-1010.3725346968588</v>
      </c>
      <c r="W201" s="245">
        <f t="shared" ref="W201" si="71">V201+W200</f>
        <v>-1010.3725346968588</v>
      </c>
      <c r="X201" s="5"/>
      <c r="Y201" s="5"/>
      <c r="Z201" s="5"/>
      <c r="AA201" s="5"/>
      <c r="AB201" s="5"/>
      <c r="AC201" s="5"/>
      <c r="AD201" s="5"/>
      <c r="AE201" s="5"/>
      <c r="AF201" s="5"/>
      <c r="AG201" s="5"/>
      <c r="AH201" s="5"/>
      <c r="AI201" s="91"/>
      <c r="AJ201" s="91"/>
      <c r="AK201" s="91"/>
      <c r="AL201" s="91"/>
      <c r="AM201" s="91"/>
      <c r="AN201" s="91"/>
      <c r="AO201" s="91"/>
      <c r="AP201" s="91"/>
      <c r="AQ201" s="91"/>
      <c r="AR201" s="91"/>
      <c r="AS201" s="91"/>
      <c r="AT201" s="91"/>
      <c r="AU201" s="91"/>
      <c r="AV201" s="91"/>
    </row>
    <row r="202" spans="2:48" s="1010" customFormat="1">
      <c r="B202" s="92"/>
      <c r="C202" s="148"/>
      <c r="D202" s="148"/>
      <c r="E202" s="148"/>
      <c r="F202" s="148"/>
      <c r="G202" s="148"/>
      <c r="H202" s="148"/>
      <c r="I202" s="148"/>
      <c r="J202" s="148"/>
      <c r="K202" s="148"/>
      <c r="L202" s="148"/>
      <c r="M202" s="148"/>
      <c r="N202" s="148"/>
      <c r="O202" s="148"/>
      <c r="P202" s="148"/>
      <c r="Q202" s="148"/>
      <c r="R202" s="148"/>
      <c r="S202" s="148"/>
      <c r="T202" s="148"/>
      <c r="U202" s="148"/>
      <c r="V202" s="148"/>
      <c r="W202" s="148"/>
      <c r="X202" s="5"/>
      <c r="Y202" s="5"/>
      <c r="Z202" s="5"/>
      <c r="AA202" s="5"/>
      <c r="AB202" s="5"/>
      <c r="AC202" s="5"/>
      <c r="AD202" s="5"/>
      <c r="AE202" s="5"/>
      <c r="AF202" s="5"/>
      <c r="AG202" s="5"/>
      <c r="AH202" s="5"/>
      <c r="AI202" s="91"/>
      <c r="AJ202" s="91"/>
      <c r="AK202" s="91"/>
      <c r="AL202" s="91"/>
      <c r="AM202" s="91"/>
      <c r="AN202" s="91"/>
      <c r="AO202" s="91"/>
      <c r="AP202" s="91"/>
      <c r="AQ202" s="91"/>
      <c r="AR202" s="91"/>
      <c r="AS202" s="91"/>
      <c r="AT202" s="91"/>
      <c r="AU202" s="91"/>
      <c r="AV202" s="91"/>
    </row>
    <row r="203" spans="2:48">
      <c r="B203" s="92"/>
      <c r="C203" s="1043" t="s">
        <v>1247</v>
      </c>
      <c r="D203" s="1044" t="s">
        <v>1248</v>
      </c>
      <c r="E203" s="91"/>
      <c r="F203" s="91"/>
      <c r="G203" s="91"/>
      <c r="H203" s="91"/>
      <c r="I203" s="91"/>
      <c r="J203" s="91"/>
      <c r="K203" s="91"/>
      <c r="L203" s="91"/>
      <c r="M203" s="91"/>
      <c r="N203" s="91"/>
      <c r="O203" s="91"/>
      <c r="P203" s="91"/>
      <c r="Q203" s="91"/>
      <c r="R203" s="91"/>
      <c r="S203" s="91"/>
      <c r="T203" s="91"/>
      <c r="U203" s="91"/>
      <c r="V203" s="91"/>
      <c r="W203" s="5"/>
      <c r="X203" s="5"/>
      <c r="Y203" s="5"/>
      <c r="Z203" s="5"/>
      <c r="AA203" s="5"/>
      <c r="AB203" s="5"/>
      <c r="AC203" s="5"/>
      <c r="AD203" s="5"/>
      <c r="AE203" s="5"/>
      <c r="AF203" s="5"/>
      <c r="AG203" s="5"/>
      <c r="AH203" s="5"/>
      <c r="AI203" s="91"/>
      <c r="AJ203" s="91"/>
      <c r="AK203" s="91"/>
      <c r="AL203" s="91"/>
      <c r="AM203" s="91"/>
      <c r="AN203" s="91"/>
      <c r="AO203" s="91"/>
      <c r="AP203" s="91"/>
      <c r="AQ203" s="91"/>
      <c r="AR203" s="91"/>
      <c r="AS203" s="91"/>
      <c r="AT203" s="91"/>
      <c r="AU203" s="91"/>
      <c r="AV203" s="91"/>
    </row>
    <row r="204" spans="2:48">
      <c r="B204" s="1056" t="s">
        <v>82</v>
      </c>
      <c r="C204" s="1051" t="e">
        <f>IRR(D200:M200)</f>
        <v>#NUM!</v>
      </c>
      <c r="D204" s="1055" t="e">
        <f>IRR(D200:W200)</f>
        <v>#NUM!</v>
      </c>
      <c r="E204" s="92"/>
      <c r="F204" s="92"/>
      <c r="G204" s="92"/>
      <c r="H204" s="92"/>
      <c r="I204" s="92"/>
      <c r="J204" s="92"/>
      <c r="K204" s="92"/>
      <c r="L204" s="92"/>
      <c r="M204" s="92"/>
      <c r="N204" s="92"/>
      <c r="O204" s="92"/>
      <c r="P204" s="92"/>
      <c r="Q204" s="92"/>
      <c r="R204" s="92"/>
      <c r="S204" s="92"/>
      <c r="T204" s="92"/>
      <c r="U204" s="92"/>
      <c r="V204" s="92"/>
      <c r="W204" s="5"/>
      <c r="X204" s="5"/>
      <c r="Y204" s="5"/>
      <c r="Z204" s="5"/>
      <c r="AA204" s="5"/>
      <c r="AB204" s="5"/>
      <c r="AC204" s="5"/>
      <c r="AD204" s="5"/>
      <c r="AE204" s="5"/>
      <c r="AF204" s="5"/>
      <c r="AG204" s="5"/>
      <c r="AH204" s="5"/>
      <c r="AI204" s="91"/>
      <c r="AJ204" s="91"/>
      <c r="AK204" s="91"/>
      <c r="AL204" s="91"/>
      <c r="AM204" s="91"/>
      <c r="AN204" s="91"/>
      <c r="AO204" s="91"/>
      <c r="AP204" s="91"/>
      <c r="AQ204" s="91"/>
      <c r="AR204" s="91"/>
      <c r="AS204" s="91"/>
      <c r="AT204" s="91"/>
      <c r="AU204" s="91"/>
      <c r="AV204" s="91"/>
    </row>
    <row r="205" spans="2:48">
      <c r="B205" s="1057" t="s">
        <v>81</v>
      </c>
      <c r="C205" s="1060">
        <f>NPV($D$8,D200:M200)</f>
        <v>-915.58358491958734</v>
      </c>
      <c r="D205" s="1061">
        <f>NPV($D$8,D200:W200)</f>
        <v>-915.58358491958734</v>
      </c>
      <c r="E205" s="696"/>
      <c r="F205" s="696"/>
      <c r="G205" s="696"/>
      <c r="H205" s="696"/>
      <c r="I205" s="696"/>
      <c r="J205" s="696"/>
      <c r="K205" s="696"/>
      <c r="L205" s="696"/>
      <c r="M205" s="696"/>
      <c r="N205" s="696"/>
      <c r="O205" s="696"/>
      <c r="P205" s="696"/>
      <c r="Q205" s="696"/>
      <c r="R205" s="696"/>
      <c r="S205" s="696"/>
      <c r="T205" s="696"/>
      <c r="U205" s="696"/>
      <c r="V205" s="696"/>
      <c r="W205" s="5"/>
      <c r="X205" s="5"/>
      <c r="Y205" s="5"/>
      <c r="Z205" s="5"/>
      <c r="AA205" s="5"/>
      <c r="AB205" s="5"/>
      <c r="AC205" s="5"/>
      <c r="AD205" s="5"/>
      <c r="AE205" s="5"/>
      <c r="AF205" s="5"/>
      <c r="AG205" s="5"/>
      <c r="AH205" s="5"/>
      <c r="AI205" s="91"/>
      <c r="AJ205" s="91"/>
      <c r="AK205" s="91"/>
      <c r="AL205" s="91"/>
      <c r="AM205" s="91"/>
      <c r="AN205" s="91"/>
      <c r="AO205" s="91"/>
      <c r="AP205" s="91"/>
      <c r="AQ205" s="91"/>
      <c r="AR205" s="91"/>
      <c r="AS205" s="91"/>
      <c r="AT205" s="91"/>
      <c r="AU205" s="91"/>
      <c r="AV205" s="91"/>
    </row>
    <row r="206" spans="2:48" ht="12.75" thickBot="1"/>
    <row r="207" spans="2:48" ht="12.75" thickBot="1">
      <c r="B207" s="69" t="s">
        <v>1012</v>
      </c>
      <c r="C207" s="92"/>
      <c r="D207" s="92"/>
      <c r="E207" s="92"/>
      <c r="F207" s="92"/>
      <c r="G207" s="92"/>
      <c r="H207" s="92"/>
      <c r="I207" s="92"/>
      <c r="J207" s="92"/>
      <c r="K207" s="92"/>
      <c r="L207" s="92"/>
      <c r="M207" s="92"/>
      <c r="N207" s="92"/>
      <c r="O207" s="92"/>
      <c r="P207" s="92"/>
      <c r="Q207" s="92"/>
      <c r="R207" s="92"/>
      <c r="S207" s="92"/>
      <c r="T207" s="92"/>
      <c r="U207" s="92"/>
      <c r="V207" s="92"/>
      <c r="W207" s="91"/>
    </row>
    <row r="208" spans="2:48">
      <c r="B208" s="70"/>
      <c r="C208" s="92"/>
      <c r="D208" s="39" t="s">
        <v>326</v>
      </c>
      <c r="E208" s="39" t="s">
        <v>327</v>
      </c>
      <c r="F208" s="39" t="s">
        <v>328</v>
      </c>
      <c r="G208" s="39" t="s">
        <v>329</v>
      </c>
      <c r="H208" s="39" t="s">
        <v>330</v>
      </c>
      <c r="I208" s="39" t="s">
        <v>331</v>
      </c>
      <c r="J208" s="39" t="s">
        <v>332</v>
      </c>
      <c r="K208" s="39" t="s">
        <v>333</v>
      </c>
      <c r="L208" s="39" t="s">
        <v>334</v>
      </c>
      <c r="M208" s="39" t="s">
        <v>335</v>
      </c>
      <c r="N208" s="39" t="s">
        <v>336</v>
      </c>
      <c r="O208" s="39" t="s">
        <v>337</v>
      </c>
      <c r="P208" s="39" t="s">
        <v>338</v>
      </c>
      <c r="Q208" s="39" t="s">
        <v>339</v>
      </c>
      <c r="R208" s="39" t="s">
        <v>340</v>
      </c>
      <c r="S208" s="39" t="s">
        <v>341</v>
      </c>
      <c r="T208" s="39" t="s">
        <v>342</v>
      </c>
      <c r="U208" s="39" t="s">
        <v>343</v>
      </c>
      <c r="V208" s="39" t="s">
        <v>344</v>
      </c>
      <c r="W208" s="39" t="s">
        <v>345</v>
      </c>
    </row>
    <row r="209" spans="2:23">
      <c r="B209" s="405" t="s">
        <v>381</v>
      </c>
      <c r="C209" s="68">
        <f>'Inv-Sum'!G26</f>
        <v>0.9</v>
      </c>
      <c r="D209" s="91"/>
      <c r="E209" s="92"/>
      <c r="F209" s="92"/>
      <c r="G209" s="92"/>
      <c r="H209" s="92"/>
      <c r="I209" s="92"/>
      <c r="J209" s="92"/>
      <c r="K209" s="92"/>
      <c r="L209" s="92"/>
      <c r="M209" s="92"/>
      <c r="N209" s="92"/>
      <c r="O209" s="92"/>
      <c r="P209" s="92"/>
      <c r="Q209" s="92"/>
      <c r="R209" s="92"/>
      <c r="S209" s="92"/>
      <c r="T209" s="92"/>
      <c r="U209" s="92"/>
      <c r="V209" s="92"/>
      <c r="W209" s="91"/>
    </row>
    <row r="210" spans="2:23">
      <c r="B210" s="405" t="s">
        <v>294</v>
      </c>
      <c r="D210" s="74">
        <f>D198</f>
        <v>765.81446311176023</v>
      </c>
      <c r="E210" s="74">
        <f t="shared" ref="E210:W210" si="72">E198</f>
        <v>194.59459459459455</v>
      </c>
      <c r="F210" s="74">
        <f t="shared" si="72"/>
        <v>49.963476990504013</v>
      </c>
      <c r="G210" s="74">
        <f t="shared" si="72"/>
        <v>0</v>
      </c>
      <c r="H210" s="74">
        <f t="shared" si="72"/>
        <v>0</v>
      </c>
      <c r="I210" s="74">
        <f t="shared" si="72"/>
        <v>0</v>
      </c>
      <c r="J210" s="74">
        <f t="shared" si="72"/>
        <v>0</v>
      </c>
      <c r="K210" s="74">
        <f t="shared" si="72"/>
        <v>0</v>
      </c>
      <c r="L210" s="74">
        <f t="shared" si="72"/>
        <v>0</v>
      </c>
      <c r="M210" s="74">
        <f t="shared" si="72"/>
        <v>0</v>
      </c>
      <c r="N210" s="74">
        <f t="shared" si="72"/>
        <v>0</v>
      </c>
      <c r="O210" s="74">
        <f t="shared" si="72"/>
        <v>0</v>
      </c>
      <c r="P210" s="74">
        <f t="shared" si="72"/>
        <v>0</v>
      </c>
      <c r="Q210" s="74">
        <f t="shared" si="72"/>
        <v>0</v>
      </c>
      <c r="R210" s="74">
        <f t="shared" si="72"/>
        <v>0</v>
      </c>
      <c r="S210" s="74">
        <f t="shared" si="72"/>
        <v>0</v>
      </c>
      <c r="T210" s="74">
        <f t="shared" si="72"/>
        <v>0</v>
      </c>
      <c r="U210" s="74">
        <f t="shared" si="72"/>
        <v>0</v>
      </c>
      <c r="V210" s="74">
        <f t="shared" si="72"/>
        <v>0</v>
      </c>
      <c r="W210" s="74">
        <f t="shared" si="72"/>
        <v>0</v>
      </c>
    </row>
    <row r="211" spans="2:23">
      <c r="B211" s="405" t="s">
        <v>490</v>
      </c>
      <c r="D211" s="74">
        <f>D210-D212</f>
        <v>76.581446311176023</v>
      </c>
      <c r="E211" s="74">
        <f t="shared" ref="E211" si="73">E210-E212</f>
        <v>19.459459459459453</v>
      </c>
      <c r="F211" s="74">
        <f t="shared" ref="F211" si="74">F210-F212</f>
        <v>4.9963476990504034</v>
      </c>
      <c r="G211" s="74">
        <f t="shared" ref="G211" si="75">G210-G212</f>
        <v>0</v>
      </c>
      <c r="H211" s="74">
        <f t="shared" ref="H211" si="76">H210-H212</f>
        <v>0</v>
      </c>
      <c r="I211" s="74">
        <f t="shared" ref="I211" si="77">I210-I212</f>
        <v>0</v>
      </c>
      <c r="J211" s="74">
        <f t="shared" ref="J211" si="78">J210-J212</f>
        <v>0</v>
      </c>
      <c r="K211" s="74">
        <f t="shared" ref="K211" si="79">K210-K212</f>
        <v>0</v>
      </c>
      <c r="L211" s="74">
        <f t="shared" ref="L211" si="80">L210-L212</f>
        <v>0</v>
      </c>
      <c r="M211" s="74">
        <f t="shared" ref="M211" si="81">M210-M212</f>
        <v>0</v>
      </c>
      <c r="N211" s="74">
        <f t="shared" ref="N211" si="82">N210-N212</f>
        <v>0</v>
      </c>
      <c r="O211" s="74">
        <f t="shared" ref="O211" si="83">O210-O212</f>
        <v>0</v>
      </c>
      <c r="P211" s="74">
        <f t="shared" ref="P211" si="84">P210-P212</f>
        <v>0</v>
      </c>
      <c r="Q211" s="74">
        <f t="shared" ref="Q211" si="85">Q210-Q212</f>
        <v>0</v>
      </c>
      <c r="R211" s="74">
        <f t="shared" ref="R211" si="86">R210-R212</f>
        <v>0</v>
      </c>
      <c r="S211" s="74">
        <f t="shared" ref="S211" si="87">S210-S212</f>
        <v>0</v>
      </c>
      <c r="T211" s="74">
        <f t="shared" ref="T211" si="88">T210-T212</f>
        <v>0</v>
      </c>
      <c r="U211" s="74">
        <f t="shared" ref="U211" si="89">U210-U212</f>
        <v>0</v>
      </c>
      <c r="V211" s="74">
        <f t="shared" ref="V211" si="90">V210-V212</f>
        <v>0</v>
      </c>
      <c r="W211" s="74">
        <f t="shared" ref="W211" si="91">W210-W212</f>
        <v>0</v>
      </c>
    </row>
    <row r="212" spans="2:23">
      <c r="B212" s="405" t="s">
        <v>314</v>
      </c>
      <c r="D212" s="74">
        <f>D210*$C$209</f>
        <v>689.23301680058421</v>
      </c>
      <c r="E212" s="74">
        <f t="shared" ref="E212:W212" si="92">E210*$C$209</f>
        <v>175.1351351351351</v>
      </c>
      <c r="F212" s="74">
        <f t="shared" si="92"/>
        <v>44.96712929145361</v>
      </c>
      <c r="G212" s="74">
        <f t="shared" si="92"/>
        <v>0</v>
      </c>
      <c r="H212" s="74">
        <f t="shared" si="92"/>
        <v>0</v>
      </c>
      <c r="I212" s="74">
        <f t="shared" si="92"/>
        <v>0</v>
      </c>
      <c r="J212" s="74">
        <f t="shared" si="92"/>
        <v>0</v>
      </c>
      <c r="K212" s="74">
        <f t="shared" si="92"/>
        <v>0</v>
      </c>
      <c r="L212" s="74">
        <f t="shared" si="92"/>
        <v>0</v>
      </c>
      <c r="M212" s="74">
        <f t="shared" si="92"/>
        <v>0</v>
      </c>
      <c r="N212" s="74">
        <f t="shared" si="92"/>
        <v>0</v>
      </c>
      <c r="O212" s="74">
        <f t="shared" si="92"/>
        <v>0</v>
      </c>
      <c r="P212" s="74">
        <f t="shared" si="92"/>
        <v>0</v>
      </c>
      <c r="Q212" s="74">
        <f t="shared" si="92"/>
        <v>0</v>
      </c>
      <c r="R212" s="74">
        <f t="shared" si="92"/>
        <v>0</v>
      </c>
      <c r="S212" s="74">
        <f t="shared" si="92"/>
        <v>0</v>
      </c>
      <c r="T212" s="74">
        <f t="shared" si="92"/>
        <v>0</v>
      </c>
      <c r="U212" s="74">
        <f t="shared" si="92"/>
        <v>0</v>
      </c>
      <c r="V212" s="74">
        <f t="shared" si="92"/>
        <v>0</v>
      </c>
      <c r="W212" s="74">
        <f t="shared" si="92"/>
        <v>0</v>
      </c>
    </row>
    <row r="213" spans="2:23">
      <c r="B213" s="405" t="s">
        <v>793</v>
      </c>
      <c r="C213" s="74"/>
      <c r="D213" s="77">
        <f t="shared" ref="D213:W213" si="93">D200+D212</f>
        <v>-76.581446311176023</v>
      </c>
      <c r="E213" s="77">
        <f t="shared" si="93"/>
        <v>-19.459459459459453</v>
      </c>
      <c r="F213" s="77">
        <f t="shared" si="93"/>
        <v>-4.9963476990504034</v>
      </c>
      <c r="G213" s="77">
        <f t="shared" si="93"/>
        <v>0</v>
      </c>
      <c r="H213" s="77">
        <f t="shared" si="93"/>
        <v>0</v>
      </c>
      <c r="I213" s="77">
        <f t="shared" si="93"/>
        <v>0</v>
      </c>
      <c r="J213" s="77">
        <f t="shared" si="93"/>
        <v>0</v>
      </c>
      <c r="K213" s="77">
        <f t="shared" si="93"/>
        <v>0</v>
      </c>
      <c r="L213" s="77">
        <f t="shared" si="93"/>
        <v>0</v>
      </c>
      <c r="M213" s="77">
        <f t="shared" si="93"/>
        <v>0</v>
      </c>
      <c r="N213" s="77">
        <f t="shared" si="93"/>
        <v>0</v>
      </c>
      <c r="O213" s="77">
        <f t="shared" si="93"/>
        <v>0</v>
      </c>
      <c r="P213" s="77">
        <f t="shared" si="93"/>
        <v>0</v>
      </c>
      <c r="Q213" s="77">
        <f t="shared" si="93"/>
        <v>0</v>
      </c>
      <c r="R213" s="77">
        <f t="shared" si="93"/>
        <v>0</v>
      </c>
      <c r="S213" s="77">
        <f t="shared" si="93"/>
        <v>0</v>
      </c>
      <c r="T213" s="77">
        <f t="shared" si="93"/>
        <v>0</v>
      </c>
      <c r="U213" s="77">
        <f t="shared" si="93"/>
        <v>0</v>
      </c>
      <c r="V213" s="77">
        <f t="shared" si="93"/>
        <v>0</v>
      </c>
      <c r="W213" s="77">
        <f t="shared" si="93"/>
        <v>0</v>
      </c>
    </row>
    <row r="214" spans="2:23">
      <c r="B214" s="405" t="s">
        <v>1013</v>
      </c>
      <c r="C214" s="78"/>
      <c r="D214" s="78">
        <f>D213</f>
        <v>-76.581446311176023</v>
      </c>
      <c r="E214" s="78">
        <f t="shared" ref="E214" si="94">D214+E213</f>
        <v>-96.040905770635476</v>
      </c>
      <c r="F214" s="78">
        <f t="shared" ref="F214" si="95">E214+F213</f>
        <v>-101.03725346968588</v>
      </c>
      <c r="G214" s="78">
        <f t="shared" ref="G214" si="96">F214+G213</f>
        <v>-101.03725346968588</v>
      </c>
      <c r="H214" s="78">
        <f t="shared" ref="H214" si="97">G214+H213</f>
        <v>-101.03725346968588</v>
      </c>
      <c r="I214" s="78">
        <f t="shared" ref="I214" si="98">H214+I213</f>
        <v>-101.03725346968588</v>
      </c>
      <c r="J214" s="78">
        <f t="shared" ref="J214" si="99">I214+J213</f>
        <v>-101.03725346968588</v>
      </c>
      <c r="K214" s="78">
        <f t="shared" ref="K214" si="100">J214+K213</f>
        <v>-101.03725346968588</v>
      </c>
      <c r="L214" s="78">
        <f t="shared" ref="L214" si="101">K214+L213</f>
        <v>-101.03725346968588</v>
      </c>
      <c r="M214" s="78">
        <f t="shared" ref="M214" si="102">L214+M213</f>
        <v>-101.03725346968588</v>
      </c>
      <c r="N214" s="78">
        <f t="shared" ref="N214" si="103">M214+N213</f>
        <v>-101.03725346968588</v>
      </c>
      <c r="O214" s="78">
        <f t="shared" ref="O214" si="104">N214+O213</f>
        <v>-101.03725346968588</v>
      </c>
      <c r="P214" s="78">
        <f t="shared" ref="P214" si="105">O214+P213</f>
        <v>-101.03725346968588</v>
      </c>
      <c r="Q214" s="78">
        <f t="shared" ref="Q214" si="106">P214+Q213</f>
        <v>-101.03725346968588</v>
      </c>
      <c r="R214" s="78">
        <f t="shared" ref="R214" si="107">Q214+R213</f>
        <v>-101.03725346968588</v>
      </c>
      <c r="S214" s="78">
        <f t="shared" ref="S214" si="108">R214+S213</f>
        <v>-101.03725346968588</v>
      </c>
      <c r="T214" s="78">
        <f t="shared" ref="T214" si="109">S214+T213</f>
        <v>-101.03725346968588</v>
      </c>
      <c r="U214" s="78">
        <f t="shared" ref="U214" si="110">T214+U213</f>
        <v>-101.03725346968588</v>
      </c>
      <c r="V214" s="78">
        <f t="shared" ref="V214" si="111">U214+V213</f>
        <v>-101.03725346968588</v>
      </c>
      <c r="W214" s="78">
        <f t="shared" ref="W214" si="112">V214+W213</f>
        <v>-101.03725346968588</v>
      </c>
    </row>
    <row r="215" spans="2:23" s="1010" customFormat="1">
      <c r="C215" s="78"/>
      <c r="D215" s="78"/>
      <c r="E215" s="78"/>
      <c r="F215" s="78"/>
      <c r="G215" s="78"/>
      <c r="H215" s="78"/>
      <c r="I215" s="78"/>
      <c r="J215" s="78"/>
      <c r="K215" s="78"/>
      <c r="L215" s="78"/>
      <c r="M215" s="78"/>
      <c r="N215" s="78"/>
      <c r="O215" s="78"/>
      <c r="P215" s="78"/>
      <c r="Q215" s="78"/>
      <c r="R215" s="78"/>
      <c r="S215" s="78"/>
      <c r="T215" s="78"/>
      <c r="U215" s="78"/>
      <c r="V215" s="78"/>
      <c r="W215" s="78"/>
    </row>
    <row r="216" spans="2:23">
      <c r="B216" s="92"/>
      <c r="C216" s="1043" t="s">
        <v>1247</v>
      </c>
      <c r="D216" s="1044" t="s">
        <v>1248</v>
      </c>
      <c r="E216" s="92"/>
      <c r="F216" s="92"/>
      <c r="G216" s="92"/>
      <c r="H216" s="92"/>
      <c r="I216" s="92"/>
      <c r="J216" s="92"/>
      <c r="K216" s="92"/>
      <c r="L216" s="92"/>
      <c r="M216" s="92"/>
      <c r="N216" s="92"/>
      <c r="O216" s="92"/>
      <c r="P216" s="92"/>
      <c r="Q216" s="92"/>
      <c r="R216" s="92"/>
      <c r="S216" s="92"/>
      <c r="T216" s="92"/>
      <c r="U216" s="92"/>
      <c r="V216" s="92"/>
      <c r="W216" s="91"/>
    </row>
    <row r="217" spans="2:23">
      <c r="B217" s="1058" t="s">
        <v>53</v>
      </c>
      <c r="C217" s="1047" t="e">
        <f>IRR(D213:M213)</f>
        <v>#NUM!</v>
      </c>
      <c r="D217" s="1052" t="e">
        <f>IRR(D213:W213)</f>
        <v>#NUM!</v>
      </c>
      <c r="E217" s="92"/>
      <c r="F217" s="92"/>
      <c r="G217" s="92"/>
      <c r="H217" s="92"/>
      <c r="I217" s="92"/>
      <c r="J217" s="92"/>
      <c r="K217" s="92"/>
      <c r="L217" s="92"/>
      <c r="M217" s="92"/>
      <c r="N217" s="92"/>
      <c r="O217" s="92"/>
      <c r="P217" s="92"/>
      <c r="Q217" s="92"/>
      <c r="R217" s="92"/>
      <c r="S217" s="92"/>
      <c r="T217" s="92"/>
      <c r="U217" s="92"/>
      <c r="V217" s="92"/>
      <c r="W217" s="91"/>
    </row>
    <row r="218" spans="2:23">
      <c r="B218" s="1059" t="s">
        <v>81</v>
      </c>
      <c r="C218" s="1060">
        <f>NPV(D8,D213:M213)</f>
        <v>-91.558358491958728</v>
      </c>
      <c r="D218" s="1061">
        <f>NPV(D8,D213:W213)</f>
        <v>-91.558358491958728</v>
      </c>
      <c r="E218" s="92"/>
      <c r="F218" s="92"/>
      <c r="G218" s="92"/>
      <c r="H218" s="92"/>
      <c r="I218" s="92"/>
      <c r="J218" s="92"/>
      <c r="K218" s="92"/>
      <c r="L218" s="92"/>
      <c r="M218" s="92"/>
      <c r="N218" s="92"/>
      <c r="O218" s="92"/>
      <c r="P218" s="92"/>
      <c r="Q218" s="92"/>
      <c r="R218" s="92"/>
      <c r="S218" s="92"/>
      <c r="T218" s="92"/>
      <c r="U218" s="92"/>
      <c r="V218" s="92"/>
      <c r="W218" s="91"/>
    </row>
    <row r="219" spans="2:23" ht="12.75" thickBot="1"/>
    <row r="220" spans="2:23" ht="12.75" thickBot="1">
      <c r="B220" s="958" t="s">
        <v>1173</v>
      </c>
      <c r="C220" s="959"/>
      <c r="D220" s="922"/>
    </row>
    <row r="222" spans="2:23">
      <c r="B222" s="246" t="s">
        <v>355</v>
      </c>
      <c r="C222" s="41"/>
      <c r="D222" s="247"/>
      <c r="E222" s="42"/>
      <c r="F222" s="42"/>
      <c r="G222" s="42"/>
      <c r="H222" s="42"/>
      <c r="I222" s="42"/>
      <c r="J222" s="42"/>
      <c r="K222" s="42"/>
      <c r="L222" s="42"/>
      <c r="M222" s="42"/>
      <c r="N222" s="42"/>
      <c r="O222" s="42"/>
      <c r="P222" s="42"/>
      <c r="Q222" s="42"/>
      <c r="R222" s="42"/>
      <c r="S222" s="42"/>
      <c r="T222" s="42"/>
      <c r="U222" s="42"/>
      <c r="V222" s="42"/>
      <c r="W222" s="42"/>
    </row>
    <row r="223" spans="2:23">
      <c r="B223" s="81"/>
      <c r="C223" s="41" t="s">
        <v>248</v>
      </c>
      <c r="D223" s="248" t="s">
        <v>326</v>
      </c>
      <c r="E223" s="41" t="s">
        <v>327</v>
      </c>
      <c r="F223" s="248" t="s">
        <v>328</v>
      </c>
      <c r="G223" s="41" t="s">
        <v>329</v>
      </c>
      <c r="H223" s="248" t="s">
        <v>330</v>
      </c>
      <c r="I223" s="41" t="s">
        <v>331</v>
      </c>
      <c r="J223" s="248" t="s">
        <v>332</v>
      </c>
      <c r="K223" s="41" t="s">
        <v>333</v>
      </c>
      <c r="L223" s="248" t="s">
        <v>334</v>
      </c>
      <c r="M223" s="41" t="s">
        <v>335</v>
      </c>
      <c r="N223" s="248" t="s">
        <v>336</v>
      </c>
      <c r="O223" s="41" t="s">
        <v>337</v>
      </c>
      <c r="P223" s="248" t="s">
        <v>338</v>
      </c>
      <c r="Q223" s="41" t="s">
        <v>339</v>
      </c>
      <c r="R223" s="248" t="s">
        <v>340</v>
      </c>
      <c r="S223" s="41" t="s">
        <v>341</v>
      </c>
      <c r="T223" s="248" t="s">
        <v>342</v>
      </c>
      <c r="U223" s="41" t="s">
        <v>343</v>
      </c>
      <c r="V223" s="248" t="s">
        <v>344</v>
      </c>
      <c r="W223" s="41" t="s">
        <v>345</v>
      </c>
    </row>
    <row r="224" spans="2:23">
      <c r="B224" s="92"/>
      <c r="C224" s="155"/>
      <c r="D224" s="46"/>
      <c r="E224" s="5"/>
      <c r="F224" s="5"/>
      <c r="G224" s="5"/>
      <c r="H224" s="5"/>
      <c r="I224" s="5"/>
      <c r="J224" s="5"/>
      <c r="K224" s="5"/>
      <c r="L224" s="5"/>
      <c r="M224" s="5"/>
      <c r="N224" s="5"/>
      <c r="O224" s="5"/>
      <c r="P224" s="5"/>
      <c r="Q224" s="5"/>
      <c r="R224" s="5"/>
      <c r="S224" s="5"/>
      <c r="T224" s="5"/>
      <c r="U224" s="5"/>
      <c r="V224" s="5"/>
      <c r="W224" s="5"/>
    </row>
    <row r="225" spans="2:29">
      <c r="B225" s="5" t="s">
        <v>39</v>
      </c>
      <c r="C225" s="288">
        <f t="shared" ref="C225:W225" si="113">C197</f>
        <v>0</v>
      </c>
      <c r="D225" s="5">
        <f t="shared" si="113"/>
        <v>0</v>
      </c>
      <c r="E225" s="5">
        <f t="shared" si="113"/>
        <v>0</v>
      </c>
      <c r="F225" s="5">
        <f t="shared" si="113"/>
        <v>0</v>
      </c>
      <c r="G225" s="5">
        <f t="shared" si="113"/>
        <v>0</v>
      </c>
      <c r="H225" s="5">
        <f t="shared" si="113"/>
        <v>0</v>
      </c>
      <c r="I225" s="5">
        <f t="shared" si="113"/>
        <v>0</v>
      </c>
      <c r="J225" s="5">
        <f t="shared" si="113"/>
        <v>0</v>
      </c>
      <c r="K225" s="5">
        <f t="shared" si="113"/>
        <v>0</v>
      </c>
      <c r="L225" s="5">
        <f t="shared" si="113"/>
        <v>0</v>
      </c>
      <c r="M225" s="5">
        <f t="shared" si="113"/>
        <v>0</v>
      </c>
      <c r="N225" s="5">
        <f t="shared" si="113"/>
        <v>0</v>
      </c>
      <c r="O225" s="5">
        <f t="shared" si="113"/>
        <v>0</v>
      </c>
      <c r="P225" s="5">
        <f t="shared" si="113"/>
        <v>0</v>
      </c>
      <c r="Q225" s="5">
        <f t="shared" si="113"/>
        <v>0</v>
      </c>
      <c r="R225" s="5">
        <f t="shared" si="113"/>
        <v>0</v>
      </c>
      <c r="S225" s="5">
        <f t="shared" si="113"/>
        <v>0</v>
      </c>
      <c r="T225" s="5">
        <f t="shared" si="113"/>
        <v>0</v>
      </c>
      <c r="U225" s="5">
        <f t="shared" si="113"/>
        <v>0</v>
      </c>
      <c r="V225" s="5">
        <f t="shared" si="113"/>
        <v>0</v>
      </c>
      <c r="W225" s="5">
        <f t="shared" si="113"/>
        <v>0</v>
      </c>
    </row>
    <row r="226" spans="2:29">
      <c r="B226" s="85" t="s">
        <v>360</v>
      </c>
      <c r="C226" s="289">
        <f t="shared" ref="C226:W226" si="114">C198</f>
        <v>0</v>
      </c>
      <c r="D226" s="85">
        <f t="shared" si="114"/>
        <v>765.81446311176023</v>
      </c>
      <c r="E226" s="85">
        <f t="shared" si="114"/>
        <v>194.59459459459455</v>
      </c>
      <c r="F226" s="85">
        <f t="shared" si="114"/>
        <v>49.963476990504013</v>
      </c>
      <c r="G226" s="85">
        <f t="shared" si="114"/>
        <v>0</v>
      </c>
      <c r="H226" s="85">
        <f t="shared" si="114"/>
        <v>0</v>
      </c>
      <c r="I226" s="85">
        <f t="shared" si="114"/>
        <v>0</v>
      </c>
      <c r="J226" s="85">
        <f t="shared" si="114"/>
        <v>0</v>
      </c>
      <c r="K226" s="85">
        <f t="shared" si="114"/>
        <v>0</v>
      </c>
      <c r="L226" s="85">
        <f t="shared" si="114"/>
        <v>0</v>
      </c>
      <c r="M226" s="85">
        <f t="shared" si="114"/>
        <v>0</v>
      </c>
      <c r="N226" s="85">
        <f t="shared" si="114"/>
        <v>0</v>
      </c>
      <c r="O226" s="85">
        <f t="shared" si="114"/>
        <v>0</v>
      </c>
      <c r="P226" s="85">
        <f t="shared" si="114"/>
        <v>0</v>
      </c>
      <c r="Q226" s="85">
        <f t="shared" si="114"/>
        <v>0</v>
      </c>
      <c r="R226" s="85">
        <f t="shared" si="114"/>
        <v>0</v>
      </c>
      <c r="S226" s="85">
        <f t="shared" si="114"/>
        <v>0</v>
      </c>
      <c r="T226" s="85">
        <f t="shared" si="114"/>
        <v>0</v>
      </c>
      <c r="U226" s="85">
        <f t="shared" si="114"/>
        <v>0</v>
      </c>
      <c r="V226" s="85">
        <f t="shared" si="114"/>
        <v>0</v>
      </c>
      <c r="W226" s="85">
        <f t="shared" si="114"/>
        <v>0</v>
      </c>
    </row>
    <row r="227" spans="2:29">
      <c r="B227" s="5" t="s">
        <v>1011</v>
      </c>
      <c r="C227" s="288">
        <f>C225-C226</f>
        <v>0</v>
      </c>
      <c r="D227" s="5">
        <f t="shared" ref="D227:W227" si="115">D225-D226-$C227</f>
        <v>-765.81446311176023</v>
      </c>
      <c r="E227" s="5">
        <f t="shared" si="115"/>
        <v>-194.59459459459455</v>
      </c>
      <c r="F227" s="5">
        <f t="shared" si="115"/>
        <v>-49.963476990504013</v>
      </c>
      <c r="G227" s="5">
        <f t="shared" si="115"/>
        <v>0</v>
      </c>
      <c r="H227" s="5">
        <f t="shared" si="115"/>
        <v>0</v>
      </c>
      <c r="I227" s="5">
        <f t="shared" si="115"/>
        <v>0</v>
      </c>
      <c r="J227" s="5">
        <f t="shared" si="115"/>
        <v>0</v>
      </c>
      <c r="K227" s="5">
        <f t="shared" si="115"/>
        <v>0</v>
      </c>
      <c r="L227" s="5">
        <f t="shared" si="115"/>
        <v>0</v>
      </c>
      <c r="M227" s="5">
        <f t="shared" si="115"/>
        <v>0</v>
      </c>
      <c r="N227" s="5">
        <f t="shared" si="115"/>
        <v>0</v>
      </c>
      <c r="O227" s="5">
        <f t="shared" si="115"/>
        <v>0</v>
      </c>
      <c r="P227" s="5">
        <f t="shared" si="115"/>
        <v>0</v>
      </c>
      <c r="Q227" s="5">
        <f t="shared" si="115"/>
        <v>0</v>
      </c>
      <c r="R227" s="5">
        <f t="shared" si="115"/>
        <v>0</v>
      </c>
      <c r="S227" s="5">
        <f t="shared" si="115"/>
        <v>0</v>
      </c>
      <c r="T227" s="5">
        <f t="shared" si="115"/>
        <v>0</v>
      </c>
      <c r="U227" s="5">
        <f t="shared" si="115"/>
        <v>0</v>
      </c>
      <c r="V227" s="5">
        <f t="shared" si="115"/>
        <v>0</v>
      </c>
      <c r="W227" s="5">
        <f t="shared" si="115"/>
        <v>0</v>
      </c>
    </row>
    <row r="228" spans="2:29">
      <c r="B228" s="5"/>
      <c r="C228" s="5"/>
      <c r="D228" s="5"/>
      <c r="E228" s="5"/>
      <c r="F228" s="5"/>
      <c r="G228" s="5"/>
      <c r="H228" s="5"/>
      <c r="I228" s="5"/>
      <c r="J228" s="5"/>
      <c r="K228" s="5"/>
      <c r="L228" s="5"/>
      <c r="M228" s="5"/>
      <c r="N228" s="5"/>
      <c r="O228" s="5"/>
      <c r="P228" s="5"/>
      <c r="Q228" s="5"/>
      <c r="R228" s="5"/>
      <c r="S228" s="5"/>
      <c r="T228" s="5"/>
      <c r="U228" s="5"/>
      <c r="V228" s="5"/>
      <c r="W228" s="5"/>
    </row>
    <row r="229" spans="2:29">
      <c r="B229" s="81" t="s">
        <v>371</v>
      </c>
      <c r="C229" s="82" t="s">
        <v>346</v>
      </c>
      <c r="D229" s="42"/>
      <c r="E229" s="42"/>
      <c r="F229" s="42"/>
      <c r="G229" s="42"/>
      <c r="H229" s="42"/>
      <c r="I229" s="42"/>
      <c r="J229" s="42"/>
      <c r="K229" s="42"/>
      <c r="L229" s="42"/>
      <c r="M229" s="42"/>
      <c r="N229" s="42"/>
      <c r="O229" s="42"/>
      <c r="P229" s="42"/>
      <c r="Q229" s="42"/>
      <c r="R229" s="42"/>
      <c r="S229" s="42"/>
      <c r="T229" s="42"/>
      <c r="U229" s="42"/>
      <c r="V229" s="42"/>
      <c r="W229" s="42"/>
    </row>
    <row r="230" spans="2:29">
      <c r="B230" s="83" t="s">
        <v>326</v>
      </c>
      <c r="C230" s="440">
        <f>$C21*D$11</f>
        <v>0</v>
      </c>
      <c r="D230" s="5"/>
      <c r="E230" s="5"/>
      <c r="F230" s="5"/>
      <c r="G230" s="5"/>
      <c r="H230" s="5"/>
      <c r="I230" s="5"/>
      <c r="J230" s="5"/>
      <c r="K230" s="5"/>
      <c r="L230" s="5"/>
      <c r="M230" s="5"/>
      <c r="N230" s="5"/>
      <c r="O230" s="5"/>
      <c r="P230" s="5"/>
      <c r="Q230" s="5"/>
      <c r="R230" s="5"/>
      <c r="S230" s="5"/>
      <c r="T230" s="5"/>
      <c r="U230" s="5"/>
      <c r="V230" s="5"/>
      <c r="W230" s="5"/>
      <c r="X230" s="76"/>
    </row>
    <row r="231" spans="2:29">
      <c r="B231" s="83" t="s">
        <v>327</v>
      </c>
      <c r="C231" s="440">
        <f>$C21*E$11</f>
        <v>11.5</v>
      </c>
      <c r="D231" s="5"/>
      <c r="E231" s="440">
        <f t="shared" ref="E231:W231" si="116">D226*$C231</f>
        <v>8806.8663257852422</v>
      </c>
      <c r="F231" s="440">
        <f t="shared" si="116"/>
        <v>2237.8378378378375</v>
      </c>
      <c r="G231" s="440">
        <f t="shared" si="116"/>
        <v>574.5799853907962</v>
      </c>
      <c r="H231" s="440">
        <f t="shared" si="116"/>
        <v>0</v>
      </c>
      <c r="I231" s="440">
        <f t="shared" si="116"/>
        <v>0</v>
      </c>
      <c r="J231" s="440">
        <f t="shared" si="116"/>
        <v>0</v>
      </c>
      <c r="K231" s="440">
        <f t="shared" si="116"/>
        <v>0</v>
      </c>
      <c r="L231" s="440">
        <f t="shared" si="116"/>
        <v>0</v>
      </c>
      <c r="M231" s="440">
        <f t="shared" si="116"/>
        <v>0</v>
      </c>
      <c r="N231" s="440">
        <f t="shared" si="116"/>
        <v>0</v>
      </c>
      <c r="O231" s="440">
        <f t="shared" si="116"/>
        <v>0</v>
      </c>
      <c r="P231" s="440">
        <f t="shared" si="116"/>
        <v>0</v>
      </c>
      <c r="Q231" s="440">
        <f t="shared" si="116"/>
        <v>0</v>
      </c>
      <c r="R231" s="440">
        <f t="shared" si="116"/>
        <v>0</v>
      </c>
      <c r="S231" s="440">
        <f t="shared" si="116"/>
        <v>0</v>
      </c>
      <c r="T231" s="440">
        <f t="shared" si="116"/>
        <v>0</v>
      </c>
      <c r="U231" s="440">
        <f t="shared" si="116"/>
        <v>0</v>
      </c>
      <c r="V231" s="440">
        <f t="shared" si="116"/>
        <v>0</v>
      </c>
      <c r="W231" s="440">
        <f t="shared" si="116"/>
        <v>0</v>
      </c>
    </row>
    <row r="232" spans="2:29">
      <c r="B232" s="83" t="s">
        <v>328</v>
      </c>
      <c r="C232" s="440">
        <f>$C21*F$11</f>
        <v>46</v>
      </c>
      <c r="D232" s="5"/>
      <c r="E232" s="440"/>
      <c r="F232" s="440">
        <f t="shared" ref="F232:W232" si="117">D226*$C232</f>
        <v>35227.465303140969</v>
      </c>
      <c r="G232" s="440">
        <f t="shared" si="117"/>
        <v>8951.3513513513499</v>
      </c>
      <c r="H232" s="440">
        <f t="shared" si="117"/>
        <v>2298.3199415631848</v>
      </c>
      <c r="I232" s="440">
        <f t="shared" si="117"/>
        <v>0</v>
      </c>
      <c r="J232" s="440">
        <f t="shared" si="117"/>
        <v>0</v>
      </c>
      <c r="K232" s="440">
        <f t="shared" si="117"/>
        <v>0</v>
      </c>
      <c r="L232" s="440">
        <f t="shared" si="117"/>
        <v>0</v>
      </c>
      <c r="M232" s="440">
        <f t="shared" si="117"/>
        <v>0</v>
      </c>
      <c r="N232" s="440">
        <f t="shared" si="117"/>
        <v>0</v>
      </c>
      <c r="O232" s="440">
        <f t="shared" si="117"/>
        <v>0</v>
      </c>
      <c r="P232" s="440">
        <f t="shared" si="117"/>
        <v>0</v>
      </c>
      <c r="Q232" s="440">
        <f t="shared" si="117"/>
        <v>0</v>
      </c>
      <c r="R232" s="440">
        <f t="shared" si="117"/>
        <v>0</v>
      </c>
      <c r="S232" s="440">
        <f t="shared" si="117"/>
        <v>0</v>
      </c>
      <c r="T232" s="440">
        <f t="shared" si="117"/>
        <v>0</v>
      </c>
      <c r="U232" s="440">
        <f t="shared" si="117"/>
        <v>0</v>
      </c>
      <c r="V232" s="440">
        <f t="shared" si="117"/>
        <v>0</v>
      </c>
      <c r="W232" s="440">
        <f t="shared" si="117"/>
        <v>0</v>
      </c>
    </row>
    <row r="233" spans="2:29">
      <c r="B233" s="83" t="s">
        <v>329</v>
      </c>
      <c r="C233" s="440">
        <f>$C21*G$11</f>
        <v>57.5</v>
      </c>
      <c r="D233" s="5"/>
      <c r="E233" s="440"/>
      <c r="F233" s="440"/>
      <c r="G233" s="440">
        <f>D226*$C233</f>
        <v>44034.331628926215</v>
      </c>
      <c r="H233" s="440">
        <f t="shared" ref="H233:W233" si="118">E226*$C233</f>
        <v>11189.189189189186</v>
      </c>
      <c r="I233" s="440">
        <f t="shared" si="118"/>
        <v>2872.8999269539809</v>
      </c>
      <c r="J233" s="440">
        <f t="shared" si="118"/>
        <v>0</v>
      </c>
      <c r="K233" s="440">
        <f t="shared" si="118"/>
        <v>0</v>
      </c>
      <c r="L233" s="440">
        <f t="shared" si="118"/>
        <v>0</v>
      </c>
      <c r="M233" s="440">
        <f t="shared" si="118"/>
        <v>0</v>
      </c>
      <c r="N233" s="440">
        <f t="shared" si="118"/>
        <v>0</v>
      </c>
      <c r="O233" s="440">
        <f t="shared" si="118"/>
        <v>0</v>
      </c>
      <c r="P233" s="440">
        <f t="shared" si="118"/>
        <v>0</v>
      </c>
      <c r="Q233" s="440">
        <f t="shared" si="118"/>
        <v>0</v>
      </c>
      <c r="R233" s="440">
        <f t="shared" si="118"/>
        <v>0</v>
      </c>
      <c r="S233" s="440">
        <f t="shared" si="118"/>
        <v>0</v>
      </c>
      <c r="T233" s="440">
        <f t="shared" si="118"/>
        <v>0</v>
      </c>
      <c r="U233" s="440">
        <f t="shared" si="118"/>
        <v>0</v>
      </c>
      <c r="V233" s="440">
        <f t="shared" si="118"/>
        <v>0</v>
      </c>
      <c r="W233" s="440">
        <f t="shared" si="118"/>
        <v>0</v>
      </c>
    </row>
    <row r="234" spans="2:29">
      <c r="B234" s="83" t="s">
        <v>330</v>
      </c>
      <c r="C234" s="440">
        <f>$C21*H$11</f>
        <v>57.5</v>
      </c>
      <c r="D234" s="5"/>
      <c r="E234" s="440"/>
      <c r="F234" s="440"/>
      <c r="G234" s="440"/>
      <c r="H234" s="440">
        <f>D226*$C234</f>
        <v>44034.331628926215</v>
      </c>
      <c r="I234" s="440">
        <f t="shared" ref="I234:W234" si="119">E226*$C234</f>
        <v>11189.189189189186</v>
      </c>
      <c r="J234" s="440">
        <f t="shared" si="119"/>
        <v>2872.8999269539809</v>
      </c>
      <c r="K234" s="440">
        <f t="shared" si="119"/>
        <v>0</v>
      </c>
      <c r="L234" s="440">
        <f t="shared" si="119"/>
        <v>0</v>
      </c>
      <c r="M234" s="440">
        <f t="shared" si="119"/>
        <v>0</v>
      </c>
      <c r="N234" s="440">
        <f t="shared" si="119"/>
        <v>0</v>
      </c>
      <c r="O234" s="440">
        <f t="shared" si="119"/>
        <v>0</v>
      </c>
      <c r="P234" s="440">
        <f t="shared" si="119"/>
        <v>0</v>
      </c>
      <c r="Q234" s="440">
        <f t="shared" si="119"/>
        <v>0</v>
      </c>
      <c r="R234" s="440">
        <f t="shared" si="119"/>
        <v>0</v>
      </c>
      <c r="S234" s="440">
        <f t="shared" si="119"/>
        <v>0</v>
      </c>
      <c r="T234" s="440">
        <f t="shared" si="119"/>
        <v>0</v>
      </c>
      <c r="U234" s="440">
        <f t="shared" si="119"/>
        <v>0</v>
      </c>
      <c r="V234" s="440">
        <f t="shared" si="119"/>
        <v>0</v>
      </c>
      <c r="W234" s="440">
        <f t="shared" si="119"/>
        <v>0</v>
      </c>
    </row>
    <row r="235" spans="2:29">
      <c r="B235" s="83" t="s">
        <v>331</v>
      </c>
      <c r="C235" s="440">
        <f>$C21*I$11</f>
        <v>57.5</v>
      </c>
      <c r="D235" s="5"/>
      <c r="E235" s="440"/>
      <c r="F235" s="440"/>
      <c r="G235" s="440"/>
      <c r="H235" s="440"/>
      <c r="I235" s="440">
        <f>D226*$C235</f>
        <v>44034.331628926215</v>
      </c>
      <c r="J235" s="440">
        <f t="shared" ref="J235:W235" si="120">E226*$C235</f>
        <v>11189.189189189186</v>
      </c>
      <c r="K235" s="440">
        <f t="shared" si="120"/>
        <v>2872.8999269539809</v>
      </c>
      <c r="L235" s="440">
        <f t="shared" si="120"/>
        <v>0</v>
      </c>
      <c r="M235" s="440">
        <f t="shared" si="120"/>
        <v>0</v>
      </c>
      <c r="N235" s="440">
        <f t="shared" si="120"/>
        <v>0</v>
      </c>
      <c r="O235" s="440">
        <f t="shared" si="120"/>
        <v>0</v>
      </c>
      <c r="P235" s="440">
        <f t="shared" si="120"/>
        <v>0</v>
      </c>
      <c r="Q235" s="440">
        <f t="shared" si="120"/>
        <v>0</v>
      </c>
      <c r="R235" s="440">
        <f t="shared" si="120"/>
        <v>0</v>
      </c>
      <c r="S235" s="440">
        <f t="shared" si="120"/>
        <v>0</v>
      </c>
      <c r="T235" s="440">
        <f t="shared" si="120"/>
        <v>0</v>
      </c>
      <c r="U235" s="440">
        <f t="shared" si="120"/>
        <v>0</v>
      </c>
      <c r="V235" s="440">
        <f t="shared" si="120"/>
        <v>0</v>
      </c>
      <c r="W235" s="440">
        <f t="shared" si="120"/>
        <v>0</v>
      </c>
    </row>
    <row r="236" spans="2:29">
      <c r="B236" s="83" t="s">
        <v>332</v>
      </c>
      <c r="C236" s="440">
        <f>$C21*J$11</f>
        <v>0</v>
      </c>
      <c r="D236" s="5"/>
      <c r="E236" s="440"/>
      <c r="F236" s="440"/>
      <c r="G236" s="440"/>
      <c r="H236" s="440"/>
      <c r="I236" s="440"/>
      <c r="J236" s="440">
        <f>D226*$C236</f>
        <v>0</v>
      </c>
      <c r="K236" s="440">
        <f t="shared" ref="K236:W236" si="121">E226*$C236</f>
        <v>0</v>
      </c>
      <c r="L236" s="440">
        <f t="shared" si="121"/>
        <v>0</v>
      </c>
      <c r="M236" s="440">
        <f t="shared" si="121"/>
        <v>0</v>
      </c>
      <c r="N236" s="440">
        <f t="shared" si="121"/>
        <v>0</v>
      </c>
      <c r="O236" s="440">
        <f t="shared" si="121"/>
        <v>0</v>
      </c>
      <c r="P236" s="440">
        <f t="shared" si="121"/>
        <v>0</v>
      </c>
      <c r="Q236" s="440">
        <f t="shared" si="121"/>
        <v>0</v>
      </c>
      <c r="R236" s="440">
        <f t="shared" si="121"/>
        <v>0</v>
      </c>
      <c r="S236" s="440">
        <f t="shared" si="121"/>
        <v>0</v>
      </c>
      <c r="T236" s="440">
        <f t="shared" si="121"/>
        <v>0</v>
      </c>
      <c r="U236" s="440">
        <f t="shared" si="121"/>
        <v>0</v>
      </c>
      <c r="V236" s="440">
        <f t="shared" si="121"/>
        <v>0</v>
      </c>
      <c r="W236" s="440">
        <f t="shared" si="121"/>
        <v>0</v>
      </c>
    </row>
    <row r="237" spans="2:29">
      <c r="B237" s="84"/>
      <c r="C237" s="22">
        <f>$C21*K$11</f>
        <v>0</v>
      </c>
      <c r="D237" s="85"/>
      <c r="E237" s="85"/>
      <c r="F237" s="85"/>
      <c r="G237" s="85"/>
      <c r="H237" s="85"/>
      <c r="I237" s="85"/>
      <c r="J237" s="85"/>
      <c r="K237" s="85"/>
      <c r="L237" s="85"/>
      <c r="M237" s="85"/>
      <c r="N237" s="85"/>
      <c r="O237" s="85"/>
      <c r="P237" s="85"/>
      <c r="Q237" s="85"/>
      <c r="R237" s="85"/>
      <c r="S237" s="85"/>
      <c r="T237" s="85"/>
      <c r="U237" s="85"/>
      <c r="V237" s="85"/>
      <c r="W237" s="85"/>
    </row>
    <row r="238" spans="2:29">
      <c r="B238" s="81" t="s">
        <v>372</v>
      </c>
      <c r="C238" s="290">
        <f>+SUM(D238:W238)</f>
        <v>232385.68298027755</v>
      </c>
      <c r="D238" s="87">
        <f>SUM(D230:D237)</f>
        <v>0</v>
      </c>
      <c r="E238" s="87">
        <f>SUM(E230:E237)</f>
        <v>8806.8663257852422</v>
      </c>
      <c r="F238" s="87">
        <f t="shared" ref="F238:H238" si="122">SUM(F230:F237)</f>
        <v>37465.303140978809</v>
      </c>
      <c r="G238" s="87">
        <f t="shared" si="122"/>
        <v>53560.262965668357</v>
      </c>
      <c r="H238" s="87">
        <f t="shared" si="122"/>
        <v>57521.840759678584</v>
      </c>
      <c r="I238" s="87">
        <f t="shared" ref="I238:W238" si="123">SUM(I230:I237)</f>
        <v>58096.420745069379</v>
      </c>
      <c r="J238" s="87">
        <f t="shared" si="123"/>
        <v>14062.089116143168</v>
      </c>
      <c r="K238" s="87">
        <f t="shared" si="123"/>
        <v>2872.8999269539809</v>
      </c>
      <c r="L238" s="87">
        <f t="shared" si="123"/>
        <v>0</v>
      </c>
      <c r="M238" s="87">
        <f t="shared" si="123"/>
        <v>0</v>
      </c>
      <c r="N238" s="87">
        <f t="shared" si="123"/>
        <v>0</v>
      </c>
      <c r="O238" s="87">
        <f t="shared" si="123"/>
        <v>0</v>
      </c>
      <c r="P238" s="87">
        <f t="shared" si="123"/>
        <v>0</v>
      </c>
      <c r="Q238" s="87">
        <f t="shared" si="123"/>
        <v>0</v>
      </c>
      <c r="R238" s="87">
        <f t="shared" si="123"/>
        <v>0</v>
      </c>
      <c r="S238" s="87">
        <f t="shared" si="123"/>
        <v>0</v>
      </c>
      <c r="T238" s="87">
        <f t="shared" si="123"/>
        <v>0</v>
      </c>
      <c r="U238" s="87">
        <f t="shared" si="123"/>
        <v>0</v>
      </c>
      <c r="V238" s="87">
        <f t="shared" si="123"/>
        <v>0</v>
      </c>
      <c r="W238" s="87">
        <f t="shared" si="123"/>
        <v>0</v>
      </c>
    </row>
    <row r="239" spans="2:29">
      <c r="G239" s="92"/>
      <c r="H239" s="692"/>
      <c r="I239" s="692"/>
      <c r="J239" s="692"/>
      <c r="K239" s="692"/>
      <c r="L239" s="692"/>
    </row>
    <row r="240" spans="2:29">
      <c r="B240" s="490" t="s">
        <v>1206</v>
      </c>
      <c r="C240" s="506" t="s">
        <v>346</v>
      </c>
      <c r="D240" s="507"/>
      <c r="E240" s="507"/>
      <c r="F240" s="507"/>
      <c r="G240" s="507"/>
      <c r="H240" s="507"/>
      <c r="I240" s="507"/>
      <c r="J240" s="507"/>
      <c r="K240" s="507"/>
      <c r="L240" s="507"/>
      <c r="M240" s="507"/>
      <c r="N240" s="507"/>
      <c r="O240" s="507"/>
      <c r="P240" s="507"/>
      <c r="Q240" s="507"/>
      <c r="R240" s="507"/>
      <c r="S240" s="507"/>
      <c r="T240" s="507"/>
      <c r="U240" s="507"/>
      <c r="V240" s="507"/>
      <c r="W240" s="507"/>
      <c r="X240" s="5"/>
      <c r="Y240" s="5"/>
      <c r="Z240" s="5"/>
      <c r="AA240" s="5"/>
      <c r="AB240" s="5"/>
      <c r="AC240" s="5"/>
    </row>
    <row r="241" spans="2:29">
      <c r="B241" s="83" t="s">
        <v>326</v>
      </c>
      <c r="C241" s="440">
        <f>$C21*D$11</f>
        <v>0</v>
      </c>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row>
    <row r="242" spans="2:29">
      <c r="B242" s="83" t="s">
        <v>327</v>
      </c>
      <c r="C242" s="440">
        <f>$C21*E$11</f>
        <v>11.5</v>
      </c>
      <c r="D242" s="5"/>
      <c r="E242" s="440">
        <f>D225*$C242</f>
        <v>0</v>
      </c>
      <c r="F242" s="440">
        <f>E225*$C242</f>
        <v>0</v>
      </c>
      <c r="G242" s="440">
        <f t="shared" ref="G242:M242" si="124">F225*$C242</f>
        <v>0</v>
      </c>
      <c r="H242" s="440">
        <f t="shared" si="124"/>
        <v>0</v>
      </c>
      <c r="I242" s="440">
        <f t="shared" si="124"/>
        <v>0</v>
      </c>
      <c r="J242" s="440">
        <f t="shared" si="124"/>
        <v>0</v>
      </c>
      <c r="K242" s="440">
        <f t="shared" si="124"/>
        <v>0</v>
      </c>
      <c r="L242" s="440">
        <f t="shared" si="124"/>
        <v>0</v>
      </c>
      <c r="M242" s="440">
        <f t="shared" si="124"/>
        <v>0</v>
      </c>
      <c r="N242" s="440">
        <f>M225*$C242</f>
        <v>0</v>
      </c>
      <c r="O242" s="440">
        <f t="shared" ref="O242:U242" si="125">N225*$C242</f>
        <v>0</v>
      </c>
      <c r="P242" s="440">
        <f t="shared" si="125"/>
        <v>0</v>
      </c>
      <c r="Q242" s="440">
        <f t="shared" si="125"/>
        <v>0</v>
      </c>
      <c r="R242" s="440">
        <f t="shared" si="125"/>
        <v>0</v>
      </c>
      <c r="S242" s="440">
        <f t="shared" si="125"/>
        <v>0</v>
      </c>
      <c r="T242" s="440">
        <f t="shared" si="125"/>
        <v>0</v>
      </c>
      <c r="U242" s="440">
        <f t="shared" si="125"/>
        <v>0</v>
      </c>
      <c r="V242" s="440">
        <f>U225*$C242</f>
        <v>0</v>
      </c>
      <c r="W242" s="440">
        <f>V225*$C242</f>
        <v>0</v>
      </c>
      <c r="X242" s="440"/>
      <c r="Y242" s="299"/>
      <c r="Z242" s="299"/>
      <c r="AA242" s="299"/>
      <c r="AB242" s="299"/>
      <c r="AC242" s="149"/>
    </row>
    <row r="243" spans="2:29">
      <c r="B243" s="83" t="s">
        <v>328</v>
      </c>
      <c r="C243" s="440">
        <f>$C21*F$11</f>
        <v>46</v>
      </c>
      <c r="D243" s="5"/>
      <c r="E243" s="440"/>
      <c r="F243" s="440">
        <f>D225*$C243</f>
        <v>0</v>
      </c>
      <c r="G243" s="440">
        <f t="shared" ref="G243" si="126">E225*$C243</f>
        <v>0</v>
      </c>
      <c r="H243" s="440">
        <f t="shared" ref="H243" si="127">F225*$C243</f>
        <v>0</v>
      </c>
      <c r="I243" s="440">
        <f t="shared" ref="I243" si="128">G225*$C243</f>
        <v>0</v>
      </c>
      <c r="J243" s="440">
        <f t="shared" ref="J243" si="129">H225*$C243</f>
        <v>0</v>
      </c>
      <c r="K243" s="440">
        <f t="shared" ref="K243" si="130">I225*$C243</f>
        <v>0</v>
      </c>
      <c r="L243" s="440">
        <f t="shared" ref="L243" si="131">J225*$C243</f>
        <v>0</v>
      </c>
      <c r="M243" s="440">
        <f t="shared" ref="M243" si="132">K225*$C243</f>
        <v>0</v>
      </c>
      <c r="N243" s="440">
        <f t="shared" ref="N243" si="133">L225*$C243</f>
        <v>0</v>
      </c>
      <c r="O243" s="440">
        <f t="shared" ref="O243" si="134">M225*$C243</f>
        <v>0</v>
      </c>
      <c r="P243" s="440">
        <f t="shared" ref="P243" si="135">N225*$C243</f>
        <v>0</v>
      </c>
      <c r="Q243" s="440">
        <f t="shared" ref="Q243" si="136">O225*$C243</f>
        <v>0</v>
      </c>
      <c r="R243" s="440">
        <f t="shared" ref="R243" si="137">P225*$C243</f>
        <v>0</v>
      </c>
      <c r="S243" s="440">
        <f t="shared" ref="S243" si="138">Q225*$C243</f>
        <v>0</v>
      </c>
      <c r="T243" s="440">
        <f t="shared" ref="T243" si="139">R225*$C243</f>
        <v>0</v>
      </c>
      <c r="U243" s="440">
        <f t="shared" ref="U243" si="140">S225*$C243</f>
        <v>0</v>
      </c>
      <c r="V243" s="440">
        <f t="shared" ref="V243" si="141">T225*$C243</f>
        <v>0</v>
      </c>
      <c r="W243" s="440">
        <f t="shared" ref="W243" si="142">U225*$C243</f>
        <v>0</v>
      </c>
      <c r="X243" s="440">
        <f t="shared" ref="X243" si="143">V225*$C243</f>
        <v>0</v>
      </c>
      <c r="Y243" s="300"/>
      <c r="Z243" s="300"/>
      <c r="AA243" s="300"/>
      <c r="AB243" s="300"/>
      <c r="AC243" s="95"/>
    </row>
    <row r="244" spans="2:29">
      <c r="B244" s="83" t="s">
        <v>329</v>
      </c>
      <c r="C244" s="440">
        <f>$C21*G$11</f>
        <v>57.5</v>
      </c>
      <c r="D244" s="5"/>
      <c r="E244" s="440"/>
      <c r="F244" s="440"/>
      <c r="G244" s="440">
        <f>D225*$C244</f>
        <v>0</v>
      </c>
      <c r="H244" s="440">
        <f t="shared" ref="H244" si="144">E225*$C244</f>
        <v>0</v>
      </c>
      <c r="I244" s="440">
        <f t="shared" ref="I244" si="145">F225*$C244</f>
        <v>0</v>
      </c>
      <c r="J244" s="440">
        <f>G225*$C244</f>
        <v>0</v>
      </c>
      <c r="K244" s="440">
        <f t="shared" ref="K244" si="146">H225*$C244</f>
        <v>0</v>
      </c>
      <c r="L244" s="440">
        <f t="shared" ref="L244" si="147">I225*$C244</f>
        <v>0</v>
      </c>
      <c r="M244" s="440">
        <f t="shared" ref="M244" si="148">J225*$C244</f>
        <v>0</v>
      </c>
      <c r="N244" s="440">
        <f t="shared" ref="N244" si="149">K225*$C244</f>
        <v>0</v>
      </c>
      <c r="O244" s="440">
        <f t="shared" ref="O244" si="150">L225*$C244</f>
        <v>0</v>
      </c>
      <c r="P244" s="440">
        <f t="shared" ref="P244" si="151">M225*$C244</f>
        <v>0</v>
      </c>
      <c r="Q244" s="440">
        <f t="shared" ref="Q244" si="152">N225*$C244</f>
        <v>0</v>
      </c>
      <c r="R244" s="440">
        <f t="shared" ref="R244" si="153">O225*$C244</f>
        <v>0</v>
      </c>
      <c r="S244" s="440">
        <f t="shared" ref="S244" si="154">P225*$C244</f>
        <v>0</v>
      </c>
      <c r="T244" s="440">
        <f t="shared" ref="T244" si="155">Q225*$C244</f>
        <v>0</v>
      </c>
      <c r="U244" s="440">
        <f t="shared" ref="U244" si="156">R225*$C244</f>
        <v>0</v>
      </c>
      <c r="V244" s="440">
        <f t="shared" ref="V244" si="157">S225*$C244</f>
        <v>0</v>
      </c>
      <c r="W244" s="440">
        <f t="shared" ref="W244" si="158">T225*$C244</f>
        <v>0</v>
      </c>
      <c r="X244" s="440">
        <f t="shared" ref="X244" si="159">U225*$C244</f>
        <v>0</v>
      </c>
      <c r="Y244" s="440">
        <f t="shared" ref="Y244" si="160">V225*$C244</f>
        <v>0</v>
      </c>
      <c r="Z244" s="301"/>
      <c r="AA244" s="302"/>
      <c r="AB244" s="301"/>
      <c r="AC244" s="696"/>
    </row>
    <row r="245" spans="2:29">
      <c r="B245" s="83" t="s">
        <v>330</v>
      </c>
      <c r="C245" s="440">
        <f>$C21*H$11</f>
        <v>57.5</v>
      </c>
      <c r="D245" s="5"/>
      <c r="E245" s="440"/>
      <c r="F245" s="440"/>
      <c r="G245" s="440"/>
      <c r="H245" s="440">
        <f>D225*$C245</f>
        <v>0</v>
      </c>
      <c r="I245" s="440">
        <f t="shared" ref="I245" si="161">E225*$C245</f>
        <v>0</v>
      </c>
      <c r="J245" s="440">
        <f t="shared" ref="J245" si="162">F225*$C245</f>
        <v>0</v>
      </c>
      <c r="K245" s="440">
        <f t="shared" ref="K245" si="163">G225*$C245</f>
        <v>0</v>
      </c>
      <c r="L245" s="440">
        <f t="shared" ref="L245" si="164">H225*$C245</f>
        <v>0</v>
      </c>
      <c r="M245" s="440">
        <f t="shared" ref="M245" si="165">I225*$C245</f>
        <v>0</v>
      </c>
      <c r="N245" s="440">
        <f t="shared" ref="N245" si="166">J225*$C245</f>
        <v>0</v>
      </c>
      <c r="O245" s="440">
        <f t="shared" ref="O245" si="167">K225*$C245</f>
        <v>0</v>
      </c>
      <c r="P245" s="440">
        <f t="shared" ref="P245" si="168">L225*$C245</f>
        <v>0</v>
      </c>
      <c r="Q245" s="440">
        <f t="shared" ref="Q245" si="169">M225*$C245</f>
        <v>0</v>
      </c>
      <c r="R245" s="440">
        <f t="shared" ref="R245" si="170">N225*$C245</f>
        <v>0</v>
      </c>
      <c r="S245" s="440">
        <f t="shared" ref="S245" si="171">O225*$C245</f>
        <v>0</v>
      </c>
      <c r="T245" s="440">
        <f t="shared" ref="T245" si="172">P225*$C245</f>
        <v>0</v>
      </c>
      <c r="U245" s="440">
        <f t="shared" ref="U245" si="173">Q225*$C245</f>
        <v>0</v>
      </c>
      <c r="V245" s="440">
        <f t="shared" ref="V245" si="174">R225*$C245</f>
        <v>0</v>
      </c>
      <c r="W245" s="440">
        <f t="shared" ref="W245" si="175">S225*$C245</f>
        <v>0</v>
      </c>
      <c r="X245" s="440">
        <f t="shared" ref="X245" si="176">T225*$C245</f>
        <v>0</v>
      </c>
      <c r="Y245" s="440">
        <f t="shared" ref="Y245" si="177">U225*$C245</f>
        <v>0</v>
      </c>
      <c r="Z245" s="440">
        <f t="shared" ref="Z245" si="178">V225*$C245</f>
        <v>0</v>
      </c>
      <c r="AA245" s="302"/>
      <c r="AB245" s="301"/>
      <c r="AC245" s="696"/>
    </row>
    <row r="246" spans="2:29">
      <c r="B246" s="83" t="s">
        <v>331</v>
      </c>
      <c r="C246" s="440">
        <f>$C21*I$11</f>
        <v>57.5</v>
      </c>
      <c r="D246" s="5"/>
      <c r="E246" s="440"/>
      <c r="F246" s="440"/>
      <c r="G246" s="440"/>
      <c r="H246" s="440"/>
      <c r="I246" s="440">
        <f>D225*$C246</f>
        <v>0</v>
      </c>
      <c r="J246" s="440">
        <f t="shared" ref="J246" si="179">E225*$C246</f>
        <v>0</v>
      </c>
      <c r="K246" s="440">
        <f t="shared" ref="K246" si="180">F225*$C246</f>
        <v>0</v>
      </c>
      <c r="L246" s="440">
        <f t="shared" ref="L246" si="181">G225*$C246</f>
        <v>0</v>
      </c>
      <c r="M246" s="440">
        <f t="shared" ref="M246" si="182">H225*$C246</f>
        <v>0</v>
      </c>
      <c r="N246" s="440">
        <f t="shared" ref="N246" si="183">I225*$C246</f>
        <v>0</v>
      </c>
      <c r="O246" s="440">
        <f t="shared" ref="O246" si="184">J225*$C246</f>
        <v>0</v>
      </c>
      <c r="P246" s="440">
        <f t="shared" ref="P246" si="185">K225*$C246</f>
        <v>0</v>
      </c>
      <c r="Q246" s="440">
        <f t="shared" ref="Q246" si="186">L225*$C246</f>
        <v>0</v>
      </c>
      <c r="R246" s="440">
        <f t="shared" ref="R246" si="187">M225*$C246</f>
        <v>0</v>
      </c>
      <c r="S246" s="440">
        <f t="shared" ref="S246" si="188">N225*$C246</f>
        <v>0</v>
      </c>
      <c r="T246" s="440">
        <f t="shared" ref="T246" si="189">O225*$C246</f>
        <v>0</v>
      </c>
      <c r="U246" s="440">
        <f t="shared" ref="U246" si="190">P225*$C246</f>
        <v>0</v>
      </c>
      <c r="V246" s="440">
        <f t="shared" ref="V246" si="191">Q225*$C246</f>
        <v>0</v>
      </c>
      <c r="W246" s="440">
        <f t="shared" ref="W246" si="192">R225*$C246</f>
        <v>0</v>
      </c>
      <c r="X246" s="440">
        <f t="shared" ref="X246" si="193">S225*$C246</f>
        <v>0</v>
      </c>
      <c r="Y246" s="440">
        <f t="shared" ref="Y246" si="194">T225*$C246</f>
        <v>0</v>
      </c>
      <c r="Z246" s="440">
        <f t="shared" ref="Z246" si="195">U225*$C246</f>
        <v>0</v>
      </c>
      <c r="AA246" s="440">
        <f t="shared" ref="AA246" si="196">V225*$C246</f>
        <v>0</v>
      </c>
      <c r="AB246" s="301"/>
      <c r="AC246" s="696"/>
    </row>
    <row r="247" spans="2:29">
      <c r="B247" s="83" t="s">
        <v>332</v>
      </c>
      <c r="C247" s="440">
        <f>$C21*J$11</f>
        <v>0</v>
      </c>
      <c r="D247" s="5"/>
      <c r="E247" s="440"/>
      <c r="F247" s="440"/>
      <c r="G247" s="440"/>
      <c r="H247" s="440"/>
      <c r="I247" s="440"/>
      <c r="J247" s="440">
        <f>D225*$C247</f>
        <v>0</v>
      </c>
      <c r="K247" s="440">
        <f t="shared" ref="K247" si="197">E225*$C247</f>
        <v>0</v>
      </c>
      <c r="L247" s="440">
        <f t="shared" ref="L247" si="198">F225*$C247</f>
        <v>0</v>
      </c>
      <c r="M247" s="440">
        <f t="shared" ref="M247" si="199">G225*$C247</f>
        <v>0</v>
      </c>
      <c r="N247" s="440">
        <f t="shared" ref="N247" si="200">H225*$C247</f>
        <v>0</v>
      </c>
      <c r="O247" s="440">
        <f t="shared" ref="O247" si="201">I225*$C247</f>
        <v>0</v>
      </c>
      <c r="P247" s="440">
        <f t="shared" ref="P247" si="202">J225*$C247</f>
        <v>0</v>
      </c>
      <c r="Q247" s="440">
        <f t="shared" ref="Q247" si="203">K225*$C247</f>
        <v>0</v>
      </c>
      <c r="R247" s="440">
        <f t="shared" ref="R247" si="204">L225*$C247</f>
        <v>0</v>
      </c>
      <c r="S247" s="440">
        <f t="shared" ref="S247" si="205">M225*$C247</f>
        <v>0</v>
      </c>
      <c r="T247" s="440">
        <f t="shared" ref="T247" si="206">N225*$C247</f>
        <v>0</v>
      </c>
      <c r="U247" s="440">
        <f t="shared" ref="U247" si="207">O225*$C247</f>
        <v>0</v>
      </c>
      <c r="V247" s="440">
        <f t="shared" ref="V247" si="208">P225*$C247</f>
        <v>0</v>
      </c>
      <c r="W247" s="440">
        <f t="shared" ref="W247" si="209">Q225*$C247</f>
        <v>0</v>
      </c>
      <c r="X247" s="440">
        <f t="shared" ref="X247" si="210">R225*$C247</f>
        <v>0</v>
      </c>
      <c r="Y247" s="440">
        <f t="shared" ref="Y247" si="211">S225*$C247</f>
        <v>0</v>
      </c>
      <c r="Z247" s="440">
        <f t="shared" ref="Z247" si="212">T225*$C247</f>
        <v>0</v>
      </c>
      <c r="AA247" s="440">
        <f t="shared" ref="AA247" si="213">U225*$C247</f>
        <v>0</v>
      </c>
      <c r="AB247" s="440">
        <f t="shared" ref="AB247" si="214">V225*$C247</f>
        <v>0</v>
      </c>
      <c r="AC247" s="696"/>
    </row>
    <row r="248" spans="2:29">
      <c r="B248" s="84"/>
      <c r="C248" s="22">
        <f>$C21*K$11</f>
        <v>0</v>
      </c>
      <c r="D248" s="85"/>
      <c r="E248" s="85"/>
      <c r="F248" s="85"/>
      <c r="G248" s="85"/>
      <c r="H248" s="85"/>
      <c r="I248" s="85"/>
      <c r="J248" s="85"/>
      <c r="K248" s="85"/>
      <c r="L248" s="85"/>
      <c r="M248" s="85"/>
      <c r="N248" s="85"/>
      <c r="O248" s="85"/>
      <c r="P248" s="85"/>
      <c r="Q248" s="85"/>
      <c r="R248" s="85"/>
      <c r="S248" s="85"/>
      <c r="T248" s="85"/>
      <c r="U248" s="85"/>
      <c r="V248" s="85"/>
      <c r="W248" s="85"/>
      <c r="X248" s="5"/>
      <c r="Y248" s="696"/>
      <c r="Z248" s="232"/>
      <c r="AA248" s="696"/>
      <c r="AB248" s="232"/>
      <c r="AC248" s="696"/>
    </row>
    <row r="249" spans="2:29">
      <c r="B249" s="490" t="s">
        <v>1207</v>
      </c>
      <c r="C249" s="508">
        <f>+SUM(D249:W249)</f>
        <v>0</v>
      </c>
      <c r="D249" s="509">
        <f>SUM(D241:D248)</f>
        <v>0</v>
      </c>
      <c r="E249" s="509">
        <f>SUM(E241:E248)</f>
        <v>0</v>
      </c>
      <c r="F249" s="509">
        <f t="shared" ref="F249:P249" si="215">SUM(F241:F248)</f>
        <v>0</v>
      </c>
      <c r="G249" s="509">
        <f t="shared" si="215"/>
        <v>0</v>
      </c>
      <c r="H249" s="509">
        <f t="shared" si="215"/>
        <v>0</v>
      </c>
      <c r="I249" s="509">
        <f t="shared" si="215"/>
        <v>0</v>
      </c>
      <c r="J249" s="509">
        <f t="shared" si="215"/>
        <v>0</v>
      </c>
      <c r="K249" s="509">
        <f t="shared" si="215"/>
        <v>0</v>
      </c>
      <c r="L249" s="509">
        <f t="shared" si="215"/>
        <v>0</v>
      </c>
      <c r="M249" s="509">
        <f t="shared" si="215"/>
        <v>0</v>
      </c>
      <c r="N249" s="509">
        <f t="shared" si="215"/>
        <v>0</v>
      </c>
      <c r="O249" s="509">
        <f t="shared" si="215"/>
        <v>0</v>
      </c>
      <c r="P249" s="509">
        <f t="shared" si="215"/>
        <v>0</v>
      </c>
      <c r="Q249" s="509">
        <f>SUM(Q241:Q248)</f>
        <v>0</v>
      </c>
      <c r="R249" s="509">
        <f t="shared" ref="R249:AB249" si="216">SUM(R241:R248)</f>
        <v>0</v>
      </c>
      <c r="S249" s="509">
        <f t="shared" si="216"/>
        <v>0</v>
      </c>
      <c r="T249" s="509">
        <f t="shared" si="216"/>
        <v>0</v>
      </c>
      <c r="U249" s="509">
        <f t="shared" si="216"/>
        <v>0</v>
      </c>
      <c r="V249" s="509">
        <f t="shared" si="216"/>
        <v>0</v>
      </c>
      <c r="W249" s="509">
        <f t="shared" si="216"/>
        <v>0</v>
      </c>
      <c r="X249" s="440">
        <f t="shared" si="216"/>
        <v>0</v>
      </c>
      <c r="Y249" s="440">
        <f t="shared" si="216"/>
        <v>0</v>
      </c>
      <c r="Z249" s="440">
        <f t="shared" si="216"/>
        <v>0</v>
      </c>
      <c r="AA249" s="440">
        <f t="shared" si="216"/>
        <v>0</v>
      </c>
      <c r="AB249" s="440">
        <f t="shared" si="216"/>
        <v>0</v>
      </c>
      <c r="AC249" s="696"/>
    </row>
    <row r="250" spans="2:29">
      <c r="G250" s="5"/>
      <c r="H250" s="5"/>
      <c r="I250" s="5"/>
      <c r="J250" s="5"/>
      <c r="K250" s="5"/>
      <c r="L250" s="5"/>
    </row>
    <row r="251" spans="2:29">
      <c r="B251" s="896" t="s">
        <v>1100</v>
      </c>
      <c r="C251" s="1270" t="s">
        <v>1247</v>
      </c>
      <c r="D251" s="1270"/>
      <c r="E251" s="1270" t="s">
        <v>1248</v>
      </c>
      <c r="F251" s="1270"/>
      <c r="G251" s="151"/>
      <c r="H251" s="151"/>
      <c r="I251" s="885"/>
      <c r="J251" s="151"/>
      <c r="K251" s="885"/>
      <c r="L251" s="151"/>
      <c r="M251" s="885"/>
      <c r="N251" s="151"/>
      <c r="O251" s="885"/>
      <c r="P251" s="151"/>
      <c r="Q251" s="885"/>
      <c r="R251" s="151"/>
      <c r="S251" s="5"/>
      <c r="T251" s="151"/>
      <c r="U251" s="5"/>
      <c r="V251" s="151"/>
    </row>
    <row r="252" spans="2:29">
      <c r="B252" s="897"/>
      <c r="C252" s="898" t="s">
        <v>53</v>
      </c>
      <c r="D252" s="898" t="s">
        <v>81</v>
      </c>
      <c r="E252" s="898" t="s">
        <v>53</v>
      </c>
      <c r="F252" s="898" t="s">
        <v>81</v>
      </c>
      <c r="G252" s="151"/>
      <c r="H252" s="151"/>
      <c r="I252" s="885"/>
      <c r="J252" s="151"/>
      <c r="K252" s="885"/>
      <c r="L252" s="151"/>
      <c r="M252" s="885"/>
      <c r="N252" s="151"/>
      <c r="O252" s="885"/>
      <c r="P252" s="151"/>
      <c r="Q252" s="885"/>
      <c r="R252" s="151"/>
      <c r="S252" s="885"/>
      <c r="T252" s="151"/>
      <c r="U252" s="885"/>
      <c r="V252" s="151"/>
    </row>
    <row r="253" spans="2:29">
      <c r="B253" s="904" t="s">
        <v>1101</v>
      </c>
      <c r="C253" s="146" t="e">
        <f>IRR(C264:L264)</f>
        <v>#NUM!</v>
      </c>
      <c r="D253" s="868">
        <f>NPV($D$8,C264:L264)</f>
        <v>-162176.25658566566</v>
      </c>
      <c r="E253" s="146" t="e">
        <f>IRR(C264:V264)</f>
        <v>#NUM!</v>
      </c>
      <c r="F253" s="868">
        <f>NPV($D$8,C264:V264)</f>
        <v>-162176.25658566566</v>
      </c>
      <c r="G253" s="151"/>
      <c r="H253" s="151"/>
      <c r="I253" s="885"/>
      <c r="J253" s="151"/>
      <c r="K253" s="885"/>
      <c r="L253" s="151"/>
      <c r="M253" s="885"/>
      <c r="N253" s="151"/>
      <c r="O253" s="885"/>
      <c r="P253" s="151"/>
      <c r="Q253" s="885"/>
      <c r="R253" s="151"/>
      <c r="S253" s="885"/>
      <c r="T253" s="151"/>
      <c r="U253" s="885"/>
      <c r="V253" s="151"/>
    </row>
    <row r="254" spans="2:29">
      <c r="B254" s="900"/>
      <c r="C254" s="146"/>
      <c r="D254" s="868"/>
      <c r="E254" s="146"/>
      <c r="F254" s="868"/>
      <c r="G254" s="151"/>
      <c r="H254" s="151"/>
      <c r="I254" s="885"/>
      <c r="J254" s="151"/>
      <c r="K254" s="885"/>
      <c r="L254" s="151"/>
      <c r="M254" s="885"/>
      <c r="N254" s="151"/>
      <c r="O254" s="885"/>
      <c r="P254" s="151"/>
      <c r="Q254" s="885"/>
      <c r="R254" s="151"/>
      <c r="S254" s="885"/>
      <c r="T254" s="151"/>
      <c r="U254" s="885"/>
      <c r="V254" s="151"/>
    </row>
    <row r="255" spans="2:29">
      <c r="B255" s="887" t="s">
        <v>1102</v>
      </c>
      <c r="C255" s="146" t="e">
        <f>IRR(C266:L266)</f>
        <v>#NUM!</v>
      </c>
      <c r="D255" s="868">
        <f>NPV($D$8,C266:L266)</f>
        <v>-178393.88224423223</v>
      </c>
      <c r="E255" s="146" t="e">
        <f>IRR(C266:V266)</f>
        <v>#NUM!</v>
      </c>
      <c r="F255" s="868">
        <f>NPV($D$8,C266:V266)</f>
        <v>-178393.88224423223</v>
      </c>
      <c r="G255" s="149"/>
      <c r="H255" s="149"/>
      <c r="I255" s="885"/>
      <c r="J255" s="149"/>
      <c r="K255" s="92"/>
      <c r="L255" s="149"/>
      <c r="M255" s="92"/>
      <c r="N255" s="149"/>
      <c r="O255" s="92"/>
      <c r="P255" s="149"/>
      <c r="Q255" s="92"/>
      <c r="R255" s="149"/>
      <c r="S255" s="92"/>
      <c r="T255" s="149"/>
      <c r="U255" s="92"/>
      <c r="V255" s="149"/>
    </row>
    <row r="256" spans="2:29">
      <c r="B256" s="887" t="s">
        <v>1103</v>
      </c>
      <c r="C256" s="146" t="e">
        <f>IRR(C267:L267)</f>
        <v>#NUM!</v>
      </c>
      <c r="D256" s="868">
        <f>NPV($D$8,C267:L267)</f>
        <v>-194611.50790279874</v>
      </c>
      <c r="E256" s="146" t="e">
        <f>IRR(C267:V267)</f>
        <v>#NUM!</v>
      </c>
      <c r="F256" s="868">
        <f>NPV($D$8,C267:V267)</f>
        <v>-194611.50790279874</v>
      </c>
      <c r="G256" s="149"/>
      <c r="H256" s="149"/>
      <c r="I256" s="885"/>
      <c r="J256" s="149"/>
      <c r="K256" s="92"/>
      <c r="L256" s="149"/>
      <c r="M256" s="92"/>
      <c r="N256" s="149"/>
      <c r="O256" s="92"/>
      <c r="P256" s="149"/>
      <c r="Q256" s="92"/>
      <c r="R256" s="149"/>
      <c r="S256" s="92"/>
      <c r="T256" s="149"/>
      <c r="U256" s="92"/>
      <c r="V256" s="149"/>
    </row>
    <row r="257" spans="2:22">
      <c r="B257" s="887" t="s">
        <v>1106</v>
      </c>
      <c r="C257" s="146" t="e">
        <f>IRR(C268:L268)</f>
        <v>#NUM!</v>
      </c>
      <c r="D257" s="868">
        <f>NPV($D$8,C268:L268)</f>
        <v>-259482.01053706501</v>
      </c>
      <c r="E257" s="146" t="e">
        <f>IRR(C268:V268)</f>
        <v>#NUM!</v>
      </c>
      <c r="F257" s="868">
        <f>NPV($D$8,C268:V268)</f>
        <v>-259482.01053706501</v>
      </c>
      <c r="G257" s="149"/>
      <c r="H257" s="149"/>
      <c r="I257" s="885"/>
      <c r="J257" s="149"/>
      <c r="K257" s="92"/>
      <c r="L257" s="149"/>
      <c r="M257" s="92"/>
      <c r="N257" s="149"/>
      <c r="O257" s="92"/>
      <c r="P257" s="149"/>
      <c r="Q257" s="92"/>
      <c r="R257" s="149"/>
      <c r="S257" s="92"/>
      <c r="T257" s="149"/>
      <c r="U257" s="92"/>
      <c r="V257" s="149"/>
    </row>
    <row r="258" spans="2:22">
      <c r="B258" s="887"/>
      <c r="C258" s="146"/>
      <c r="D258" s="868"/>
      <c r="E258" s="146"/>
      <c r="F258" s="868"/>
      <c r="G258" s="149"/>
      <c r="H258" s="149"/>
      <c r="I258" s="885"/>
      <c r="J258" s="149"/>
      <c r="K258" s="92"/>
      <c r="L258" s="149"/>
      <c r="M258" s="92"/>
      <c r="N258" s="149"/>
      <c r="O258" s="92"/>
      <c r="P258" s="149"/>
      <c r="Q258" s="92"/>
      <c r="R258" s="149"/>
      <c r="S258" s="92"/>
      <c r="T258" s="149"/>
      <c r="U258" s="92"/>
      <c r="V258" s="149"/>
    </row>
    <row r="259" spans="2:22">
      <c r="B259" s="887" t="s">
        <v>1194</v>
      </c>
      <c r="C259" s="146" t="e">
        <f>IRR(C270:L270)</f>
        <v>#NUM!</v>
      </c>
      <c r="D259" s="868">
        <f>NPV($D$8,C270:L270)</f>
        <v>-162176.25658566566</v>
      </c>
      <c r="E259" s="146" t="e">
        <f>IRR(C270:V270)</f>
        <v>#NUM!</v>
      </c>
      <c r="F259" s="868">
        <f>NPV($D$8,C270:V270)</f>
        <v>-162176.25658566566</v>
      </c>
      <c r="G259" s="149"/>
      <c r="H259" s="149"/>
      <c r="I259" s="5"/>
      <c r="J259" s="149"/>
      <c r="K259" s="5"/>
      <c r="L259" s="149"/>
      <c r="M259" s="5"/>
      <c r="N259" s="149"/>
      <c r="O259" s="5"/>
      <c r="P259" s="149"/>
      <c r="Q259" s="5"/>
      <c r="R259" s="149"/>
      <c r="S259" s="5"/>
      <c r="T259" s="149"/>
      <c r="U259" s="5"/>
      <c r="V259" s="149"/>
    </row>
    <row r="260" spans="2:22">
      <c r="B260" s="887" t="s">
        <v>1169</v>
      </c>
      <c r="C260" s="146" t="e">
        <f>IRR(C271:L271)</f>
        <v>#NUM!</v>
      </c>
      <c r="D260" s="868">
        <f>NPV($D$8,C271:L271)</f>
        <v>-162176.25658566566</v>
      </c>
      <c r="E260" s="146" t="e">
        <f>IRR(C271:V271)</f>
        <v>#NUM!</v>
      </c>
      <c r="F260" s="868">
        <f>NPV($D$8,C271:V271)</f>
        <v>-162176.25658566566</v>
      </c>
      <c r="G260" s="149"/>
      <c r="H260" s="149"/>
      <c r="I260" s="5"/>
      <c r="J260" s="149"/>
      <c r="K260" s="5"/>
      <c r="L260" s="149"/>
      <c r="M260" s="5"/>
      <c r="N260" s="149"/>
      <c r="O260" s="5"/>
      <c r="P260" s="149"/>
      <c r="Q260" s="5"/>
      <c r="R260" s="149"/>
      <c r="S260" s="5"/>
      <c r="T260" s="149"/>
      <c r="U260" s="5"/>
      <c r="V260" s="149"/>
    </row>
    <row r="261" spans="2:22">
      <c r="B261" s="887" t="s">
        <v>1170</v>
      </c>
      <c r="C261" s="146" t="e">
        <f>IRR(C272:L272)</f>
        <v>#NUM!</v>
      </c>
      <c r="D261" s="868">
        <f>NPV($D$8,C272:L272)</f>
        <v>-162176.25658566566</v>
      </c>
      <c r="E261" s="146" t="e">
        <f>IRR(C272:V272)</f>
        <v>#NUM!</v>
      </c>
      <c r="F261" s="868">
        <f>NPV($D$8,C272:V272)</f>
        <v>-162176.25658566566</v>
      </c>
      <c r="G261" s="5"/>
      <c r="H261" s="5"/>
      <c r="I261" s="5"/>
      <c r="J261" s="5"/>
      <c r="K261" s="5"/>
      <c r="L261" s="5"/>
      <c r="M261" s="5"/>
      <c r="N261" s="5"/>
      <c r="O261" s="5"/>
      <c r="P261" s="5"/>
      <c r="Q261" s="5"/>
      <c r="R261" s="5"/>
      <c r="S261" s="5"/>
      <c r="T261" s="5"/>
      <c r="U261" s="5"/>
      <c r="V261" s="5"/>
    </row>
    <row r="262" spans="2:22">
      <c r="B262" s="92"/>
      <c r="C262" s="92"/>
      <c r="D262" s="5"/>
      <c r="E262" s="5"/>
      <c r="F262" s="5"/>
      <c r="G262" s="5"/>
      <c r="H262" s="5"/>
      <c r="I262" s="5"/>
      <c r="J262" s="5"/>
      <c r="K262" s="5"/>
      <c r="L262" s="5"/>
      <c r="M262" s="5"/>
      <c r="N262" s="5"/>
      <c r="O262" s="5"/>
      <c r="P262" s="5"/>
      <c r="Q262" s="5"/>
      <c r="R262" s="5"/>
      <c r="S262" s="5"/>
      <c r="T262" s="5"/>
      <c r="U262" s="5"/>
      <c r="V262" s="5"/>
    </row>
    <row r="263" spans="2:22">
      <c r="B263" s="5"/>
      <c r="C263" s="39" t="s">
        <v>326</v>
      </c>
      <c r="D263" s="39" t="s">
        <v>327</v>
      </c>
      <c r="E263" s="39" t="s">
        <v>328</v>
      </c>
      <c r="F263" s="39" t="s">
        <v>329</v>
      </c>
      <c r="G263" s="39" t="s">
        <v>330</v>
      </c>
      <c r="H263" s="39" t="s">
        <v>331</v>
      </c>
      <c r="I263" s="39" t="s">
        <v>332</v>
      </c>
      <c r="J263" s="39" t="s">
        <v>333</v>
      </c>
      <c r="K263" s="39" t="s">
        <v>334</v>
      </c>
      <c r="L263" s="39" t="s">
        <v>335</v>
      </c>
      <c r="M263" s="39" t="s">
        <v>336</v>
      </c>
      <c r="N263" s="39" t="s">
        <v>337</v>
      </c>
      <c r="O263" s="39" t="s">
        <v>338</v>
      </c>
      <c r="P263" s="39" t="s">
        <v>339</v>
      </c>
      <c r="Q263" s="39" t="s">
        <v>340</v>
      </c>
      <c r="R263" s="39" t="s">
        <v>341</v>
      </c>
      <c r="S263" s="39" t="s">
        <v>342</v>
      </c>
      <c r="T263" s="39" t="s">
        <v>343</v>
      </c>
      <c r="U263" s="39" t="s">
        <v>344</v>
      </c>
      <c r="V263" s="39" t="s">
        <v>345</v>
      </c>
    </row>
    <row r="264" spans="2:22">
      <c r="B264" s="888" t="s">
        <v>1101</v>
      </c>
      <c r="C264" s="96">
        <f>D249-D238</f>
        <v>0</v>
      </c>
      <c r="D264" s="96">
        <f>E249-E238</f>
        <v>-8806.8663257852422</v>
      </c>
      <c r="E264" s="96">
        <f t="shared" ref="E264:V264" si="217">F249-F238</f>
        <v>-37465.303140978809</v>
      </c>
      <c r="F264" s="96">
        <f t="shared" si="217"/>
        <v>-53560.262965668357</v>
      </c>
      <c r="G264" s="96">
        <f t="shared" si="217"/>
        <v>-57521.840759678584</v>
      </c>
      <c r="H264" s="96">
        <f t="shared" si="217"/>
        <v>-58096.420745069379</v>
      </c>
      <c r="I264" s="96">
        <f t="shared" si="217"/>
        <v>-14062.089116143168</v>
      </c>
      <c r="J264" s="96">
        <f t="shared" si="217"/>
        <v>-2872.8999269539809</v>
      </c>
      <c r="K264" s="96">
        <f t="shared" si="217"/>
        <v>0</v>
      </c>
      <c r="L264" s="96">
        <f t="shared" si="217"/>
        <v>0</v>
      </c>
      <c r="M264" s="96">
        <f t="shared" si="217"/>
        <v>0</v>
      </c>
      <c r="N264" s="96">
        <f t="shared" si="217"/>
        <v>0</v>
      </c>
      <c r="O264" s="96">
        <f t="shared" si="217"/>
        <v>0</v>
      </c>
      <c r="P264" s="96">
        <f t="shared" si="217"/>
        <v>0</v>
      </c>
      <c r="Q264" s="96">
        <f t="shared" si="217"/>
        <v>0</v>
      </c>
      <c r="R264" s="96">
        <f t="shared" si="217"/>
        <v>0</v>
      </c>
      <c r="S264" s="96">
        <f t="shared" si="217"/>
        <v>0</v>
      </c>
      <c r="T264" s="96">
        <f t="shared" si="217"/>
        <v>0</v>
      </c>
      <c r="U264" s="96">
        <f t="shared" si="217"/>
        <v>0</v>
      </c>
      <c r="V264" s="96">
        <f t="shared" si="217"/>
        <v>0</v>
      </c>
    </row>
    <row r="265" spans="2:22">
      <c r="B265" s="888" t="s">
        <v>1109</v>
      </c>
      <c r="C265" s="5"/>
      <c r="D265" s="29"/>
      <c r="E265" s="29"/>
      <c r="F265" s="29"/>
      <c r="G265" s="29"/>
      <c r="H265" s="29"/>
      <c r="I265" s="29"/>
      <c r="J265" s="29"/>
      <c r="K265" s="29"/>
      <c r="L265" s="29"/>
      <c r="M265" s="29"/>
      <c r="N265" s="29"/>
      <c r="O265" s="29"/>
      <c r="P265" s="29"/>
      <c r="Q265" s="29"/>
      <c r="R265" s="29"/>
      <c r="S265" s="29"/>
      <c r="T265" s="29"/>
      <c r="U265" s="29"/>
      <c r="V265" s="29"/>
    </row>
    <row r="266" spans="2:22">
      <c r="B266" s="903">
        <f>Sensitivity!$B$22</f>
        <v>0.1</v>
      </c>
      <c r="C266" s="440">
        <f>D249-D238*(1+$B266)</f>
        <v>0</v>
      </c>
      <c r="D266" s="440">
        <f t="shared" ref="D266:V266" si="218">E249-E238*(1+$B266)</f>
        <v>-9687.5529583637672</v>
      </c>
      <c r="E266" s="440">
        <f t="shared" si="218"/>
        <v>-41211.833455076696</v>
      </c>
      <c r="F266" s="440">
        <f t="shared" si="218"/>
        <v>-58916.289262235194</v>
      </c>
      <c r="G266" s="440">
        <f t="shared" si="218"/>
        <v>-63274.024835646451</v>
      </c>
      <c r="H266" s="440">
        <f t="shared" si="218"/>
        <v>-63906.06281957632</v>
      </c>
      <c r="I266" s="440">
        <f t="shared" si="218"/>
        <v>-15468.298027757486</v>
      </c>
      <c r="J266" s="440">
        <f t="shared" si="218"/>
        <v>-3160.1899196493791</v>
      </c>
      <c r="K266" s="440">
        <f t="shared" si="218"/>
        <v>0</v>
      </c>
      <c r="L266" s="440">
        <f t="shared" si="218"/>
        <v>0</v>
      </c>
      <c r="M266" s="440">
        <f t="shared" si="218"/>
        <v>0</v>
      </c>
      <c r="N266" s="440">
        <f t="shared" si="218"/>
        <v>0</v>
      </c>
      <c r="O266" s="440">
        <f t="shared" si="218"/>
        <v>0</v>
      </c>
      <c r="P266" s="440">
        <f t="shared" si="218"/>
        <v>0</v>
      </c>
      <c r="Q266" s="440">
        <f t="shared" si="218"/>
        <v>0</v>
      </c>
      <c r="R266" s="440">
        <f t="shared" si="218"/>
        <v>0</v>
      </c>
      <c r="S266" s="440">
        <f t="shared" si="218"/>
        <v>0</v>
      </c>
      <c r="T266" s="440">
        <f t="shared" si="218"/>
        <v>0</v>
      </c>
      <c r="U266" s="440">
        <f t="shared" si="218"/>
        <v>0</v>
      </c>
      <c r="V266" s="440">
        <f t="shared" si="218"/>
        <v>0</v>
      </c>
    </row>
    <row r="267" spans="2:22">
      <c r="B267" s="903">
        <f>Sensitivity!$B$23</f>
        <v>0.2</v>
      </c>
      <c r="C267" s="440">
        <f>D249-D238*(1+$B267)</f>
        <v>0</v>
      </c>
      <c r="D267" s="440">
        <f t="shared" ref="D267:V267" si="219">E249-E238*(1+$B267)</f>
        <v>-10568.23959094229</v>
      </c>
      <c r="E267" s="440">
        <f t="shared" si="219"/>
        <v>-44958.363769174568</v>
      </c>
      <c r="F267" s="440">
        <f t="shared" si="219"/>
        <v>-64272.315558802024</v>
      </c>
      <c r="G267" s="440">
        <f t="shared" si="219"/>
        <v>-69026.208911614303</v>
      </c>
      <c r="H267" s="47">
        <f>I249-I238*(1+$B267)</f>
        <v>-69715.704894083246</v>
      </c>
      <c r="I267" s="440">
        <f t="shared" si="219"/>
        <v>-16874.5069393718</v>
      </c>
      <c r="J267" s="440">
        <f t="shared" si="219"/>
        <v>-3447.4799123447769</v>
      </c>
      <c r="K267" s="440">
        <f t="shared" si="219"/>
        <v>0</v>
      </c>
      <c r="L267" s="440">
        <f t="shared" si="219"/>
        <v>0</v>
      </c>
      <c r="M267" s="440">
        <f t="shared" si="219"/>
        <v>0</v>
      </c>
      <c r="N267" s="440">
        <f t="shared" si="219"/>
        <v>0</v>
      </c>
      <c r="O267" s="440">
        <f t="shared" si="219"/>
        <v>0</v>
      </c>
      <c r="P267" s="440">
        <f t="shared" si="219"/>
        <v>0</v>
      </c>
      <c r="Q267" s="440">
        <f t="shared" si="219"/>
        <v>0</v>
      </c>
      <c r="R267" s="440">
        <f t="shared" si="219"/>
        <v>0</v>
      </c>
      <c r="S267" s="440">
        <f t="shared" si="219"/>
        <v>0</v>
      </c>
      <c r="T267" s="440">
        <f t="shared" si="219"/>
        <v>0</v>
      </c>
      <c r="U267" s="440">
        <f t="shared" si="219"/>
        <v>0</v>
      </c>
      <c r="V267" s="440">
        <f t="shared" si="219"/>
        <v>0</v>
      </c>
    </row>
    <row r="268" spans="2:22">
      <c r="B268" s="903">
        <f>Sensitivity!$B$24</f>
        <v>0.6</v>
      </c>
      <c r="C268" s="440">
        <f>D249-D238*(1+$B268)</f>
        <v>0</v>
      </c>
      <c r="D268" s="440">
        <f t="shared" ref="D268:V268" si="220">E249-E238*(1+$B268)</f>
        <v>-14090.986121256388</v>
      </c>
      <c r="E268" s="440">
        <f t="shared" si="220"/>
        <v>-59944.4850255661</v>
      </c>
      <c r="F268" s="440">
        <f t="shared" si="220"/>
        <v>-85696.420745069379</v>
      </c>
      <c r="G268" s="440">
        <f t="shared" si="220"/>
        <v>-92034.945215485743</v>
      </c>
      <c r="H268" s="440">
        <f t="shared" si="220"/>
        <v>-92954.27319211101</v>
      </c>
      <c r="I268" s="440">
        <f t="shared" si="220"/>
        <v>-22499.342585829072</v>
      </c>
      <c r="J268" s="440">
        <f t="shared" si="220"/>
        <v>-4596.6398831263696</v>
      </c>
      <c r="K268" s="440">
        <f t="shared" si="220"/>
        <v>0</v>
      </c>
      <c r="L268" s="440">
        <f t="shared" si="220"/>
        <v>0</v>
      </c>
      <c r="M268" s="440">
        <f t="shared" si="220"/>
        <v>0</v>
      </c>
      <c r="N268" s="440">
        <f t="shared" si="220"/>
        <v>0</v>
      </c>
      <c r="O268" s="440">
        <f t="shared" si="220"/>
        <v>0</v>
      </c>
      <c r="P268" s="440">
        <f t="shared" si="220"/>
        <v>0</v>
      </c>
      <c r="Q268" s="440">
        <f t="shared" si="220"/>
        <v>0</v>
      </c>
      <c r="R268" s="440">
        <f t="shared" si="220"/>
        <v>0</v>
      </c>
      <c r="S268" s="440">
        <f t="shared" si="220"/>
        <v>0</v>
      </c>
      <c r="T268" s="440">
        <f t="shared" si="220"/>
        <v>0</v>
      </c>
      <c r="U268" s="440">
        <f t="shared" si="220"/>
        <v>0</v>
      </c>
      <c r="V268" s="440">
        <f t="shared" si="220"/>
        <v>0</v>
      </c>
    </row>
    <row r="269" spans="2:22">
      <c r="B269" s="888" t="s">
        <v>1190</v>
      </c>
      <c r="C269" s="5"/>
      <c r="D269" s="29"/>
      <c r="E269" s="29"/>
      <c r="F269" s="29"/>
      <c r="G269" s="29"/>
      <c r="H269" s="29"/>
      <c r="I269" s="29"/>
      <c r="J269" s="29"/>
      <c r="K269" s="29"/>
      <c r="L269" s="29"/>
      <c r="M269" s="29"/>
      <c r="N269" s="29"/>
      <c r="O269" s="29"/>
      <c r="P269" s="29"/>
      <c r="Q269" s="29"/>
      <c r="R269" s="29"/>
      <c r="S269" s="29"/>
      <c r="T269" s="29"/>
      <c r="U269" s="29"/>
      <c r="V269" s="29"/>
    </row>
    <row r="270" spans="2:22">
      <c r="B270" s="903">
        <f>Sensitivity!$B$26</f>
        <v>0.1</v>
      </c>
      <c r="C270" s="440">
        <f>D249*(1-$B270)-D238</f>
        <v>0</v>
      </c>
      <c r="D270" s="440">
        <f t="shared" ref="D270:V270" si="221">E249*(1-$B270)-E238</f>
        <v>-8806.8663257852422</v>
      </c>
      <c r="E270" s="440">
        <f t="shared" si="221"/>
        <v>-37465.303140978809</v>
      </c>
      <c r="F270" s="440">
        <f t="shared" si="221"/>
        <v>-53560.262965668357</v>
      </c>
      <c r="G270" s="440">
        <f t="shared" si="221"/>
        <v>-57521.840759678584</v>
      </c>
      <c r="H270" s="440">
        <f t="shared" si="221"/>
        <v>-58096.420745069379</v>
      </c>
      <c r="I270" s="440">
        <f t="shared" si="221"/>
        <v>-14062.089116143168</v>
      </c>
      <c r="J270" s="440">
        <f t="shared" si="221"/>
        <v>-2872.8999269539809</v>
      </c>
      <c r="K270" s="440">
        <f t="shared" si="221"/>
        <v>0</v>
      </c>
      <c r="L270" s="440">
        <f t="shared" si="221"/>
        <v>0</v>
      </c>
      <c r="M270" s="440">
        <f t="shared" si="221"/>
        <v>0</v>
      </c>
      <c r="N270" s="440">
        <f t="shared" si="221"/>
        <v>0</v>
      </c>
      <c r="O270" s="440">
        <f t="shared" si="221"/>
        <v>0</v>
      </c>
      <c r="P270" s="440">
        <f t="shared" si="221"/>
        <v>0</v>
      </c>
      <c r="Q270" s="440">
        <f t="shared" si="221"/>
        <v>0</v>
      </c>
      <c r="R270" s="440">
        <f t="shared" si="221"/>
        <v>0</v>
      </c>
      <c r="S270" s="440">
        <f t="shared" si="221"/>
        <v>0</v>
      </c>
      <c r="T270" s="440">
        <f t="shared" si="221"/>
        <v>0</v>
      </c>
      <c r="U270" s="440">
        <f t="shared" si="221"/>
        <v>0</v>
      </c>
      <c r="V270" s="440">
        <f t="shared" si="221"/>
        <v>0</v>
      </c>
    </row>
    <row r="271" spans="2:22">
      <c r="B271" s="903">
        <f>Sensitivity!$B$27</f>
        <v>0.2</v>
      </c>
      <c r="C271" s="440">
        <f>D249*(1-$B271)-D238</f>
        <v>0</v>
      </c>
      <c r="D271" s="440">
        <f t="shared" ref="D271:V271" si="222">E249*(1-$B271)-E238</f>
        <v>-8806.8663257852422</v>
      </c>
      <c r="E271" s="440">
        <f t="shared" si="222"/>
        <v>-37465.303140978809</v>
      </c>
      <c r="F271" s="440">
        <f t="shared" si="222"/>
        <v>-53560.262965668357</v>
      </c>
      <c r="G271" s="440">
        <f t="shared" si="222"/>
        <v>-57521.840759678584</v>
      </c>
      <c r="H271" s="440">
        <f t="shared" si="222"/>
        <v>-58096.420745069379</v>
      </c>
      <c r="I271" s="440">
        <f t="shared" si="222"/>
        <v>-14062.089116143168</v>
      </c>
      <c r="J271" s="440">
        <f t="shared" si="222"/>
        <v>-2872.8999269539809</v>
      </c>
      <c r="K271" s="440">
        <f t="shared" si="222"/>
        <v>0</v>
      </c>
      <c r="L271" s="440">
        <f t="shared" si="222"/>
        <v>0</v>
      </c>
      <c r="M271" s="440">
        <f t="shared" si="222"/>
        <v>0</v>
      </c>
      <c r="N271" s="440">
        <f t="shared" si="222"/>
        <v>0</v>
      </c>
      <c r="O271" s="440">
        <f t="shared" si="222"/>
        <v>0</v>
      </c>
      <c r="P271" s="440">
        <f t="shared" si="222"/>
        <v>0</v>
      </c>
      <c r="Q271" s="440">
        <f t="shared" si="222"/>
        <v>0</v>
      </c>
      <c r="R271" s="440">
        <f t="shared" si="222"/>
        <v>0</v>
      </c>
      <c r="S271" s="440">
        <f t="shared" si="222"/>
        <v>0</v>
      </c>
      <c r="T271" s="440">
        <f t="shared" si="222"/>
        <v>0</v>
      </c>
      <c r="U271" s="440">
        <f t="shared" si="222"/>
        <v>0</v>
      </c>
      <c r="V271" s="440">
        <f t="shared" si="222"/>
        <v>0</v>
      </c>
    </row>
    <row r="272" spans="2:22">
      <c r="B272" s="903">
        <f>Sensitivity!$B$28</f>
        <v>0.4</v>
      </c>
      <c r="C272" s="440">
        <f>D249*(1-$B272)-D238</f>
        <v>0</v>
      </c>
      <c r="D272" s="440">
        <f t="shared" ref="D272:V272" si="223">E249*(1-$B272)-E238</f>
        <v>-8806.8663257852422</v>
      </c>
      <c r="E272" s="440">
        <f t="shared" si="223"/>
        <v>-37465.303140978809</v>
      </c>
      <c r="F272" s="440">
        <f t="shared" si="223"/>
        <v>-53560.262965668357</v>
      </c>
      <c r="G272" s="440">
        <f t="shared" si="223"/>
        <v>-57521.840759678584</v>
      </c>
      <c r="H272" s="440">
        <f t="shared" si="223"/>
        <v>-58096.420745069379</v>
      </c>
      <c r="I272" s="440">
        <f t="shared" si="223"/>
        <v>-14062.089116143168</v>
      </c>
      <c r="J272" s="440">
        <f t="shared" si="223"/>
        <v>-2872.8999269539809</v>
      </c>
      <c r="K272" s="440">
        <f t="shared" si="223"/>
        <v>0</v>
      </c>
      <c r="L272" s="440">
        <f t="shared" si="223"/>
        <v>0</v>
      </c>
      <c r="M272" s="440">
        <f t="shared" si="223"/>
        <v>0</v>
      </c>
      <c r="N272" s="440">
        <f t="shared" si="223"/>
        <v>0</v>
      </c>
      <c r="O272" s="440">
        <f t="shared" si="223"/>
        <v>0</v>
      </c>
      <c r="P272" s="440">
        <f t="shared" si="223"/>
        <v>0</v>
      </c>
      <c r="Q272" s="440">
        <f t="shared" si="223"/>
        <v>0</v>
      </c>
      <c r="R272" s="440">
        <f t="shared" si="223"/>
        <v>0</v>
      </c>
      <c r="S272" s="440">
        <f t="shared" si="223"/>
        <v>0</v>
      </c>
      <c r="T272" s="440">
        <f t="shared" si="223"/>
        <v>0</v>
      </c>
      <c r="U272" s="440">
        <f t="shared" si="223"/>
        <v>0</v>
      </c>
      <c r="V272" s="440">
        <f t="shared" si="223"/>
        <v>0</v>
      </c>
    </row>
    <row r="273" spans="2:50">
      <c r="G273" s="5"/>
      <c r="H273" s="5"/>
      <c r="I273" s="5"/>
      <c r="J273" s="5"/>
      <c r="K273" s="5"/>
      <c r="L273" s="5"/>
    </row>
    <row r="274" spans="2:50">
      <c r="G274" s="5"/>
      <c r="H274" s="5"/>
      <c r="I274" s="5"/>
      <c r="J274" s="5"/>
      <c r="K274" s="5"/>
      <c r="L274" s="5"/>
    </row>
    <row r="275" spans="2:50">
      <c r="B275" s="386" t="s">
        <v>83</v>
      </c>
      <c r="C275" s="91"/>
      <c r="D275" s="91"/>
      <c r="E275" s="696"/>
      <c r="F275" s="696"/>
      <c r="G275" s="5"/>
      <c r="H275" s="440"/>
      <c r="I275" s="440"/>
      <c r="J275" s="440"/>
      <c r="K275" s="440"/>
      <c r="L275" s="440"/>
      <c r="M275" s="696"/>
      <c r="N275" s="696"/>
      <c r="O275" s="696"/>
      <c r="P275" s="696"/>
      <c r="Q275" s="696"/>
      <c r="R275" s="696"/>
      <c r="S275" s="696"/>
      <c r="T275" s="696"/>
      <c r="U275" s="696"/>
      <c r="V275" s="696"/>
      <c r="W275" s="5"/>
      <c r="X275" s="5"/>
      <c r="Y275" s="5"/>
      <c r="Z275" s="5"/>
      <c r="AA275" s="5"/>
      <c r="AB275" s="5"/>
      <c r="AC275" s="5"/>
      <c r="AD275" s="5"/>
      <c r="AE275" s="5"/>
      <c r="AF275" s="5"/>
      <c r="AG275" s="5"/>
      <c r="AH275" s="5"/>
      <c r="AI275" s="91"/>
      <c r="AJ275" s="91"/>
      <c r="AK275" s="91"/>
      <c r="AL275" s="91"/>
      <c r="AM275" s="91"/>
      <c r="AN275" s="91"/>
      <c r="AO275" s="91"/>
      <c r="AP275" s="91"/>
      <c r="AQ275" s="91"/>
      <c r="AR275" s="91"/>
      <c r="AS275" s="91"/>
      <c r="AT275" s="91"/>
      <c r="AU275" s="91"/>
      <c r="AV275" s="91"/>
    </row>
    <row r="276" spans="2:50">
      <c r="B276" s="173"/>
      <c r="C276" s="91"/>
      <c r="D276" s="91"/>
      <c r="E276" s="696"/>
      <c r="F276" s="696"/>
      <c r="G276" s="5"/>
      <c r="H276" s="440"/>
      <c r="I276" s="440"/>
      <c r="J276" s="440"/>
      <c r="K276" s="440"/>
      <c r="L276" s="440"/>
      <c r="M276" s="696"/>
      <c r="N276" s="696"/>
      <c r="O276" s="696"/>
      <c r="P276" s="696"/>
      <c r="Q276" s="696"/>
      <c r="R276" s="696"/>
      <c r="S276" s="696"/>
      <c r="T276" s="696"/>
      <c r="U276" s="696"/>
      <c r="V276" s="696"/>
      <c r="W276" s="5"/>
      <c r="X276" s="5"/>
      <c r="Y276" s="5"/>
      <c r="Z276" s="5"/>
      <c r="AA276" s="5"/>
      <c r="AB276" s="5"/>
      <c r="AC276" s="5"/>
      <c r="AD276" s="5"/>
      <c r="AE276" s="5"/>
      <c r="AF276" s="5"/>
      <c r="AG276" s="5"/>
      <c r="AH276" s="5"/>
      <c r="AI276" s="91"/>
      <c r="AJ276" s="91"/>
      <c r="AK276" s="91"/>
      <c r="AL276" s="91"/>
      <c r="AM276" s="91"/>
      <c r="AN276" s="91"/>
      <c r="AO276" s="91"/>
      <c r="AP276" s="91"/>
      <c r="AQ276" s="91"/>
      <c r="AR276" s="91"/>
      <c r="AS276" s="91"/>
      <c r="AT276" s="91"/>
      <c r="AU276" s="91"/>
      <c r="AV276" s="91"/>
    </row>
    <row r="277" spans="2:50">
      <c r="B277" s="383" t="s">
        <v>0</v>
      </c>
      <c r="C277" s="384" t="s">
        <v>25</v>
      </c>
      <c r="D277" s="385" t="s">
        <v>151</v>
      </c>
      <c r="E277" s="91"/>
      <c r="F277" s="91"/>
      <c r="G277" s="5"/>
      <c r="H277" s="440"/>
      <c r="I277" s="440"/>
      <c r="J277" s="440"/>
      <c r="K277" s="440"/>
      <c r="L277" s="440"/>
      <c r="M277" s="91"/>
      <c r="N277" s="91"/>
      <c r="O277" s="91"/>
      <c r="P277" s="91"/>
      <c r="Q277" s="91"/>
      <c r="R277" s="91"/>
      <c r="S277" s="91"/>
      <c r="T277" s="91"/>
      <c r="U277" s="91"/>
      <c r="V277" s="91"/>
      <c r="W277" s="91"/>
      <c r="X277" s="91"/>
      <c r="Y277" s="91"/>
      <c r="Z277" s="91"/>
      <c r="AA277" s="91"/>
      <c r="AB277" s="91"/>
      <c r="AC277" s="91"/>
      <c r="AD277" s="91"/>
      <c r="AE277" s="91"/>
      <c r="AF277" s="91"/>
      <c r="AG277" s="91"/>
      <c r="AH277" s="91"/>
      <c r="AI277" s="91"/>
      <c r="AJ277" s="91"/>
      <c r="AK277" s="91"/>
      <c r="AL277" s="91"/>
      <c r="AM277" s="91"/>
      <c r="AN277" s="91"/>
      <c r="AO277" s="91"/>
      <c r="AP277" s="91"/>
      <c r="AQ277" s="91"/>
      <c r="AR277" s="91"/>
      <c r="AS277" s="91"/>
      <c r="AT277" s="91"/>
      <c r="AU277" s="91"/>
      <c r="AV277" s="91"/>
    </row>
    <row r="278" spans="2:50">
      <c r="B278" s="91" t="s">
        <v>129</v>
      </c>
      <c r="C278" s="694" t="s">
        <v>148</v>
      </c>
      <c r="D278" s="866">
        <v>0.3</v>
      </c>
      <c r="E278" s="91"/>
      <c r="F278" s="91"/>
      <c r="G278" s="5"/>
      <c r="H278" s="24"/>
      <c r="I278" s="24"/>
      <c r="J278" s="24"/>
      <c r="K278" s="24"/>
      <c r="L278" s="24"/>
      <c r="M278" s="91"/>
      <c r="N278" s="91"/>
      <c r="O278" s="91"/>
      <c r="P278" s="91"/>
      <c r="Q278" s="91"/>
      <c r="R278" s="91"/>
      <c r="S278" s="91"/>
      <c r="T278" s="91"/>
      <c r="U278" s="91"/>
      <c r="V278" s="91"/>
      <c r="W278" s="91"/>
      <c r="X278" s="91"/>
      <c r="Y278" s="91"/>
      <c r="Z278" s="91"/>
      <c r="AA278" s="91"/>
      <c r="AB278" s="91"/>
      <c r="AC278" s="91"/>
      <c r="AD278" s="91"/>
      <c r="AE278" s="91"/>
      <c r="AF278" s="91"/>
      <c r="AG278" s="91"/>
      <c r="AH278" s="91"/>
      <c r="AI278" s="91"/>
      <c r="AJ278" s="91"/>
      <c r="AK278" s="91"/>
      <c r="AL278" s="91"/>
      <c r="AM278" s="91"/>
      <c r="AN278" s="91"/>
      <c r="AO278" s="91"/>
      <c r="AP278" s="91"/>
      <c r="AQ278" s="91"/>
      <c r="AR278" s="91"/>
      <c r="AS278" s="91"/>
      <c r="AT278" s="91"/>
      <c r="AU278" s="91"/>
      <c r="AV278" s="91"/>
    </row>
    <row r="279" spans="2:50" ht="12.75" thickBot="1">
      <c r="B279" s="91" t="s">
        <v>69</v>
      </c>
      <c r="C279" s="694" t="s">
        <v>601</v>
      </c>
      <c r="D279" s="175">
        <f>278*D278</f>
        <v>83.399999999999991</v>
      </c>
      <c r="E279" s="91" t="s">
        <v>126</v>
      </c>
      <c r="F279" s="91"/>
      <c r="G279" s="91"/>
      <c r="H279" s="91"/>
      <c r="I279" s="91"/>
      <c r="J279" s="91"/>
      <c r="K279" s="91"/>
      <c r="L279" s="91"/>
      <c r="M279" s="91"/>
      <c r="N279" s="91"/>
      <c r="O279" s="91"/>
      <c r="P279" s="91"/>
      <c r="Q279" s="91"/>
      <c r="R279" s="91"/>
      <c r="S279" s="91"/>
      <c r="T279" s="91"/>
      <c r="U279" s="91"/>
      <c r="V279" s="91"/>
      <c r="W279" s="5"/>
      <c r="X279" s="5"/>
      <c r="Y279" s="5"/>
      <c r="Z279" s="5"/>
      <c r="AA279" s="5"/>
      <c r="AB279" s="5"/>
      <c r="AC279" s="5"/>
      <c r="AD279" s="5"/>
      <c r="AE279" s="5"/>
      <c r="AF279" s="5"/>
      <c r="AG279" s="5"/>
      <c r="AH279" s="5"/>
      <c r="AI279" s="91"/>
      <c r="AJ279" s="91"/>
      <c r="AK279" s="91"/>
      <c r="AL279" s="91"/>
      <c r="AM279" s="91"/>
      <c r="AN279" s="91"/>
      <c r="AO279" s="91"/>
      <c r="AP279" s="91"/>
      <c r="AQ279" s="91"/>
      <c r="AR279" s="91"/>
      <c r="AS279" s="91"/>
      <c r="AT279" s="91"/>
      <c r="AU279" s="91"/>
      <c r="AV279" s="91"/>
    </row>
    <row r="280" spans="2:50" ht="12.75" thickBot="1">
      <c r="B280" s="91" t="s">
        <v>3</v>
      </c>
      <c r="C280" s="694" t="s">
        <v>148</v>
      </c>
      <c r="D280" s="176">
        <v>0.2</v>
      </c>
      <c r="E280" s="91"/>
      <c r="F280" s="91"/>
      <c r="G280" s="91"/>
      <c r="H280" s="91"/>
      <c r="I280" s="91"/>
      <c r="J280" s="91"/>
      <c r="K280" s="1289" t="s">
        <v>247</v>
      </c>
      <c r="L280" s="1290"/>
      <c r="M280" s="1290"/>
      <c r="N280" s="1290"/>
      <c r="O280" s="1290"/>
      <c r="P280" s="1290"/>
      <c r="Q280" s="1290"/>
      <c r="R280" s="1290"/>
      <c r="S280" s="1290"/>
      <c r="T280" s="1290"/>
      <c r="U280" s="1290"/>
      <c r="V280" s="1290"/>
      <c r="W280" s="1290"/>
      <c r="X280" s="1290"/>
      <c r="Y280" s="1290"/>
      <c r="Z280" s="1290"/>
      <c r="AA280" s="1290"/>
      <c r="AB280" s="1290"/>
      <c r="AC280" s="1290"/>
      <c r="AD280" s="1290"/>
      <c r="AE280" s="1290"/>
      <c r="AF280" s="1290"/>
      <c r="AG280" s="1290"/>
      <c r="AH280" s="1290"/>
      <c r="AI280" s="1290"/>
      <c r="AJ280" s="1290"/>
      <c r="AK280" s="1290"/>
      <c r="AL280" s="1290"/>
      <c r="AM280" s="1290"/>
      <c r="AN280" s="1290"/>
      <c r="AO280" s="1290"/>
      <c r="AP280" s="1290"/>
      <c r="AQ280" s="1290"/>
      <c r="AR280" s="1290"/>
      <c r="AS280" s="1290"/>
      <c r="AT280" s="1290"/>
      <c r="AU280" s="1290"/>
      <c r="AV280" s="1290"/>
      <c r="AW280" s="1290"/>
      <c r="AX280" s="1291"/>
    </row>
    <row r="281" spans="2:50" ht="12.75" thickBot="1">
      <c r="B281" s="178"/>
      <c r="C281" s="91"/>
      <c r="D281" s="91"/>
      <c r="E281" s="91"/>
      <c r="F281" s="91"/>
      <c r="G281" s="91"/>
      <c r="H281" s="91"/>
      <c r="I281" s="1292" t="s">
        <v>248</v>
      </c>
      <c r="J281" s="1288"/>
      <c r="K281" s="1292" t="s">
        <v>4</v>
      </c>
      <c r="L281" s="1288"/>
      <c r="M281" s="690" t="s">
        <v>5</v>
      </c>
      <c r="N281" s="691"/>
      <c r="O281" s="690" t="s">
        <v>6</v>
      </c>
      <c r="P281" s="691"/>
      <c r="Q281" s="690" t="s">
        <v>7</v>
      </c>
      <c r="R281" s="693"/>
      <c r="S281" s="278" t="s">
        <v>8</v>
      </c>
      <c r="T281" s="279"/>
      <c r="U281" s="278" t="s">
        <v>9</v>
      </c>
      <c r="V281" s="279"/>
      <c r="W281" s="278" t="s">
        <v>10</v>
      </c>
      <c r="X281" s="279"/>
      <c r="Y281" s="690" t="s">
        <v>11</v>
      </c>
      <c r="Z281" s="691"/>
      <c r="AA281" s="690" t="s">
        <v>12</v>
      </c>
      <c r="AB281" s="691"/>
      <c r="AC281" s="690" t="s">
        <v>13</v>
      </c>
      <c r="AD281" s="691"/>
      <c r="AE281" s="690" t="s">
        <v>14</v>
      </c>
      <c r="AF281" s="691"/>
      <c r="AG281" s="690" t="s">
        <v>15</v>
      </c>
      <c r="AH281" s="691"/>
      <c r="AI281" s="690" t="s">
        <v>16</v>
      </c>
      <c r="AJ281" s="691"/>
      <c r="AK281" s="690" t="s">
        <v>17</v>
      </c>
      <c r="AL281" s="691"/>
      <c r="AM281" s="690" t="s">
        <v>18</v>
      </c>
      <c r="AN281" s="691"/>
      <c r="AO281" s="690" t="s">
        <v>19</v>
      </c>
      <c r="AP281" s="691"/>
      <c r="AQ281" s="690" t="s">
        <v>20</v>
      </c>
      <c r="AR281" s="691"/>
      <c r="AS281" s="690" t="s">
        <v>21</v>
      </c>
      <c r="AT281" s="691"/>
      <c r="AU281" s="690" t="s">
        <v>22</v>
      </c>
      <c r="AV281" s="691"/>
      <c r="AW281" s="690" t="s">
        <v>23</v>
      </c>
      <c r="AX281" s="691"/>
    </row>
    <row r="282" spans="2:50" ht="24">
      <c r="B282" s="179" t="s">
        <v>24</v>
      </c>
      <c r="C282" s="180" t="s">
        <v>25</v>
      </c>
      <c r="D282" s="180" t="s">
        <v>26</v>
      </c>
      <c r="E282" s="695" t="s">
        <v>77</v>
      </c>
      <c r="F282" s="1281" t="s">
        <v>28</v>
      </c>
      <c r="G282" s="1282"/>
      <c r="H282" s="181" t="s">
        <v>29</v>
      </c>
      <c r="I282" s="182" t="s">
        <v>30</v>
      </c>
      <c r="J282" s="183" t="s">
        <v>31</v>
      </c>
      <c r="K282" s="182" t="s">
        <v>30</v>
      </c>
      <c r="L282" s="183" t="s">
        <v>31</v>
      </c>
      <c r="M282" s="182" t="s">
        <v>30</v>
      </c>
      <c r="N282" s="183" t="s">
        <v>31</v>
      </c>
      <c r="O282" s="182" t="s">
        <v>30</v>
      </c>
      <c r="P282" s="183" t="s">
        <v>31</v>
      </c>
      <c r="Q282" s="182" t="s">
        <v>30</v>
      </c>
      <c r="R282" s="184" t="s">
        <v>31</v>
      </c>
      <c r="S282" s="182" t="s">
        <v>30</v>
      </c>
      <c r="T282" s="185" t="s">
        <v>31</v>
      </c>
      <c r="U282" s="182" t="s">
        <v>30</v>
      </c>
      <c r="V282" s="183" t="s">
        <v>31</v>
      </c>
      <c r="W282" s="182" t="s">
        <v>30</v>
      </c>
      <c r="X282" s="183" t="s">
        <v>31</v>
      </c>
      <c r="Y282" s="182" t="s">
        <v>30</v>
      </c>
      <c r="Z282" s="183" t="s">
        <v>31</v>
      </c>
      <c r="AA282" s="182" t="s">
        <v>30</v>
      </c>
      <c r="AB282" s="183" t="s">
        <v>31</v>
      </c>
      <c r="AC282" s="182" t="s">
        <v>30</v>
      </c>
      <c r="AD282" s="183" t="s">
        <v>31</v>
      </c>
      <c r="AE282" s="182" t="s">
        <v>30</v>
      </c>
      <c r="AF282" s="183" t="s">
        <v>31</v>
      </c>
      <c r="AG282" s="182" t="s">
        <v>30</v>
      </c>
      <c r="AH282" s="183" t="s">
        <v>31</v>
      </c>
      <c r="AI282" s="182" t="s">
        <v>30</v>
      </c>
      <c r="AJ282" s="183" t="s">
        <v>31</v>
      </c>
      <c r="AK282" s="182" t="s">
        <v>30</v>
      </c>
      <c r="AL282" s="183" t="s">
        <v>31</v>
      </c>
      <c r="AM282" s="182" t="s">
        <v>30</v>
      </c>
      <c r="AN282" s="183" t="s">
        <v>31</v>
      </c>
      <c r="AO282" s="182" t="s">
        <v>30</v>
      </c>
      <c r="AP282" s="183" t="s">
        <v>31</v>
      </c>
      <c r="AQ282" s="182" t="s">
        <v>30</v>
      </c>
      <c r="AR282" s="183" t="s">
        <v>31</v>
      </c>
      <c r="AS282" s="182" t="s">
        <v>30</v>
      </c>
      <c r="AT282" s="183" t="s">
        <v>31</v>
      </c>
      <c r="AU282" s="182" t="s">
        <v>30</v>
      </c>
      <c r="AV282" s="183" t="s">
        <v>31</v>
      </c>
      <c r="AW282" s="182" t="s">
        <v>30</v>
      </c>
      <c r="AX282" s="183" t="s">
        <v>31</v>
      </c>
    </row>
    <row r="283" spans="2:50">
      <c r="B283" s="192" t="s">
        <v>133</v>
      </c>
      <c r="C283" s="193" t="s">
        <v>32</v>
      </c>
      <c r="D283" s="194">
        <v>1</v>
      </c>
      <c r="E283" s="187">
        <f>Prices!I119</f>
        <v>7.3046018991964932</v>
      </c>
      <c r="F283" s="1313">
        <v>2</v>
      </c>
      <c r="G283" s="1316"/>
      <c r="H283" s="197">
        <f>D283*F283*E283</f>
        <v>14.609203798392986</v>
      </c>
      <c r="I283" s="190">
        <v>0</v>
      </c>
      <c r="J283" s="191">
        <f>H283*I283</f>
        <v>0</v>
      </c>
      <c r="K283" s="190">
        <v>1</v>
      </c>
      <c r="L283" s="191">
        <f>H283*K283</f>
        <v>14.609203798392986</v>
      </c>
      <c r="M283" s="190">
        <f>$D$34</f>
        <v>0.3</v>
      </c>
      <c r="N283" s="191">
        <f>M283*H283</f>
        <v>4.3827611395178954</v>
      </c>
      <c r="O283" s="190">
        <v>0</v>
      </c>
      <c r="P283" s="191">
        <f>O283*H283</f>
        <v>0</v>
      </c>
      <c r="Q283" s="190">
        <v>0</v>
      </c>
      <c r="R283" s="191">
        <f>Q283*H283</f>
        <v>0</v>
      </c>
      <c r="S283" s="190">
        <v>0</v>
      </c>
      <c r="T283" s="191">
        <f>S283*H283</f>
        <v>0</v>
      </c>
      <c r="U283" s="190">
        <v>0</v>
      </c>
      <c r="V283" s="191">
        <f>U283*H283</f>
        <v>0</v>
      </c>
      <c r="W283" s="190">
        <v>0</v>
      </c>
      <c r="X283" s="191">
        <f>W283*H283</f>
        <v>0</v>
      </c>
      <c r="Y283" s="190">
        <v>0</v>
      </c>
      <c r="Z283" s="191">
        <f>Y283*H283</f>
        <v>0</v>
      </c>
      <c r="AA283" s="190">
        <v>0</v>
      </c>
      <c r="AB283" s="191">
        <f>AA283*H283</f>
        <v>0</v>
      </c>
      <c r="AC283" s="190">
        <v>0</v>
      </c>
      <c r="AD283" s="191">
        <f>AC283*H283</f>
        <v>0</v>
      </c>
      <c r="AE283" s="190">
        <v>0</v>
      </c>
      <c r="AF283" s="191">
        <f>AE283*H283</f>
        <v>0</v>
      </c>
      <c r="AG283" s="190">
        <v>0</v>
      </c>
      <c r="AH283" s="191">
        <f>AG283*H283</f>
        <v>0</v>
      </c>
      <c r="AI283" s="190">
        <v>0</v>
      </c>
      <c r="AJ283" s="191">
        <f>AI283*H283</f>
        <v>0</v>
      </c>
      <c r="AK283" s="190">
        <v>0</v>
      </c>
      <c r="AL283" s="191">
        <f>AK283*H283</f>
        <v>0</v>
      </c>
      <c r="AM283" s="190">
        <v>0</v>
      </c>
      <c r="AN283" s="191">
        <f>AM283*H283</f>
        <v>0</v>
      </c>
      <c r="AO283" s="190">
        <v>0</v>
      </c>
      <c r="AP283" s="191">
        <f>AO283*H283</f>
        <v>0</v>
      </c>
      <c r="AQ283" s="190">
        <v>0</v>
      </c>
      <c r="AR283" s="191">
        <f>AQ283*H283</f>
        <v>0</v>
      </c>
      <c r="AS283" s="190">
        <v>0</v>
      </c>
      <c r="AT283" s="191">
        <f>AS283*H283</f>
        <v>0</v>
      </c>
      <c r="AU283" s="190">
        <v>0</v>
      </c>
      <c r="AV283" s="191">
        <f>AU283*H283</f>
        <v>0</v>
      </c>
      <c r="AW283" s="190">
        <v>0</v>
      </c>
      <c r="AX283" s="191">
        <f>AW283*H283</f>
        <v>0</v>
      </c>
    </row>
    <row r="284" spans="2:50">
      <c r="B284" s="192" t="s">
        <v>95</v>
      </c>
      <c r="C284" s="193" t="s">
        <v>32</v>
      </c>
      <c r="D284" s="194">
        <v>1</v>
      </c>
      <c r="E284" s="187">
        <f>Prices!I119</f>
        <v>7.3046018991964932</v>
      </c>
      <c r="F284" s="1313">
        <f>1*5</f>
        <v>5</v>
      </c>
      <c r="G284" s="1316"/>
      <c r="H284" s="197">
        <f>D284*F284*E284</f>
        <v>36.523009495982464</v>
      </c>
      <c r="I284" s="190">
        <v>0</v>
      </c>
      <c r="J284" s="191">
        <f>H284*I284</f>
        <v>0</v>
      </c>
      <c r="K284" s="190">
        <v>1</v>
      </c>
      <c r="L284" s="191">
        <f>H284*K284</f>
        <v>36.523009495982464</v>
      </c>
      <c r="M284" s="190">
        <v>1</v>
      </c>
      <c r="N284" s="191">
        <f>M284*H284</f>
        <v>36.523009495982464</v>
      </c>
      <c r="O284" s="190">
        <v>1</v>
      </c>
      <c r="P284" s="191">
        <f>O284*H284</f>
        <v>36.523009495982464</v>
      </c>
      <c r="Q284" s="190">
        <v>0</v>
      </c>
      <c r="R284" s="191">
        <f>Q284*H284</f>
        <v>0</v>
      </c>
      <c r="S284" s="190">
        <v>0</v>
      </c>
      <c r="T284" s="191">
        <f>S284*H284</f>
        <v>0</v>
      </c>
      <c r="U284" s="190">
        <v>0</v>
      </c>
      <c r="V284" s="191">
        <f>U284*H284</f>
        <v>0</v>
      </c>
      <c r="W284" s="190">
        <v>0</v>
      </c>
      <c r="X284" s="191">
        <f>W284*H284</f>
        <v>0</v>
      </c>
      <c r="Y284" s="190">
        <v>0</v>
      </c>
      <c r="Z284" s="191">
        <f>Y284*H284</f>
        <v>0</v>
      </c>
      <c r="AA284" s="190">
        <v>0</v>
      </c>
      <c r="AB284" s="191">
        <f>AA284*H284</f>
        <v>0</v>
      </c>
      <c r="AC284" s="190">
        <v>0</v>
      </c>
      <c r="AD284" s="191">
        <f>AC284*H284</f>
        <v>0</v>
      </c>
      <c r="AE284" s="190">
        <v>0</v>
      </c>
      <c r="AF284" s="191">
        <f>AE284*H284</f>
        <v>0</v>
      </c>
      <c r="AG284" s="190">
        <v>0</v>
      </c>
      <c r="AH284" s="191">
        <f>AG284*H284</f>
        <v>0</v>
      </c>
      <c r="AI284" s="190">
        <v>0</v>
      </c>
      <c r="AJ284" s="191">
        <f>AI284*H284</f>
        <v>0</v>
      </c>
      <c r="AK284" s="190">
        <v>0</v>
      </c>
      <c r="AL284" s="191">
        <f>AK284*H284</f>
        <v>0</v>
      </c>
      <c r="AM284" s="190">
        <v>0</v>
      </c>
      <c r="AN284" s="191">
        <f>AM284*H284</f>
        <v>0</v>
      </c>
      <c r="AO284" s="190">
        <v>0</v>
      </c>
      <c r="AP284" s="191">
        <f>AO284*H284</f>
        <v>0</v>
      </c>
      <c r="AQ284" s="190">
        <v>0</v>
      </c>
      <c r="AR284" s="191">
        <f>AQ284*H284</f>
        <v>0</v>
      </c>
      <c r="AS284" s="190">
        <v>0</v>
      </c>
      <c r="AT284" s="191">
        <f>AS284*H284</f>
        <v>0</v>
      </c>
      <c r="AU284" s="190">
        <v>0</v>
      </c>
      <c r="AV284" s="191">
        <f>AU284*H284</f>
        <v>0</v>
      </c>
      <c r="AW284" s="190">
        <v>0</v>
      </c>
      <c r="AX284" s="191">
        <f>AW284*H284</f>
        <v>0</v>
      </c>
    </row>
    <row r="285" spans="2:50" ht="12.75" thickBot="1">
      <c r="B285" s="202" t="s">
        <v>33</v>
      </c>
      <c r="C285" s="203"/>
      <c r="D285" s="203"/>
      <c r="E285" s="204"/>
      <c r="F285" s="280">
        <f>SUM(F283:G284)</f>
        <v>7</v>
      </c>
      <c r="G285" s="206"/>
      <c r="H285" s="207"/>
      <c r="I285" s="208"/>
      <c r="J285" s="209">
        <f>SUM(J283:J284)</f>
        <v>0</v>
      </c>
      <c r="K285" s="208"/>
      <c r="L285" s="209">
        <f>SUM(L283:L284)</f>
        <v>51.132213294375447</v>
      </c>
      <c r="M285" s="208"/>
      <c r="N285" s="209">
        <f>SUM(N283:N284)</f>
        <v>40.90577063550036</v>
      </c>
      <c r="O285" s="208"/>
      <c r="P285" s="209">
        <f>SUM(P283:P284)</f>
        <v>36.523009495982464</v>
      </c>
      <c r="Q285" s="208"/>
      <c r="R285" s="209">
        <f>SUM(R283:R284)</f>
        <v>0</v>
      </c>
      <c r="S285" s="208"/>
      <c r="T285" s="209">
        <f>SUM(T283:T284)</f>
        <v>0</v>
      </c>
      <c r="U285" s="208"/>
      <c r="V285" s="209">
        <f>SUM(V283:V284)</f>
        <v>0</v>
      </c>
      <c r="W285" s="208"/>
      <c r="X285" s="209">
        <f>SUM(X283:X284)</f>
        <v>0</v>
      </c>
      <c r="Y285" s="208"/>
      <c r="Z285" s="209">
        <f>SUM(Z283:Z284)</f>
        <v>0</v>
      </c>
      <c r="AA285" s="208"/>
      <c r="AB285" s="209">
        <f>SUM(AB283:AB284)</f>
        <v>0</v>
      </c>
      <c r="AC285" s="208"/>
      <c r="AD285" s="209">
        <f>SUM(AD283:AD284)</f>
        <v>0</v>
      </c>
      <c r="AE285" s="208"/>
      <c r="AF285" s="209">
        <f>SUM(AF283:AF284)</f>
        <v>0</v>
      </c>
      <c r="AG285" s="208"/>
      <c r="AH285" s="209">
        <f>SUM(AH283:AH284)</f>
        <v>0</v>
      </c>
      <c r="AI285" s="208"/>
      <c r="AJ285" s="209">
        <f>SUM(AJ283:AJ284)</f>
        <v>0</v>
      </c>
      <c r="AK285" s="208"/>
      <c r="AL285" s="209">
        <f>SUM(AL283:AL284)</f>
        <v>0</v>
      </c>
      <c r="AM285" s="208"/>
      <c r="AN285" s="209">
        <f>SUM(AN283:AN284)</f>
        <v>0</v>
      </c>
      <c r="AO285" s="208"/>
      <c r="AP285" s="209">
        <f>SUM(AP283:AP284)</f>
        <v>0</v>
      </c>
      <c r="AQ285" s="208"/>
      <c r="AR285" s="209">
        <f>SUM(AR283:AR284)</f>
        <v>0</v>
      </c>
      <c r="AS285" s="208"/>
      <c r="AT285" s="209">
        <f>SUM(AT283:AT284)</f>
        <v>0</v>
      </c>
      <c r="AU285" s="208"/>
      <c r="AV285" s="209">
        <f>SUM(AV283:AV284)</f>
        <v>0</v>
      </c>
      <c r="AW285" s="208"/>
      <c r="AX285" s="209">
        <f>SUM(AX283:AX284)</f>
        <v>0</v>
      </c>
    </row>
    <row r="286" spans="2:50" ht="12.75" thickBot="1">
      <c r="B286" s="178"/>
      <c r="C286" s="91"/>
      <c r="D286" s="91"/>
      <c r="E286" s="91"/>
      <c r="F286" s="91"/>
      <c r="G286" s="91"/>
      <c r="H286" s="91"/>
      <c r="I286" s="1292"/>
      <c r="J286" s="1288"/>
      <c r="K286" s="1292" t="s">
        <v>4</v>
      </c>
      <c r="L286" s="1288"/>
      <c r="M286" s="693" t="s">
        <v>5</v>
      </c>
      <c r="N286" s="693"/>
      <c r="O286" s="690" t="s">
        <v>6</v>
      </c>
      <c r="P286" s="691"/>
      <c r="Q286" s="693" t="s">
        <v>7</v>
      </c>
      <c r="R286" s="691"/>
      <c r="S286" s="693" t="s">
        <v>8</v>
      </c>
      <c r="T286" s="691"/>
      <c r="U286" s="690" t="s">
        <v>9</v>
      </c>
      <c r="V286" s="693"/>
      <c r="W286" s="690" t="s">
        <v>10</v>
      </c>
      <c r="X286" s="691"/>
      <c r="Y286" s="690" t="s">
        <v>11</v>
      </c>
      <c r="Z286" s="691"/>
      <c r="AA286" s="690" t="s">
        <v>12</v>
      </c>
      <c r="AB286" s="691"/>
      <c r="AC286" s="690" t="s">
        <v>13</v>
      </c>
      <c r="AD286" s="691"/>
      <c r="AE286" s="690" t="s">
        <v>14</v>
      </c>
      <c r="AF286" s="693"/>
      <c r="AG286" s="690" t="s">
        <v>15</v>
      </c>
      <c r="AH286" s="691"/>
      <c r="AI286" s="690" t="s">
        <v>16</v>
      </c>
      <c r="AJ286" s="691"/>
      <c r="AK286" s="690" t="s">
        <v>17</v>
      </c>
      <c r="AL286" s="691"/>
      <c r="AM286" s="690" t="s">
        <v>18</v>
      </c>
      <c r="AN286" s="691"/>
      <c r="AO286" s="690" t="s">
        <v>19</v>
      </c>
      <c r="AP286" s="691"/>
      <c r="AQ286" s="690" t="s">
        <v>20</v>
      </c>
      <c r="AR286" s="691"/>
      <c r="AS286" s="690" t="s">
        <v>21</v>
      </c>
      <c r="AT286" s="691"/>
      <c r="AU286" s="690" t="s">
        <v>22</v>
      </c>
      <c r="AV286" s="691"/>
      <c r="AW286" s="690" t="s">
        <v>23</v>
      </c>
      <c r="AX286" s="691"/>
    </row>
    <row r="287" spans="2:50" ht="24">
      <c r="B287" s="210" t="s">
        <v>34</v>
      </c>
      <c r="C287" s="211" t="s">
        <v>25</v>
      </c>
      <c r="D287" s="211" t="s">
        <v>26</v>
      </c>
      <c r="E287" s="695" t="s">
        <v>27</v>
      </c>
      <c r="F287" s="1286" t="s">
        <v>29</v>
      </c>
      <c r="G287" s="1287"/>
      <c r="H287" s="1288"/>
      <c r="I287" s="182" t="s">
        <v>30</v>
      </c>
      <c r="J287" s="183" t="s">
        <v>31</v>
      </c>
      <c r="K287" s="182" t="s">
        <v>30</v>
      </c>
      <c r="L287" s="183" t="s">
        <v>31</v>
      </c>
      <c r="M287" s="212" t="s">
        <v>30</v>
      </c>
      <c r="N287" s="184" t="s">
        <v>31</v>
      </c>
      <c r="O287" s="182" t="s">
        <v>30</v>
      </c>
      <c r="P287" s="183" t="s">
        <v>31</v>
      </c>
      <c r="Q287" s="212" t="s">
        <v>30</v>
      </c>
      <c r="R287" s="184" t="s">
        <v>31</v>
      </c>
      <c r="S287" s="182" t="s">
        <v>30</v>
      </c>
      <c r="T287" s="185" t="s">
        <v>31</v>
      </c>
      <c r="U287" s="182" t="s">
        <v>30</v>
      </c>
      <c r="V287" s="183" t="s">
        <v>31</v>
      </c>
      <c r="W287" s="182" t="s">
        <v>30</v>
      </c>
      <c r="X287" s="183" t="s">
        <v>31</v>
      </c>
      <c r="Y287" s="182" t="s">
        <v>30</v>
      </c>
      <c r="Z287" s="183" t="s">
        <v>31</v>
      </c>
      <c r="AA287" s="182" t="s">
        <v>30</v>
      </c>
      <c r="AB287" s="183" t="s">
        <v>31</v>
      </c>
      <c r="AC287" s="182" t="s">
        <v>30</v>
      </c>
      <c r="AD287" s="183" t="s">
        <v>31</v>
      </c>
      <c r="AE287" s="182" t="s">
        <v>30</v>
      </c>
      <c r="AF287" s="183" t="s">
        <v>31</v>
      </c>
      <c r="AG287" s="182" t="s">
        <v>30</v>
      </c>
      <c r="AH287" s="183" t="s">
        <v>31</v>
      </c>
      <c r="AI287" s="182" t="s">
        <v>30</v>
      </c>
      <c r="AJ287" s="183" t="s">
        <v>31</v>
      </c>
      <c r="AK287" s="182" t="s">
        <v>30</v>
      </c>
      <c r="AL287" s="183" t="s">
        <v>31</v>
      </c>
      <c r="AM287" s="182" t="s">
        <v>30</v>
      </c>
      <c r="AN287" s="183" t="s">
        <v>31</v>
      </c>
      <c r="AO287" s="182" t="s">
        <v>30</v>
      </c>
      <c r="AP287" s="183" t="s">
        <v>31</v>
      </c>
      <c r="AQ287" s="182" t="s">
        <v>30</v>
      </c>
      <c r="AR287" s="183" t="s">
        <v>31</v>
      </c>
      <c r="AS287" s="182" t="s">
        <v>30</v>
      </c>
      <c r="AT287" s="183" t="s">
        <v>31</v>
      </c>
      <c r="AU287" s="182" t="s">
        <v>30</v>
      </c>
      <c r="AV287" s="183" t="s">
        <v>31</v>
      </c>
      <c r="AW287" s="182" t="s">
        <v>30</v>
      </c>
      <c r="AX287" s="183" t="s">
        <v>31</v>
      </c>
    </row>
    <row r="288" spans="2:50">
      <c r="B288" s="186" t="s">
        <v>134</v>
      </c>
      <c r="C288" s="187"/>
      <c r="D288" s="188">
        <f>D279</f>
        <v>83.399999999999991</v>
      </c>
      <c r="E288" s="187">
        <f>Prices!I85</f>
        <v>2.9218407596785974</v>
      </c>
      <c r="F288" s="1313">
        <f t="shared" ref="F288:F289" si="224">D288*E288</f>
        <v>243.68151935719499</v>
      </c>
      <c r="G288" s="1314"/>
      <c r="H288" s="1315"/>
      <c r="I288" s="190">
        <v>0</v>
      </c>
      <c r="J288" s="213">
        <f>F288*I288</f>
        <v>0</v>
      </c>
      <c r="K288" s="190">
        <v>1</v>
      </c>
      <c r="L288" s="213">
        <f>K288*F288</f>
        <v>243.68151935719499</v>
      </c>
      <c r="M288" s="698">
        <v>0.2</v>
      </c>
      <c r="N288" s="251">
        <f>M288*F288</f>
        <v>48.736303871438999</v>
      </c>
      <c r="O288" s="190">
        <v>0</v>
      </c>
      <c r="P288" s="213">
        <f>O288*F288</f>
        <v>0</v>
      </c>
      <c r="Q288" s="698">
        <v>0</v>
      </c>
      <c r="R288" s="213">
        <f>Q288*F288</f>
        <v>0</v>
      </c>
      <c r="S288" s="190">
        <v>0</v>
      </c>
      <c r="T288" s="213">
        <f>S288*F288</f>
        <v>0</v>
      </c>
      <c r="U288" s="281"/>
      <c r="V288" s="213"/>
      <c r="W288" s="282"/>
      <c r="X288" s="213"/>
      <c r="Y288" s="282"/>
      <c r="Z288" s="213"/>
      <c r="AA288" s="282"/>
      <c r="AB288" s="213"/>
      <c r="AC288" s="282"/>
      <c r="AD288" s="213"/>
      <c r="AE288" s="281"/>
      <c r="AF288" s="251"/>
      <c r="AG288" s="282"/>
      <c r="AH288" s="213"/>
      <c r="AI288" s="282"/>
      <c r="AJ288" s="213"/>
      <c r="AK288" s="282"/>
      <c r="AL288" s="213"/>
      <c r="AM288" s="282"/>
      <c r="AN288" s="213"/>
      <c r="AO288" s="282"/>
      <c r="AP288" s="213"/>
      <c r="AQ288" s="282"/>
      <c r="AR288" s="213"/>
      <c r="AS288" s="282"/>
      <c r="AT288" s="213"/>
      <c r="AU288" s="282"/>
      <c r="AV288" s="213"/>
      <c r="AW288" s="282"/>
      <c r="AX288" s="213"/>
    </row>
    <row r="289" spans="2:50">
      <c r="B289" s="186" t="s">
        <v>54</v>
      </c>
      <c r="C289" s="187" t="s">
        <v>35</v>
      </c>
      <c r="D289" s="188">
        <v>25</v>
      </c>
      <c r="E289" s="187">
        <f>Prices!I112</f>
        <v>0.58436815193571945</v>
      </c>
      <c r="F289" s="1313">
        <f t="shared" si="224"/>
        <v>14.609203798392986</v>
      </c>
      <c r="G289" s="1314"/>
      <c r="H289" s="1315"/>
      <c r="I289" s="190">
        <v>0</v>
      </c>
      <c r="J289" s="213">
        <f t="shared" ref="J289:J290" si="225">F289*I289</f>
        <v>0</v>
      </c>
      <c r="K289" s="190">
        <v>1</v>
      </c>
      <c r="L289" s="213">
        <f>K289*F289</f>
        <v>14.609203798392986</v>
      </c>
      <c r="M289" s="698">
        <v>0.2</v>
      </c>
      <c r="N289" s="251">
        <f>M289*F289</f>
        <v>2.9218407596785974</v>
      </c>
      <c r="O289" s="190">
        <v>0</v>
      </c>
      <c r="P289" s="213">
        <f>O289*F289</f>
        <v>0</v>
      </c>
      <c r="Q289" s="698">
        <v>0</v>
      </c>
      <c r="R289" s="213">
        <f>Q289*F289</f>
        <v>0</v>
      </c>
      <c r="S289" s="190">
        <v>0</v>
      </c>
      <c r="T289" s="213">
        <f>S289*F289</f>
        <v>0</v>
      </c>
      <c r="U289" s="281"/>
      <c r="V289" s="213"/>
      <c r="W289" s="282"/>
      <c r="X289" s="213"/>
      <c r="Y289" s="282"/>
      <c r="Z289" s="213"/>
      <c r="AA289" s="282"/>
      <c r="AB289" s="213"/>
      <c r="AC289" s="282"/>
      <c r="AD289" s="213"/>
      <c r="AE289" s="281"/>
      <c r="AF289" s="251"/>
      <c r="AG289" s="282"/>
      <c r="AH289" s="213"/>
      <c r="AI289" s="282"/>
      <c r="AJ289" s="213"/>
      <c r="AK289" s="282"/>
      <c r="AL289" s="213"/>
      <c r="AM289" s="282"/>
      <c r="AN289" s="213"/>
      <c r="AO289" s="282"/>
      <c r="AP289" s="213"/>
      <c r="AQ289" s="282"/>
      <c r="AR289" s="213"/>
      <c r="AS289" s="282"/>
      <c r="AT289" s="213"/>
      <c r="AU289" s="282"/>
      <c r="AV289" s="213"/>
      <c r="AW289" s="282"/>
      <c r="AX289" s="213"/>
    </row>
    <row r="290" spans="2:50">
      <c r="B290" s="192" t="s">
        <v>131</v>
      </c>
      <c r="C290" s="193" t="s">
        <v>132</v>
      </c>
      <c r="D290" s="194">
        <f>D279</f>
        <v>83.399999999999991</v>
      </c>
      <c r="E290" s="193">
        <f>Prices!I141</f>
        <v>2.9218407596785974</v>
      </c>
      <c r="F290" s="1313">
        <f t="shared" ref="F290" si="226">D290*E290</f>
        <v>243.68151935719499</v>
      </c>
      <c r="G290" s="1314"/>
      <c r="H290" s="1315"/>
      <c r="I290" s="198">
        <v>0</v>
      </c>
      <c r="J290" s="213">
        <f t="shared" si="225"/>
        <v>0</v>
      </c>
      <c r="K290" s="198">
        <v>1</v>
      </c>
      <c r="L290" s="213">
        <f>K290*F290</f>
        <v>243.68151935719499</v>
      </c>
      <c r="M290" s="220"/>
      <c r="N290" s="283"/>
      <c r="O290" s="198"/>
      <c r="P290" s="221"/>
      <c r="Q290" s="220"/>
      <c r="R290" s="221"/>
      <c r="S290" s="220"/>
      <c r="T290" s="221"/>
      <c r="U290" s="284"/>
      <c r="V290" s="221"/>
      <c r="W290" s="285"/>
      <c r="X290" s="221"/>
      <c r="Y290" s="285"/>
      <c r="Z290" s="221"/>
      <c r="AA290" s="285"/>
      <c r="AB290" s="221"/>
      <c r="AC290" s="285"/>
      <c r="AD290" s="221"/>
      <c r="AE290" s="284"/>
      <c r="AF290" s="283"/>
      <c r="AG290" s="285"/>
      <c r="AH290" s="221"/>
      <c r="AI290" s="285"/>
      <c r="AJ290" s="221"/>
      <c r="AK290" s="285"/>
      <c r="AL290" s="221"/>
      <c r="AM290" s="285"/>
      <c r="AN290" s="221"/>
      <c r="AO290" s="285"/>
      <c r="AP290" s="221"/>
      <c r="AQ290" s="285"/>
      <c r="AR290" s="221"/>
      <c r="AS290" s="285"/>
      <c r="AT290" s="221"/>
      <c r="AU290" s="285"/>
      <c r="AV290" s="221"/>
      <c r="AW290" s="285"/>
      <c r="AX290" s="221"/>
    </row>
    <row r="291" spans="2:50" ht="12.75" thickBot="1">
      <c r="B291" s="202" t="s">
        <v>55</v>
      </c>
      <c r="C291" s="203"/>
      <c r="D291" s="222"/>
      <c r="E291" s="203"/>
      <c r="F291" s="1278"/>
      <c r="G291" s="1309"/>
      <c r="H291" s="1280"/>
      <c r="I291" s="198"/>
      <c r="J291" s="223">
        <f>SUM(J288:J290)</f>
        <v>0</v>
      </c>
      <c r="K291" s="198"/>
      <c r="L291" s="223">
        <f>SUM(L288:L290)</f>
        <v>501.97224251278294</v>
      </c>
      <c r="M291" s="224"/>
      <c r="N291" s="223">
        <f>SUM(N288:N290)</f>
        <v>51.658144631117594</v>
      </c>
      <c r="O291" s="225"/>
      <c r="P291" s="223">
        <f>SUM(P288:P290)</f>
        <v>0</v>
      </c>
      <c r="Q291" s="224"/>
      <c r="R291" s="223">
        <f>SUM(R288:R290)</f>
        <v>0</v>
      </c>
      <c r="S291" s="224"/>
      <c r="T291" s="223">
        <f>SUM(T288:T290)</f>
        <v>0</v>
      </c>
      <c r="U291" s="225"/>
      <c r="V291" s="223">
        <f>SUM(V288:V290)</f>
        <v>0</v>
      </c>
      <c r="W291" s="225"/>
      <c r="X291" s="223">
        <f>SUM(X288:X290)</f>
        <v>0</v>
      </c>
      <c r="Y291" s="225"/>
      <c r="Z291" s="223">
        <f>SUM(Z288:Z290)</f>
        <v>0</v>
      </c>
      <c r="AA291" s="225"/>
      <c r="AB291" s="223">
        <f>SUM(AB288:AB290)</f>
        <v>0</v>
      </c>
      <c r="AC291" s="225"/>
      <c r="AD291" s="223">
        <f>SUM(AD288:AD290)</f>
        <v>0</v>
      </c>
      <c r="AE291" s="225"/>
      <c r="AF291" s="223">
        <f>SUM(AF288:AF290)</f>
        <v>0</v>
      </c>
      <c r="AG291" s="225"/>
      <c r="AH291" s="223">
        <f>SUM(AH288:AH290)</f>
        <v>0</v>
      </c>
      <c r="AI291" s="225"/>
      <c r="AJ291" s="223">
        <f>SUM(AJ288:AJ290)</f>
        <v>0</v>
      </c>
      <c r="AK291" s="225"/>
      <c r="AL291" s="223">
        <f>SUM(AL288:AL290)</f>
        <v>0</v>
      </c>
      <c r="AM291" s="225"/>
      <c r="AN291" s="223">
        <f>SUM(AN288:AN290)</f>
        <v>0</v>
      </c>
      <c r="AO291" s="225"/>
      <c r="AP291" s="223">
        <f>SUM(AP288:AP290)</f>
        <v>0</v>
      </c>
      <c r="AQ291" s="225"/>
      <c r="AR291" s="223">
        <f>SUM(AR288:AR290)</f>
        <v>0</v>
      </c>
      <c r="AS291" s="225"/>
      <c r="AT291" s="223">
        <f>SUM(AT288:AT290)</f>
        <v>0</v>
      </c>
      <c r="AU291" s="225"/>
      <c r="AV291" s="223">
        <f>SUM(AV288:AV290)</f>
        <v>0</v>
      </c>
      <c r="AW291" s="225"/>
      <c r="AX291" s="223">
        <f>SUM(AX288:AX290)</f>
        <v>0</v>
      </c>
    </row>
    <row r="292" spans="2:50" ht="12.75" thickBot="1">
      <c r="B292" s="226" t="s">
        <v>43</v>
      </c>
      <c r="C292" s="227"/>
      <c r="D292" s="227"/>
      <c r="E292" s="227"/>
      <c r="F292" s="1310"/>
      <c r="G292" s="1311"/>
      <c r="H292" s="1312"/>
      <c r="I292" s="228"/>
      <c r="J292" s="229">
        <f>SUM(J291,J285)</f>
        <v>0</v>
      </c>
      <c r="K292" s="228"/>
      <c r="L292" s="229">
        <f>SUM(L291,L285)</f>
        <v>553.10445580715839</v>
      </c>
      <c r="M292" s="228"/>
      <c r="N292" s="229">
        <f>SUM(N291,N285)</f>
        <v>92.563915266617954</v>
      </c>
      <c r="O292" s="228"/>
      <c r="P292" s="229">
        <f>SUM(P291,P285)</f>
        <v>36.523009495982464</v>
      </c>
      <c r="Q292" s="228"/>
      <c r="R292" s="229">
        <f>SUM(R291,R285)</f>
        <v>0</v>
      </c>
      <c r="S292" s="228"/>
      <c r="T292" s="229">
        <f>SUM(T291,T285)</f>
        <v>0</v>
      </c>
      <c r="U292" s="228"/>
      <c r="V292" s="229">
        <f>SUM(V291,V285)</f>
        <v>0</v>
      </c>
      <c r="W292" s="228"/>
      <c r="X292" s="229">
        <f>SUM(X291,X285)</f>
        <v>0</v>
      </c>
      <c r="Y292" s="228"/>
      <c r="Z292" s="229">
        <f>SUM(Z291,Z285)</f>
        <v>0</v>
      </c>
      <c r="AA292" s="228"/>
      <c r="AB292" s="229">
        <f>SUM(AB291,AB285)</f>
        <v>0</v>
      </c>
      <c r="AC292" s="228"/>
      <c r="AD292" s="229">
        <f>SUM(AD291,AD285)</f>
        <v>0</v>
      </c>
      <c r="AE292" s="228"/>
      <c r="AF292" s="229">
        <f>SUM(AF291,AF285)</f>
        <v>0</v>
      </c>
      <c r="AG292" s="228"/>
      <c r="AH292" s="229">
        <f>SUM(AH291,AH285)</f>
        <v>0</v>
      </c>
      <c r="AI292" s="228"/>
      <c r="AJ292" s="229">
        <f>SUM(AJ291,AJ285)</f>
        <v>0</v>
      </c>
      <c r="AK292" s="228"/>
      <c r="AL292" s="229">
        <f>SUM(AL291,AL285)</f>
        <v>0</v>
      </c>
      <c r="AM292" s="228"/>
      <c r="AN292" s="229">
        <f>SUM(AN291,AN285)</f>
        <v>0</v>
      </c>
      <c r="AO292" s="228"/>
      <c r="AP292" s="229">
        <f>SUM(AP291,AP285)</f>
        <v>0</v>
      </c>
      <c r="AQ292" s="228"/>
      <c r="AR292" s="229">
        <f>SUM(AR291,AR285)</f>
        <v>0</v>
      </c>
      <c r="AS292" s="228"/>
      <c r="AT292" s="229">
        <f>SUM(AT291,AT285)</f>
        <v>0</v>
      </c>
      <c r="AU292" s="228"/>
      <c r="AV292" s="229">
        <f>SUM(AV291,AV285)</f>
        <v>0</v>
      </c>
      <c r="AW292" s="228"/>
      <c r="AX292" s="229">
        <f>SUM(AX291,AX285)</f>
        <v>0</v>
      </c>
    </row>
    <row r="293" spans="2:50" ht="12.75" thickBot="1">
      <c r="B293" s="91"/>
      <c r="C293" s="91"/>
      <c r="D293" s="91"/>
      <c r="E293" s="91"/>
      <c r="F293" s="91"/>
      <c r="G293" s="91"/>
      <c r="H293" s="91"/>
      <c r="I293" s="91"/>
      <c r="J293" s="91"/>
      <c r="K293" s="91"/>
      <c r="L293" s="91"/>
      <c r="M293" s="91"/>
      <c r="N293" s="91"/>
      <c r="O293" s="91"/>
      <c r="P293" s="91"/>
      <c r="Q293" s="91"/>
      <c r="R293" s="91"/>
      <c r="S293" s="91"/>
      <c r="T293" s="91"/>
      <c r="U293" s="91"/>
      <c r="V293" s="91"/>
      <c r="W293" s="91"/>
      <c r="X293" s="91"/>
      <c r="Y293" s="91"/>
      <c r="Z293" s="91"/>
      <c r="AA293" s="91"/>
      <c r="AB293" s="91"/>
      <c r="AC293" s="91"/>
      <c r="AD293" s="91"/>
      <c r="AE293" s="91"/>
      <c r="AF293" s="91"/>
      <c r="AG293" s="91"/>
      <c r="AH293" s="91"/>
      <c r="AI293" s="91"/>
      <c r="AJ293" s="91"/>
      <c r="AK293" s="91"/>
      <c r="AL293" s="91"/>
      <c r="AM293" s="91"/>
      <c r="AN293" s="91"/>
      <c r="AO293" s="91"/>
      <c r="AP293" s="91"/>
      <c r="AQ293" s="91"/>
      <c r="AR293" s="91"/>
      <c r="AS293" s="91"/>
      <c r="AT293" s="91"/>
      <c r="AU293" s="91"/>
      <c r="AV293" s="91"/>
    </row>
    <row r="294" spans="2:50" ht="12.75" thickBot="1">
      <c r="B294" s="230" t="s">
        <v>56</v>
      </c>
      <c r="C294" s="231">
        <f>SUM(L292,N292,P292,R292,T292,V292,X292,Z292,AB292,AD292,AF292,AH292,AJ292,AL292,AN292,AP292,AR292,AT292,AV292,AX292)</f>
        <v>682.19138056975885</v>
      </c>
      <c r="D294" s="91"/>
      <c r="E294" s="91"/>
      <c r="F294" s="91"/>
      <c r="G294" s="91"/>
      <c r="H294" s="91"/>
      <c r="I294" s="91"/>
      <c r="J294" s="91"/>
      <c r="K294" s="91"/>
      <c r="L294" s="91"/>
      <c r="M294" s="91"/>
      <c r="N294" s="91"/>
      <c r="O294" s="91"/>
      <c r="P294" s="91"/>
      <c r="Q294" s="91"/>
      <c r="R294" s="91"/>
      <c r="S294" s="91"/>
      <c r="T294" s="91"/>
      <c r="U294" s="91"/>
      <c r="V294" s="91"/>
      <c r="W294" s="91"/>
      <c r="X294" s="91"/>
      <c r="Y294" s="91"/>
      <c r="Z294" s="91"/>
      <c r="AA294" s="91"/>
      <c r="AB294" s="91"/>
      <c r="AC294" s="91"/>
      <c r="AD294" s="91"/>
      <c r="AE294" s="91"/>
      <c r="AF294" s="91"/>
      <c r="AG294" s="91"/>
      <c r="AH294" s="91"/>
      <c r="AI294" s="91"/>
      <c r="AJ294" s="91"/>
      <c r="AK294" s="91"/>
      <c r="AL294" s="91"/>
      <c r="AM294" s="91"/>
      <c r="AN294" s="91"/>
      <c r="AO294" s="91"/>
      <c r="AP294" s="91"/>
      <c r="AQ294" s="91"/>
      <c r="AR294" s="91"/>
      <c r="AS294" s="91"/>
      <c r="AT294" s="91"/>
      <c r="AU294" s="91"/>
      <c r="AV294" s="91"/>
    </row>
    <row r="295" spans="2:50">
      <c r="B295" s="91"/>
      <c r="C295" s="91"/>
      <c r="D295" s="91"/>
      <c r="E295" s="91"/>
      <c r="F295" s="91"/>
      <c r="G295" s="91"/>
      <c r="H295" s="91"/>
      <c r="I295" s="91"/>
      <c r="J295" s="91"/>
      <c r="K295" s="91"/>
      <c r="L295" s="91"/>
      <c r="M295" s="91"/>
      <c r="N295" s="91"/>
      <c r="O295" s="91"/>
      <c r="P295" s="91"/>
      <c r="Q295" s="91"/>
      <c r="R295" s="91"/>
      <c r="S295" s="91"/>
      <c r="T295" s="91"/>
      <c r="U295" s="91"/>
      <c r="V295" s="91"/>
      <c r="W295" s="5"/>
      <c r="X295" s="5"/>
      <c r="Y295" s="5"/>
      <c r="Z295" s="5"/>
      <c r="AA295" s="5"/>
      <c r="AB295" s="5"/>
      <c r="AC295" s="5"/>
      <c r="AD295" s="5"/>
      <c r="AE295" s="5"/>
      <c r="AF295" s="5"/>
      <c r="AG295" s="5"/>
      <c r="AH295" s="5"/>
      <c r="AI295" s="5"/>
      <c r="AJ295" s="5"/>
      <c r="AK295" s="5"/>
      <c r="AL295" s="5"/>
      <c r="AM295" s="5"/>
      <c r="AN295" s="5"/>
      <c r="AO295" s="5"/>
      <c r="AP295" s="5"/>
      <c r="AQ295" s="5"/>
      <c r="AR295" s="5"/>
      <c r="AS295" s="5"/>
      <c r="AT295" s="5"/>
      <c r="AU295" s="5"/>
      <c r="AV295" s="5"/>
    </row>
    <row r="296" spans="2:50">
      <c r="B296" s="91"/>
      <c r="C296" s="91"/>
      <c r="D296" s="91"/>
      <c r="E296" s="91"/>
      <c r="F296" s="91"/>
      <c r="G296" s="91"/>
      <c r="H296" s="91"/>
      <c r="I296" s="91"/>
      <c r="J296" s="91"/>
      <c r="K296" s="91"/>
      <c r="L296" s="91"/>
      <c r="M296" s="91"/>
      <c r="N296" s="91"/>
      <c r="O296" s="91"/>
      <c r="P296" s="91"/>
      <c r="Q296" s="91"/>
      <c r="R296" s="91"/>
      <c r="S296" s="91"/>
      <c r="T296" s="91"/>
      <c r="U296" s="91"/>
      <c r="V296" s="91"/>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c r="AU296" s="5"/>
      <c r="AV296" s="5"/>
    </row>
    <row r="297" spans="2:50">
      <c r="B297" s="383" t="s">
        <v>37</v>
      </c>
      <c r="C297" s="384" t="s">
        <v>25</v>
      </c>
      <c r="D297" s="385" t="s">
        <v>151</v>
      </c>
      <c r="E297" s="91"/>
      <c r="F297" s="91"/>
      <c r="G297" s="91"/>
      <c r="H297" s="91"/>
      <c r="I297" s="91"/>
      <c r="J297" s="91"/>
      <c r="K297" s="91"/>
      <c r="L297" s="91"/>
      <c r="M297" s="91"/>
      <c r="N297" s="91"/>
      <c r="O297" s="91"/>
      <c r="P297" s="91"/>
      <c r="Q297" s="91"/>
      <c r="R297" s="91"/>
      <c r="S297" s="91"/>
      <c r="T297" s="91"/>
      <c r="U297" s="91"/>
      <c r="V297" s="91"/>
      <c r="W297" s="5"/>
      <c r="X297" s="5"/>
      <c r="Y297" s="5"/>
      <c r="Z297" s="5"/>
      <c r="AA297" s="5"/>
      <c r="AB297" s="5"/>
      <c r="AC297" s="5"/>
      <c r="AD297" s="5"/>
      <c r="AE297" s="5"/>
      <c r="AF297" s="5"/>
      <c r="AG297" s="5"/>
      <c r="AH297" s="5"/>
      <c r="AI297" s="5"/>
      <c r="AJ297" s="5"/>
      <c r="AK297" s="5"/>
      <c r="AL297" s="5"/>
      <c r="AM297" s="5"/>
      <c r="AN297" s="5"/>
      <c r="AO297" s="5"/>
      <c r="AP297" s="5"/>
      <c r="AQ297" s="5"/>
      <c r="AR297" s="5"/>
      <c r="AS297" s="5"/>
      <c r="AT297" s="5"/>
      <c r="AU297" s="5"/>
      <c r="AV297" s="5"/>
    </row>
    <row r="298" spans="2:50">
      <c r="B298" s="91" t="s">
        <v>127</v>
      </c>
      <c r="C298" s="134" t="s">
        <v>601</v>
      </c>
      <c r="D298" s="156">
        <f>D279</f>
        <v>83.399999999999991</v>
      </c>
      <c r="E298" s="91"/>
      <c r="F298" s="91"/>
      <c r="G298" s="91"/>
      <c r="H298" s="91"/>
      <c r="I298" s="91"/>
      <c r="J298" s="91"/>
      <c r="K298" s="91"/>
      <c r="L298" s="91"/>
      <c r="M298" s="91"/>
      <c r="N298" s="91"/>
      <c r="O298" s="91"/>
      <c r="P298" s="91"/>
      <c r="Q298" s="91"/>
      <c r="R298" s="91"/>
      <c r="S298" s="91"/>
      <c r="T298" s="91"/>
      <c r="U298" s="91"/>
      <c r="V298" s="91"/>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c r="AU298" s="5"/>
      <c r="AV298" s="5"/>
    </row>
    <row r="299" spans="2:50">
      <c r="B299" s="91" t="s">
        <v>38</v>
      </c>
      <c r="C299" s="134" t="s">
        <v>602</v>
      </c>
      <c r="D299" s="174" t="s">
        <v>10</v>
      </c>
      <c r="E299" s="91"/>
      <c r="F299" s="91"/>
      <c r="G299" s="91"/>
      <c r="H299" s="91"/>
      <c r="I299" s="91"/>
      <c r="J299" s="91"/>
      <c r="K299" s="91"/>
      <c r="L299" s="91"/>
      <c r="M299" s="91"/>
      <c r="N299" s="91"/>
      <c r="O299" s="91"/>
      <c r="P299" s="91"/>
      <c r="Q299" s="91"/>
      <c r="R299" s="91"/>
      <c r="S299" s="91"/>
      <c r="T299" s="91"/>
      <c r="U299" s="91"/>
      <c r="V299" s="91"/>
      <c r="W299" s="5"/>
      <c r="X299" s="5"/>
      <c r="Y299" s="5"/>
      <c r="Z299" s="5"/>
      <c r="AA299" s="5"/>
      <c r="AB299" s="5"/>
      <c r="AC299" s="5"/>
      <c r="AD299" s="5"/>
      <c r="AE299" s="5"/>
      <c r="AF299" s="5"/>
      <c r="AG299" s="5"/>
      <c r="AH299" s="5"/>
      <c r="AI299" s="91"/>
      <c r="AJ299" s="91"/>
      <c r="AK299" s="91"/>
      <c r="AL299" s="91"/>
      <c r="AM299" s="91"/>
      <c r="AN299" s="91"/>
      <c r="AO299" s="91"/>
      <c r="AP299" s="91"/>
      <c r="AQ299" s="91"/>
      <c r="AR299" s="91"/>
      <c r="AS299" s="91"/>
      <c r="AT299" s="91"/>
      <c r="AU299" s="91"/>
      <c r="AV299" s="91"/>
    </row>
    <row r="300" spans="2:50">
      <c r="B300" s="91" t="s">
        <v>979</v>
      </c>
      <c r="C300" s="134" t="s">
        <v>605</v>
      </c>
      <c r="D300" s="91">
        <v>5</v>
      </c>
      <c r="E300" s="91"/>
      <c r="F300" s="91"/>
      <c r="G300" s="91"/>
      <c r="H300" s="91"/>
      <c r="I300" s="91"/>
      <c r="J300" s="91"/>
      <c r="K300" s="91"/>
      <c r="L300" s="91"/>
      <c r="M300" s="91"/>
      <c r="N300" s="91"/>
      <c r="O300" s="91"/>
      <c r="P300" s="91"/>
      <c r="Q300" s="91"/>
      <c r="R300" s="91"/>
      <c r="S300" s="91"/>
      <c r="T300" s="91"/>
      <c r="U300" s="91"/>
      <c r="V300" s="91"/>
      <c r="W300" s="5"/>
      <c r="X300" s="5"/>
      <c r="Y300" s="5"/>
      <c r="Z300" s="5"/>
      <c r="AA300" s="5"/>
      <c r="AB300" s="5"/>
      <c r="AC300" s="5"/>
      <c r="AD300" s="5"/>
      <c r="AE300" s="5"/>
      <c r="AF300" s="5"/>
      <c r="AG300" s="5"/>
      <c r="AH300" s="5"/>
      <c r="AI300" s="91"/>
      <c r="AJ300" s="91"/>
      <c r="AK300" s="91"/>
      <c r="AL300" s="91"/>
      <c r="AM300" s="91"/>
      <c r="AN300" s="91"/>
      <c r="AO300" s="91"/>
      <c r="AP300" s="91"/>
      <c r="AQ300" s="91"/>
      <c r="AR300" s="91"/>
      <c r="AS300" s="91"/>
      <c r="AT300" s="91"/>
      <c r="AU300" s="91"/>
      <c r="AV300" s="91"/>
    </row>
    <row r="301" spans="2:50">
      <c r="B301" s="91" t="s">
        <v>980</v>
      </c>
      <c r="C301" s="134" t="s">
        <v>605</v>
      </c>
      <c r="D301" s="91">
        <v>10</v>
      </c>
      <c r="E301" s="91"/>
      <c r="F301" s="91"/>
      <c r="G301" s="91"/>
      <c r="H301" s="91"/>
      <c r="I301" s="91"/>
      <c r="J301" s="91"/>
      <c r="K301" s="91"/>
      <c r="L301" s="91"/>
      <c r="M301" s="91"/>
      <c r="N301" s="91"/>
      <c r="O301" s="91"/>
      <c r="P301" s="91"/>
      <c r="Q301" s="91"/>
      <c r="R301" s="91"/>
      <c r="S301" s="91"/>
      <c r="T301" s="91"/>
      <c r="U301" s="91"/>
      <c r="V301" s="91"/>
      <c r="W301" s="5"/>
      <c r="X301" s="5"/>
      <c r="Y301" s="5"/>
      <c r="Z301" s="5"/>
      <c r="AA301" s="5"/>
      <c r="AB301" s="5"/>
      <c r="AC301" s="5"/>
      <c r="AD301" s="5"/>
      <c r="AE301" s="5"/>
      <c r="AF301" s="5"/>
      <c r="AG301" s="5"/>
      <c r="AH301" s="5"/>
      <c r="AI301" s="91"/>
      <c r="AJ301" s="91"/>
      <c r="AK301" s="91"/>
      <c r="AL301" s="91"/>
      <c r="AM301" s="91"/>
      <c r="AN301" s="91"/>
      <c r="AO301" s="91"/>
      <c r="AP301" s="91"/>
      <c r="AQ301" s="91"/>
      <c r="AR301" s="91"/>
      <c r="AS301" s="91"/>
      <c r="AT301" s="91"/>
      <c r="AU301" s="91"/>
      <c r="AV301" s="91"/>
    </row>
    <row r="302" spans="2:50">
      <c r="B302" s="91" t="s">
        <v>981</v>
      </c>
      <c r="C302" s="134" t="s">
        <v>605</v>
      </c>
      <c r="D302" s="91">
        <v>15</v>
      </c>
      <c r="E302" s="91"/>
      <c r="F302" s="91"/>
      <c r="G302" s="91"/>
      <c r="H302" s="91"/>
      <c r="I302" s="91"/>
      <c r="J302" s="91"/>
      <c r="K302" s="91"/>
      <c r="L302" s="91"/>
      <c r="M302" s="91"/>
      <c r="N302" s="91"/>
      <c r="O302" s="91"/>
      <c r="P302" s="91"/>
      <c r="Q302" s="91"/>
      <c r="R302" s="91"/>
      <c r="S302" s="91"/>
      <c r="T302" s="91"/>
      <c r="U302" s="91"/>
      <c r="V302" s="91"/>
      <c r="W302" s="5"/>
      <c r="X302" s="5"/>
      <c r="Y302" s="5"/>
      <c r="Z302" s="5"/>
      <c r="AA302" s="5"/>
      <c r="AB302" s="5"/>
      <c r="AC302" s="5"/>
      <c r="AD302" s="5"/>
      <c r="AE302" s="5"/>
      <c r="AF302" s="5"/>
      <c r="AG302" s="5"/>
      <c r="AH302" s="5"/>
      <c r="AI302" s="91"/>
      <c r="AJ302" s="91"/>
      <c r="AK302" s="91"/>
      <c r="AL302" s="91"/>
      <c r="AM302" s="91"/>
      <c r="AN302" s="91"/>
      <c r="AO302" s="91"/>
      <c r="AP302" s="91"/>
      <c r="AQ302" s="91"/>
      <c r="AR302" s="91"/>
      <c r="AS302" s="91"/>
      <c r="AT302" s="91"/>
      <c r="AU302" s="91"/>
      <c r="AV302" s="91"/>
    </row>
    <row r="303" spans="2:50">
      <c r="B303" s="91" t="s">
        <v>113</v>
      </c>
      <c r="C303" s="134" t="s">
        <v>148</v>
      </c>
      <c r="D303" s="91">
        <v>0.5</v>
      </c>
      <c r="E303" s="91"/>
      <c r="F303" s="91"/>
      <c r="G303" s="91"/>
      <c r="H303" s="91"/>
      <c r="I303" s="91"/>
      <c r="J303" s="91"/>
      <c r="K303" s="91"/>
      <c r="L303" s="91"/>
      <c r="M303" s="91"/>
      <c r="N303" s="91"/>
      <c r="O303" s="91"/>
      <c r="P303" s="91"/>
      <c r="Q303" s="91"/>
      <c r="R303" s="91"/>
      <c r="S303" s="91"/>
      <c r="T303" s="91"/>
      <c r="U303" s="91"/>
      <c r="V303" s="91"/>
      <c r="W303" s="5"/>
      <c r="X303" s="5"/>
      <c r="Y303" s="5"/>
      <c r="Z303" s="5"/>
      <c r="AA303" s="5"/>
      <c r="AB303" s="5"/>
      <c r="AC303" s="5"/>
      <c r="AD303" s="5"/>
      <c r="AE303" s="5"/>
      <c r="AF303" s="5"/>
      <c r="AG303" s="5"/>
      <c r="AH303" s="5"/>
      <c r="AI303" s="91"/>
      <c r="AJ303" s="91"/>
      <c r="AK303" s="91"/>
      <c r="AL303" s="91"/>
      <c r="AM303" s="91"/>
      <c r="AN303" s="91"/>
      <c r="AO303" s="91"/>
      <c r="AP303" s="91"/>
      <c r="AQ303" s="91"/>
      <c r="AR303" s="91"/>
      <c r="AS303" s="91"/>
      <c r="AT303" s="91"/>
      <c r="AU303" s="91"/>
      <c r="AV303" s="91"/>
    </row>
    <row r="304" spans="2:50">
      <c r="B304" s="91" t="s">
        <v>1151</v>
      </c>
      <c r="C304" s="837" t="s">
        <v>1150</v>
      </c>
      <c r="D304" s="935">
        <f>'Forest-A-R'!D661*'Forest-Enr.'!$D$278</f>
        <v>0.1489070756777349</v>
      </c>
      <c r="E304" s="91"/>
      <c r="F304" s="91"/>
      <c r="G304" s="91"/>
      <c r="H304" s="91"/>
      <c r="I304" s="91"/>
      <c r="J304" s="91"/>
      <c r="K304" s="91"/>
      <c r="L304" s="91"/>
      <c r="M304" s="91"/>
      <c r="N304" s="91"/>
      <c r="O304" s="91"/>
      <c r="P304" s="91"/>
      <c r="Q304" s="91"/>
      <c r="R304" s="91"/>
      <c r="S304" s="91"/>
      <c r="T304" s="91"/>
      <c r="U304" s="91"/>
      <c r="V304" s="91"/>
      <c r="W304" s="5"/>
      <c r="X304" s="5"/>
      <c r="Y304" s="5"/>
      <c r="Z304" s="5"/>
      <c r="AA304" s="5"/>
      <c r="AB304" s="5"/>
      <c r="AC304" s="5"/>
      <c r="AD304" s="5"/>
      <c r="AE304" s="5"/>
      <c r="AF304" s="5"/>
      <c r="AG304" s="5"/>
      <c r="AH304" s="5"/>
      <c r="AI304" s="91"/>
      <c r="AJ304" s="91"/>
      <c r="AK304" s="91"/>
      <c r="AL304" s="91"/>
      <c r="AM304" s="91"/>
      <c r="AN304" s="91"/>
      <c r="AO304" s="91"/>
      <c r="AP304" s="91"/>
      <c r="AQ304" s="91"/>
      <c r="AR304" s="91"/>
      <c r="AS304" s="91"/>
      <c r="AT304" s="91"/>
      <c r="AU304" s="91"/>
      <c r="AV304" s="91"/>
    </row>
    <row r="305" spans="2:48">
      <c r="B305" s="91" t="s">
        <v>1152</v>
      </c>
      <c r="C305" s="837" t="s">
        <v>1150</v>
      </c>
      <c r="D305" s="935">
        <f>'Forest-A-R'!D662*'Forest-Enr.'!$D$278</f>
        <v>0.59562830271093892</v>
      </c>
      <c r="E305" s="91"/>
      <c r="F305" s="91"/>
      <c r="G305" s="91"/>
      <c r="H305" s="91"/>
      <c r="I305" s="91"/>
      <c r="J305" s="91"/>
      <c r="K305" s="91"/>
      <c r="L305" s="91"/>
      <c r="M305" s="91"/>
      <c r="N305" s="91"/>
      <c r="O305" s="91"/>
      <c r="P305" s="91"/>
      <c r="Q305" s="91"/>
      <c r="R305" s="91"/>
      <c r="S305" s="91"/>
      <c r="T305" s="91"/>
      <c r="U305" s="91"/>
      <c r="V305" s="91"/>
      <c r="W305" s="5"/>
      <c r="X305" s="5"/>
      <c r="Y305" s="5"/>
      <c r="Z305" s="5"/>
      <c r="AA305" s="5"/>
      <c r="AB305" s="5"/>
      <c r="AC305" s="5"/>
      <c r="AD305" s="5"/>
      <c r="AE305" s="5"/>
      <c r="AF305" s="5"/>
      <c r="AG305" s="5"/>
      <c r="AH305" s="5"/>
      <c r="AI305" s="91"/>
      <c r="AJ305" s="91"/>
      <c r="AK305" s="91"/>
      <c r="AL305" s="91"/>
      <c r="AM305" s="91"/>
      <c r="AN305" s="91"/>
      <c r="AO305" s="91"/>
      <c r="AP305" s="91"/>
      <c r="AQ305" s="91"/>
      <c r="AR305" s="91"/>
      <c r="AS305" s="91"/>
      <c r="AT305" s="91"/>
      <c r="AU305" s="91"/>
      <c r="AV305" s="91"/>
    </row>
    <row r="306" spans="2:48">
      <c r="B306" s="91" t="s">
        <v>1153</v>
      </c>
      <c r="C306" s="837" t="s">
        <v>1150</v>
      </c>
      <c r="D306" s="935">
        <f>'Forest-A-R'!D663*'Forest-Enr.'!$D$278</f>
        <v>1.4890707567773491</v>
      </c>
      <c r="E306" s="91"/>
      <c r="F306" s="91"/>
      <c r="G306" s="91"/>
      <c r="H306" s="91"/>
      <c r="I306" s="91"/>
      <c r="J306" s="91"/>
      <c r="K306" s="91"/>
      <c r="L306" s="91"/>
      <c r="M306" s="91"/>
      <c r="N306" s="91"/>
      <c r="O306" s="91"/>
      <c r="P306" s="91"/>
      <c r="Q306" s="91"/>
      <c r="R306" s="91"/>
      <c r="S306" s="91"/>
      <c r="T306" s="91"/>
      <c r="U306" s="91"/>
      <c r="V306" s="91"/>
      <c r="W306" s="5"/>
      <c r="X306" s="5"/>
      <c r="Y306" s="5"/>
      <c r="Z306" s="5"/>
      <c r="AA306" s="5"/>
      <c r="AB306" s="5"/>
      <c r="AC306" s="5"/>
      <c r="AD306" s="5"/>
      <c r="AE306" s="5"/>
      <c r="AF306" s="5"/>
      <c r="AG306" s="5"/>
      <c r="AH306" s="5"/>
      <c r="AI306" s="91"/>
      <c r="AJ306" s="91"/>
      <c r="AK306" s="91"/>
      <c r="AL306" s="91"/>
      <c r="AM306" s="91"/>
      <c r="AN306" s="91"/>
      <c r="AO306" s="91"/>
      <c r="AP306" s="91"/>
      <c r="AQ306" s="91"/>
      <c r="AR306" s="91"/>
      <c r="AS306" s="91"/>
      <c r="AT306" s="91"/>
      <c r="AU306" s="91"/>
      <c r="AV306" s="91"/>
    </row>
    <row r="307" spans="2:48">
      <c r="B307" s="91" t="s">
        <v>1154</v>
      </c>
      <c r="C307" s="837" t="s">
        <v>1150</v>
      </c>
      <c r="D307" s="935">
        <f>'Forest-A-R'!D664*'Forest-Enr.'!$D$278</f>
        <v>2.6803273621992267</v>
      </c>
      <c r="E307" s="91"/>
      <c r="F307" s="91"/>
      <c r="G307" s="91"/>
      <c r="H307" s="91"/>
      <c r="I307" s="91"/>
      <c r="J307" s="91"/>
      <c r="K307" s="91"/>
      <c r="L307" s="91"/>
      <c r="M307" s="91"/>
      <c r="N307" s="91"/>
      <c r="O307" s="91"/>
      <c r="P307" s="91"/>
      <c r="Q307" s="91"/>
      <c r="R307" s="91"/>
      <c r="S307" s="91"/>
      <c r="T307" s="91"/>
      <c r="U307" s="91"/>
      <c r="V307" s="91"/>
      <c r="W307" s="5"/>
      <c r="X307" s="5"/>
      <c r="Y307" s="5"/>
      <c r="Z307" s="5"/>
      <c r="AA307" s="5"/>
      <c r="AB307" s="5"/>
      <c r="AC307" s="5"/>
      <c r="AD307" s="5"/>
      <c r="AE307" s="5"/>
      <c r="AF307" s="5"/>
      <c r="AG307" s="5"/>
      <c r="AH307" s="5"/>
      <c r="AI307" s="91"/>
      <c r="AJ307" s="91"/>
      <c r="AK307" s="91"/>
      <c r="AL307" s="91"/>
      <c r="AM307" s="91"/>
      <c r="AN307" s="91"/>
      <c r="AO307" s="91"/>
      <c r="AP307" s="91"/>
      <c r="AQ307" s="91"/>
      <c r="AR307" s="91"/>
      <c r="AS307" s="91"/>
      <c r="AT307" s="91"/>
      <c r="AU307" s="91"/>
      <c r="AV307" s="91"/>
    </row>
    <row r="308" spans="2:48">
      <c r="B308" s="91"/>
      <c r="C308" s="232"/>
      <c r="D308" s="91"/>
      <c r="E308" s="91"/>
      <c r="F308" s="91"/>
      <c r="G308" s="91"/>
      <c r="H308" s="91"/>
      <c r="I308" s="91"/>
      <c r="J308" s="91"/>
      <c r="K308" s="91"/>
      <c r="L308" s="91"/>
      <c r="M308" s="91"/>
      <c r="N308" s="91"/>
      <c r="O308" s="91"/>
      <c r="P308" s="91"/>
      <c r="Q308" s="91"/>
      <c r="R308" s="91"/>
      <c r="S308" s="91"/>
      <c r="T308" s="91"/>
      <c r="U308" s="91"/>
      <c r="V308" s="91"/>
      <c r="W308" s="5"/>
      <c r="X308" s="5"/>
      <c r="Y308" s="5"/>
      <c r="Z308" s="5"/>
      <c r="AA308" s="5"/>
      <c r="AB308" s="5"/>
      <c r="AC308" s="5"/>
      <c r="AD308" s="5"/>
      <c r="AE308" s="5"/>
      <c r="AF308" s="5"/>
      <c r="AG308" s="5"/>
      <c r="AH308" s="5"/>
      <c r="AI308" s="91"/>
      <c r="AJ308" s="91"/>
      <c r="AK308" s="91"/>
      <c r="AL308" s="91"/>
      <c r="AM308" s="91"/>
      <c r="AN308" s="91"/>
      <c r="AO308" s="91"/>
      <c r="AP308" s="91"/>
      <c r="AQ308" s="91"/>
      <c r="AR308" s="91"/>
      <c r="AS308" s="91"/>
      <c r="AT308" s="91"/>
      <c r="AU308" s="91"/>
      <c r="AV308" s="91"/>
    </row>
    <row r="309" spans="2:48">
      <c r="B309" s="176" t="str">
        <f t="shared" ref="B309:W309" si="227">B63</f>
        <v xml:space="preserve">Impact of climate pattern (temperature and water stress recurrence) --&gt; </v>
      </c>
      <c r="C309" s="90"/>
      <c r="D309" s="176">
        <f t="shared" si="227"/>
        <v>1</v>
      </c>
      <c r="E309" s="176">
        <f t="shared" si="227"/>
        <v>1</v>
      </c>
      <c r="F309" s="176">
        <f t="shared" si="227"/>
        <v>1</v>
      </c>
      <c r="G309" s="176">
        <f t="shared" si="227"/>
        <v>0.8</v>
      </c>
      <c r="H309" s="176">
        <f t="shared" si="227"/>
        <v>1</v>
      </c>
      <c r="I309" s="176">
        <f t="shared" si="227"/>
        <v>1</v>
      </c>
      <c r="J309" s="176">
        <f t="shared" si="227"/>
        <v>1</v>
      </c>
      <c r="K309" s="176">
        <f t="shared" si="227"/>
        <v>0.8</v>
      </c>
      <c r="L309" s="176">
        <f t="shared" si="227"/>
        <v>1</v>
      </c>
      <c r="M309" s="176">
        <f t="shared" si="227"/>
        <v>1</v>
      </c>
      <c r="N309" s="176">
        <f t="shared" si="227"/>
        <v>1</v>
      </c>
      <c r="O309" s="176">
        <f t="shared" si="227"/>
        <v>0.8</v>
      </c>
      <c r="P309" s="176">
        <f t="shared" si="227"/>
        <v>1</v>
      </c>
      <c r="Q309" s="176">
        <f t="shared" si="227"/>
        <v>1</v>
      </c>
      <c r="R309" s="176">
        <f t="shared" si="227"/>
        <v>1</v>
      </c>
      <c r="S309" s="176">
        <f t="shared" si="227"/>
        <v>0.8</v>
      </c>
      <c r="T309" s="176">
        <f t="shared" si="227"/>
        <v>1</v>
      </c>
      <c r="U309" s="176">
        <f t="shared" si="227"/>
        <v>1</v>
      </c>
      <c r="V309" s="176">
        <f t="shared" si="227"/>
        <v>1</v>
      </c>
      <c r="W309" s="176">
        <f t="shared" si="227"/>
        <v>0.8</v>
      </c>
      <c r="X309" s="5"/>
      <c r="Y309" s="5"/>
      <c r="Z309" s="5"/>
      <c r="AA309" s="5"/>
      <c r="AB309" s="5"/>
      <c r="AC309" s="5"/>
      <c r="AD309" s="5"/>
      <c r="AE309" s="5"/>
      <c r="AF309" s="5"/>
      <c r="AG309" s="5"/>
      <c r="AH309" s="5"/>
      <c r="AI309" s="91"/>
      <c r="AJ309" s="91"/>
      <c r="AK309" s="91"/>
      <c r="AL309" s="91"/>
      <c r="AM309" s="91"/>
      <c r="AN309" s="91"/>
      <c r="AO309" s="91"/>
      <c r="AP309" s="91"/>
      <c r="AQ309" s="91"/>
      <c r="AR309" s="91"/>
      <c r="AS309" s="91"/>
      <c r="AT309" s="91"/>
      <c r="AU309" s="91"/>
      <c r="AV309" s="91"/>
    </row>
    <row r="310" spans="2:48" ht="12.75" thickBot="1">
      <c r="B310" s="91"/>
      <c r="C310" s="232"/>
      <c r="D310" s="91"/>
      <c r="E310" s="91"/>
      <c r="F310" s="91"/>
      <c r="G310" s="91"/>
      <c r="H310" s="91"/>
      <c r="I310" s="91"/>
      <c r="J310" s="91"/>
      <c r="K310" s="91"/>
      <c r="L310" s="91"/>
      <c r="M310" s="91"/>
      <c r="N310" s="91"/>
      <c r="O310" s="91"/>
      <c r="P310" s="91"/>
      <c r="Q310" s="91"/>
      <c r="R310" s="91"/>
      <c r="S310" s="91"/>
      <c r="T310" s="91"/>
      <c r="U310" s="91"/>
      <c r="V310" s="91"/>
      <c r="W310" s="5"/>
      <c r="X310" s="5"/>
      <c r="Y310" s="5"/>
      <c r="Z310" s="5"/>
      <c r="AA310" s="5"/>
      <c r="AB310" s="5"/>
      <c r="AC310" s="5"/>
      <c r="AD310" s="5"/>
      <c r="AE310" s="5"/>
      <c r="AF310" s="5"/>
      <c r="AG310" s="5"/>
      <c r="AH310" s="5"/>
      <c r="AI310" s="91"/>
      <c r="AJ310" s="91"/>
      <c r="AK310" s="91"/>
      <c r="AL310" s="91"/>
      <c r="AM310" s="91"/>
      <c r="AN310" s="91"/>
      <c r="AO310" s="91"/>
      <c r="AP310" s="91"/>
      <c r="AQ310" s="91"/>
      <c r="AR310" s="91"/>
      <c r="AS310" s="91"/>
      <c r="AT310" s="91"/>
      <c r="AU310" s="91"/>
      <c r="AV310" s="91"/>
    </row>
    <row r="311" spans="2:48" ht="12.75" thickBot="1">
      <c r="B311" s="91"/>
      <c r="C311" s="232"/>
      <c r="D311" s="1289" t="s">
        <v>247</v>
      </c>
      <c r="E311" s="1290"/>
      <c r="F311" s="1290"/>
      <c r="G311" s="1290"/>
      <c r="H311" s="1290"/>
      <c r="I311" s="1290"/>
      <c r="J311" s="1290"/>
      <c r="K311" s="1290"/>
      <c r="L311" s="1290"/>
      <c r="M311" s="1290"/>
      <c r="N311" s="1290"/>
      <c r="O311" s="1290"/>
      <c r="P311" s="1290"/>
      <c r="Q311" s="1290"/>
      <c r="R311" s="1290"/>
      <c r="S311" s="1290"/>
      <c r="T311" s="1290"/>
      <c r="U311" s="1290"/>
      <c r="V311" s="1290"/>
      <c r="W311" s="1291"/>
      <c r="X311" s="5"/>
      <c r="Y311" s="5"/>
      <c r="Z311" s="5"/>
      <c r="AA311" s="5"/>
      <c r="AB311" s="5"/>
      <c r="AC311" s="5"/>
      <c r="AD311" s="5"/>
      <c r="AE311" s="5"/>
      <c r="AF311" s="5"/>
      <c r="AG311" s="5"/>
      <c r="AH311" s="5"/>
      <c r="AI311" s="91"/>
      <c r="AJ311" s="91"/>
      <c r="AK311" s="91"/>
      <c r="AL311" s="91"/>
      <c r="AM311" s="91"/>
      <c r="AN311" s="91"/>
      <c r="AO311" s="91"/>
      <c r="AP311" s="91"/>
      <c r="AQ311" s="91"/>
      <c r="AR311" s="91"/>
      <c r="AS311" s="91"/>
      <c r="AT311" s="91"/>
      <c r="AU311" s="91"/>
      <c r="AV311" s="91"/>
    </row>
    <row r="312" spans="2:48">
      <c r="B312" s="233" t="s">
        <v>39</v>
      </c>
      <c r="C312" s="234" t="s">
        <v>248</v>
      </c>
      <c r="D312" s="234" t="s">
        <v>4</v>
      </c>
      <c r="E312" s="234" t="s">
        <v>5</v>
      </c>
      <c r="F312" s="234" t="s">
        <v>6</v>
      </c>
      <c r="G312" s="234" t="s">
        <v>7</v>
      </c>
      <c r="H312" s="234" t="s">
        <v>8</v>
      </c>
      <c r="I312" s="234" t="s">
        <v>9</v>
      </c>
      <c r="J312" s="234" t="s">
        <v>10</v>
      </c>
      <c r="K312" s="234" t="s">
        <v>11</v>
      </c>
      <c r="L312" s="234" t="s">
        <v>12</v>
      </c>
      <c r="M312" s="234" t="s">
        <v>13</v>
      </c>
      <c r="N312" s="234" t="s">
        <v>14</v>
      </c>
      <c r="O312" s="234" t="s">
        <v>15</v>
      </c>
      <c r="P312" s="234" t="s">
        <v>16</v>
      </c>
      <c r="Q312" s="234" t="s">
        <v>17</v>
      </c>
      <c r="R312" s="234" t="s">
        <v>18</v>
      </c>
      <c r="S312" s="234" t="s">
        <v>19</v>
      </c>
      <c r="T312" s="234" t="s">
        <v>20</v>
      </c>
      <c r="U312" s="234" t="s">
        <v>21</v>
      </c>
      <c r="V312" s="234" t="s">
        <v>22</v>
      </c>
      <c r="W312" s="234" t="s">
        <v>23</v>
      </c>
      <c r="X312" s="5"/>
      <c r="Y312" s="5"/>
      <c r="Z312" s="5"/>
      <c r="AA312" s="5"/>
      <c r="AB312" s="5"/>
      <c r="AC312" s="5"/>
      <c r="AD312" s="5"/>
      <c r="AE312" s="5"/>
      <c r="AF312" s="5"/>
      <c r="AG312" s="5"/>
      <c r="AH312" s="5"/>
      <c r="AI312" s="91"/>
      <c r="AJ312" s="91"/>
      <c r="AK312" s="91"/>
      <c r="AL312" s="91"/>
      <c r="AM312" s="91"/>
      <c r="AN312" s="91"/>
      <c r="AO312" s="91"/>
      <c r="AP312" s="91"/>
      <c r="AQ312" s="91"/>
      <c r="AR312" s="91"/>
      <c r="AS312" s="91"/>
      <c r="AT312" s="91"/>
      <c r="AU312" s="91"/>
      <c r="AV312" s="91"/>
    </row>
    <row r="313" spans="2:48">
      <c r="B313" s="237" t="s">
        <v>114</v>
      </c>
      <c r="C313" s="250">
        <v>0</v>
      </c>
      <c r="D313" s="250">
        <v>0</v>
      </c>
      <c r="E313" s="250">
        <v>0</v>
      </c>
      <c r="F313" s="250">
        <v>0</v>
      </c>
      <c r="G313" s="250">
        <v>0</v>
      </c>
      <c r="H313" s="250">
        <v>0</v>
      </c>
      <c r="I313" s="250">
        <v>0</v>
      </c>
      <c r="J313" s="250">
        <f>D300*$D$298*$D$303</f>
        <v>208.49999999999997</v>
      </c>
      <c r="K313" s="250">
        <f>D300*$D$298*$D$303</f>
        <v>208.49999999999997</v>
      </c>
      <c r="L313" s="250">
        <f>D300*$D$298*$D$303</f>
        <v>208.49999999999997</v>
      </c>
      <c r="M313" s="250">
        <f>D301*$D$298*$D$303</f>
        <v>416.99999999999994</v>
      </c>
      <c r="N313" s="250">
        <f>D301*$D$298*$D$303</f>
        <v>416.99999999999994</v>
      </c>
      <c r="O313" s="250">
        <f>D301*$D$298*$D$303</f>
        <v>416.99999999999994</v>
      </c>
      <c r="P313" s="250">
        <f>D302*$D$298*$D$303</f>
        <v>625.49999999999989</v>
      </c>
      <c r="Q313" s="250">
        <f>P313</f>
        <v>625.49999999999989</v>
      </c>
      <c r="R313" s="250">
        <f t="shared" ref="R313:W313" si="228">Q313</f>
        <v>625.49999999999989</v>
      </c>
      <c r="S313" s="250">
        <f t="shared" si="228"/>
        <v>625.49999999999989</v>
      </c>
      <c r="T313" s="250">
        <f t="shared" si="228"/>
        <v>625.49999999999989</v>
      </c>
      <c r="U313" s="250">
        <f t="shared" si="228"/>
        <v>625.49999999999989</v>
      </c>
      <c r="V313" s="250">
        <f t="shared" si="228"/>
        <v>625.49999999999989</v>
      </c>
      <c r="W313" s="250">
        <f t="shared" si="228"/>
        <v>625.49999999999989</v>
      </c>
      <c r="X313" s="5"/>
      <c r="Y313" s="5"/>
      <c r="Z313" s="5"/>
      <c r="AA313" s="5"/>
      <c r="AB313" s="5"/>
      <c r="AC313" s="5"/>
      <c r="AD313" s="5"/>
      <c r="AE313" s="5"/>
      <c r="AF313" s="5"/>
      <c r="AG313" s="5"/>
      <c r="AH313" s="5"/>
      <c r="AI313" s="91"/>
      <c r="AJ313" s="91"/>
      <c r="AK313" s="91"/>
      <c r="AL313" s="91"/>
      <c r="AM313" s="91"/>
      <c r="AN313" s="91"/>
      <c r="AO313" s="91"/>
      <c r="AP313" s="91"/>
      <c r="AQ313" s="91"/>
      <c r="AR313" s="91"/>
      <c r="AS313" s="91"/>
      <c r="AT313" s="91"/>
      <c r="AU313" s="91"/>
      <c r="AV313" s="91"/>
    </row>
    <row r="314" spans="2:48">
      <c r="B314" s="237" t="s">
        <v>41</v>
      </c>
      <c r="C314" s="239">
        <f>Prices!I25</f>
        <v>1.022644265887509</v>
      </c>
      <c r="D314" s="239">
        <f>Prices!$I$25</f>
        <v>1.022644265887509</v>
      </c>
      <c r="E314" s="239">
        <f>Prices!$I$25</f>
        <v>1.022644265887509</v>
      </c>
      <c r="F314" s="239">
        <f>Prices!$I$25</f>
        <v>1.022644265887509</v>
      </c>
      <c r="G314" s="239">
        <f>Prices!$I$25</f>
        <v>1.022644265887509</v>
      </c>
      <c r="H314" s="239">
        <f>Prices!$I$25</f>
        <v>1.022644265887509</v>
      </c>
      <c r="I314" s="239">
        <f>Prices!$I$25</f>
        <v>1.022644265887509</v>
      </c>
      <c r="J314" s="239">
        <f>Prices!$I$25</f>
        <v>1.022644265887509</v>
      </c>
      <c r="K314" s="239">
        <f>Prices!$I$25</f>
        <v>1.022644265887509</v>
      </c>
      <c r="L314" s="239">
        <f>Prices!$I$25</f>
        <v>1.022644265887509</v>
      </c>
      <c r="M314" s="239">
        <f>Prices!$I$25</f>
        <v>1.022644265887509</v>
      </c>
      <c r="N314" s="239">
        <f>Prices!$I$25</f>
        <v>1.022644265887509</v>
      </c>
      <c r="O314" s="239">
        <f>Prices!$I$25</f>
        <v>1.022644265887509</v>
      </c>
      <c r="P314" s="239">
        <f>Prices!$I$25</f>
        <v>1.022644265887509</v>
      </c>
      <c r="Q314" s="239">
        <f>Prices!$I$25</f>
        <v>1.022644265887509</v>
      </c>
      <c r="R314" s="239">
        <f>Prices!$I$25</f>
        <v>1.022644265887509</v>
      </c>
      <c r="S314" s="239">
        <f>Prices!$I$25</f>
        <v>1.022644265887509</v>
      </c>
      <c r="T314" s="239">
        <f>Prices!$I$25</f>
        <v>1.022644265887509</v>
      </c>
      <c r="U314" s="239">
        <f>Prices!$I$25</f>
        <v>1.022644265887509</v>
      </c>
      <c r="V314" s="239">
        <f>Prices!$I$25</f>
        <v>1.022644265887509</v>
      </c>
      <c r="W314" s="239">
        <f>Prices!$I$25</f>
        <v>1.022644265887509</v>
      </c>
      <c r="X314" s="5"/>
      <c r="Y314" s="5"/>
      <c r="Z314" s="5"/>
      <c r="AA314" s="5"/>
      <c r="AB314" s="5"/>
      <c r="AC314" s="5"/>
      <c r="AD314" s="5"/>
      <c r="AE314" s="5"/>
      <c r="AF314" s="5"/>
      <c r="AG314" s="5"/>
      <c r="AH314" s="5"/>
      <c r="AI314" s="91"/>
      <c r="AJ314" s="91"/>
      <c r="AK314" s="91"/>
      <c r="AL314" s="91"/>
      <c r="AM314" s="91"/>
      <c r="AN314" s="91"/>
      <c r="AO314" s="91"/>
      <c r="AP314" s="91"/>
      <c r="AQ314" s="91"/>
      <c r="AR314" s="91"/>
      <c r="AS314" s="91"/>
      <c r="AT314" s="91"/>
      <c r="AU314" s="91"/>
      <c r="AV314" s="91"/>
    </row>
    <row r="315" spans="2:48">
      <c r="B315" s="240" t="s">
        <v>1155</v>
      </c>
      <c r="C315" s="879"/>
      <c r="D315" s="297">
        <f>$D304*Prices!$I$205</f>
        <v>0</v>
      </c>
      <c r="E315" s="297">
        <f>$D304*Prices!$I$205</f>
        <v>0</v>
      </c>
      <c r="F315" s="297">
        <f>$D304*Prices!$I$205</f>
        <v>0</v>
      </c>
      <c r="G315" s="297">
        <f>$D304*Prices!$I$205</f>
        <v>0</v>
      </c>
      <c r="H315" s="297">
        <f>$D304*Prices!$I$205</f>
        <v>0</v>
      </c>
      <c r="I315" s="297">
        <f>$D305*Prices!$I$205</f>
        <v>0</v>
      </c>
      <c r="J315" s="297">
        <f>$D305*Prices!$I$205</f>
        <v>0</v>
      </c>
      <c r="K315" s="297">
        <f>$D305*Prices!$I$205</f>
        <v>0</v>
      </c>
      <c r="L315" s="297">
        <f>$D305*Prices!$I$205</f>
        <v>0</v>
      </c>
      <c r="M315" s="297">
        <f>$D305*Prices!$I$205</f>
        <v>0</v>
      </c>
      <c r="N315" s="297">
        <f>$D306*Prices!$I$205</f>
        <v>0</v>
      </c>
      <c r="O315" s="297">
        <f>$D306*Prices!$I$205</f>
        <v>0</v>
      </c>
      <c r="P315" s="297">
        <f>$D306*Prices!$I$205</f>
        <v>0</v>
      </c>
      <c r="Q315" s="297">
        <f>$D306*Prices!$I$205</f>
        <v>0</v>
      </c>
      <c r="R315" s="297">
        <f>$D306*Prices!$I$205</f>
        <v>0</v>
      </c>
      <c r="S315" s="297">
        <f>$D307*Prices!$I$205</f>
        <v>0</v>
      </c>
      <c r="T315" s="297">
        <f>$D307*Prices!$I$205</f>
        <v>0</v>
      </c>
      <c r="U315" s="297">
        <f>$D307*Prices!$I$205</f>
        <v>0</v>
      </c>
      <c r="V315" s="297">
        <f>$D307*Prices!$I$205</f>
        <v>0</v>
      </c>
      <c r="W315" s="297">
        <f>$D307*Prices!$I$205</f>
        <v>0</v>
      </c>
      <c r="X315" s="5"/>
      <c r="Y315" s="5"/>
      <c r="Z315" s="5"/>
      <c r="AA315" s="5"/>
      <c r="AB315" s="5"/>
      <c r="AC315" s="5"/>
      <c r="AD315" s="5"/>
      <c r="AE315" s="5"/>
      <c r="AF315" s="5"/>
      <c r="AG315" s="5"/>
      <c r="AH315" s="5"/>
      <c r="AI315" s="91"/>
      <c r="AJ315" s="91"/>
      <c r="AK315" s="91"/>
      <c r="AL315" s="91"/>
      <c r="AM315" s="91"/>
      <c r="AN315" s="91"/>
      <c r="AO315" s="91"/>
      <c r="AP315" s="91"/>
      <c r="AQ315" s="91"/>
      <c r="AR315" s="91"/>
      <c r="AS315" s="91"/>
      <c r="AT315" s="91"/>
      <c r="AU315" s="91"/>
      <c r="AV315" s="91"/>
    </row>
    <row r="316" spans="2:48">
      <c r="B316" s="240" t="s">
        <v>1156</v>
      </c>
      <c r="C316" s="879"/>
      <c r="D316" s="297">
        <f>Prices!$I$206</f>
        <v>0</v>
      </c>
      <c r="E316" s="297">
        <f>Prices!$I$206</f>
        <v>0</v>
      </c>
      <c r="F316" s="297">
        <f>Prices!$I$206</f>
        <v>0</v>
      </c>
      <c r="G316" s="297">
        <f>Prices!$I$206</f>
        <v>0</v>
      </c>
      <c r="H316" s="297">
        <f>Prices!$I$206</f>
        <v>0</v>
      </c>
      <c r="I316" s="297">
        <f>Prices!$I$206</f>
        <v>0</v>
      </c>
      <c r="J316" s="297">
        <f>Prices!$I$206</f>
        <v>0</v>
      </c>
      <c r="K316" s="297">
        <f>Prices!$I$206</f>
        <v>0</v>
      </c>
      <c r="L316" s="297">
        <f>Prices!$I$206</f>
        <v>0</v>
      </c>
      <c r="M316" s="297">
        <f>Prices!$I$206</f>
        <v>0</v>
      </c>
      <c r="N316" s="297">
        <f>Prices!$I$206</f>
        <v>0</v>
      </c>
      <c r="O316" s="297">
        <f>Prices!$I$206</f>
        <v>0</v>
      </c>
      <c r="P316" s="297">
        <f>Prices!$I$206</f>
        <v>0</v>
      </c>
      <c r="Q316" s="297">
        <f>Prices!$I$206</f>
        <v>0</v>
      </c>
      <c r="R316" s="297">
        <f>Prices!$I$206</f>
        <v>0</v>
      </c>
      <c r="S316" s="297">
        <f>Prices!$I$206</f>
        <v>0</v>
      </c>
      <c r="T316" s="297">
        <f>Prices!$I$206</f>
        <v>0</v>
      </c>
      <c r="U316" s="297">
        <f>Prices!$I$206</f>
        <v>0</v>
      </c>
      <c r="V316" s="297">
        <f>Prices!$I$206</f>
        <v>0</v>
      </c>
      <c r="W316" s="297">
        <f>Prices!$I$206</f>
        <v>0</v>
      </c>
      <c r="X316" s="5"/>
      <c r="Y316" s="5"/>
      <c r="Z316" s="5"/>
      <c r="AA316" s="5"/>
      <c r="AB316" s="5"/>
      <c r="AC316" s="5"/>
      <c r="AD316" s="5"/>
      <c r="AE316" s="5"/>
      <c r="AF316" s="5"/>
      <c r="AG316" s="5"/>
      <c r="AH316" s="5"/>
      <c r="AI316" s="91"/>
      <c r="AJ316" s="91"/>
      <c r="AK316" s="91"/>
      <c r="AL316" s="91"/>
      <c r="AM316" s="91"/>
      <c r="AN316" s="91"/>
      <c r="AO316" s="91"/>
      <c r="AP316" s="91"/>
      <c r="AQ316" s="91"/>
      <c r="AR316" s="91"/>
      <c r="AS316" s="91"/>
      <c r="AT316" s="91"/>
      <c r="AU316" s="91"/>
      <c r="AV316" s="91"/>
    </row>
    <row r="317" spans="2:48">
      <c r="B317" s="242" t="s">
        <v>1197</v>
      </c>
      <c r="C317" s="243">
        <f>C314*C313*C309</f>
        <v>0</v>
      </c>
      <c r="D317" s="243">
        <f t="shared" ref="D317:W317" si="229">(D314*D313+D315+D316)*D309</f>
        <v>0</v>
      </c>
      <c r="E317" s="243">
        <f t="shared" si="229"/>
        <v>0</v>
      </c>
      <c r="F317" s="243">
        <f t="shared" si="229"/>
        <v>0</v>
      </c>
      <c r="G317" s="243">
        <f t="shared" si="229"/>
        <v>0</v>
      </c>
      <c r="H317" s="243">
        <f t="shared" si="229"/>
        <v>0</v>
      </c>
      <c r="I317" s="243">
        <f t="shared" si="229"/>
        <v>0</v>
      </c>
      <c r="J317" s="243">
        <f t="shared" si="229"/>
        <v>213.22132943754559</v>
      </c>
      <c r="K317" s="243">
        <f t="shared" si="229"/>
        <v>170.57706355003648</v>
      </c>
      <c r="L317" s="243">
        <f t="shared" si="229"/>
        <v>213.22132943754559</v>
      </c>
      <c r="M317" s="243">
        <f t="shared" si="229"/>
        <v>426.44265887509118</v>
      </c>
      <c r="N317" s="243">
        <f t="shared" si="229"/>
        <v>426.44265887509118</v>
      </c>
      <c r="O317" s="243">
        <f t="shared" si="229"/>
        <v>341.15412710007297</v>
      </c>
      <c r="P317" s="243">
        <f t="shared" si="229"/>
        <v>639.66398831263677</v>
      </c>
      <c r="Q317" s="243">
        <f t="shared" si="229"/>
        <v>639.66398831263677</v>
      </c>
      <c r="R317" s="243">
        <f t="shared" si="229"/>
        <v>639.66398831263677</v>
      </c>
      <c r="S317" s="243">
        <f t="shared" si="229"/>
        <v>511.73119065010945</v>
      </c>
      <c r="T317" s="243">
        <f t="shared" si="229"/>
        <v>639.66398831263677</v>
      </c>
      <c r="U317" s="243">
        <f t="shared" si="229"/>
        <v>639.66398831263677</v>
      </c>
      <c r="V317" s="243">
        <f t="shared" si="229"/>
        <v>639.66398831263677</v>
      </c>
      <c r="W317" s="243">
        <f t="shared" si="229"/>
        <v>511.73119065010945</v>
      </c>
      <c r="X317" s="5"/>
      <c r="Y317" s="5"/>
      <c r="Z317" s="5"/>
      <c r="AA317" s="5"/>
      <c r="AB317" s="5"/>
      <c r="AC317" s="5"/>
      <c r="AD317" s="5"/>
      <c r="AE317" s="5"/>
      <c r="AF317" s="5"/>
      <c r="AG317" s="5"/>
      <c r="AH317" s="5"/>
      <c r="AI317" s="91"/>
      <c r="AJ317" s="91"/>
      <c r="AK317" s="91"/>
      <c r="AL317" s="91"/>
      <c r="AM317" s="91"/>
      <c r="AN317" s="91"/>
      <c r="AO317" s="91"/>
      <c r="AP317" s="91"/>
      <c r="AQ317" s="91"/>
      <c r="AR317" s="91"/>
      <c r="AS317" s="91"/>
      <c r="AT317" s="91"/>
      <c r="AU317" s="91"/>
      <c r="AV317" s="91"/>
    </row>
    <row r="318" spans="2:48" s="52" customFormat="1" ht="12.75" thickBot="1">
      <c r="B318" s="242" t="s">
        <v>43</v>
      </c>
      <c r="C318" s="243">
        <f>J292</f>
        <v>0</v>
      </c>
      <c r="D318" s="243">
        <f>L292</f>
        <v>553.10445580715839</v>
      </c>
      <c r="E318" s="243">
        <f>N292</f>
        <v>92.563915266617954</v>
      </c>
      <c r="F318" s="243">
        <f>P292</f>
        <v>36.523009495982464</v>
      </c>
      <c r="G318" s="243">
        <f>R292</f>
        <v>0</v>
      </c>
      <c r="H318" s="243">
        <f>T292</f>
        <v>0</v>
      </c>
      <c r="I318" s="243">
        <f>V292</f>
        <v>0</v>
      </c>
      <c r="J318" s="243">
        <f>X292</f>
        <v>0</v>
      </c>
      <c r="K318" s="243">
        <f>Z292</f>
        <v>0</v>
      </c>
      <c r="L318" s="243">
        <f>AB292</f>
        <v>0</v>
      </c>
      <c r="M318" s="243">
        <f>AD292</f>
        <v>0</v>
      </c>
      <c r="N318" s="243">
        <f>AF292</f>
        <v>0</v>
      </c>
      <c r="O318" s="243">
        <f>AH292</f>
        <v>0</v>
      </c>
      <c r="P318" s="243">
        <f>AJ292</f>
        <v>0</v>
      </c>
      <c r="Q318" s="243">
        <f>AL292</f>
        <v>0</v>
      </c>
      <c r="R318" s="243">
        <f>AN292</f>
        <v>0</v>
      </c>
      <c r="S318" s="243">
        <f>AP292</f>
        <v>0</v>
      </c>
      <c r="T318" s="243">
        <f>AR292</f>
        <v>0</v>
      </c>
      <c r="U318" s="243">
        <f>AT292</f>
        <v>0</v>
      </c>
      <c r="V318" s="243">
        <f>AV292</f>
        <v>0</v>
      </c>
      <c r="W318" s="243">
        <f>AX292</f>
        <v>0</v>
      </c>
      <c r="X318" s="5"/>
      <c r="Y318" s="5"/>
      <c r="Z318" s="5"/>
      <c r="AA318" s="5"/>
      <c r="AB318" s="5"/>
      <c r="AC318" s="5"/>
      <c r="AD318" s="5"/>
      <c r="AE318" s="5"/>
      <c r="AF318" s="5"/>
      <c r="AG318" s="5"/>
      <c r="AH318" s="5"/>
      <c r="AI318" s="91"/>
      <c r="AJ318" s="91"/>
      <c r="AK318" s="91"/>
      <c r="AL318" s="91"/>
      <c r="AM318" s="91"/>
      <c r="AN318" s="91"/>
      <c r="AO318" s="91"/>
      <c r="AP318" s="91"/>
      <c r="AQ318" s="91"/>
      <c r="AR318" s="91"/>
      <c r="AS318" s="91"/>
      <c r="AT318" s="91"/>
      <c r="AU318" s="91"/>
      <c r="AV318" s="91"/>
    </row>
    <row r="319" spans="2:48" ht="12.75" thickBot="1">
      <c r="B319" s="242" t="s">
        <v>824</v>
      </c>
      <c r="C319" s="245">
        <f>C317-C318</f>
        <v>0</v>
      </c>
      <c r="D319" s="245">
        <f>D317-D318</f>
        <v>-553.10445580715839</v>
      </c>
      <c r="E319" s="245">
        <f t="shared" ref="E319:V319" si="230">E317-E318</f>
        <v>-92.563915266617954</v>
      </c>
      <c r="F319" s="245">
        <f t="shared" si="230"/>
        <v>-36.523009495982464</v>
      </c>
      <c r="G319" s="245">
        <f t="shared" si="230"/>
        <v>0</v>
      </c>
      <c r="H319" s="245">
        <f t="shared" si="230"/>
        <v>0</v>
      </c>
      <c r="I319" s="245">
        <f t="shared" si="230"/>
        <v>0</v>
      </c>
      <c r="J319" s="245">
        <f t="shared" si="230"/>
        <v>213.22132943754559</v>
      </c>
      <c r="K319" s="245">
        <f t="shared" si="230"/>
        <v>170.57706355003648</v>
      </c>
      <c r="L319" s="245">
        <f t="shared" si="230"/>
        <v>213.22132943754559</v>
      </c>
      <c r="M319" s="245">
        <f t="shared" si="230"/>
        <v>426.44265887509118</v>
      </c>
      <c r="N319" s="245">
        <f t="shared" si="230"/>
        <v>426.44265887509118</v>
      </c>
      <c r="O319" s="245">
        <f t="shared" si="230"/>
        <v>341.15412710007297</v>
      </c>
      <c r="P319" s="245">
        <f t="shared" si="230"/>
        <v>639.66398831263677</v>
      </c>
      <c r="Q319" s="245">
        <f t="shared" si="230"/>
        <v>639.66398831263677</v>
      </c>
      <c r="R319" s="245">
        <f t="shared" si="230"/>
        <v>639.66398831263677</v>
      </c>
      <c r="S319" s="245">
        <f t="shared" si="230"/>
        <v>511.73119065010945</v>
      </c>
      <c r="T319" s="245">
        <f t="shared" si="230"/>
        <v>639.66398831263677</v>
      </c>
      <c r="U319" s="245">
        <f t="shared" si="230"/>
        <v>639.66398831263677</v>
      </c>
      <c r="V319" s="245">
        <f t="shared" si="230"/>
        <v>639.66398831263677</v>
      </c>
      <c r="W319" s="245">
        <f>W317-W318</f>
        <v>511.73119065010945</v>
      </c>
      <c r="X319" s="5"/>
      <c r="Y319" s="5"/>
      <c r="Z319" s="5"/>
      <c r="AA319" s="5"/>
      <c r="AB319" s="5"/>
      <c r="AC319" s="5"/>
      <c r="AD319" s="5"/>
      <c r="AE319" s="5"/>
      <c r="AF319" s="5"/>
      <c r="AG319" s="5"/>
      <c r="AH319" s="5"/>
      <c r="AI319" s="91"/>
      <c r="AJ319" s="91"/>
      <c r="AK319" s="91"/>
      <c r="AL319" s="91"/>
      <c r="AM319" s="91"/>
      <c r="AN319" s="91"/>
      <c r="AO319" s="91"/>
      <c r="AP319" s="91"/>
      <c r="AQ319" s="91"/>
      <c r="AR319" s="91"/>
      <c r="AS319" s="91"/>
      <c r="AT319" s="91"/>
      <c r="AU319" s="91"/>
      <c r="AV319" s="91"/>
    </row>
    <row r="320" spans="2:48" ht="12.75" thickBot="1">
      <c r="B320" s="244" t="s">
        <v>975</v>
      </c>
      <c r="C320" s="245"/>
      <c r="D320" s="245">
        <f>D319-$C$319</f>
        <v>-553.10445580715839</v>
      </c>
      <c r="E320" s="245">
        <f t="shared" ref="E320:W320" si="231">E319-$C$319</f>
        <v>-92.563915266617954</v>
      </c>
      <c r="F320" s="245">
        <f t="shared" si="231"/>
        <v>-36.523009495982464</v>
      </c>
      <c r="G320" s="245">
        <f t="shared" si="231"/>
        <v>0</v>
      </c>
      <c r="H320" s="245">
        <f t="shared" si="231"/>
        <v>0</v>
      </c>
      <c r="I320" s="245">
        <f t="shared" si="231"/>
        <v>0</v>
      </c>
      <c r="J320" s="245">
        <f t="shared" si="231"/>
        <v>213.22132943754559</v>
      </c>
      <c r="K320" s="245">
        <f t="shared" si="231"/>
        <v>170.57706355003648</v>
      </c>
      <c r="L320" s="245">
        <f t="shared" si="231"/>
        <v>213.22132943754559</v>
      </c>
      <c r="M320" s="245">
        <f t="shared" si="231"/>
        <v>426.44265887509118</v>
      </c>
      <c r="N320" s="245">
        <f t="shared" si="231"/>
        <v>426.44265887509118</v>
      </c>
      <c r="O320" s="245">
        <f t="shared" si="231"/>
        <v>341.15412710007297</v>
      </c>
      <c r="P320" s="245">
        <f t="shared" si="231"/>
        <v>639.66398831263677</v>
      </c>
      <c r="Q320" s="245">
        <f t="shared" si="231"/>
        <v>639.66398831263677</v>
      </c>
      <c r="R320" s="245">
        <f t="shared" si="231"/>
        <v>639.66398831263677</v>
      </c>
      <c r="S320" s="245">
        <f t="shared" si="231"/>
        <v>511.73119065010945</v>
      </c>
      <c r="T320" s="245">
        <f t="shared" si="231"/>
        <v>639.66398831263677</v>
      </c>
      <c r="U320" s="245">
        <f t="shared" si="231"/>
        <v>639.66398831263677</v>
      </c>
      <c r="V320" s="245">
        <f t="shared" si="231"/>
        <v>639.66398831263677</v>
      </c>
      <c r="W320" s="245">
        <f t="shared" si="231"/>
        <v>511.73119065010945</v>
      </c>
      <c r="X320" s="5"/>
      <c r="Y320" s="5"/>
      <c r="Z320" s="5"/>
      <c r="AA320" s="5"/>
      <c r="AB320" s="5"/>
      <c r="AC320" s="5"/>
      <c r="AD320" s="5"/>
      <c r="AE320" s="5"/>
      <c r="AF320" s="5"/>
      <c r="AG320" s="5"/>
      <c r="AH320" s="5"/>
      <c r="AI320" s="91"/>
      <c r="AJ320" s="91"/>
      <c r="AK320" s="91"/>
      <c r="AL320" s="91"/>
      <c r="AM320" s="91"/>
      <c r="AN320" s="91"/>
      <c r="AO320" s="91"/>
      <c r="AP320" s="91"/>
      <c r="AQ320" s="91"/>
      <c r="AR320" s="91"/>
      <c r="AS320" s="91"/>
      <c r="AT320" s="91"/>
      <c r="AU320" s="91"/>
      <c r="AV320" s="91"/>
    </row>
    <row r="321" spans="2:48" ht="12.75" thickBot="1">
      <c r="B321" s="244" t="s">
        <v>976</v>
      </c>
      <c r="C321" s="245"/>
      <c r="D321" s="245">
        <f>D320</f>
        <v>-553.10445580715839</v>
      </c>
      <c r="E321" s="245">
        <f>D321+E320</f>
        <v>-645.66837107377637</v>
      </c>
      <c r="F321" s="245">
        <f t="shared" ref="F321" si="232">E321+F320</f>
        <v>-682.19138056975885</v>
      </c>
      <c r="G321" s="245">
        <f t="shared" ref="G321" si="233">F321+G320</f>
        <v>-682.19138056975885</v>
      </c>
      <c r="H321" s="245">
        <f t="shared" ref="H321" si="234">G321+H320</f>
        <v>-682.19138056975885</v>
      </c>
      <c r="I321" s="245">
        <f t="shared" ref="I321" si="235">H321+I320</f>
        <v>-682.19138056975885</v>
      </c>
      <c r="J321" s="245">
        <f t="shared" ref="J321" si="236">I321+J320</f>
        <v>-468.97005113221326</v>
      </c>
      <c r="K321" s="245">
        <f t="shared" ref="K321" si="237">J321+K320</f>
        <v>-298.39298758217677</v>
      </c>
      <c r="L321" s="245">
        <f t="shared" ref="L321" si="238">K321+L320</f>
        <v>-85.171658144631181</v>
      </c>
      <c r="M321" s="245">
        <f t="shared" ref="M321" si="239">L321+M320</f>
        <v>341.27100073046</v>
      </c>
      <c r="N321" s="245">
        <f t="shared" ref="N321" si="240">M321+N320</f>
        <v>767.71365960555113</v>
      </c>
      <c r="O321" s="245">
        <f t="shared" ref="O321" si="241">N321+O320</f>
        <v>1108.867786705624</v>
      </c>
      <c r="P321" s="245">
        <f t="shared" ref="P321" si="242">O321+P320</f>
        <v>1748.5317750182608</v>
      </c>
      <c r="Q321" s="245">
        <f t="shared" ref="Q321" si="243">P321+Q320</f>
        <v>2388.1957633308975</v>
      </c>
      <c r="R321" s="245">
        <f t="shared" ref="R321" si="244">Q321+R320</f>
        <v>3027.8597516435343</v>
      </c>
      <c r="S321" s="245">
        <f t="shared" ref="S321" si="245">R321+S320</f>
        <v>3539.5909422936438</v>
      </c>
      <c r="T321" s="245">
        <f t="shared" ref="T321" si="246">S321+T320</f>
        <v>4179.2549306062811</v>
      </c>
      <c r="U321" s="245">
        <f t="shared" ref="U321" si="247">T321+U320</f>
        <v>4818.9189189189183</v>
      </c>
      <c r="V321" s="245">
        <f t="shared" ref="V321" si="248">U321+V320</f>
        <v>5458.5829072315555</v>
      </c>
      <c r="W321" s="245">
        <f t="shared" ref="W321" si="249">V321+W320</f>
        <v>5970.3140978816646</v>
      </c>
      <c r="X321" s="5"/>
      <c r="Y321" s="5"/>
      <c r="Z321" s="5"/>
      <c r="AA321" s="5"/>
      <c r="AB321" s="5"/>
      <c r="AC321" s="5"/>
      <c r="AD321" s="5"/>
      <c r="AE321" s="5"/>
      <c r="AF321" s="5"/>
      <c r="AG321" s="5"/>
      <c r="AH321" s="5"/>
      <c r="AI321" s="91"/>
      <c r="AJ321" s="91"/>
      <c r="AK321" s="91"/>
      <c r="AL321" s="91"/>
      <c r="AM321" s="91"/>
      <c r="AN321" s="91"/>
      <c r="AO321" s="91"/>
      <c r="AP321" s="91"/>
      <c r="AQ321" s="91"/>
      <c r="AR321" s="91"/>
      <c r="AS321" s="91"/>
      <c r="AT321" s="91"/>
      <c r="AU321" s="91"/>
      <c r="AV321" s="91"/>
    </row>
    <row r="322" spans="2:48" s="1010" customFormat="1">
      <c r="B322" s="92"/>
      <c r="C322" s="148"/>
      <c r="D322" s="148"/>
      <c r="E322" s="148"/>
      <c r="F322" s="148"/>
      <c r="G322" s="148"/>
      <c r="H322" s="148"/>
      <c r="I322" s="148"/>
      <c r="J322" s="148"/>
      <c r="K322" s="148"/>
      <c r="L322" s="148"/>
      <c r="M322" s="148"/>
      <c r="N322" s="148"/>
      <c r="O322" s="148"/>
      <c r="P322" s="148"/>
      <c r="Q322" s="148"/>
      <c r="R322" s="148"/>
      <c r="S322" s="148"/>
      <c r="T322" s="148"/>
      <c r="U322" s="148"/>
      <c r="V322" s="148"/>
      <c r="W322" s="148"/>
      <c r="X322" s="5"/>
      <c r="Y322" s="5"/>
      <c r="Z322" s="5"/>
      <c r="AA322" s="5"/>
      <c r="AB322" s="5"/>
      <c r="AC322" s="5"/>
      <c r="AD322" s="5"/>
      <c r="AE322" s="5"/>
      <c r="AF322" s="5"/>
      <c r="AG322" s="5"/>
      <c r="AH322" s="5"/>
      <c r="AI322" s="91"/>
      <c r="AJ322" s="91"/>
      <c r="AK322" s="91"/>
      <c r="AL322" s="91"/>
      <c r="AM322" s="91"/>
      <c r="AN322" s="91"/>
      <c r="AO322" s="91"/>
      <c r="AP322" s="91"/>
      <c r="AQ322" s="91"/>
      <c r="AR322" s="91"/>
      <c r="AS322" s="91"/>
      <c r="AT322" s="91"/>
      <c r="AU322" s="91"/>
      <c r="AV322" s="91"/>
    </row>
    <row r="323" spans="2:48">
      <c r="B323" s="92"/>
      <c r="C323" s="1043" t="s">
        <v>1247</v>
      </c>
      <c r="D323" s="1044" t="s">
        <v>1248</v>
      </c>
      <c r="E323" s="91"/>
      <c r="F323" s="91"/>
      <c r="G323" s="91"/>
      <c r="H323" s="91"/>
      <c r="I323" s="91"/>
      <c r="J323" s="91"/>
      <c r="K323" s="91"/>
      <c r="L323" s="91"/>
      <c r="M323" s="91"/>
      <c r="N323" s="91"/>
      <c r="O323" s="91"/>
      <c r="P323" s="91"/>
      <c r="Q323" s="91"/>
      <c r="R323" s="91"/>
      <c r="S323" s="91"/>
      <c r="T323" s="91"/>
      <c r="U323" s="91"/>
      <c r="V323" s="91"/>
      <c r="W323" s="5"/>
      <c r="X323" s="5"/>
      <c r="Y323" s="5"/>
      <c r="Z323" s="5"/>
      <c r="AA323" s="5"/>
      <c r="AB323" s="5"/>
      <c r="AC323" s="5"/>
      <c r="AD323" s="5"/>
      <c r="AE323" s="5"/>
      <c r="AF323" s="5"/>
      <c r="AG323" s="5"/>
      <c r="AH323" s="5"/>
      <c r="AI323" s="91"/>
      <c r="AJ323" s="91"/>
      <c r="AK323" s="91"/>
      <c r="AL323" s="91"/>
      <c r="AM323" s="91"/>
      <c r="AN323" s="91"/>
      <c r="AO323" s="91"/>
      <c r="AP323" s="91"/>
      <c r="AQ323" s="91"/>
      <c r="AR323" s="91"/>
      <c r="AS323" s="91"/>
      <c r="AT323" s="91"/>
      <c r="AU323" s="91"/>
      <c r="AV323" s="91"/>
    </row>
    <row r="324" spans="2:48">
      <c r="B324" s="1056" t="s">
        <v>53</v>
      </c>
      <c r="C324" s="1049">
        <f>IRR(D320:M320)</f>
        <v>5.5116447551601944E-2</v>
      </c>
      <c r="D324" s="1050">
        <f>IRR(D320:W320)</f>
        <v>0.20462427888731116</v>
      </c>
      <c r="E324" s="91"/>
      <c r="F324" s="91"/>
      <c r="G324" s="91"/>
      <c r="H324" s="91"/>
      <c r="I324" s="91"/>
      <c r="J324" s="91"/>
      <c r="K324" s="91"/>
      <c r="L324" s="91"/>
      <c r="M324" s="91"/>
      <c r="N324" s="91"/>
      <c r="O324" s="91"/>
      <c r="P324" s="91"/>
      <c r="Q324" s="91"/>
      <c r="R324" s="91"/>
      <c r="S324" s="91"/>
      <c r="T324" s="91"/>
      <c r="U324" s="91"/>
      <c r="V324" s="91"/>
      <c r="W324" s="5"/>
      <c r="X324" s="5"/>
      <c r="Y324" s="5"/>
      <c r="Z324" s="5"/>
      <c r="AA324" s="5"/>
      <c r="AB324" s="5"/>
      <c r="AC324" s="5"/>
      <c r="AD324" s="5"/>
      <c r="AE324" s="5"/>
      <c r="AF324" s="5"/>
      <c r="AG324" s="5"/>
      <c r="AH324" s="5"/>
      <c r="AI324" s="91"/>
      <c r="AJ324" s="91"/>
      <c r="AK324" s="91"/>
      <c r="AL324" s="91"/>
      <c r="AM324" s="91"/>
      <c r="AN324" s="91"/>
      <c r="AO324" s="91"/>
      <c r="AP324" s="91"/>
      <c r="AQ324" s="91"/>
      <c r="AR324" s="91"/>
      <c r="AS324" s="91"/>
      <c r="AT324" s="91"/>
      <c r="AU324" s="91"/>
      <c r="AV324" s="91"/>
    </row>
    <row r="325" spans="2:48">
      <c r="B325" s="1057" t="s">
        <v>81</v>
      </c>
      <c r="C325" s="1060">
        <f>NPV($D$8,D320:M320)</f>
        <v>-99.726245679570312</v>
      </c>
      <c r="D325" s="1061">
        <f>NPV($D$8,D320:W320)</f>
        <v>1613.6121903087421</v>
      </c>
      <c r="W325" s="5"/>
      <c r="X325" s="5"/>
      <c r="Y325" s="5"/>
      <c r="Z325" s="5"/>
      <c r="AA325" s="5"/>
      <c r="AB325" s="5"/>
      <c r="AC325" s="5"/>
      <c r="AD325" s="5"/>
      <c r="AE325" s="5"/>
      <c r="AF325" s="5"/>
      <c r="AG325" s="5"/>
      <c r="AH325" s="5"/>
      <c r="AI325" s="91"/>
      <c r="AJ325" s="91"/>
      <c r="AK325" s="91"/>
      <c r="AL325" s="91"/>
      <c r="AM325" s="91"/>
      <c r="AN325" s="91"/>
      <c r="AO325" s="91"/>
      <c r="AP325" s="91"/>
      <c r="AQ325" s="91"/>
      <c r="AR325" s="91"/>
      <c r="AS325" s="91"/>
      <c r="AT325" s="91"/>
      <c r="AU325" s="91"/>
      <c r="AV325" s="91"/>
    </row>
    <row r="326" spans="2:48" ht="12.75" thickBot="1"/>
    <row r="327" spans="2:48" ht="12.75" thickBot="1">
      <c r="B327" s="69" t="s">
        <v>1012</v>
      </c>
      <c r="C327" s="92"/>
      <c r="D327" s="92"/>
      <c r="E327" s="92"/>
      <c r="F327" s="92"/>
      <c r="G327" s="92"/>
      <c r="H327" s="92"/>
      <c r="I327" s="92"/>
      <c r="J327" s="92"/>
      <c r="K327" s="92"/>
      <c r="L327" s="92"/>
      <c r="M327" s="92"/>
      <c r="N327" s="92"/>
      <c r="O327" s="92"/>
      <c r="P327" s="92"/>
      <c r="Q327" s="92"/>
      <c r="R327" s="92"/>
      <c r="S327" s="92"/>
      <c r="T327" s="92"/>
      <c r="U327" s="92"/>
      <c r="V327" s="92"/>
      <c r="W327" s="91"/>
    </row>
    <row r="328" spans="2:48">
      <c r="B328" s="70"/>
      <c r="C328" s="92"/>
      <c r="D328" s="39" t="s">
        <v>326</v>
      </c>
      <c r="E328" s="39" t="s">
        <v>327</v>
      </c>
      <c r="F328" s="39" t="s">
        <v>328</v>
      </c>
      <c r="G328" s="39" t="s">
        <v>329</v>
      </c>
      <c r="H328" s="39" t="s">
        <v>330</v>
      </c>
      <c r="I328" s="39" t="s">
        <v>331</v>
      </c>
      <c r="J328" s="39" t="s">
        <v>332</v>
      </c>
      <c r="K328" s="39" t="s">
        <v>333</v>
      </c>
      <c r="L328" s="39" t="s">
        <v>334</v>
      </c>
      <c r="M328" s="39" t="s">
        <v>335</v>
      </c>
      <c r="N328" s="39" t="s">
        <v>336</v>
      </c>
      <c r="O328" s="39" t="s">
        <v>337</v>
      </c>
      <c r="P328" s="39" t="s">
        <v>338</v>
      </c>
      <c r="Q328" s="39" t="s">
        <v>339</v>
      </c>
      <c r="R328" s="39" t="s">
        <v>340</v>
      </c>
      <c r="S328" s="39" t="s">
        <v>341</v>
      </c>
      <c r="T328" s="39" t="s">
        <v>342</v>
      </c>
      <c r="U328" s="39" t="s">
        <v>343</v>
      </c>
      <c r="V328" s="39" t="s">
        <v>344</v>
      </c>
      <c r="W328" s="39" t="s">
        <v>345</v>
      </c>
    </row>
    <row r="329" spans="2:48">
      <c r="B329" s="405" t="s">
        <v>381</v>
      </c>
      <c r="C329" s="68">
        <f>'Inv-Sum'!G27</f>
        <v>0.65</v>
      </c>
      <c r="D329" s="91"/>
      <c r="E329" s="92"/>
      <c r="F329" s="92"/>
      <c r="G329" s="92"/>
      <c r="H329" s="92"/>
      <c r="I329" s="92"/>
      <c r="J329" s="92"/>
      <c r="K329" s="92"/>
      <c r="L329" s="92"/>
      <c r="M329" s="92"/>
      <c r="N329" s="92"/>
      <c r="O329" s="92"/>
      <c r="P329" s="92"/>
      <c r="Q329" s="92"/>
      <c r="R329" s="92"/>
      <c r="S329" s="92"/>
      <c r="T329" s="92"/>
      <c r="U329" s="92"/>
      <c r="V329" s="92"/>
      <c r="W329" s="91"/>
    </row>
    <row r="330" spans="2:48">
      <c r="B330" s="405" t="s">
        <v>294</v>
      </c>
      <c r="D330" s="74">
        <f>D318</f>
        <v>553.10445580715839</v>
      </c>
      <c r="E330" s="74">
        <f t="shared" ref="E330:W330" si="250">E318</f>
        <v>92.563915266617954</v>
      </c>
      <c r="F330" s="74">
        <f t="shared" si="250"/>
        <v>36.523009495982464</v>
      </c>
      <c r="G330" s="74">
        <f t="shared" si="250"/>
        <v>0</v>
      </c>
      <c r="H330" s="74">
        <f t="shared" si="250"/>
        <v>0</v>
      </c>
      <c r="I330" s="74">
        <f t="shared" si="250"/>
        <v>0</v>
      </c>
      <c r="J330" s="74">
        <f t="shared" si="250"/>
        <v>0</v>
      </c>
      <c r="K330" s="74">
        <f t="shared" si="250"/>
        <v>0</v>
      </c>
      <c r="L330" s="74">
        <f t="shared" si="250"/>
        <v>0</v>
      </c>
      <c r="M330" s="74">
        <f t="shared" si="250"/>
        <v>0</v>
      </c>
      <c r="N330" s="74">
        <f t="shared" si="250"/>
        <v>0</v>
      </c>
      <c r="O330" s="74">
        <f t="shared" si="250"/>
        <v>0</v>
      </c>
      <c r="P330" s="74">
        <f t="shared" si="250"/>
        <v>0</v>
      </c>
      <c r="Q330" s="74">
        <f t="shared" si="250"/>
        <v>0</v>
      </c>
      <c r="R330" s="74">
        <f t="shared" si="250"/>
        <v>0</v>
      </c>
      <c r="S330" s="74">
        <f t="shared" si="250"/>
        <v>0</v>
      </c>
      <c r="T330" s="74">
        <f t="shared" si="250"/>
        <v>0</v>
      </c>
      <c r="U330" s="74">
        <f t="shared" si="250"/>
        <v>0</v>
      </c>
      <c r="V330" s="74">
        <f t="shared" si="250"/>
        <v>0</v>
      </c>
      <c r="W330" s="74">
        <f t="shared" si="250"/>
        <v>0</v>
      </c>
    </row>
    <row r="331" spans="2:48">
      <c r="B331" s="405" t="s">
        <v>490</v>
      </c>
      <c r="D331" s="74">
        <f>D330-D332</f>
        <v>193.58655953250542</v>
      </c>
      <c r="E331" s="74">
        <f t="shared" ref="E331" si="251">E330-E332</f>
        <v>32.397370343316283</v>
      </c>
      <c r="F331" s="74">
        <f t="shared" ref="F331" si="252">F330-F332</f>
        <v>12.783053323593862</v>
      </c>
      <c r="G331" s="74">
        <f t="shared" ref="G331" si="253">G330-G332</f>
        <v>0</v>
      </c>
      <c r="H331" s="74">
        <f t="shared" ref="H331" si="254">H330-H332</f>
        <v>0</v>
      </c>
      <c r="I331" s="74">
        <f t="shared" ref="I331" si="255">I330-I332</f>
        <v>0</v>
      </c>
      <c r="J331" s="74">
        <f t="shared" ref="J331" si="256">J330-J332</f>
        <v>0</v>
      </c>
      <c r="K331" s="74">
        <f t="shared" ref="K331" si="257">K330-K332</f>
        <v>0</v>
      </c>
      <c r="L331" s="74">
        <f t="shared" ref="L331" si="258">L330-L332</f>
        <v>0</v>
      </c>
      <c r="M331" s="74">
        <f t="shared" ref="M331" si="259">M330-M332</f>
        <v>0</v>
      </c>
      <c r="N331" s="74">
        <f t="shared" ref="N331" si="260">N330-N332</f>
        <v>0</v>
      </c>
      <c r="O331" s="74">
        <f t="shared" ref="O331" si="261">O330-O332</f>
        <v>0</v>
      </c>
      <c r="P331" s="74">
        <f t="shared" ref="P331" si="262">P330-P332</f>
        <v>0</v>
      </c>
      <c r="Q331" s="74">
        <f t="shared" ref="Q331" si="263">Q330-Q332</f>
        <v>0</v>
      </c>
      <c r="R331" s="74">
        <f t="shared" ref="R331" si="264">R330-R332</f>
        <v>0</v>
      </c>
      <c r="S331" s="74">
        <f t="shared" ref="S331" si="265">S330-S332</f>
        <v>0</v>
      </c>
      <c r="T331" s="74">
        <f t="shared" ref="T331" si="266">T330-T332</f>
        <v>0</v>
      </c>
      <c r="U331" s="74">
        <f t="shared" ref="U331" si="267">U330-U332</f>
        <v>0</v>
      </c>
      <c r="V331" s="74">
        <f t="shared" ref="V331" si="268">V330-V332</f>
        <v>0</v>
      </c>
      <c r="W331" s="74">
        <f t="shared" ref="W331" si="269">W330-W332</f>
        <v>0</v>
      </c>
    </row>
    <row r="332" spans="2:48">
      <c r="B332" s="405" t="s">
        <v>314</v>
      </c>
      <c r="D332" s="74">
        <f>D330*$C$329</f>
        <v>359.51789627465297</v>
      </c>
      <c r="E332" s="74">
        <f t="shared" ref="E332:W332" si="270">E330*$C$329</f>
        <v>60.166544923301672</v>
      </c>
      <c r="F332" s="74">
        <f t="shared" si="270"/>
        <v>23.739956172388602</v>
      </c>
      <c r="G332" s="74">
        <f t="shared" si="270"/>
        <v>0</v>
      </c>
      <c r="H332" s="74">
        <f t="shared" si="270"/>
        <v>0</v>
      </c>
      <c r="I332" s="74">
        <f t="shared" si="270"/>
        <v>0</v>
      </c>
      <c r="J332" s="74">
        <f t="shared" si="270"/>
        <v>0</v>
      </c>
      <c r="K332" s="74">
        <f t="shared" si="270"/>
        <v>0</v>
      </c>
      <c r="L332" s="74">
        <f t="shared" si="270"/>
        <v>0</v>
      </c>
      <c r="M332" s="74">
        <f t="shared" si="270"/>
        <v>0</v>
      </c>
      <c r="N332" s="74">
        <f t="shared" si="270"/>
        <v>0</v>
      </c>
      <c r="O332" s="74">
        <f t="shared" si="270"/>
        <v>0</v>
      </c>
      <c r="P332" s="74">
        <f t="shared" si="270"/>
        <v>0</v>
      </c>
      <c r="Q332" s="74">
        <f t="shared" si="270"/>
        <v>0</v>
      </c>
      <c r="R332" s="74">
        <f t="shared" si="270"/>
        <v>0</v>
      </c>
      <c r="S332" s="74">
        <f t="shared" si="270"/>
        <v>0</v>
      </c>
      <c r="T332" s="74">
        <f t="shared" si="270"/>
        <v>0</v>
      </c>
      <c r="U332" s="74">
        <f t="shared" si="270"/>
        <v>0</v>
      </c>
      <c r="V332" s="74">
        <f t="shared" si="270"/>
        <v>0</v>
      </c>
      <c r="W332" s="74">
        <f t="shared" si="270"/>
        <v>0</v>
      </c>
    </row>
    <row r="333" spans="2:48">
      <c r="B333" s="405" t="s">
        <v>793</v>
      </c>
      <c r="C333" s="74"/>
      <c r="D333" s="77">
        <f t="shared" ref="D333:W333" si="271">D320+D332</f>
        <v>-193.58655953250542</v>
      </c>
      <c r="E333" s="77">
        <f t="shared" si="271"/>
        <v>-32.397370343316283</v>
      </c>
      <c r="F333" s="77">
        <f t="shared" si="271"/>
        <v>-12.783053323593862</v>
      </c>
      <c r="G333" s="77">
        <f t="shared" si="271"/>
        <v>0</v>
      </c>
      <c r="H333" s="77">
        <f t="shared" si="271"/>
        <v>0</v>
      </c>
      <c r="I333" s="77">
        <f t="shared" si="271"/>
        <v>0</v>
      </c>
      <c r="J333" s="77">
        <f t="shared" si="271"/>
        <v>213.22132943754559</v>
      </c>
      <c r="K333" s="77">
        <f t="shared" si="271"/>
        <v>170.57706355003648</v>
      </c>
      <c r="L333" s="77">
        <f t="shared" si="271"/>
        <v>213.22132943754559</v>
      </c>
      <c r="M333" s="77">
        <f t="shared" si="271"/>
        <v>426.44265887509118</v>
      </c>
      <c r="N333" s="77">
        <f t="shared" si="271"/>
        <v>426.44265887509118</v>
      </c>
      <c r="O333" s="77">
        <f t="shared" si="271"/>
        <v>341.15412710007297</v>
      </c>
      <c r="P333" s="77">
        <f t="shared" si="271"/>
        <v>639.66398831263677</v>
      </c>
      <c r="Q333" s="77">
        <f t="shared" si="271"/>
        <v>639.66398831263677</v>
      </c>
      <c r="R333" s="77">
        <f t="shared" si="271"/>
        <v>639.66398831263677</v>
      </c>
      <c r="S333" s="77">
        <f t="shared" si="271"/>
        <v>511.73119065010945</v>
      </c>
      <c r="T333" s="77">
        <f t="shared" si="271"/>
        <v>639.66398831263677</v>
      </c>
      <c r="U333" s="77">
        <f t="shared" si="271"/>
        <v>639.66398831263677</v>
      </c>
      <c r="V333" s="77">
        <f t="shared" si="271"/>
        <v>639.66398831263677</v>
      </c>
      <c r="W333" s="77">
        <f t="shared" si="271"/>
        <v>511.73119065010945</v>
      </c>
    </row>
    <row r="334" spans="2:48">
      <c r="B334" s="405" t="s">
        <v>1013</v>
      </c>
      <c r="C334" s="78"/>
      <c r="D334" s="78">
        <f>D333</f>
        <v>-193.58655953250542</v>
      </c>
      <c r="E334" s="78">
        <f t="shared" ref="E334" si="272">D334+E333</f>
        <v>-225.9839298758217</v>
      </c>
      <c r="F334" s="78">
        <f t="shared" ref="F334" si="273">E334+F333</f>
        <v>-238.76698319941556</v>
      </c>
      <c r="G334" s="78">
        <f t="shared" ref="G334" si="274">F334+G333</f>
        <v>-238.76698319941556</v>
      </c>
      <c r="H334" s="78">
        <f t="shared" ref="H334" si="275">G334+H333</f>
        <v>-238.76698319941556</v>
      </c>
      <c r="I334" s="78">
        <f t="shared" ref="I334" si="276">H334+I333</f>
        <v>-238.76698319941556</v>
      </c>
      <c r="J334" s="78">
        <f t="shared" ref="J334" si="277">I334+J333</f>
        <v>-25.545653761869971</v>
      </c>
      <c r="K334" s="78">
        <f t="shared" ref="K334" si="278">J334+K333</f>
        <v>145.03140978816651</v>
      </c>
      <c r="L334" s="78">
        <f t="shared" ref="L334" si="279">K334+L333</f>
        <v>358.25273922571211</v>
      </c>
      <c r="M334" s="78">
        <f t="shared" ref="M334" si="280">L334+M333</f>
        <v>784.69539810080323</v>
      </c>
      <c r="N334" s="78">
        <f t="shared" ref="N334" si="281">M334+N333</f>
        <v>1211.1380569758944</v>
      </c>
      <c r="O334" s="78">
        <f t="shared" ref="O334" si="282">N334+O333</f>
        <v>1552.2921840759673</v>
      </c>
      <c r="P334" s="78">
        <f t="shared" ref="P334" si="283">O334+P333</f>
        <v>2191.956172388604</v>
      </c>
      <c r="Q334" s="78">
        <f t="shared" ref="Q334" si="284">P334+Q333</f>
        <v>2831.6201607012408</v>
      </c>
      <c r="R334" s="78">
        <f t="shared" ref="R334" si="285">Q334+R333</f>
        <v>3471.2841490138776</v>
      </c>
      <c r="S334" s="78">
        <f t="shared" ref="S334" si="286">R334+S333</f>
        <v>3983.0153396639871</v>
      </c>
      <c r="T334" s="78">
        <f t="shared" ref="T334" si="287">S334+T333</f>
        <v>4622.6793279766243</v>
      </c>
      <c r="U334" s="78">
        <f t="shared" ref="U334" si="288">T334+U333</f>
        <v>5262.3433162892616</v>
      </c>
      <c r="V334" s="78">
        <f t="shared" ref="V334" si="289">U334+V333</f>
        <v>5902.0073046018988</v>
      </c>
      <c r="W334" s="78">
        <f t="shared" ref="W334" si="290">V334+W333</f>
        <v>6413.7384952520079</v>
      </c>
    </row>
    <row r="335" spans="2:48" s="1010" customFormat="1">
      <c r="C335" s="78"/>
      <c r="D335" s="78"/>
      <c r="E335" s="78"/>
      <c r="F335" s="78"/>
      <c r="G335" s="78"/>
      <c r="H335" s="78"/>
      <c r="I335" s="78"/>
      <c r="J335" s="78"/>
      <c r="K335" s="78"/>
      <c r="L335" s="78"/>
      <c r="M335" s="78"/>
      <c r="N335" s="78"/>
      <c r="O335" s="78"/>
      <c r="P335" s="78"/>
      <c r="Q335" s="78"/>
      <c r="R335" s="78"/>
      <c r="S335" s="78"/>
      <c r="T335" s="78"/>
      <c r="U335" s="78"/>
      <c r="V335" s="78"/>
      <c r="W335" s="78"/>
    </row>
    <row r="336" spans="2:48">
      <c r="B336" s="92"/>
      <c r="C336" s="1043" t="s">
        <v>1247</v>
      </c>
      <c r="D336" s="1044" t="s">
        <v>1248</v>
      </c>
      <c r="E336" s="92"/>
      <c r="F336" s="92"/>
      <c r="G336" s="92"/>
      <c r="H336" s="92"/>
      <c r="I336" s="92"/>
      <c r="J336" s="92"/>
      <c r="K336" s="92"/>
      <c r="L336" s="92"/>
      <c r="M336" s="92"/>
      <c r="N336" s="92"/>
      <c r="O336" s="92"/>
      <c r="P336" s="92"/>
      <c r="Q336" s="92"/>
      <c r="R336" s="92"/>
      <c r="S336" s="92"/>
      <c r="T336" s="92"/>
      <c r="U336" s="92"/>
      <c r="V336" s="92"/>
      <c r="W336" s="91"/>
    </row>
    <row r="337" spans="2:25">
      <c r="B337" s="1058" t="s">
        <v>53</v>
      </c>
      <c r="C337" s="1062">
        <f>IRR(D333:M333)</f>
        <v>0.21486349889734213</v>
      </c>
      <c r="D337" s="1050">
        <f>IRR(D333:W333)</f>
        <v>0.33219706711620112</v>
      </c>
      <c r="E337" s="92"/>
      <c r="F337" s="92"/>
      <c r="G337" s="92"/>
      <c r="H337" s="92"/>
      <c r="I337" s="92"/>
      <c r="J337" s="92"/>
      <c r="K337" s="92"/>
      <c r="L337" s="92"/>
      <c r="M337" s="92"/>
      <c r="N337" s="92"/>
      <c r="O337" s="92"/>
      <c r="P337" s="92"/>
      <c r="Q337" s="92"/>
      <c r="R337" s="92"/>
      <c r="S337" s="92"/>
      <c r="T337" s="92"/>
      <c r="U337" s="92"/>
      <c r="V337" s="92"/>
      <c r="W337" s="91"/>
    </row>
    <row r="338" spans="2:25">
      <c r="B338" s="1059" t="s">
        <v>81</v>
      </c>
      <c r="C338" s="1060">
        <f>NPV(D8,D333:M333)</f>
        <v>303.58935257170424</v>
      </c>
      <c r="D338" s="1061">
        <f>NPV(D8,D333:W333)</f>
        <v>2016.9277885600168</v>
      </c>
      <c r="E338" s="92"/>
      <c r="F338" s="92"/>
      <c r="G338" s="92"/>
      <c r="H338" s="92"/>
      <c r="I338" s="92"/>
      <c r="J338" s="92"/>
      <c r="K338" s="92"/>
      <c r="L338" s="92"/>
      <c r="M338" s="92"/>
      <c r="N338" s="92"/>
      <c r="O338" s="92"/>
      <c r="P338" s="92"/>
      <c r="Q338" s="92"/>
      <c r="R338" s="92"/>
      <c r="S338" s="92"/>
      <c r="T338" s="92"/>
      <c r="U338" s="92"/>
      <c r="V338" s="92"/>
      <c r="W338" s="91"/>
    </row>
    <row r="339" spans="2:25" ht="12.75" thickBot="1"/>
    <row r="340" spans="2:25" ht="12.75" thickBot="1">
      <c r="B340" s="958" t="s">
        <v>1173</v>
      </c>
      <c r="C340" s="959"/>
      <c r="D340" s="922"/>
    </row>
    <row r="342" spans="2:25">
      <c r="B342" s="246" t="s">
        <v>356</v>
      </c>
      <c r="C342" s="41"/>
      <c r="D342" s="247"/>
      <c r="E342" s="42"/>
      <c r="F342" s="42"/>
      <c r="G342" s="42"/>
      <c r="H342" s="42"/>
      <c r="I342" s="42"/>
      <c r="J342" s="42"/>
      <c r="K342" s="42"/>
      <c r="L342" s="42"/>
      <c r="M342" s="42"/>
      <c r="N342" s="42"/>
      <c r="O342" s="42"/>
      <c r="P342" s="42"/>
      <c r="Q342" s="42"/>
      <c r="R342" s="42"/>
      <c r="S342" s="42"/>
      <c r="T342" s="42"/>
      <c r="U342" s="42"/>
      <c r="V342" s="42"/>
      <c r="W342" s="42"/>
    </row>
    <row r="343" spans="2:25">
      <c r="B343" s="81"/>
      <c r="C343" s="41" t="s">
        <v>248</v>
      </c>
      <c r="D343" s="248" t="s">
        <v>326</v>
      </c>
      <c r="E343" s="41" t="s">
        <v>327</v>
      </c>
      <c r="F343" s="248" t="s">
        <v>328</v>
      </c>
      <c r="G343" s="41" t="s">
        <v>329</v>
      </c>
      <c r="H343" s="248" t="s">
        <v>330</v>
      </c>
      <c r="I343" s="41" t="s">
        <v>331</v>
      </c>
      <c r="J343" s="248" t="s">
        <v>332</v>
      </c>
      <c r="K343" s="41" t="s">
        <v>333</v>
      </c>
      <c r="L343" s="248" t="s">
        <v>334</v>
      </c>
      <c r="M343" s="41" t="s">
        <v>335</v>
      </c>
      <c r="N343" s="248" t="s">
        <v>336</v>
      </c>
      <c r="O343" s="41" t="s">
        <v>337</v>
      </c>
      <c r="P343" s="248" t="s">
        <v>338</v>
      </c>
      <c r="Q343" s="41" t="s">
        <v>339</v>
      </c>
      <c r="R343" s="248" t="s">
        <v>340</v>
      </c>
      <c r="S343" s="41" t="s">
        <v>341</v>
      </c>
      <c r="T343" s="248" t="s">
        <v>342</v>
      </c>
      <c r="U343" s="41" t="s">
        <v>343</v>
      </c>
      <c r="V343" s="248" t="s">
        <v>344</v>
      </c>
      <c r="W343" s="41" t="s">
        <v>345</v>
      </c>
    </row>
    <row r="344" spans="2:25">
      <c r="B344" s="92"/>
      <c r="C344" s="155"/>
      <c r="D344" s="46"/>
      <c r="E344" s="5"/>
      <c r="F344" s="5"/>
      <c r="G344" s="5"/>
      <c r="H344" s="5"/>
      <c r="I344" s="5"/>
      <c r="J344" s="5"/>
      <c r="K344" s="5"/>
      <c r="L344" s="5"/>
      <c r="M344" s="5"/>
      <c r="N344" s="5"/>
      <c r="O344" s="5"/>
      <c r="P344" s="5"/>
      <c r="Q344" s="5"/>
      <c r="R344" s="5"/>
      <c r="S344" s="5"/>
      <c r="T344" s="5"/>
      <c r="U344" s="5"/>
      <c r="V344" s="5"/>
      <c r="W344" s="5"/>
    </row>
    <row r="345" spans="2:25">
      <c r="B345" s="5" t="s">
        <v>39</v>
      </c>
      <c r="C345" s="288">
        <f t="shared" ref="C345:W345" si="291">C317</f>
        <v>0</v>
      </c>
      <c r="D345" s="5">
        <f t="shared" si="291"/>
        <v>0</v>
      </c>
      <c r="E345" s="5">
        <f t="shared" si="291"/>
        <v>0</v>
      </c>
      <c r="F345" s="5">
        <f t="shared" si="291"/>
        <v>0</v>
      </c>
      <c r="G345" s="5">
        <f t="shared" si="291"/>
        <v>0</v>
      </c>
      <c r="H345" s="5">
        <f t="shared" si="291"/>
        <v>0</v>
      </c>
      <c r="I345" s="5">
        <f t="shared" si="291"/>
        <v>0</v>
      </c>
      <c r="J345" s="5">
        <f t="shared" si="291"/>
        <v>213.22132943754559</v>
      </c>
      <c r="K345" s="5">
        <f t="shared" si="291"/>
        <v>170.57706355003648</v>
      </c>
      <c r="L345" s="5">
        <f t="shared" si="291"/>
        <v>213.22132943754559</v>
      </c>
      <c r="M345" s="5">
        <f t="shared" si="291"/>
        <v>426.44265887509118</v>
      </c>
      <c r="N345" s="5">
        <f t="shared" si="291"/>
        <v>426.44265887509118</v>
      </c>
      <c r="O345" s="5">
        <f t="shared" si="291"/>
        <v>341.15412710007297</v>
      </c>
      <c r="P345" s="5">
        <f t="shared" si="291"/>
        <v>639.66398831263677</v>
      </c>
      <c r="Q345" s="5">
        <f t="shared" si="291"/>
        <v>639.66398831263677</v>
      </c>
      <c r="R345" s="5">
        <f t="shared" si="291"/>
        <v>639.66398831263677</v>
      </c>
      <c r="S345" s="5">
        <f t="shared" si="291"/>
        <v>511.73119065010945</v>
      </c>
      <c r="T345" s="5">
        <f t="shared" si="291"/>
        <v>639.66398831263677</v>
      </c>
      <c r="U345" s="5">
        <f t="shared" si="291"/>
        <v>639.66398831263677</v>
      </c>
      <c r="V345" s="5">
        <f t="shared" si="291"/>
        <v>639.66398831263677</v>
      </c>
      <c r="W345" s="5">
        <f t="shared" si="291"/>
        <v>511.73119065010945</v>
      </c>
    </row>
    <row r="346" spans="2:25">
      <c r="B346" s="85" t="s">
        <v>360</v>
      </c>
      <c r="C346" s="289">
        <f t="shared" ref="C346:W346" si="292">C318</f>
        <v>0</v>
      </c>
      <c r="D346" s="85">
        <f t="shared" si="292"/>
        <v>553.10445580715839</v>
      </c>
      <c r="E346" s="85">
        <f t="shared" si="292"/>
        <v>92.563915266617954</v>
      </c>
      <c r="F346" s="85">
        <f t="shared" si="292"/>
        <v>36.523009495982464</v>
      </c>
      <c r="G346" s="85">
        <f t="shared" si="292"/>
        <v>0</v>
      </c>
      <c r="H346" s="85">
        <f t="shared" si="292"/>
        <v>0</v>
      </c>
      <c r="I346" s="85">
        <f t="shared" si="292"/>
        <v>0</v>
      </c>
      <c r="J346" s="85">
        <f t="shared" si="292"/>
        <v>0</v>
      </c>
      <c r="K346" s="85">
        <f t="shared" si="292"/>
        <v>0</v>
      </c>
      <c r="L346" s="85">
        <f t="shared" si="292"/>
        <v>0</v>
      </c>
      <c r="M346" s="85">
        <f t="shared" si="292"/>
        <v>0</v>
      </c>
      <c r="N346" s="85">
        <f t="shared" si="292"/>
        <v>0</v>
      </c>
      <c r="O346" s="85">
        <f t="shared" si="292"/>
        <v>0</v>
      </c>
      <c r="P346" s="85">
        <f t="shared" si="292"/>
        <v>0</v>
      </c>
      <c r="Q346" s="85">
        <f t="shared" si="292"/>
        <v>0</v>
      </c>
      <c r="R346" s="85">
        <f t="shared" si="292"/>
        <v>0</v>
      </c>
      <c r="S346" s="85">
        <f t="shared" si="292"/>
        <v>0</v>
      </c>
      <c r="T346" s="85">
        <f t="shared" si="292"/>
        <v>0</v>
      </c>
      <c r="U346" s="85">
        <f t="shared" si="292"/>
        <v>0</v>
      </c>
      <c r="V346" s="85">
        <f t="shared" si="292"/>
        <v>0</v>
      </c>
      <c r="W346" s="85">
        <f t="shared" si="292"/>
        <v>0</v>
      </c>
    </row>
    <row r="347" spans="2:25">
      <c r="B347" s="5" t="s">
        <v>1011</v>
      </c>
      <c r="C347" s="288">
        <f>C345-C346</f>
        <v>0</v>
      </c>
      <c r="D347" s="5">
        <f t="shared" ref="D347:W347" si="293">D345-D346-$C347</f>
        <v>-553.10445580715839</v>
      </c>
      <c r="E347" s="5">
        <f t="shared" si="293"/>
        <v>-92.563915266617954</v>
      </c>
      <c r="F347" s="5">
        <f t="shared" si="293"/>
        <v>-36.523009495982464</v>
      </c>
      <c r="G347" s="5">
        <f t="shared" si="293"/>
        <v>0</v>
      </c>
      <c r="H347" s="5">
        <f t="shared" si="293"/>
        <v>0</v>
      </c>
      <c r="I347" s="5">
        <f t="shared" si="293"/>
        <v>0</v>
      </c>
      <c r="J347" s="5">
        <f t="shared" si="293"/>
        <v>213.22132943754559</v>
      </c>
      <c r="K347" s="5">
        <f t="shared" si="293"/>
        <v>170.57706355003648</v>
      </c>
      <c r="L347" s="5">
        <f t="shared" si="293"/>
        <v>213.22132943754559</v>
      </c>
      <c r="M347" s="5">
        <f t="shared" si="293"/>
        <v>426.44265887509118</v>
      </c>
      <c r="N347" s="5">
        <f t="shared" si="293"/>
        <v>426.44265887509118</v>
      </c>
      <c r="O347" s="5">
        <f t="shared" si="293"/>
        <v>341.15412710007297</v>
      </c>
      <c r="P347" s="5">
        <f t="shared" si="293"/>
        <v>639.66398831263677</v>
      </c>
      <c r="Q347" s="5">
        <f t="shared" si="293"/>
        <v>639.66398831263677</v>
      </c>
      <c r="R347" s="5">
        <f t="shared" si="293"/>
        <v>639.66398831263677</v>
      </c>
      <c r="S347" s="5">
        <f t="shared" si="293"/>
        <v>511.73119065010945</v>
      </c>
      <c r="T347" s="5">
        <f t="shared" si="293"/>
        <v>639.66398831263677</v>
      </c>
      <c r="U347" s="5">
        <f t="shared" si="293"/>
        <v>639.66398831263677</v>
      </c>
      <c r="V347" s="5">
        <f t="shared" si="293"/>
        <v>639.66398831263677</v>
      </c>
      <c r="W347" s="5">
        <f t="shared" si="293"/>
        <v>511.73119065010945</v>
      </c>
    </row>
    <row r="348" spans="2:25">
      <c r="B348" s="5"/>
      <c r="C348" s="5"/>
      <c r="D348" s="5"/>
      <c r="E348" s="5"/>
      <c r="F348" s="5"/>
      <c r="G348" s="5"/>
      <c r="H348" s="5"/>
      <c r="I348" s="5"/>
      <c r="J348" s="5"/>
      <c r="K348" s="5"/>
      <c r="L348" s="5"/>
      <c r="M348" s="5"/>
      <c r="N348" s="5"/>
      <c r="O348" s="5"/>
      <c r="P348" s="5"/>
      <c r="Q348" s="5"/>
      <c r="R348" s="5"/>
      <c r="S348" s="5"/>
      <c r="T348" s="5"/>
      <c r="U348" s="5"/>
      <c r="V348" s="5"/>
      <c r="W348" s="5"/>
      <c r="Y348" s="74"/>
    </row>
    <row r="349" spans="2:25">
      <c r="B349" s="81" t="s">
        <v>371</v>
      </c>
      <c r="C349" s="82" t="s">
        <v>346</v>
      </c>
      <c r="D349" s="42"/>
      <c r="E349" s="42"/>
      <c r="F349" s="42"/>
      <c r="G349" s="42"/>
      <c r="H349" s="42"/>
      <c r="I349" s="42"/>
      <c r="J349" s="42"/>
      <c r="K349" s="42"/>
      <c r="L349" s="42"/>
      <c r="M349" s="42"/>
      <c r="N349" s="42"/>
      <c r="O349" s="42"/>
      <c r="P349" s="42"/>
      <c r="Q349" s="42"/>
      <c r="R349" s="42"/>
      <c r="S349" s="42"/>
      <c r="T349" s="42"/>
      <c r="U349" s="42"/>
      <c r="V349" s="42"/>
      <c r="W349" s="42"/>
    </row>
    <row r="350" spans="2:25">
      <c r="B350" s="83" t="s">
        <v>326</v>
      </c>
      <c r="C350" s="440">
        <f>$C22*D$11</f>
        <v>0</v>
      </c>
      <c r="D350" s="5"/>
      <c r="E350" s="5"/>
      <c r="F350" s="5"/>
      <c r="G350" s="5"/>
      <c r="H350" s="5"/>
      <c r="I350" s="5"/>
      <c r="J350" s="5"/>
      <c r="K350" s="5"/>
      <c r="L350" s="5"/>
      <c r="M350" s="5"/>
      <c r="N350" s="5"/>
      <c r="O350" s="5"/>
      <c r="P350" s="5"/>
      <c r="Q350" s="5"/>
      <c r="R350" s="5"/>
      <c r="S350" s="5"/>
      <c r="T350" s="5"/>
      <c r="U350" s="5"/>
      <c r="V350" s="5"/>
      <c r="W350" s="5"/>
    </row>
    <row r="351" spans="2:25">
      <c r="B351" s="83" t="s">
        <v>327</v>
      </c>
      <c r="C351" s="440">
        <f>$C22*E$11</f>
        <v>68.5</v>
      </c>
      <c r="D351" s="5"/>
      <c r="E351" s="440">
        <f t="shared" ref="E351:W351" si="294">D346*$C351</f>
        <v>37887.655222790352</v>
      </c>
      <c r="F351" s="440">
        <f t="shared" si="294"/>
        <v>6340.62819576333</v>
      </c>
      <c r="G351" s="440">
        <f t="shared" si="294"/>
        <v>2501.8261504747989</v>
      </c>
      <c r="H351" s="440">
        <f t="shared" si="294"/>
        <v>0</v>
      </c>
      <c r="I351" s="440">
        <f t="shared" si="294"/>
        <v>0</v>
      </c>
      <c r="J351" s="440">
        <f t="shared" si="294"/>
        <v>0</v>
      </c>
      <c r="K351" s="440">
        <f t="shared" si="294"/>
        <v>0</v>
      </c>
      <c r="L351" s="440">
        <f t="shared" si="294"/>
        <v>0</v>
      </c>
      <c r="M351" s="440">
        <f t="shared" si="294"/>
        <v>0</v>
      </c>
      <c r="N351" s="440">
        <f t="shared" si="294"/>
        <v>0</v>
      </c>
      <c r="O351" s="440">
        <f t="shared" si="294"/>
        <v>0</v>
      </c>
      <c r="P351" s="440">
        <f t="shared" si="294"/>
        <v>0</v>
      </c>
      <c r="Q351" s="440">
        <f t="shared" si="294"/>
        <v>0</v>
      </c>
      <c r="R351" s="440">
        <f t="shared" si="294"/>
        <v>0</v>
      </c>
      <c r="S351" s="440">
        <f t="shared" si="294"/>
        <v>0</v>
      </c>
      <c r="T351" s="440">
        <f t="shared" si="294"/>
        <v>0</v>
      </c>
      <c r="U351" s="440">
        <f t="shared" si="294"/>
        <v>0</v>
      </c>
      <c r="V351" s="440">
        <f t="shared" si="294"/>
        <v>0</v>
      </c>
      <c r="W351" s="440">
        <f t="shared" si="294"/>
        <v>0</v>
      </c>
    </row>
    <row r="352" spans="2:25">
      <c r="B352" s="83" t="s">
        <v>328</v>
      </c>
      <c r="C352" s="440">
        <f>$C22*F$11</f>
        <v>274</v>
      </c>
      <c r="D352" s="5"/>
      <c r="E352" s="440"/>
      <c r="F352" s="440">
        <f t="shared" ref="F352:W352" si="295">D346*$C352</f>
        <v>151550.62089116141</v>
      </c>
      <c r="G352" s="440">
        <f t="shared" si="295"/>
        <v>25362.51278305332</v>
      </c>
      <c r="H352" s="440">
        <f t="shared" si="295"/>
        <v>10007.304601899195</v>
      </c>
      <c r="I352" s="440">
        <f t="shared" si="295"/>
        <v>0</v>
      </c>
      <c r="J352" s="440">
        <f t="shared" si="295"/>
        <v>0</v>
      </c>
      <c r="K352" s="440">
        <f t="shared" si="295"/>
        <v>0</v>
      </c>
      <c r="L352" s="440">
        <f t="shared" si="295"/>
        <v>0</v>
      </c>
      <c r="M352" s="440">
        <f t="shared" si="295"/>
        <v>0</v>
      </c>
      <c r="N352" s="440">
        <f t="shared" si="295"/>
        <v>0</v>
      </c>
      <c r="O352" s="440">
        <f t="shared" si="295"/>
        <v>0</v>
      </c>
      <c r="P352" s="440">
        <f t="shared" si="295"/>
        <v>0</v>
      </c>
      <c r="Q352" s="440">
        <f t="shared" si="295"/>
        <v>0</v>
      </c>
      <c r="R352" s="440">
        <f t="shared" si="295"/>
        <v>0</v>
      </c>
      <c r="S352" s="440">
        <f t="shared" si="295"/>
        <v>0</v>
      </c>
      <c r="T352" s="440">
        <f t="shared" si="295"/>
        <v>0</v>
      </c>
      <c r="U352" s="440">
        <f t="shared" si="295"/>
        <v>0</v>
      </c>
      <c r="V352" s="440">
        <f t="shared" si="295"/>
        <v>0</v>
      </c>
      <c r="W352" s="440">
        <f t="shared" si="295"/>
        <v>0</v>
      </c>
    </row>
    <row r="353" spans="2:29">
      <c r="B353" s="83" t="s">
        <v>329</v>
      </c>
      <c r="C353" s="440">
        <f>$C22*G$11</f>
        <v>342.5</v>
      </c>
      <c r="D353" s="5"/>
      <c r="E353" s="440"/>
      <c r="F353" s="440"/>
      <c r="G353" s="440">
        <f>D346*$C353</f>
        <v>189438.27611395175</v>
      </c>
      <c r="H353" s="440">
        <f t="shared" ref="H353:W353" si="296">E346*$C353</f>
        <v>31703.140978816649</v>
      </c>
      <c r="I353" s="440">
        <f t="shared" si="296"/>
        <v>12509.130752373994</v>
      </c>
      <c r="J353" s="440">
        <f t="shared" si="296"/>
        <v>0</v>
      </c>
      <c r="K353" s="440">
        <f t="shared" si="296"/>
        <v>0</v>
      </c>
      <c r="L353" s="440">
        <f t="shared" si="296"/>
        <v>0</v>
      </c>
      <c r="M353" s="440">
        <f t="shared" si="296"/>
        <v>0</v>
      </c>
      <c r="N353" s="440">
        <f t="shared" si="296"/>
        <v>0</v>
      </c>
      <c r="O353" s="440">
        <f t="shared" si="296"/>
        <v>0</v>
      </c>
      <c r="P353" s="440">
        <f t="shared" si="296"/>
        <v>0</v>
      </c>
      <c r="Q353" s="440">
        <f t="shared" si="296"/>
        <v>0</v>
      </c>
      <c r="R353" s="440">
        <f t="shared" si="296"/>
        <v>0</v>
      </c>
      <c r="S353" s="440">
        <f t="shared" si="296"/>
        <v>0</v>
      </c>
      <c r="T353" s="440">
        <f t="shared" si="296"/>
        <v>0</v>
      </c>
      <c r="U353" s="440">
        <f t="shared" si="296"/>
        <v>0</v>
      </c>
      <c r="V353" s="440">
        <f t="shared" si="296"/>
        <v>0</v>
      </c>
      <c r="W353" s="440">
        <f t="shared" si="296"/>
        <v>0</v>
      </c>
    </row>
    <row r="354" spans="2:29">
      <c r="B354" s="83" t="s">
        <v>330</v>
      </c>
      <c r="C354" s="440">
        <f>$C22*H$11</f>
        <v>342.5</v>
      </c>
      <c r="D354" s="5"/>
      <c r="E354" s="440"/>
      <c r="F354" s="440"/>
      <c r="G354" s="440"/>
      <c r="H354" s="440">
        <f>D346*$C354</f>
        <v>189438.27611395175</v>
      </c>
      <c r="I354" s="440">
        <f t="shared" ref="I354:W354" si="297">E346*$C354</f>
        <v>31703.140978816649</v>
      </c>
      <c r="J354" s="440">
        <f t="shared" si="297"/>
        <v>12509.130752373994</v>
      </c>
      <c r="K354" s="440">
        <f t="shared" si="297"/>
        <v>0</v>
      </c>
      <c r="L354" s="440">
        <f t="shared" si="297"/>
        <v>0</v>
      </c>
      <c r="M354" s="440">
        <f t="shared" si="297"/>
        <v>0</v>
      </c>
      <c r="N354" s="440">
        <f t="shared" si="297"/>
        <v>0</v>
      </c>
      <c r="O354" s="440">
        <f t="shared" si="297"/>
        <v>0</v>
      </c>
      <c r="P354" s="440">
        <f t="shared" si="297"/>
        <v>0</v>
      </c>
      <c r="Q354" s="440">
        <f t="shared" si="297"/>
        <v>0</v>
      </c>
      <c r="R354" s="440">
        <f t="shared" si="297"/>
        <v>0</v>
      </c>
      <c r="S354" s="440">
        <f t="shared" si="297"/>
        <v>0</v>
      </c>
      <c r="T354" s="440">
        <f t="shared" si="297"/>
        <v>0</v>
      </c>
      <c r="U354" s="440">
        <f t="shared" si="297"/>
        <v>0</v>
      </c>
      <c r="V354" s="440">
        <f t="shared" si="297"/>
        <v>0</v>
      </c>
      <c r="W354" s="440">
        <f t="shared" si="297"/>
        <v>0</v>
      </c>
    </row>
    <row r="355" spans="2:29">
      <c r="B355" s="83" t="s">
        <v>331</v>
      </c>
      <c r="C355" s="440">
        <f>$C22*I$11</f>
        <v>342.5</v>
      </c>
      <c r="D355" s="5"/>
      <c r="E355" s="440"/>
      <c r="F355" s="440"/>
      <c r="G355" s="440"/>
      <c r="H355" s="440"/>
      <c r="I355" s="440">
        <f>D346*$C355</f>
        <v>189438.27611395175</v>
      </c>
      <c r="J355" s="440">
        <f t="shared" ref="J355:W355" si="298">E346*$C355</f>
        <v>31703.140978816649</v>
      </c>
      <c r="K355" s="440">
        <f t="shared" si="298"/>
        <v>12509.130752373994</v>
      </c>
      <c r="L355" s="440">
        <f t="shared" si="298"/>
        <v>0</v>
      </c>
      <c r="M355" s="440">
        <f t="shared" si="298"/>
        <v>0</v>
      </c>
      <c r="N355" s="440">
        <f t="shared" si="298"/>
        <v>0</v>
      </c>
      <c r="O355" s="440">
        <f t="shared" si="298"/>
        <v>0</v>
      </c>
      <c r="P355" s="440">
        <f t="shared" si="298"/>
        <v>0</v>
      </c>
      <c r="Q355" s="440">
        <f t="shared" si="298"/>
        <v>0</v>
      </c>
      <c r="R355" s="440">
        <f t="shared" si="298"/>
        <v>0</v>
      </c>
      <c r="S355" s="440">
        <f t="shared" si="298"/>
        <v>0</v>
      </c>
      <c r="T355" s="440">
        <f t="shared" si="298"/>
        <v>0</v>
      </c>
      <c r="U355" s="440">
        <f t="shared" si="298"/>
        <v>0</v>
      </c>
      <c r="V355" s="440">
        <f t="shared" si="298"/>
        <v>0</v>
      </c>
      <c r="W355" s="440">
        <f t="shared" si="298"/>
        <v>0</v>
      </c>
    </row>
    <row r="356" spans="2:29">
      <c r="B356" s="83" t="s">
        <v>332</v>
      </c>
      <c r="C356" s="440">
        <f>$C22*J$11</f>
        <v>0</v>
      </c>
      <c r="D356" s="5"/>
      <c r="E356" s="440"/>
      <c r="F356" s="440"/>
      <c r="G356" s="440"/>
      <c r="H356" s="440"/>
      <c r="I356" s="440"/>
      <c r="J356" s="440">
        <f>D346*$C356</f>
        <v>0</v>
      </c>
      <c r="K356" s="440">
        <f t="shared" ref="K356:W356" si="299">E346*$C356</f>
        <v>0</v>
      </c>
      <c r="L356" s="440">
        <f t="shared" si="299"/>
        <v>0</v>
      </c>
      <c r="M356" s="440">
        <f t="shared" si="299"/>
        <v>0</v>
      </c>
      <c r="N356" s="440">
        <f t="shared" si="299"/>
        <v>0</v>
      </c>
      <c r="O356" s="440">
        <f t="shared" si="299"/>
        <v>0</v>
      </c>
      <c r="P356" s="440">
        <f t="shared" si="299"/>
        <v>0</v>
      </c>
      <c r="Q356" s="440">
        <f t="shared" si="299"/>
        <v>0</v>
      </c>
      <c r="R356" s="440">
        <f t="shared" si="299"/>
        <v>0</v>
      </c>
      <c r="S356" s="440">
        <f t="shared" si="299"/>
        <v>0</v>
      </c>
      <c r="T356" s="440">
        <f t="shared" si="299"/>
        <v>0</v>
      </c>
      <c r="U356" s="440">
        <f t="shared" si="299"/>
        <v>0</v>
      </c>
      <c r="V356" s="440">
        <f t="shared" si="299"/>
        <v>0</v>
      </c>
      <c r="W356" s="440">
        <f t="shared" si="299"/>
        <v>0</v>
      </c>
    </row>
    <row r="357" spans="2:29">
      <c r="B357" s="84"/>
      <c r="C357" s="22">
        <f>$C22*K$11</f>
        <v>0</v>
      </c>
      <c r="D357" s="85"/>
      <c r="E357" s="85"/>
      <c r="F357" s="85"/>
      <c r="G357" s="85"/>
      <c r="H357" s="85"/>
      <c r="I357" s="85"/>
      <c r="J357" s="85"/>
      <c r="K357" s="85"/>
      <c r="L357" s="85"/>
      <c r="M357" s="85"/>
      <c r="N357" s="85"/>
      <c r="O357" s="85"/>
      <c r="P357" s="85"/>
      <c r="Q357" s="85"/>
      <c r="R357" s="85"/>
      <c r="S357" s="85"/>
      <c r="T357" s="85"/>
      <c r="U357" s="85"/>
      <c r="V357" s="85"/>
      <c r="W357" s="85"/>
    </row>
    <row r="358" spans="2:29">
      <c r="B358" s="81" t="s">
        <v>372</v>
      </c>
      <c r="C358" s="290">
        <f>+SUM(D358:W358)</f>
        <v>934602.19138056948</v>
      </c>
      <c r="D358" s="87">
        <f>SUM(D350:D357)</f>
        <v>0</v>
      </c>
      <c r="E358" s="87">
        <f>SUM(E350:E357)</f>
        <v>37887.655222790352</v>
      </c>
      <c r="F358" s="87">
        <f t="shared" ref="F358:W358" si="300">SUM(F350:F357)</f>
        <v>157891.24908692474</v>
      </c>
      <c r="G358" s="87">
        <f t="shared" si="300"/>
        <v>217302.61504747986</v>
      </c>
      <c r="H358" s="87">
        <f t="shared" si="300"/>
        <v>231148.72169466759</v>
      </c>
      <c r="I358" s="87">
        <f t="shared" si="300"/>
        <v>233650.5478451424</v>
      </c>
      <c r="J358" s="87">
        <f t="shared" si="300"/>
        <v>44212.271731190645</v>
      </c>
      <c r="K358" s="87">
        <f t="shared" si="300"/>
        <v>12509.130752373994</v>
      </c>
      <c r="L358" s="87">
        <f t="shared" si="300"/>
        <v>0</v>
      </c>
      <c r="M358" s="87">
        <f t="shared" si="300"/>
        <v>0</v>
      </c>
      <c r="N358" s="87">
        <f t="shared" si="300"/>
        <v>0</v>
      </c>
      <c r="O358" s="87">
        <f t="shared" si="300"/>
        <v>0</v>
      </c>
      <c r="P358" s="87">
        <f t="shared" si="300"/>
        <v>0</v>
      </c>
      <c r="Q358" s="87">
        <f t="shared" si="300"/>
        <v>0</v>
      </c>
      <c r="R358" s="87">
        <f t="shared" si="300"/>
        <v>0</v>
      </c>
      <c r="S358" s="87">
        <f t="shared" si="300"/>
        <v>0</v>
      </c>
      <c r="T358" s="87">
        <f t="shared" si="300"/>
        <v>0</v>
      </c>
      <c r="U358" s="87">
        <f t="shared" si="300"/>
        <v>0</v>
      </c>
      <c r="V358" s="87">
        <f t="shared" si="300"/>
        <v>0</v>
      </c>
      <c r="W358" s="87">
        <f t="shared" si="300"/>
        <v>0</v>
      </c>
    </row>
    <row r="360" spans="2:29">
      <c r="B360" s="490" t="s">
        <v>1206</v>
      </c>
      <c r="C360" s="506" t="s">
        <v>346</v>
      </c>
      <c r="D360" s="507"/>
      <c r="E360" s="507"/>
      <c r="F360" s="507"/>
      <c r="G360" s="507"/>
      <c r="H360" s="507"/>
      <c r="I360" s="507"/>
      <c r="J360" s="507"/>
      <c r="K360" s="507"/>
      <c r="L360" s="507"/>
      <c r="M360" s="507"/>
      <c r="N360" s="507"/>
      <c r="O360" s="507"/>
      <c r="P360" s="507"/>
      <c r="Q360" s="507"/>
      <c r="R360" s="507"/>
      <c r="S360" s="507"/>
      <c r="T360" s="507"/>
      <c r="U360" s="507"/>
      <c r="V360" s="507"/>
      <c r="W360" s="507"/>
      <c r="X360" s="5"/>
      <c r="Y360" s="5"/>
      <c r="Z360" s="5"/>
      <c r="AA360" s="5"/>
      <c r="AB360" s="5"/>
      <c r="AC360" s="5"/>
    </row>
    <row r="361" spans="2:29">
      <c r="B361" s="83" t="s">
        <v>326</v>
      </c>
      <c r="C361" s="440">
        <f>$C22*D$11</f>
        <v>0</v>
      </c>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row>
    <row r="362" spans="2:29">
      <c r="B362" s="83" t="s">
        <v>327</v>
      </c>
      <c r="C362" s="440">
        <f>$C22*E$11</f>
        <v>68.5</v>
      </c>
      <c r="D362" s="5"/>
      <c r="E362" s="440">
        <f>D345*$C362</f>
        <v>0</v>
      </c>
      <c r="F362" s="440">
        <f>E345*$C362</f>
        <v>0</v>
      </c>
      <c r="G362" s="440">
        <f t="shared" ref="G362:M362" si="301">F345*$C362</f>
        <v>0</v>
      </c>
      <c r="H362" s="440">
        <f t="shared" si="301"/>
        <v>0</v>
      </c>
      <c r="I362" s="440">
        <f t="shared" si="301"/>
        <v>0</v>
      </c>
      <c r="J362" s="440">
        <f t="shared" si="301"/>
        <v>0</v>
      </c>
      <c r="K362" s="440">
        <f t="shared" si="301"/>
        <v>14605.661066471874</v>
      </c>
      <c r="L362" s="440">
        <f t="shared" si="301"/>
        <v>11684.528853177499</v>
      </c>
      <c r="M362" s="440">
        <f t="shared" si="301"/>
        <v>14605.661066471874</v>
      </c>
      <c r="N362" s="440">
        <f>M345*$C362</f>
        <v>29211.322132943747</v>
      </c>
      <c r="O362" s="440">
        <f t="shared" ref="O362:U362" si="302">N345*$C362</f>
        <v>29211.322132943747</v>
      </c>
      <c r="P362" s="440">
        <f t="shared" si="302"/>
        <v>23369.057706354997</v>
      </c>
      <c r="Q362" s="440">
        <f t="shared" si="302"/>
        <v>43816.983199415619</v>
      </c>
      <c r="R362" s="440">
        <f t="shared" si="302"/>
        <v>43816.983199415619</v>
      </c>
      <c r="S362" s="440">
        <f t="shared" si="302"/>
        <v>43816.983199415619</v>
      </c>
      <c r="T362" s="440">
        <f t="shared" si="302"/>
        <v>35053.586559532494</v>
      </c>
      <c r="U362" s="440">
        <f t="shared" si="302"/>
        <v>43816.983199415619</v>
      </c>
      <c r="V362" s="440">
        <f>U345*$C362</f>
        <v>43816.983199415619</v>
      </c>
      <c r="W362" s="440">
        <f>V345*$C362</f>
        <v>43816.983199415619</v>
      </c>
      <c r="X362" s="440"/>
      <c r="Y362" s="299"/>
      <c r="Z362" s="299"/>
      <c r="AA362" s="299"/>
      <c r="AB362" s="299"/>
      <c r="AC362" s="149"/>
    </row>
    <row r="363" spans="2:29">
      <c r="B363" s="83" t="s">
        <v>328</v>
      </c>
      <c r="C363" s="440">
        <f>$C22*F$11</f>
        <v>274</v>
      </c>
      <c r="D363" s="5"/>
      <c r="E363" s="440"/>
      <c r="F363" s="440">
        <f>D345*$C363</f>
        <v>0</v>
      </c>
      <c r="G363" s="440">
        <f t="shared" ref="G363" si="303">E345*$C363</f>
        <v>0</v>
      </c>
      <c r="H363" s="440">
        <f t="shared" ref="H363" si="304">F345*$C363</f>
        <v>0</v>
      </c>
      <c r="I363" s="440">
        <f t="shared" ref="I363" si="305">G345*$C363</f>
        <v>0</v>
      </c>
      <c r="J363" s="440">
        <f t="shared" ref="J363" si="306">H345*$C363</f>
        <v>0</v>
      </c>
      <c r="K363" s="440">
        <f t="shared" ref="K363" si="307">I345*$C363</f>
        <v>0</v>
      </c>
      <c r="L363" s="440">
        <f t="shared" ref="L363" si="308">J345*$C363</f>
        <v>58422.644265887495</v>
      </c>
      <c r="M363" s="440">
        <f t="shared" ref="M363" si="309">K345*$C363</f>
        <v>46738.115412709994</v>
      </c>
      <c r="N363" s="440">
        <f t="shared" ref="N363" si="310">L345*$C363</f>
        <v>58422.644265887495</v>
      </c>
      <c r="O363" s="440">
        <f t="shared" ref="O363" si="311">M345*$C363</f>
        <v>116845.28853177499</v>
      </c>
      <c r="P363" s="440">
        <f t="shared" ref="P363" si="312">N345*$C363</f>
        <v>116845.28853177499</v>
      </c>
      <c r="Q363" s="440">
        <f t="shared" ref="Q363" si="313">O345*$C363</f>
        <v>93476.230825419989</v>
      </c>
      <c r="R363" s="440">
        <f t="shared" ref="R363" si="314">P345*$C363</f>
        <v>175267.93279766248</v>
      </c>
      <c r="S363" s="440">
        <f t="shared" ref="S363" si="315">Q345*$C363</f>
        <v>175267.93279766248</v>
      </c>
      <c r="T363" s="440">
        <f t="shared" ref="T363" si="316">R345*$C363</f>
        <v>175267.93279766248</v>
      </c>
      <c r="U363" s="440">
        <f t="shared" ref="U363" si="317">S345*$C363</f>
        <v>140214.34623812998</v>
      </c>
      <c r="V363" s="440">
        <f t="shared" ref="V363" si="318">T345*$C363</f>
        <v>175267.93279766248</v>
      </c>
      <c r="W363" s="440">
        <f t="shared" ref="W363" si="319">U345*$C363</f>
        <v>175267.93279766248</v>
      </c>
      <c r="X363" s="440">
        <f t="shared" ref="X363" si="320">V345*$C363</f>
        <v>175267.93279766248</v>
      </c>
      <c r="Y363" s="300"/>
      <c r="Z363" s="300"/>
      <c r="AA363" s="300"/>
      <c r="AB363" s="300"/>
      <c r="AC363" s="95"/>
    </row>
    <row r="364" spans="2:29">
      <c r="B364" s="83" t="s">
        <v>329</v>
      </c>
      <c r="C364" s="440">
        <f>$C22*G$11</f>
        <v>342.5</v>
      </c>
      <c r="D364" s="5"/>
      <c r="E364" s="440"/>
      <c r="F364" s="440"/>
      <c r="G364" s="440">
        <f>D345*$C364</f>
        <v>0</v>
      </c>
      <c r="H364" s="440">
        <f t="shared" ref="H364" si="321">E345*$C364</f>
        <v>0</v>
      </c>
      <c r="I364" s="440">
        <f t="shared" ref="I364" si="322">F345*$C364</f>
        <v>0</v>
      </c>
      <c r="J364" s="440">
        <f>G345*$C364</f>
        <v>0</v>
      </c>
      <c r="K364" s="440">
        <f t="shared" ref="K364" si="323">H345*$C364</f>
        <v>0</v>
      </c>
      <c r="L364" s="440">
        <f t="shared" ref="L364" si="324">I345*$C364</f>
        <v>0</v>
      </c>
      <c r="M364" s="440">
        <f t="shared" ref="M364" si="325">J345*$C364</f>
        <v>73028.305332359363</v>
      </c>
      <c r="N364" s="440">
        <f t="shared" ref="N364" si="326">K345*$C364</f>
        <v>58422.644265887495</v>
      </c>
      <c r="O364" s="440">
        <f t="shared" ref="O364" si="327">L345*$C364</f>
        <v>73028.305332359363</v>
      </c>
      <c r="P364" s="440">
        <f t="shared" ref="P364" si="328">M345*$C364</f>
        <v>146056.61066471873</v>
      </c>
      <c r="Q364" s="440">
        <f t="shared" ref="Q364" si="329">N345*$C364</f>
        <v>146056.61066471873</v>
      </c>
      <c r="R364" s="440">
        <f t="shared" ref="R364" si="330">O345*$C364</f>
        <v>116845.28853177499</v>
      </c>
      <c r="S364" s="440">
        <f t="shared" ref="S364" si="331">P345*$C364</f>
        <v>219084.91599707809</v>
      </c>
      <c r="T364" s="440">
        <f t="shared" ref="T364" si="332">Q345*$C364</f>
        <v>219084.91599707809</v>
      </c>
      <c r="U364" s="440">
        <f t="shared" ref="U364" si="333">R345*$C364</f>
        <v>219084.91599707809</v>
      </c>
      <c r="V364" s="440">
        <f t="shared" ref="V364" si="334">S345*$C364</f>
        <v>175267.93279766248</v>
      </c>
      <c r="W364" s="440">
        <f t="shared" ref="W364" si="335">T345*$C364</f>
        <v>219084.91599707809</v>
      </c>
      <c r="X364" s="440">
        <f t="shared" ref="X364" si="336">U345*$C364</f>
        <v>219084.91599707809</v>
      </c>
      <c r="Y364" s="440">
        <f t="shared" ref="Y364" si="337">V345*$C364</f>
        <v>219084.91599707809</v>
      </c>
      <c r="Z364" s="301"/>
      <c r="AA364" s="302"/>
      <c r="AB364" s="301"/>
      <c r="AC364" s="696"/>
    </row>
    <row r="365" spans="2:29">
      <c r="B365" s="83" t="s">
        <v>330</v>
      </c>
      <c r="C365" s="440">
        <f>$C22*H$11</f>
        <v>342.5</v>
      </c>
      <c r="D365" s="5"/>
      <c r="E365" s="440"/>
      <c r="F365" s="440"/>
      <c r="G365" s="440"/>
      <c r="H365" s="440">
        <f>D345*$C365</f>
        <v>0</v>
      </c>
      <c r="I365" s="440">
        <f t="shared" ref="I365" si="338">E345*$C365</f>
        <v>0</v>
      </c>
      <c r="J365" s="440">
        <f t="shared" ref="J365" si="339">F345*$C365</f>
        <v>0</v>
      </c>
      <c r="K365" s="440">
        <f t="shared" ref="K365" si="340">G345*$C365</f>
        <v>0</v>
      </c>
      <c r="L365" s="440">
        <f t="shared" ref="L365" si="341">H345*$C365</f>
        <v>0</v>
      </c>
      <c r="M365" s="440">
        <f t="shared" ref="M365" si="342">I345*$C365</f>
        <v>0</v>
      </c>
      <c r="N365" s="440">
        <f t="shared" ref="N365" si="343">J345*$C365</f>
        <v>73028.305332359363</v>
      </c>
      <c r="O365" s="440">
        <f t="shared" ref="O365" si="344">K345*$C365</f>
        <v>58422.644265887495</v>
      </c>
      <c r="P365" s="440">
        <f t="shared" ref="P365" si="345">L345*$C365</f>
        <v>73028.305332359363</v>
      </c>
      <c r="Q365" s="440">
        <f t="shared" ref="Q365" si="346">M345*$C365</f>
        <v>146056.61066471873</v>
      </c>
      <c r="R365" s="440">
        <f t="shared" ref="R365" si="347">N345*$C365</f>
        <v>146056.61066471873</v>
      </c>
      <c r="S365" s="440">
        <f t="shared" ref="S365" si="348">O345*$C365</f>
        <v>116845.28853177499</v>
      </c>
      <c r="T365" s="440">
        <f t="shared" ref="T365" si="349">P345*$C365</f>
        <v>219084.91599707809</v>
      </c>
      <c r="U365" s="440">
        <f t="shared" ref="U365" si="350">Q345*$C365</f>
        <v>219084.91599707809</v>
      </c>
      <c r="V365" s="440">
        <f t="shared" ref="V365" si="351">R345*$C365</f>
        <v>219084.91599707809</v>
      </c>
      <c r="W365" s="440">
        <f t="shared" ref="W365" si="352">S345*$C365</f>
        <v>175267.93279766248</v>
      </c>
      <c r="X365" s="440">
        <f t="shared" ref="X365" si="353">T345*$C365</f>
        <v>219084.91599707809</v>
      </c>
      <c r="Y365" s="440">
        <f t="shared" ref="Y365" si="354">U345*$C365</f>
        <v>219084.91599707809</v>
      </c>
      <c r="Z365" s="440">
        <f t="shared" ref="Z365" si="355">V345*$C365</f>
        <v>219084.91599707809</v>
      </c>
      <c r="AA365" s="302"/>
      <c r="AB365" s="301"/>
      <c r="AC365" s="696"/>
    </row>
    <row r="366" spans="2:29">
      <c r="B366" s="83" t="s">
        <v>331</v>
      </c>
      <c r="C366" s="440">
        <f>$C22*I$11</f>
        <v>342.5</v>
      </c>
      <c r="D366" s="5"/>
      <c r="E366" s="440"/>
      <c r="F366" s="440"/>
      <c r="G366" s="440"/>
      <c r="H366" s="440"/>
      <c r="I366" s="440">
        <f>D345*$C366</f>
        <v>0</v>
      </c>
      <c r="J366" s="440">
        <f t="shared" ref="J366" si="356">E345*$C366</f>
        <v>0</v>
      </c>
      <c r="K366" s="440">
        <f t="shared" ref="K366" si="357">F345*$C366</f>
        <v>0</v>
      </c>
      <c r="L366" s="440">
        <f t="shared" ref="L366" si="358">G345*$C366</f>
        <v>0</v>
      </c>
      <c r="M366" s="440">
        <f t="shared" ref="M366" si="359">H345*$C366</f>
        <v>0</v>
      </c>
      <c r="N366" s="440">
        <f t="shared" ref="N366" si="360">I345*$C366</f>
        <v>0</v>
      </c>
      <c r="O366" s="440">
        <f t="shared" ref="O366" si="361">J345*$C366</f>
        <v>73028.305332359363</v>
      </c>
      <c r="P366" s="440">
        <f t="shared" ref="P366" si="362">K345*$C366</f>
        <v>58422.644265887495</v>
      </c>
      <c r="Q366" s="440">
        <f t="shared" ref="Q366" si="363">L345*$C366</f>
        <v>73028.305332359363</v>
      </c>
      <c r="R366" s="440">
        <f t="shared" ref="R366" si="364">M345*$C366</f>
        <v>146056.61066471873</v>
      </c>
      <c r="S366" s="440">
        <f t="shared" ref="S366" si="365">N345*$C366</f>
        <v>146056.61066471873</v>
      </c>
      <c r="T366" s="440">
        <f t="shared" ref="T366" si="366">O345*$C366</f>
        <v>116845.28853177499</v>
      </c>
      <c r="U366" s="440">
        <f t="shared" ref="U366" si="367">P345*$C366</f>
        <v>219084.91599707809</v>
      </c>
      <c r="V366" s="440">
        <f t="shared" ref="V366" si="368">Q345*$C366</f>
        <v>219084.91599707809</v>
      </c>
      <c r="W366" s="440">
        <f t="shared" ref="W366" si="369">R345*$C366</f>
        <v>219084.91599707809</v>
      </c>
      <c r="X366" s="440">
        <f t="shared" ref="X366" si="370">S345*$C366</f>
        <v>175267.93279766248</v>
      </c>
      <c r="Y366" s="440">
        <f t="shared" ref="Y366" si="371">T345*$C366</f>
        <v>219084.91599707809</v>
      </c>
      <c r="Z366" s="440">
        <f t="shared" ref="Z366" si="372">U345*$C366</f>
        <v>219084.91599707809</v>
      </c>
      <c r="AA366" s="440">
        <f t="shared" ref="AA366" si="373">V345*$C366</f>
        <v>219084.91599707809</v>
      </c>
      <c r="AB366" s="301"/>
      <c r="AC366" s="696"/>
    </row>
    <row r="367" spans="2:29">
      <c r="B367" s="83" t="s">
        <v>332</v>
      </c>
      <c r="C367" s="440">
        <f>$C22*J$11</f>
        <v>0</v>
      </c>
      <c r="D367" s="5"/>
      <c r="E367" s="440"/>
      <c r="F367" s="440"/>
      <c r="G367" s="440"/>
      <c r="H367" s="440"/>
      <c r="I367" s="440"/>
      <c r="J367" s="440">
        <f>D345*$C367</f>
        <v>0</v>
      </c>
      <c r="K367" s="440">
        <f t="shared" ref="K367" si="374">E345*$C367</f>
        <v>0</v>
      </c>
      <c r="L367" s="440">
        <f t="shared" ref="L367" si="375">F345*$C367</f>
        <v>0</v>
      </c>
      <c r="M367" s="440">
        <f t="shared" ref="M367" si="376">G345*$C367</f>
        <v>0</v>
      </c>
      <c r="N367" s="440">
        <f t="shared" ref="N367" si="377">H345*$C367</f>
        <v>0</v>
      </c>
      <c r="O367" s="440">
        <f t="shared" ref="O367" si="378">I345*$C367</f>
        <v>0</v>
      </c>
      <c r="P367" s="440">
        <f t="shared" ref="P367" si="379">J345*$C367</f>
        <v>0</v>
      </c>
      <c r="Q367" s="440">
        <f t="shared" ref="Q367" si="380">K345*$C367</f>
        <v>0</v>
      </c>
      <c r="R367" s="440">
        <f t="shared" ref="R367" si="381">L345*$C367</f>
        <v>0</v>
      </c>
      <c r="S367" s="440">
        <f t="shared" ref="S367" si="382">M345*$C367</f>
        <v>0</v>
      </c>
      <c r="T367" s="440">
        <f t="shared" ref="T367" si="383">N345*$C367</f>
        <v>0</v>
      </c>
      <c r="U367" s="440">
        <f t="shared" ref="U367" si="384">O345*$C367</f>
        <v>0</v>
      </c>
      <c r="V367" s="440">
        <f t="shared" ref="V367" si="385">P345*$C367</f>
        <v>0</v>
      </c>
      <c r="W367" s="440">
        <f t="shared" ref="W367" si="386">Q345*$C367</f>
        <v>0</v>
      </c>
      <c r="X367" s="440">
        <f t="shared" ref="X367" si="387">R345*$C367</f>
        <v>0</v>
      </c>
      <c r="Y367" s="440">
        <f t="shared" ref="Y367" si="388">S345*$C367</f>
        <v>0</v>
      </c>
      <c r="Z367" s="440">
        <f t="shared" ref="Z367" si="389">T345*$C367</f>
        <v>0</v>
      </c>
      <c r="AA367" s="440">
        <f t="shared" ref="AA367" si="390">U345*$C367</f>
        <v>0</v>
      </c>
      <c r="AB367" s="440">
        <f t="shared" ref="AB367" si="391">V345*$C367</f>
        <v>0</v>
      </c>
      <c r="AC367" s="696"/>
    </row>
    <row r="368" spans="2:29">
      <c r="B368" s="84"/>
      <c r="C368" s="22">
        <f>$C22*K$11</f>
        <v>0</v>
      </c>
      <c r="D368" s="85"/>
      <c r="E368" s="85"/>
      <c r="F368" s="85"/>
      <c r="G368" s="85"/>
      <c r="H368" s="85"/>
      <c r="I368" s="85"/>
      <c r="J368" s="85"/>
      <c r="K368" s="85"/>
      <c r="L368" s="85"/>
      <c r="M368" s="85"/>
      <c r="N368" s="85"/>
      <c r="O368" s="85"/>
      <c r="P368" s="85"/>
      <c r="Q368" s="85"/>
      <c r="R368" s="85"/>
      <c r="S368" s="85"/>
      <c r="T368" s="85"/>
      <c r="U368" s="85"/>
      <c r="V368" s="85"/>
      <c r="W368" s="85"/>
      <c r="X368" s="5"/>
      <c r="Y368" s="696"/>
      <c r="Z368" s="232"/>
      <c r="AA368" s="696"/>
      <c r="AB368" s="232"/>
      <c r="AC368" s="696"/>
    </row>
    <row r="369" spans="2:29">
      <c r="B369" s="490" t="s">
        <v>1207</v>
      </c>
      <c r="C369" s="508">
        <f>+SUM(D369:W369)</f>
        <v>6309645.5807158491</v>
      </c>
      <c r="D369" s="509">
        <f>SUM(D361:D368)</f>
        <v>0</v>
      </c>
      <c r="E369" s="509">
        <f>SUM(E361:E368)</f>
        <v>0</v>
      </c>
      <c r="F369" s="509">
        <f t="shared" ref="F369:P369" si="392">SUM(F361:F368)</f>
        <v>0</v>
      </c>
      <c r="G369" s="509">
        <f t="shared" si="392"/>
        <v>0</v>
      </c>
      <c r="H369" s="509">
        <f t="shared" si="392"/>
        <v>0</v>
      </c>
      <c r="I369" s="509">
        <f t="shared" si="392"/>
        <v>0</v>
      </c>
      <c r="J369" s="509">
        <f t="shared" si="392"/>
        <v>0</v>
      </c>
      <c r="K369" s="509">
        <f t="shared" si="392"/>
        <v>14605.661066471874</v>
      </c>
      <c r="L369" s="509">
        <f t="shared" si="392"/>
        <v>70107.173119064988</v>
      </c>
      <c r="M369" s="509">
        <f t="shared" si="392"/>
        <v>134372.08181154123</v>
      </c>
      <c r="N369" s="509">
        <f t="shared" si="392"/>
        <v>219084.91599707809</v>
      </c>
      <c r="O369" s="509">
        <f t="shared" si="392"/>
        <v>350535.8655953249</v>
      </c>
      <c r="P369" s="509">
        <f t="shared" si="392"/>
        <v>417721.90650109557</v>
      </c>
      <c r="Q369" s="509">
        <f>SUM(Q361:Q368)</f>
        <v>502434.74068663246</v>
      </c>
      <c r="R369" s="509">
        <f t="shared" ref="R369:AB369" si="393">SUM(R361:R368)</f>
        <v>628043.42585829052</v>
      </c>
      <c r="S369" s="509">
        <f t="shared" si="393"/>
        <v>701071.73119064979</v>
      </c>
      <c r="T369" s="509">
        <f t="shared" si="393"/>
        <v>765336.63988312613</v>
      </c>
      <c r="U369" s="509">
        <f t="shared" si="393"/>
        <v>841286.0774287798</v>
      </c>
      <c r="V369" s="509">
        <f t="shared" si="393"/>
        <v>832522.68078889675</v>
      </c>
      <c r="W369" s="509">
        <f t="shared" si="393"/>
        <v>832522.68078889675</v>
      </c>
      <c r="X369" s="440">
        <f t="shared" si="393"/>
        <v>788705.69758948113</v>
      </c>
      <c r="Y369" s="440">
        <f t="shared" si="393"/>
        <v>657254.7479912343</v>
      </c>
      <c r="Z369" s="440">
        <f t="shared" si="393"/>
        <v>438169.83199415618</v>
      </c>
      <c r="AA369" s="440">
        <f t="shared" si="393"/>
        <v>219084.91599707809</v>
      </c>
      <c r="AB369" s="440">
        <f t="shared" si="393"/>
        <v>0</v>
      </c>
      <c r="AC369" s="696"/>
    </row>
    <row r="371" spans="2:29">
      <c r="B371" s="896" t="s">
        <v>1100</v>
      </c>
      <c r="C371" s="1270" t="s">
        <v>1247</v>
      </c>
      <c r="D371" s="1270"/>
      <c r="E371" s="1270" t="s">
        <v>1248</v>
      </c>
      <c r="F371" s="1270"/>
      <c r="G371" s="151"/>
      <c r="H371" s="151"/>
      <c r="I371" s="885"/>
      <c r="J371" s="151"/>
      <c r="K371" s="885"/>
      <c r="L371" s="151"/>
      <c r="M371" s="885"/>
      <c r="N371" s="151"/>
      <c r="O371" s="885"/>
      <c r="P371" s="151"/>
      <c r="Q371" s="885"/>
      <c r="R371" s="151"/>
      <c r="S371" s="5"/>
      <c r="T371" s="151"/>
      <c r="U371" s="5"/>
      <c r="V371" s="151"/>
    </row>
    <row r="372" spans="2:29">
      <c r="B372" s="897"/>
      <c r="C372" s="898" t="s">
        <v>53</v>
      </c>
      <c r="D372" s="898" t="s">
        <v>81</v>
      </c>
      <c r="E372" s="898" t="s">
        <v>53</v>
      </c>
      <c r="F372" s="898" t="s">
        <v>81</v>
      </c>
      <c r="G372" s="151"/>
      <c r="H372" s="151"/>
      <c r="I372" s="885"/>
      <c r="J372" s="151"/>
      <c r="K372" s="885"/>
      <c r="L372" s="151"/>
      <c r="M372" s="885"/>
      <c r="N372" s="151"/>
      <c r="O372" s="885"/>
      <c r="P372" s="151"/>
      <c r="Q372" s="885"/>
      <c r="R372" s="151"/>
      <c r="S372" s="885"/>
      <c r="T372" s="151"/>
      <c r="U372" s="885"/>
      <c r="V372" s="151"/>
    </row>
    <row r="373" spans="2:29">
      <c r="B373" s="904" t="s">
        <v>1101</v>
      </c>
      <c r="C373" s="146" t="e">
        <f>IRR(C384:L384)</f>
        <v>#NUM!</v>
      </c>
      <c r="D373" s="868">
        <f>NPV($D$8,C384:L384)</f>
        <v>-549454.47703825694</v>
      </c>
      <c r="E373" s="146">
        <f>IRR(C384:V384)</f>
        <v>0.19091065855510081</v>
      </c>
      <c r="F373" s="868">
        <f>NPV($D$8,C384:V384)</f>
        <v>1199886.0249373657</v>
      </c>
      <c r="G373" s="151"/>
      <c r="H373" s="151"/>
      <c r="I373" s="885"/>
      <c r="J373" s="151"/>
      <c r="K373" s="885"/>
      <c r="L373" s="151"/>
      <c r="M373" s="885"/>
      <c r="N373" s="151"/>
      <c r="O373" s="885"/>
      <c r="P373" s="151"/>
      <c r="Q373" s="885"/>
      <c r="R373" s="151"/>
      <c r="S373" s="885"/>
      <c r="T373" s="151"/>
      <c r="U373" s="885"/>
      <c r="V373" s="151"/>
    </row>
    <row r="374" spans="2:29">
      <c r="B374" s="900"/>
      <c r="C374" s="146"/>
      <c r="D374" s="868"/>
      <c r="E374" s="146"/>
      <c r="F374" s="868"/>
      <c r="G374" s="151"/>
      <c r="H374" s="151"/>
      <c r="I374" s="885"/>
      <c r="J374" s="151"/>
      <c r="K374" s="885"/>
      <c r="L374" s="151"/>
      <c r="M374" s="885"/>
      <c r="N374" s="151"/>
      <c r="O374" s="885"/>
      <c r="P374" s="151"/>
      <c r="Q374" s="885"/>
      <c r="R374" s="151"/>
      <c r="S374" s="885"/>
      <c r="T374" s="151"/>
      <c r="U374" s="885"/>
      <c r="V374" s="151"/>
    </row>
    <row r="375" spans="2:29">
      <c r="B375" s="887" t="s">
        <v>1102</v>
      </c>
      <c r="C375" s="146" t="e">
        <f>IRR(C386:L386)</f>
        <v>#NUM!</v>
      </c>
      <c r="D375" s="868">
        <f>NPV($D$8,C386:L386)</f>
        <v>-614920.15458494308</v>
      </c>
      <c r="E375" s="146">
        <f>IRR(C386:V386)</f>
        <v>0.17995720729991382</v>
      </c>
      <c r="F375" s="868">
        <f>NPV($D$8,C386:V386)</f>
        <v>1134420.3473906794</v>
      </c>
      <c r="G375" s="149"/>
      <c r="H375" s="149"/>
      <c r="I375" s="885"/>
      <c r="J375" s="149"/>
      <c r="K375" s="92"/>
      <c r="L375" s="149"/>
      <c r="M375" s="92"/>
      <c r="N375" s="149"/>
      <c r="O375" s="92"/>
      <c r="P375" s="149"/>
      <c r="Q375" s="92"/>
      <c r="R375" s="149"/>
      <c r="S375" s="92"/>
      <c r="T375" s="149"/>
      <c r="U375" s="92"/>
      <c r="V375" s="149"/>
    </row>
    <row r="376" spans="2:29">
      <c r="B376" s="887" t="s">
        <v>1103</v>
      </c>
      <c r="C376" s="146" t="e">
        <f>IRR(C387:L387)</f>
        <v>#NUM!</v>
      </c>
      <c r="D376" s="868">
        <f>NPV($D$8,C387:L387)</f>
        <v>-680385.83213162934</v>
      </c>
      <c r="E376" s="146">
        <f>IRR(C387:V387)</f>
        <v>0.17011011149247746</v>
      </c>
      <c r="F376" s="868">
        <f>NPV($D$8,C387:V387)</f>
        <v>1068954.6698439934</v>
      </c>
      <c r="G376" s="149"/>
      <c r="H376" s="149"/>
      <c r="I376" s="885"/>
      <c r="J376" s="149"/>
      <c r="K376" s="92"/>
      <c r="L376" s="149"/>
      <c r="M376" s="92"/>
      <c r="N376" s="149"/>
      <c r="O376" s="92"/>
      <c r="P376" s="149"/>
      <c r="Q376" s="92"/>
      <c r="R376" s="149"/>
      <c r="S376" s="92"/>
      <c r="T376" s="149"/>
      <c r="U376" s="92"/>
      <c r="V376" s="149"/>
    </row>
    <row r="377" spans="2:29">
      <c r="B377" s="887" t="s">
        <v>1106</v>
      </c>
      <c r="C377" s="146" t="e">
        <f>IRR(C388:L388)</f>
        <v>#NUM!</v>
      </c>
      <c r="D377" s="868">
        <f>NPV($D$8,C388:L388)</f>
        <v>-942248.54231837345</v>
      </c>
      <c r="E377" s="146">
        <f>IRR(C388:V388)</f>
        <v>0.13854527910058123</v>
      </c>
      <c r="F377" s="868">
        <f>NPV($D$8,C388:V388)</f>
        <v>807091.95965724927</v>
      </c>
      <c r="G377" s="149"/>
      <c r="H377" s="149"/>
      <c r="I377" s="885"/>
      <c r="J377" s="149"/>
      <c r="K377" s="92"/>
      <c r="L377" s="149"/>
      <c r="M377" s="92"/>
      <c r="N377" s="149"/>
      <c r="O377" s="92"/>
      <c r="P377" s="149"/>
      <c r="Q377" s="92"/>
      <c r="R377" s="149"/>
      <c r="S377" s="92"/>
      <c r="T377" s="149"/>
      <c r="U377" s="92"/>
      <c r="V377" s="149"/>
    </row>
    <row r="378" spans="2:29">
      <c r="B378" s="887"/>
      <c r="C378" s="146"/>
      <c r="D378" s="868"/>
      <c r="E378" s="146"/>
      <c r="F378" s="868"/>
      <c r="G378" s="149"/>
      <c r="H378" s="149"/>
      <c r="I378" s="885"/>
      <c r="J378" s="149"/>
      <c r="K378" s="92"/>
      <c r="L378" s="149"/>
      <c r="M378" s="92"/>
      <c r="N378" s="149"/>
      <c r="O378" s="92"/>
      <c r="P378" s="149"/>
      <c r="Q378" s="92"/>
      <c r="R378" s="149"/>
      <c r="S378" s="92"/>
      <c r="T378" s="149"/>
      <c r="U378" s="92"/>
      <c r="V378" s="149"/>
    </row>
    <row r="379" spans="2:29">
      <c r="B379" s="887" t="s">
        <v>1194</v>
      </c>
      <c r="C379" s="146" t="e">
        <f>IRR(C390:L390)</f>
        <v>#NUM!</v>
      </c>
      <c r="D379" s="868">
        <f>NPV($D$8,C390:L390)</f>
        <v>-559974.70688111742</v>
      </c>
      <c r="E379" s="146">
        <f>IRR(C390:V390)</f>
        <v>0.17881244126189944</v>
      </c>
      <c r="F379" s="868">
        <f>NPV($D$8,C390:V390)</f>
        <v>1014431.744896943</v>
      </c>
      <c r="G379" s="149"/>
      <c r="H379" s="149"/>
      <c r="I379" s="5"/>
      <c r="J379" s="149"/>
      <c r="K379" s="5"/>
      <c r="L379" s="149"/>
      <c r="M379" s="5"/>
      <c r="N379" s="149"/>
      <c r="O379" s="5"/>
      <c r="P379" s="149"/>
      <c r="Q379" s="5"/>
      <c r="R379" s="149"/>
      <c r="S379" s="5"/>
      <c r="T379" s="149"/>
      <c r="U379" s="5"/>
      <c r="V379" s="149"/>
    </row>
    <row r="380" spans="2:29">
      <c r="B380" s="887" t="s">
        <v>1169</v>
      </c>
      <c r="C380" s="146" t="e">
        <f>IRR(C391:L391)</f>
        <v>#NUM!</v>
      </c>
      <c r="D380" s="868">
        <f>NPV($D$8,C391:L391)</f>
        <v>-570494.93672397768</v>
      </c>
      <c r="E380" s="146">
        <f>IRR(C391:V391)</f>
        <v>0.16553943383184055</v>
      </c>
      <c r="F380" s="868">
        <f>NPV($D$8,C391:V391)</f>
        <v>828977.46485652053</v>
      </c>
      <c r="G380" s="149"/>
      <c r="H380" s="149"/>
      <c r="I380" s="5"/>
      <c r="J380" s="149"/>
      <c r="K380" s="5"/>
      <c r="L380" s="149"/>
      <c r="M380" s="5"/>
      <c r="N380" s="149"/>
      <c r="O380" s="5"/>
      <c r="P380" s="149"/>
      <c r="Q380" s="5"/>
      <c r="R380" s="149"/>
      <c r="S380" s="5"/>
      <c r="T380" s="149"/>
      <c r="U380" s="5"/>
      <c r="V380" s="149"/>
    </row>
    <row r="381" spans="2:29">
      <c r="B381" s="887" t="s">
        <v>1170</v>
      </c>
      <c r="C381" s="146" t="e">
        <f>IRR(C392:L392)</f>
        <v>#NUM!</v>
      </c>
      <c r="D381" s="868">
        <f>NPV($D$8,C392:L392)</f>
        <v>-591535.39640969853</v>
      </c>
      <c r="E381" s="146">
        <f>IRR(C392:V392)</f>
        <v>0.13418492589582165</v>
      </c>
      <c r="F381" s="868">
        <f>NPV($D$8,C392:V392)</f>
        <v>458068.9047756751</v>
      </c>
      <c r="G381" s="5"/>
      <c r="H381" s="5"/>
      <c r="I381" s="5"/>
      <c r="J381" s="5"/>
      <c r="K381" s="5"/>
      <c r="L381" s="5"/>
      <c r="M381" s="5"/>
      <c r="N381" s="5"/>
      <c r="O381" s="5"/>
      <c r="P381" s="5"/>
      <c r="Q381" s="5"/>
      <c r="R381" s="5"/>
      <c r="S381" s="5"/>
      <c r="T381" s="5"/>
      <c r="U381" s="5"/>
      <c r="V381" s="5"/>
    </row>
    <row r="382" spans="2:29">
      <c r="B382" s="92"/>
      <c r="C382" s="92"/>
      <c r="D382" s="5"/>
      <c r="E382" s="5"/>
      <c r="F382" s="5"/>
      <c r="G382" s="5"/>
      <c r="H382" s="5"/>
      <c r="I382" s="5"/>
      <c r="J382" s="5"/>
      <c r="K382" s="5"/>
      <c r="L382" s="5"/>
      <c r="M382" s="5"/>
      <c r="N382" s="5"/>
      <c r="O382" s="5"/>
      <c r="P382" s="5"/>
      <c r="Q382" s="5"/>
      <c r="R382" s="5"/>
      <c r="S382" s="5"/>
      <c r="T382" s="5"/>
      <c r="U382" s="5"/>
      <c r="V382" s="5"/>
    </row>
    <row r="383" spans="2:29">
      <c r="B383" s="5"/>
      <c r="C383" s="39" t="s">
        <v>326</v>
      </c>
      <c r="D383" s="39" t="s">
        <v>327</v>
      </c>
      <c r="E383" s="39" t="s">
        <v>328</v>
      </c>
      <c r="F383" s="39" t="s">
        <v>329</v>
      </c>
      <c r="G383" s="39" t="s">
        <v>330</v>
      </c>
      <c r="H383" s="39" t="s">
        <v>331</v>
      </c>
      <c r="I383" s="39" t="s">
        <v>332</v>
      </c>
      <c r="J383" s="39" t="s">
        <v>333</v>
      </c>
      <c r="K383" s="39" t="s">
        <v>334</v>
      </c>
      <c r="L383" s="39" t="s">
        <v>335</v>
      </c>
      <c r="M383" s="39" t="s">
        <v>336</v>
      </c>
      <c r="N383" s="39" t="s">
        <v>337</v>
      </c>
      <c r="O383" s="39" t="s">
        <v>338</v>
      </c>
      <c r="P383" s="39" t="s">
        <v>339</v>
      </c>
      <c r="Q383" s="39" t="s">
        <v>340</v>
      </c>
      <c r="R383" s="39" t="s">
        <v>341</v>
      </c>
      <c r="S383" s="39" t="s">
        <v>342</v>
      </c>
      <c r="T383" s="39" t="s">
        <v>343</v>
      </c>
      <c r="U383" s="39" t="s">
        <v>344</v>
      </c>
      <c r="V383" s="39" t="s">
        <v>345</v>
      </c>
    </row>
    <row r="384" spans="2:29">
      <c r="B384" s="888" t="s">
        <v>1101</v>
      </c>
      <c r="C384" s="96">
        <f>D369-D358</f>
        <v>0</v>
      </c>
      <c r="D384" s="440">
        <f>E369-E358</f>
        <v>-37887.655222790352</v>
      </c>
      <c r="E384" s="440">
        <f t="shared" ref="E384:V384" si="394">F369-F358</f>
        <v>-157891.24908692474</v>
      </c>
      <c r="F384" s="440">
        <f t="shared" si="394"/>
        <v>-217302.61504747986</v>
      </c>
      <c r="G384" s="440">
        <f t="shared" si="394"/>
        <v>-231148.72169466759</v>
      </c>
      <c r="H384" s="440">
        <f t="shared" si="394"/>
        <v>-233650.5478451424</v>
      </c>
      <c r="I384" s="440">
        <f t="shared" si="394"/>
        <v>-44212.271731190645</v>
      </c>
      <c r="J384" s="440">
        <f t="shared" si="394"/>
        <v>2096.5303140978795</v>
      </c>
      <c r="K384" s="440">
        <f t="shared" si="394"/>
        <v>70107.173119064988</v>
      </c>
      <c r="L384" s="440">
        <f t="shared" si="394"/>
        <v>134372.08181154123</v>
      </c>
      <c r="M384" s="440">
        <f t="shared" si="394"/>
        <v>219084.91599707809</v>
      </c>
      <c r="N384" s="440">
        <f t="shared" si="394"/>
        <v>350535.8655953249</v>
      </c>
      <c r="O384" s="440">
        <f t="shared" si="394"/>
        <v>417721.90650109557</v>
      </c>
      <c r="P384" s="440">
        <f t="shared" si="394"/>
        <v>502434.74068663246</v>
      </c>
      <c r="Q384" s="440">
        <f t="shared" si="394"/>
        <v>628043.42585829052</v>
      </c>
      <c r="R384" s="440">
        <f t="shared" si="394"/>
        <v>701071.73119064979</v>
      </c>
      <c r="S384" s="440">
        <f t="shared" si="394"/>
        <v>765336.63988312613</v>
      </c>
      <c r="T384" s="440">
        <f t="shared" si="394"/>
        <v>841286.0774287798</v>
      </c>
      <c r="U384" s="440">
        <f t="shared" si="394"/>
        <v>832522.68078889675</v>
      </c>
      <c r="V384" s="440">
        <f t="shared" si="394"/>
        <v>832522.68078889675</v>
      </c>
    </row>
    <row r="385" spans="2:22">
      <c r="B385" s="888" t="s">
        <v>1109</v>
      </c>
      <c r="C385" s="5"/>
      <c r="D385" s="29"/>
      <c r="E385" s="29"/>
      <c r="F385" s="29"/>
      <c r="G385" s="29"/>
      <c r="H385" s="29"/>
      <c r="I385" s="29"/>
      <c r="J385" s="29"/>
      <c r="K385" s="29"/>
      <c r="L385" s="29"/>
      <c r="M385" s="29"/>
      <c r="N385" s="29"/>
      <c r="O385" s="29"/>
      <c r="P385" s="29"/>
      <c r="Q385" s="29"/>
      <c r="R385" s="29"/>
      <c r="S385" s="29"/>
      <c r="T385" s="29"/>
      <c r="U385" s="29"/>
      <c r="V385" s="29"/>
    </row>
    <row r="386" spans="2:22">
      <c r="B386" s="903">
        <f>Sensitivity!$B$22</f>
        <v>0.1</v>
      </c>
      <c r="C386" s="440">
        <f>D369-D358*(1+$B386)</f>
        <v>0</v>
      </c>
      <c r="D386" s="47">
        <f>E369-E358*(1+$B386)</f>
        <v>-41676.420745069394</v>
      </c>
      <c r="E386" s="440">
        <f t="shared" ref="E386:V386" si="395">F369-F358*(1+$B386)</f>
        <v>-173680.37399561724</v>
      </c>
      <c r="F386" s="440">
        <f t="shared" si="395"/>
        <v>-239032.87655222786</v>
      </c>
      <c r="G386" s="440">
        <f t="shared" si="395"/>
        <v>-254263.59386413437</v>
      </c>
      <c r="H386" s="440">
        <f t="shared" si="395"/>
        <v>-257015.60262965667</v>
      </c>
      <c r="I386" s="440">
        <f t="shared" si="395"/>
        <v>-48633.498904309716</v>
      </c>
      <c r="J386" s="440">
        <f t="shared" si="395"/>
        <v>845.61723886047912</v>
      </c>
      <c r="K386" s="440">
        <f t="shared" si="395"/>
        <v>70107.173119064988</v>
      </c>
      <c r="L386" s="440">
        <f t="shared" si="395"/>
        <v>134372.08181154123</v>
      </c>
      <c r="M386" s="440">
        <f t="shared" si="395"/>
        <v>219084.91599707809</v>
      </c>
      <c r="N386" s="440">
        <f t="shared" si="395"/>
        <v>350535.8655953249</v>
      </c>
      <c r="O386" s="440">
        <f t="shared" si="395"/>
        <v>417721.90650109557</v>
      </c>
      <c r="P386" s="440">
        <f t="shared" si="395"/>
        <v>502434.74068663246</v>
      </c>
      <c r="Q386" s="440">
        <f t="shared" si="395"/>
        <v>628043.42585829052</v>
      </c>
      <c r="R386" s="440">
        <f t="shared" si="395"/>
        <v>701071.73119064979</v>
      </c>
      <c r="S386" s="440">
        <f t="shared" si="395"/>
        <v>765336.63988312613</v>
      </c>
      <c r="T386" s="440">
        <f t="shared" si="395"/>
        <v>841286.0774287798</v>
      </c>
      <c r="U386" s="440">
        <f t="shared" si="395"/>
        <v>832522.68078889675</v>
      </c>
      <c r="V386" s="440">
        <f t="shared" si="395"/>
        <v>832522.68078889675</v>
      </c>
    </row>
    <row r="387" spans="2:22">
      <c r="B387" s="903">
        <f>Sensitivity!$B$23</f>
        <v>0.2</v>
      </c>
      <c r="C387" s="440">
        <f>D369-D358*(1+$B387)</f>
        <v>0</v>
      </c>
      <c r="D387" s="440">
        <f t="shared" ref="D387:G387" si="396">E369-E358*(1+$B387)</f>
        <v>-45465.186267348421</v>
      </c>
      <c r="E387" s="440">
        <f t="shared" si="396"/>
        <v>-189469.49890430967</v>
      </c>
      <c r="F387" s="440">
        <f t="shared" si="396"/>
        <v>-260763.13805697582</v>
      </c>
      <c r="G387" s="440">
        <f t="shared" si="396"/>
        <v>-277378.46603360109</v>
      </c>
      <c r="H387" s="440">
        <f>I369-I358*(1+$B387)</f>
        <v>-280380.65741417086</v>
      </c>
      <c r="I387" s="440">
        <f t="shared" ref="I387:V387" si="397">J369-J358*(1+$B387)</f>
        <v>-53054.726077428772</v>
      </c>
      <c r="J387" s="440">
        <f t="shared" si="397"/>
        <v>-405.2958363769194</v>
      </c>
      <c r="K387" s="440">
        <f t="shared" si="397"/>
        <v>70107.173119064988</v>
      </c>
      <c r="L387" s="440">
        <f t="shared" si="397"/>
        <v>134372.08181154123</v>
      </c>
      <c r="M387" s="440">
        <f t="shared" si="397"/>
        <v>219084.91599707809</v>
      </c>
      <c r="N387" s="440">
        <f t="shared" si="397"/>
        <v>350535.8655953249</v>
      </c>
      <c r="O387" s="440">
        <f t="shared" si="397"/>
        <v>417721.90650109557</v>
      </c>
      <c r="P387" s="440">
        <f t="shared" si="397"/>
        <v>502434.74068663246</v>
      </c>
      <c r="Q387" s="440">
        <f t="shared" si="397"/>
        <v>628043.42585829052</v>
      </c>
      <c r="R387" s="440">
        <f t="shared" si="397"/>
        <v>701071.73119064979</v>
      </c>
      <c r="S387" s="440">
        <f t="shared" si="397"/>
        <v>765336.63988312613</v>
      </c>
      <c r="T387" s="440">
        <f t="shared" si="397"/>
        <v>841286.0774287798</v>
      </c>
      <c r="U387" s="440">
        <f t="shared" si="397"/>
        <v>832522.68078889675</v>
      </c>
      <c r="V387" s="440">
        <f t="shared" si="397"/>
        <v>832522.68078889675</v>
      </c>
    </row>
    <row r="388" spans="2:22">
      <c r="B388" s="903">
        <f>Sensitivity!$B$24</f>
        <v>0.6</v>
      </c>
      <c r="C388" s="440">
        <f>D369-D358*(1+$B388)</f>
        <v>0</v>
      </c>
      <c r="D388" s="440">
        <f t="shared" ref="D388:V388" si="398">E369-E358*(1+$B388)</f>
        <v>-60620.248356464566</v>
      </c>
      <c r="E388" s="440">
        <f t="shared" si="398"/>
        <v>-252625.99853907959</v>
      </c>
      <c r="F388" s="440">
        <f t="shared" si="398"/>
        <v>-347684.18407596782</v>
      </c>
      <c r="G388" s="440">
        <f t="shared" si="398"/>
        <v>-369837.95471146819</v>
      </c>
      <c r="H388" s="440">
        <f t="shared" si="398"/>
        <v>-373840.87655222788</v>
      </c>
      <c r="I388" s="440">
        <f t="shared" si="398"/>
        <v>-70739.634769905038</v>
      </c>
      <c r="J388" s="440">
        <f t="shared" si="398"/>
        <v>-5408.9481373265171</v>
      </c>
      <c r="K388" s="440">
        <f t="shared" si="398"/>
        <v>70107.173119064988</v>
      </c>
      <c r="L388" s="440">
        <f t="shared" si="398"/>
        <v>134372.08181154123</v>
      </c>
      <c r="M388" s="440">
        <f t="shared" si="398"/>
        <v>219084.91599707809</v>
      </c>
      <c r="N388" s="440">
        <f t="shared" si="398"/>
        <v>350535.8655953249</v>
      </c>
      <c r="O388" s="440">
        <f t="shared" si="398"/>
        <v>417721.90650109557</v>
      </c>
      <c r="P388" s="440">
        <f t="shared" si="398"/>
        <v>502434.74068663246</v>
      </c>
      <c r="Q388" s="440">
        <f t="shared" si="398"/>
        <v>628043.42585829052</v>
      </c>
      <c r="R388" s="440">
        <f t="shared" si="398"/>
        <v>701071.73119064979</v>
      </c>
      <c r="S388" s="440">
        <f t="shared" si="398"/>
        <v>765336.63988312613</v>
      </c>
      <c r="T388" s="440">
        <f t="shared" si="398"/>
        <v>841286.0774287798</v>
      </c>
      <c r="U388" s="440">
        <f t="shared" si="398"/>
        <v>832522.68078889675</v>
      </c>
      <c r="V388" s="440">
        <f t="shared" si="398"/>
        <v>832522.68078889675</v>
      </c>
    </row>
    <row r="389" spans="2:22">
      <c r="B389" s="888" t="s">
        <v>1190</v>
      </c>
      <c r="C389" s="5"/>
      <c r="D389" s="29"/>
      <c r="E389" s="29"/>
      <c r="F389" s="29"/>
      <c r="G389" s="29"/>
      <c r="H389" s="29"/>
      <c r="I389" s="29"/>
      <c r="J389" s="29"/>
      <c r="K389" s="29"/>
      <c r="L389" s="29"/>
      <c r="M389" s="29"/>
      <c r="N389" s="29"/>
      <c r="O389" s="29"/>
      <c r="P389" s="29"/>
      <c r="Q389" s="29"/>
      <c r="R389" s="29"/>
      <c r="S389" s="29"/>
      <c r="T389" s="29"/>
      <c r="U389" s="29"/>
      <c r="V389" s="29"/>
    </row>
    <row r="390" spans="2:22">
      <c r="B390" s="903">
        <f>Sensitivity!$B$26</f>
        <v>0.1</v>
      </c>
      <c r="C390" s="440">
        <f>D369*(1-$B390)-D358</f>
        <v>0</v>
      </c>
      <c r="D390" s="440">
        <f t="shared" ref="D390:V390" si="399">E369*(1-$B390)-E358</f>
        <v>-37887.655222790352</v>
      </c>
      <c r="E390" s="440">
        <f t="shared" si="399"/>
        <v>-157891.24908692474</v>
      </c>
      <c r="F390" s="440">
        <f t="shared" si="399"/>
        <v>-217302.61504747986</v>
      </c>
      <c r="G390" s="440">
        <f t="shared" si="399"/>
        <v>-231148.72169466759</v>
      </c>
      <c r="H390" s="440">
        <f t="shared" si="399"/>
        <v>-233650.5478451424</v>
      </c>
      <c r="I390" s="440">
        <f t="shared" si="399"/>
        <v>-44212.271731190645</v>
      </c>
      <c r="J390" s="440">
        <f t="shared" si="399"/>
        <v>635.9642074506919</v>
      </c>
      <c r="K390" s="440">
        <f t="shared" si="399"/>
        <v>63096.455807158491</v>
      </c>
      <c r="L390" s="440">
        <f t="shared" si="399"/>
        <v>120934.87363038711</v>
      </c>
      <c r="M390" s="440">
        <f t="shared" si="399"/>
        <v>197176.42439737028</v>
      </c>
      <c r="N390" s="440">
        <f t="shared" si="399"/>
        <v>315482.2790357924</v>
      </c>
      <c r="O390" s="440">
        <f t="shared" si="399"/>
        <v>375949.71585098602</v>
      </c>
      <c r="P390" s="440">
        <f t="shared" si="399"/>
        <v>452191.2666179692</v>
      </c>
      <c r="Q390" s="440">
        <f t="shared" si="399"/>
        <v>565239.08327246143</v>
      </c>
      <c r="R390" s="440">
        <f t="shared" si="399"/>
        <v>630964.55807158479</v>
      </c>
      <c r="S390" s="440">
        <f t="shared" si="399"/>
        <v>688802.97589481354</v>
      </c>
      <c r="T390" s="440">
        <f t="shared" si="399"/>
        <v>757157.46968590189</v>
      </c>
      <c r="U390" s="440">
        <f t="shared" si="399"/>
        <v>749270.41271000705</v>
      </c>
      <c r="V390" s="440">
        <f t="shared" si="399"/>
        <v>749270.41271000705</v>
      </c>
    </row>
    <row r="391" spans="2:22">
      <c r="B391" s="903">
        <f>Sensitivity!$B$27</f>
        <v>0.2</v>
      </c>
      <c r="C391" s="440">
        <f>D369*(1-$B391)-D358</f>
        <v>0</v>
      </c>
      <c r="D391" s="440">
        <f t="shared" ref="D391:V391" si="400">E369*(1-$B391)-E358</f>
        <v>-37887.655222790352</v>
      </c>
      <c r="E391" s="440">
        <f t="shared" si="400"/>
        <v>-157891.24908692474</v>
      </c>
      <c r="F391" s="440">
        <f t="shared" si="400"/>
        <v>-217302.61504747986</v>
      </c>
      <c r="G391" s="440">
        <f t="shared" si="400"/>
        <v>-231148.72169466759</v>
      </c>
      <c r="H391" s="440">
        <f t="shared" si="400"/>
        <v>-233650.5478451424</v>
      </c>
      <c r="I391" s="440">
        <f t="shared" si="400"/>
        <v>-44212.271731190645</v>
      </c>
      <c r="J391" s="440">
        <f t="shared" si="400"/>
        <v>-824.60189919649383</v>
      </c>
      <c r="K391" s="440">
        <f t="shared" si="400"/>
        <v>56085.738495251993</v>
      </c>
      <c r="L391" s="440">
        <f t="shared" si="400"/>
        <v>107497.66544923298</v>
      </c>
      <c r="M391" s="440">
        <f t="shared" si="400"/>
        <v>175267.93279766248</v>
      </c>
      <c r="N391" s="440">
        <f t="shared" si="400"/>
        <v>280428.69247625995</v>
      </c>
      <c r="O391" s="440">
        <f t="shared" si="400"/>
        <v>334177.52520087647</v>
      </c>
      <c r="P391" s="440">
        <f t="shared" si="400"/>
        <v>401947.792549306</v>
      </c>
      <c r="Q391" s="440">
        <f t="shared" si="400"/>
        <v>502434.74068663246</v>
      </c>
      <c r="R391" s="440">
        <f t="shared" si="400"/>
        <v>560857.3849525199</v>
      </c>
      <c r="S391" s="440">
        <f t="shared" si="400"/>
        <v>612269.31190650095</v>
      </c>
      <c r="T391" s="440">
        <f t="shared" si="400"/>
        <v>673028.86194302386</v>
      </c>
      <c r="U391" s="440">
        <f t="shared" si="400"/>
        <v>666018.14463111747</v>
      </c>
      <c r="V391" s="440">
        <f t="shared" si="400"/>
        <v>666018.14463111747</v>
      </c>
    </row>
    <row r="392" spans="2:22">
      <c r="B392" s="903">
        <f>Sensitivity!$B$28</f>
        <v>0.4</v>
      </c>
      <c r="C392" s="440">
        <f>D369*(1-$B392)-D358</f>
        <v>0</v>
      </c>
      <c r="D392" s="440">
        <f t="shared" ref="D392:V392" si="401">E369*(1-$B392)-E358</f>
        <v>-37887.655222790352</v>
      </c>
      <c r="E392" s="440">
        <f t="shared" si="401"/>
        <v>-157891.24908692474</v>
      </c>
      <c r="F392" s="440">
        <f t="shared" si="401"/>
        <v>-217302.61504747986</v>
      </c>
      <c r="G392" s="440">
        <f t="shared" si="401"/>
        <v>-231148.72169466759</v>
      </c>
      <c r="H392" s="440">
        <f t="shared" si="401"/>
        <v>-233650.5478451424</v>
      </c>
      <c r="I392" s="440">
        <f t="shared" si="401"/>
        <v>-44212.271731190645</v>
      </c>
      <c r="J392" s="440">
        <f t="shared" si="401"/>
        <v>-3745.7341124908708</v>
      </c>
      <c r="K392" s="440">
        <f t="shared" si="401"/>
        <v>42064.303871438991</v>
      </c>
      <c r="L392" s="440">
        <f t="shared" si="401"/>
        <v>80623.249086924727</v>
      </c>
      <c r="M392" s="440">
        <f t="shared" si="401"/>
        <v>131450.94959824684</v>
      </c>
      <c r="N392" s="440">
        <f t="shared" si="401"/>
        <v>210321.51935719492</v>
      </c>
      <c r="O392" s="440">
        <f t="shared" si="401"/>
        <v>250633.14390065733</v>
      </c>
      <c r="P392" s="440">
        <f t="shared" si="401"/>
        <v>301460.84441197949</v>
      </c>
      <c r="Q392" s="440">
        <f t="shared" si="401"/>
        <v>376826.05551497429</v>
      </c>
      <c r="R392" s="440">
        <f t="shared" si="401"/>
        <v>420643.03871438984</v>
      </c>
      <c r="S392" s="440">
        <f t="shared" si="401"/>
        <v>459201.98392987566</v>
      </c>
      <c r="T392" s="440">
        <f t="shared" si="401"/>
        <v>504771.64645726787</v>
      </c>
      <c r="U392" s="440">
        <f t="shared" si="401"/>
        <v>499513.60847333801</v>
      </c>
      <c r="V392" s="440">
        <f t="shared" si="401"/>
        <v>499513.60847333801</v>
      </c>
    </row>
  </sheetData>
  <mergeCells count="51">
    <mergeCell ref="N9:O9"/>
    <mergeCell ref="P9:Q9"/>
    <mergeCell ref="K165:L165"/>
    <mergeCell ref="F162:G162"/>
    <mergeCell ref="F163:G163"/>
    <mergeCell ref="K160:L160"/>
    <mergeCell ref="I165:J165"/>
    <mergeCell ref="K34:AX34"/>
    <mergeCell ref="K159:AX159"/>
    <mergeCell ref="D65:W65"/>
    <mergeCell ref="K35:L35"/>
    <mergeCell ref="I35:J35"/>
    <mergeCell ref="K40:L40"/>
    <mergeCell ref="F36:G36"/>
    <mergeCell ref="F37:G37"/>
    <mergeCell ref="F38:G38"/>
    <mergeCell ref="F41:H41"/>
    <mergeCell ref="F42:H42"/>
    <mergeCell ref="F43:H43"/>
    <mergeCell ref="I40:J40"/>
    <mergeCell ref="I160:J160"/>
    <mergeCell ref="F44:H44"/>
    <mergeCell ref="F45:H45"/>
    <mergeCell ref="K280:AX280"/>
    <mergeCell ref="D311:W311"/>
    <mergeCell ref="D187:W187"/>
    <mergeCell ref="F291:H291"/>
    <mergeCell ref="F292:H292"/>
    <mergeCell ref="F284:G284"/>
    <mergeCell ref="F287:H287"/>
    <mergeCell ref="F288:H288"/>
    <mergeCell ref="F289:H289"/>
    <mergeCell ref="F290:H290"/>
    <mergeCell ref="K286:L286"/>
    <mergeCell ref="F282:G282"/>
    <mergeCell ref="F283:G283"/>
    <mergeCell ref="K281:L281"/>
    <mergeCell ref="I281:J281"/>
    <mergeCell ref="I286:J286"/>
    <mergeCell ref="C129:D129"/>
    <mergeCell ref="E129:F129"/>
    <mergeCell ref="C251:D251"/>
    <mergeCell ref="E251:F251"/>
    <mergeCell ref="C371:D371"/>
    <mergeCell ref="E371:F371"/>
    <mergeCell ref="F161:G161"/>
    <mergeCell ref="F169:H169"/>
    <mergeCell ref="F170:H170"/>
    <mergeCell ref="F166:H166"/>
    <mergeCell ref="F167:H167"/>
    <mergeCell ref="F168:H168"/>
  </mergeCells>
  <pageMargins left="0.7" right="0.7" top="0.75" bottom="0.75" header="0.3" footer="0.3"/>
  <pageSetup paperSize="9" orientation="portrait" verticalDpi="0"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Z619"/>
  <sheetViews>
    <sheetView topLeftCell="A548" zoomScale="80" zoomScaleNormal="80" workbookViewId="0">
      <selection activeCell="D209" sqref="D209"/>
    </sheetView>
  </sheetViews>
  <sheetFormatPr defaultColWidth="8.7109375" defaultRowHeight="12"/>
  <cols>
    <col min="1" max="1" width="8.7109375" style="405"/>
    <col min="2" max="2" width="57.28515625" style="405" customWidth="1"/>
    <col min="3" max="3" width="13.42578125" style="405" customWidth="1"/>
    <col min="4" max="4" width="15.7109375" style="405" customWidth="1"/>
    <col min="5" max="5" width="13" style="405" customWidth="1"/>
    <col min="6" max="6" width="13.28515625" style="405" customWidth="1"/>
    <col min="7" max="23" width="12.5703125" style="405" customWidth="1"/>
    <col min="24" max="24" width="11.140625" style="405" customWidth="1"/>
    <col min="25" max="25" width="11.42578125" style="405" bestFit="1" customWidth="1"/>
    <col min="26" max="26" width="10.85546875" style="405" bestFit="1" customWidth="1"/>
    <col min="27" max="27" width="12.42578125" style="405" customWidth="1"/>
    <col min="28" max="28" width="12.5703125" style="405" customWidth="1"/>
    <col min="29" max="29" width="16.42578125" style="405" customWidth="1"/>
    <col min="30" max="30" width="12.42578125" style="405" customWidth="1"/>
    <col min="31" max="31" width="13.5703125" style="405" customWidth="1"/>
    <col min="32" max="32" width="16.140625" style="405" customWidth="1"/>
    <col min="33" max="33" width="10.42578125" style="405" customWidth="1"/>
    <col min="34" max="34" width="15.85546875" style="405" customWidth="1"/>
    <col min="35" max="35" width="17" style="405" customWidth="1"/>
    <col min="36" max="36" width="19.140625" style="405" customWidth="1"/>
    <col min="37" max="37" width="21.42578125" style="405" customWidth="1"/>
    <col min="38" max="38" width="16.5703125" style="405" customWidth="1"/>
    <col min="39" max="39" width="13.42578125" style="405" customWidth="1"/>
    <col min="40" max="41" width="10.7109375" style="405" bestFit="1" customWidth="1"/>
    <col min="42" max="42" width="11.42578125" style="405" customWidth="1"/>
    <col min="43" max="47" width="11.42578125" style="405" hidden="1" customWidth="1"/>
    <col min="48" max="48" width="12" style="405" customWidth="1"/>
    <col min="49" max="50" width="8.85546875" style="405" bestFit="1" customWidth="1"/>
    <col min="51" max="51" width="33.85546875" style="405" bestFit="1" customWidth="1"/>
    <col min="52" max="52" width="9.7109375" style="405" customWidth="1"/>
    <col min="53" max="54" width="8.85546875" style="405" bestFit="1" customWidth="1"/>
    <col min="55" max="66" width="8.7109375" style="405"/>
    <col min="67" max="67" width="13.5703125" style="405" customWidth="1"/>
    <col min="68" max="16384" width="8.7109375" style="405"/>
  </cols>
  <sheetData>
    <row r="1" spans="1:18">
      <c r="A1" s="30" t="s">
        <v>533</v>
      </c>
    </row>
    <row r="2" spans="1:18">
      <c r="A2" s="32" t="s">
        <v>1321</v>
      </c>
    </row>
    <row r="3" spans="1:18">
      <c r="A3" s="32" t="s">
        <v>534</v>
      </c>
      <c r="N3" s="1013"/>
      <c r="O3" s="1013"/>
    </row>
    <row r="4" spans="1:18" ht="12.75" thickBot="1">
      <c r="N4" s="1013"/>
      <c r="O4" s="1013"/>
    </row>
    <row r="5" spans="1:18" ht="12.75" thickBot="1">
      <c r="B5" s="882" t="s">
        <v>1077</v>
      </c>
      <c r="N5" s="1013"/>
      <c r="O5" s="1013"/>
    </row>
    <row r="6" spans="1:18" ht="12.75" thickBot="1">
      <c r="N6" s="1013"/>
      <c r="O6" s="1013"/>
    </row>
    <row r="7" spans="1:18">
      <c r="B7" s="33" t="s">
        <v>1174</v>
      </c>
      <c r="C7" s="964" t="s">
        <v>25</v>
      </c>
      <c r="D7" s="965" t="s">
        <v>151</v>
      </c>
      <c r="N7" s="1013"/>
      <c r="O7" s="1013"/>
    </row>
    <row r="8" spans="1:18" ht="12.75" thickBot="1">
      <c r="B8" s="88" t="s">
        <v>1175</v>
      </c>
      <c r="C8" s="966" t="s">
        <v>148</v>
      </c>
      <c r="D8" s="35">
        <f>'Inv-Sum'!E8</f>
        <v>0.08</v>
      </c>
      <c r="N8" s="1013"/>
      <c r="O8" s="1013"/>
    </row>
    <row r="9" spans="1:18" ht="12.75" thickBot="1"/>
    <row r="10" spans="1:18" ht="12.75" thickBot="1">
      <c r="N10" s="1334" t="s">
        <v>1054</v>
      </c>
      <c r="O10" s="1335"/>
      <c r="P10" s="1334" t="s">
        <v>418</v>
      </c>
      <c r="Q10" s="1335"/>
    </row>
    <row r="11" spans="1:18" ht="24">
      <c r="B11" s="37" t="s">
        <v>347</v>
      </c>
      <c r="C11" s="38" t="s">
        <v>766</v>
      </c>
      <c r="D11" s="39" t="s">
        <v>326</v>
      </c>
      <c r="E11" s="39" t="s">
        <v>327</v>
      </c>
      <c r="F11" s="39" t="s">
        <v>328</v>
      </c>
      <c r="G11" s="39" t="s">
        <v>329</v>
      </c>
      <c r="H11" s="39" t="s">
        <v>330</v>
      </c>
      <c r="I11" s="39" t="s">
        <v>331</v>
      </c>
      <c r="J11" s="39" t="s">
        <v>332</v>
      </c>
      <c r="K11" s="39" t="s">
        <v>333</v>
      </c>
      <c r="L11" s="38" t="s">
        <v>348</v>
      </c>
      <c r="M11" s="38" t="s">
        <v>374</v>
      </c>
      <c r="N11" s="38" t="s">
        <v>315</v>
      </c>
      <c r="O11" s="38" t="s">
        <v>405</v>
      </c>
      <c r="P11" s="38" t="s">
        <v>315</v>
      </c>
      <c r="Q11" s="38" t="s">
        <v>405</v>
      </c>
      <c r="R11" s="38" t="s">
        <v>239</v>
      </c>
    </row>
    <row r="12" spans="1:18">
      <c r="B12" s="41"/>
      <c r="C12" s="42"/>
      <c r="D12" s="42"/>
      <c r="E12" s="43">
        <v>0.1</v>
      </c>
      <c r="F12" s="43">
        <v>0.2</v>
      </c>
      <c r="G12" s="43">
        <v>0.25</v>
      </c>
      <c r="H12" s="43">
        <v>0.25</v>
      </c>
      <c r="I12" s="43">
        <v>0.2</v>
      </c>
      <c r="J12" s="42"/>
      <c r="K12" s="42"/>
      <c r="L12" s="42"/>
      <c r="M12" s="42"/>
      <c r="N12" s="42"/>
      <c r="O12" s="42"/>
      <c r="P12" s="42"/>
      <c r="Q12" s="42"/>
      <c r="R12" s="42"/>
    </row>
    <row r="13" spans="1:18">
      <c r="B13" s="45" t="s">
        <v>370</v>
      </c>
      <c r="C13" s="46">
        <f>'Inv-Sum'!D32</f>
        <v>49</v>
      </c>
      <c r="D13" s="440">
        <f>ROUND($C13*D$12,0)</f>
        <v>0</v>
      </c>
      <c r="E13" s="47">
        <f>ROUND($C$13*E12,0)</f>
        <v>5</v>
      </c>
      <c r="F13" s="47">
        <f t="shared" ref="F13:I13" si="0">ROUND($C$13*F12,0)</f>
        <v>10</v>
      </c>
      <c r="G13" s="47">
        <f t="shared" si="0"/>
        <v>12</v>
      </c>
      <c r="H13" s="47">
        <f t="shared" si="0"/>
        <v>12</v>
      </c>
      <c r="I13" s="47">
        <f t="shared" si="0"/>
        <v>10</v>
      </c>
      <c r="J13" s="440">
        <f>ROUND($C13*J$12,0)</f>
        <v>0</v>
      </c>
      <c r="K13" s="440">
        <f>ROUND($C13*K$12,0)</f>
        <v>0</v>
      </c>
      <c r="L13" s="440">
        <f>C311</f>
        <v>5207100.0730460184</v>
      </c>
      <c r="M13" s="48">
        <f>+L13/C13</f>
        <v>106267.34842951057</v>
      </c>
      <c r="N13" s="100">
        <f>C257</f>
        <v>0.23968158979351184</v>
      </c>
      <c r="O13" s="164">
        <f>C258</f>
        <v>153528.2983269206</v>
      </c>
      <c r="P13" s="100">
        <f>C268</f>
        <v>0.46277852794429264</v>
      </c>
      <c r="Q13" s="164">
        <f>C269</f>
        <v>227325.0680696363</v>
      </c>
      <c r="R13" s="48">
        <f>I36</f>
        <v>105586</v>
      </c>
    </row>
    <row r="14" spans="1:18">
      <c r="B14" s="50"/>
      <c r="C14" s="51">
        <f t="shared" ref="C14:L14" si="1">SUM(C13:C13)</f>
        <v>49</v>
      </c>
      <c r="D14" s="51">
        <f t="shared" si="1"/>
        <v>0</v>
      </c>
      <c r="E14" s="51">
        <f t="shared" si="1"/>
        <v>5</v>
      </c>
      <c r="F14" s="51">
        <f t="shared" si="1"/>
        <v>10</v>
      </c>
      <c r="G14" s="51">
        <f t="shared" si="1"/>
        <v>12</v>
      </c>
      <c r="H14" s="51">
        <f t="shared" si="1"/>
        <v>12</v>
      </c>
      <c r="I14" s="51">
        <f t="shared" si="1"/>
        <v>10</v>
      </c>
      <c r="J14" s="51">
        <f t="shared" si="1"/>
        <v>0</v>
      </c>
      <c r="K14" s="51">
        <f t="shared" si="1"/>
        <v>0</v>
      </c>
      <c r="L14" s="51">
        <f t="shared" si="1"/>
        <v>5207100.0730460184</v>
      </c>
      <c r="M14" s="51"/>
      <c r="N14" s="51"/>
      <c r="O14" s="51"/>
      <c r="P14" s="51"/>
      <c r="Q14" s="51"/>
      <c r="R14" s="51"/>
    </row>
    <row r="16" spans="1:18" s="1010" customFormat="1" ht="12.75" thickBot="1"/>
    <row r="17" spans="2:18" s="1010" customFormat="1" ht="12.75" thickBot="1">
      <c r="B17" s="1002" t="s">
        <v>1251</v>
      </c>
      <c r="C17" s="1317" t="s">
        <v>1252</v>
      </c>
      <c r="D17" s="1318"/>
      <c r="E17" s="1317" t="s">
        <v>1253</v>
      </c>
      <c r="F17" s="1318"/>
      <c r="G17" s="1317" t="s">
        <v>1254</v>
      </c>
      <c r="H17" s="1318"/>
    </row>
    <row r="18" spans="2:18" s="1010" customFormat="1">
      <c r="B18" s="897"/>
      <c r="C18" s="898" t="s">
        <v>53</v>
      </c>
      <c r="D18" s="898" t="s">
        <v>81</v>
      </c>
      <c r="E18" s="898" t="s">
        <v>53</v>
      </c>
      <c r="F18" s="898" t="s">
        <v>81</v>
      </c>
      <c r="G18" s="898" t="s">
        <v>53</v>
      </c>
      <c r="H18" s="898" t="s">
        <v>81</v>
      </c>
    </row>
    <row r="19" spans="2:18" s="1010" customFormat="1">
      <c r="B19" s="904" t="s">
        <v>1101</v>
      </c>
      <c r="C19" s="254">
        <f>C338</f>
        <v>0.13322870941635756</v>
      </c>
      <c r="D19" s="301">
        <f>D338</f>
        <v>1112408.3269156222</v>
      </c>
      <c r="E19" s="254">
        <f>C466</f>
        <v>0.12864902420430502</v>
      </c>
      <c r="F19" s="301">
        <f>D466</f>
        <v>998609.80132717732</v>
      </c>
      <c r="G19" s="254">
        <f>C600</f>
        <v>0.14158550250181356</v>
      </c>
      <c r="H19" s="301">
        <f>D600</f>
        <v>1242504.3620308382</v>
      </c>
    </row>
    <row r="20" spans="2:18" s="1010" customFormat="1">
      <c r="B20" s="900"/>
      <c r="C20" s="254"/>
      <c r="D20" s="301"/>
      <c r="E20" s="254"/>
      <c r="F20" s="301"/>
      <c r="G20" s="254"/>
      <c r="H20" s="301"/>
    </row>
    <row r="21" spans="2:18" s="1010" customFormat="1">
      <c r="B21" s="887" t="s">
        <v>1102</v>
      </c>
      <c r="C21" s="254">
        <f t="shared" ref="C21:D21" si="2">C340</f>
        <v>9.6036561764296424E-2</v>
      </c>
      <c r="D21" s="301">
        <f t="shared" si="2"/>
        <v>359100.44442145259</v>
      </c>
      <c r="E21" s="254">
        <f t="shared" ref="E21:F23" si="3">C468</f>
        <v>9.0090247895621367E-2</v>
      </c>
      <c r="F21" s="301">
        <f t="shared" si="3"/>
        <v>219262.6878195951</v>
      </c>
      <c r="G21" s="254">
        <f t="shared" ref="G21:H21" si="4">C602</f>
        <v>9.8928521622222876E-2</v>
      </c>
      <c r="H21" s="301">
        <f t="shared" si="4"/>
        <v>400144.09139839612</v>
      </c>
    </row>
    <row r="22" spans="2:18" s="1010" customFormat="1">
      <c r="B22" s="887" t="s">
        <v>1103</v>
      </c>
      <c r="C22" s="254">
        <f t="shared" ref="C22:D22" si="5">C341</f>
        <v>6.3468088190185901E-2</v>
      </c>
      <c r="D22" s="301">
        <f t="shared" si="5"/>
        <v>-394207.43807271461</v>
      </c>
      <c r="E22" s="254">
        <f t="shared" si="3"/>
        <v>5.5500822022880536E-2</v>
      </c>
      <c r="F22" s="301">
        <f t="shared" si="3"/>
        <v>-560084.42568798689</v>
      </c>
      <c r="G22" s="254">
        <f t="shared" ref="G22:H22" si="6">C603</f>
        <v>5.9903360635607861E-2</v>
      </c>
      <c r="H22" s="301">
        <f t="shared" si="6"/>
        <v>-442216.17923404556</v>
      </c>
    </row>
    <row r="23" spans="2:18" s="1010" customFormat="1">
      <c r="B23" s="887" t="s">
        <v>1106</v>
      </c>
      <c r="C23" s="254">
        <f t="shared" ref="C23:D23" si="7">C342</f>
        <v>-3.6169568963686505E-2</v>
      </c>
      <c r="D23" s="301">
        <f t="shared" si="7"/>
        <v>-3407438.9680493856</v>
      </c>
      <c r="E23" s="254">
        <f t="shared" si="3"/>
        <v>-5.7438747894831388E-2</v>
      </c>
      <c r="F23" s="301">
        <f t="shared" si="3"/>
        <v>-3677472.879718319</v>
      </c>
      <c r="G23" s="254">
        <f t="shared" ref="G23:H23" si="8">C604</f>
        <v>-7.5503124793947718E-2</v>
      </c>
      <c r="H23" s="301">
        <f t="shared" si="8"/>
        <v>-3811657.2617638125</v>
      </c>
    </row>
    <row r="24" spans="2:18" s="1010" customFormat="1">
      <c r="B24" s="887"/>
      <c r="C24" s="254"/>
      <c r="D24" s="301"/>
      <c r="E24" s="254"/>
      <c r="F24" s="301"/>
      <c r="G24" s="254"/>
      <c r="H24" s="301"/>
    </row>
    <row r="25" spans="2:18" s="1010" customFormat="1">
      <c r="B25" s="887" t="s">
        <v>1104</v>
      </c>
      <c r="C25" s="254">
        <f t="shared" ref="C25:D25" si="9">C344</f>
        <v>9.243013700285041E-2</v>
      </c>
      <c r="D25" s="301">
        <f t="shared" si="9"/>
        <v>252502.99520084064</v>
      </c>
      <c r="E25" s="254">
        <f t="shared" ref="E25:F27" si="10">C472</f>
        <v>9.8817145896170189E-2</v>
      </c>
      <c r="F25" s="301">
        <f t="shared" si="10"/>
        <v>382002.20712512033</v>
      </c>
      <c r="G25" s="254">
        <f t="shared" ref="G25:H25" si="11">C606</f>
        <v>0.1162919749986262</v>
      </c>
      <c r="H25" s="301">
        <f t="shared" si="11"/>
        <v>731591.09387915814</v>
      </c>
    </row>
    <row r="26" spans="2:18" s="1010" customFormat="1">
      <c r="B26" s="887" t="s">
        <v>1105</v>
      </c>
      <c r="C26" s="254">
        <f t="shared" ref="C26:D26" si="12">C345</f>
        <v>4.912843669367617E-2</v>
      </c>
      <c r="D26" s="301">
        <f t="shared" si="12"/>
        <v>-607402.33651394257</v>
      </c>
      <c r="E26" s="254">
        <f t="shared" si="10"/>
        <v>6.8302966655070074E-2</v>
      </c>
      <c r="F26" s="301">
        <f t="shared" si="10"/>
        <v>-234605.3870769364</v>
      </c>
      <c r="G26" s="254">
        <f t="shared" ref="G26:H26" si="13">C607</f>
        <v>9.0958194309911589E-2</v>
      </c>
      <c r="H26" s="301">
        <f t="shared" si="13"/>
        <v>220677.82572747782</v>
      </c>
    </row>
    <row r="27" spans="2:18" s="1010" customFormat="1">
      <c r="B27" s="887" t="s">
        <v>1107</v>
      </c>
      <c r="C27" s="254">
        <f t="shared" ref="C27:D27" si="14">C346</f>
        <v>-4.7919989402151142E-2</v>
      </c>
      <c r="D27" s="301">
        <f t="shared" si="14"/>
        <v>-2327212.9999435055</v>
      </c>
      <c r="E27" s="254">
        <f t="shared" si="10"/>
        <v>4.7587377593187874E-3</v>
      </c>
      <c r="F27" s="301">
        <f t="shared" si="10"/>
        <v>-1467820.5754810527</v>
      </c>
      <c r="G27" s="254">
        <f t="shared" ref="G27:H27" si="15">C608</f>
        <v>4.0114175771303051E-2</v>
      </c>
      <c r="H27" s="301">
        <f t="shared" si="15"/>
        <v>-801148.71057588258</v>
      </c>
    </row>
    <row r="28" spans="2:18" s="1010" customFormat="1"/>
    <row r="29" spans="2:18" s="1010" customFormat="1"/>
    <row r="30" spans="2:18">
      <c r="B30" s="973" t="s">
        <v>1177</v>
      </c>
      <c r="C30" s="974"/>
    </row>
    <row r="31" spans="2:18" ht="12.75" thickBot="1">
      <c r="B31" s="5"/>
      <c r="I31" s="259"/>
      <c r="R31" s="75"/>
    </row>
    <row r="32" spans="2:18" ht="12.75" thickBot="1">
      <c r="B32" s="659" t="s">
        <v>916</v>
      </c>
      <c r="C32" s="657" t="s">
        <v>25</v>
      </c>
      <c r="D32" s="657" t="s">
        <v>119</v>
      </c>
      <c r="E32" s="657" t="s">
        <v>120</v>
      </c>
      <c r="F32" s="657" t="s">
        <v>121</v>
      </c>
      <c r="G32" s="657" t="s">
        <v>122</v>
      </c>
      <c r="H32" s="657" t="s">
        <v>146</v>
      </c>
      <c r="I32" s="658" t="s">
        <v>138</v>
      </c>
    </row>
    <row r="33" spans="2:12">
      <c r="B33" s="258" t="s">
        <v>143</v>
      </c>
      <c r="C33" s="703" t="s">
        <v>532</v>
      </c>
      <c r="D33" s="440">
        <v>13</v>
      </c>
      <c r="E33" s="440">
        <v>5</v>
      </c>
      <c r="F33" s="440">
        <v>12</v>
      </c>
      <c r="G33" s="440">
        <v>19</v>
      </c>
      <c r="H33" s="440"/>
      <c r="I33" s="660">
        <f>SUM(D33:G33)</f>
        <v>49</v>
      </c>
    </row>
    <row r="34" spans="2:12">
      <c r="B34" s="258"/>
      <c r="C34" s="703"/>
      <c r="D34" s="440"/>
      <c r="E34" s="440"/>
      <c r="F34" s="440"/>
      <c r="G34" s="440"/>
      <c r="H34" s="440"/>
      <c r="I34" s="660"/>
    </row>
    <row r="35" spans="2:12">
      <c r="B35" s="258" t="s">
        <v>368</v>
      </c>
      <c r="C35" s="703" t="s">
        <v>753</v>
      </c>
      <c r="D35" s="440">
        <v>13</v>
      </c>
      <c r="E35" s="440">
        <v>5</v>
      </c>
      <c r="F35" s="440">
        <v>13</v>
      </c>
      <c r="G35" s="440">
        <v>19</v>
      </c>
      <c r="H35" s="440"/>
      <c r="I35" s="660">
        <f>SUM(D35:G35)</f>
        <v>50</v>
      </c>
    </row>
    <row r="36" spans="2:12">
      <c r="B36" s="258" t="s">
        <v>367</v>
      </c>
      <c r="C36" s="703" t="s">
        <v>754</v>
      </c>
      <c r="D36" s="440">
        <v>8274</v>
      </c>
      <c r="E36" s="440">
        <v>5456</v>
      </c>
      <c r="F36" s="440">
        <v>51713</v>
      </c>
      <c r="G36" s="440">
        <v>40143</v>
      </c>
      <c r="H36" s="440">
        <f>SUM(D36:G36)/$I$35</f>
        <v>2111.7199999999998</v>
      </c>
      <c r="I36" s="660">
        <f>SUM(D36:G36)</f>
        <v>105586</v>
      </c>
    </row>
    <row r="37" spans="2:12">
      <c r="B37" s="258"/>
      <c r="C37" s="703"/>
      <c r="D37" s="440"/>
      <c r="E37" s="440"/>
      <c r="F37" s="440"/>
      <c r="G37" s="440"/>
      <c r="H37" s="440"/>
      <c r="I37" s="660"/>
    </row>
    <row r="38" spans="2:12">
      <c r="B38" s="258" t="s">
        <v>500</v>
      </c>
      <c r="C38" s="703" t="s">
        <v>720</v>
      </c>
      <c r="D38" s="440">
        <f>ROUND(D39*$D$94+D42*$D$98+D43*AVERAGE($D$96:$D$97),0)</f>
        <v>53520</v>
      </c>
      <c r="E38" s="440">
        <f>ROUND(E39*$D$94+E42*$D$98+E43*AVERAGE($D$96:$D$97),0)</f>
        <v>29943</v>
      </c>
      <c r="F38" s="440">
        <f>ROUND(F39*$D$94+F42*$D$98+F43*AVERAGE($D$96:$D$97),0)</f>
        <v>153025</v>
      </c>
      <c r="G38" s="440">
        <f>ROUND(G39*$D$94+G42*$D$98+G43*AVERAGE($D$96:$D$97),0)</f>
        <v>138335</v>
      </c>
      <c r="H38" s="518"/>
      <c r="I38" s="660">
        <f>SUM(D38:G38)</f>
        <v>374823</v>
      </c>
    </row>
    <row r="39" spans="2:12">
      <c r="B39" s="258" t="s">
        <v>755</v>
      </c>
      <c r="C39" s="703" t="s">
        <v>275</v>
      </c>
      <c r="D39" s="440">
        <v>16540</v>
      </c>
      <c r="E39" s="440">
        <v>14971</v>
      </c>
      <c r="F39" s="440">
        <v>84170</v>
      </c>
      <c r="G39" s="440">
        <v>70586</v>
      </c>
      <c r="H39" s="440"/>
      <c r="I39" s="660">
        <f>SUM(D39:G39)</f>
        <v>186267</v>
      </c>
      <c r="L39" s="115"/>
    </row>
    <row r="40" spans="2:12">
      <c r="B40" s="258" t="s">
        <v>756</v>
      </c>
      <c r="C40" s="703" t="s">
        <v>275</v>
      </c>
      <c r="D40" s="440">
        <f>D39*50%</f>
        <v>8270</v>
      </c>
      <c r="E40" s="440">
        <f t="shared" ref="E40:G40" si="16">E39*50%</f>
        <v>7485.5</v>
      </c>
      <c r="F40" s="440">
        <f t="shared" si="16"/>
        <v>42085</v>
      </c>
      <c r="G40" s="440">
        <f t="shared" si="16"/>
        <v>35293</v>
      </c>
      <c r="H40" s="440"/>
      <c r="I40" s="660">
        <f t="shared" ref="I40:I41" si="17">SUM(D40:G40)</f>
        <v>93133.5</v>
      </c>
    </row>
    <row r="41" spans="2:12">
      <c r="B41" s="258" t="s">
        <v>757</v>
      </c>
      <c r="C41" s="703" t="s">
        <v>275</v>
      </c>
      <c r="D41" s="440">
        <f>D39*50%</f>
        <v>8270</v>
      </c>
      <c r="E41" s="440">
        <f t="shared" ref="E41:G41" si="18">E39*50%</f>
        <v>7485.5</v>
      </c>
      <c r="F41" s="440">
        <f t="shared" si="18"/>
        <v>42085</v>
      </c>
      <c r="G41" s="440">
        <f t="shared" si="18"/>
        <v>35293</v>
      </c>
      <c r="H41" s="440"/>
      <c r="I41" s="660">
        <f t="shared" si="17"/>
        <v>93133.5</v>
      </c>
    </row>
    <row r="42" spans="2:12">
      <c r="B42" s="258" t="s">
        <v>758</v>
      </c>
      <c r="C42" s="703" t="s">
        <v>275</v>
      </c>
      <c r="D42" s="440">
        <v>12276</v>
      </c>
      <c r="E42" s="440">
        <v>6319</v>
      </c>
      <c r="F42" s="440">
        <v>15892</v>
      </c>
      <c r="G42" s="440">
        <v>24506</v>
      </c>
      <c r="H42" s="440"/>
      <c r="I42" s="660">
        <f>SUM(D42:G42)</f>
        <v>58993</v>
      </c>
    </row>
    <row r="43" spans="2:12">
      <c r="B43" s="258" t="s">
        <v>1037</v>
      </c>
      <c r="C43" s="840"/>
      <c r="D43" s="440">
        <v>123520</v>
      </c>
      <c r="E43" s="440">
        <v>43263</v>
      </c>
      <c r="F43" s="440">
        <v>264817</v>
      </c>
      <c r="G43" s="440">
        <v>216214</v>
      </c>
      <c r="H43" s="440"/>
      <c r="I43" s="660">
        <f>SUM(D43:G43)</f>
        <v>647814</v>
      </c>
    </row>
    <row r="44" spans="2:12">
      <c r="B44" s="258" t="s">
        <v>782</v>
      </c>
      <c r="C44" s="703" t="s">
        <v>275</v>
      </c>
      <c r="D44" s="96"/>
      <c r="E44" s="96"/>
      <c r="F44" s="96"/>
      <c r="G44" s="96"/>
      <c r="H44" s="440"/>
      <c r="I44" s="660">
        <v>555641</v>
      </c>
    </row>
    <row r="45" spans="2:12">
      <c r="B45" s="258" t="s">
        <v>783</v>
      </c>
      <c r="C45" s="703" t="s">
        <v>275</v>
      </c>
      <c r="D45" s="96"/>
      <c r="E45" s="96"/>
      <c r="F45" s="96"/>
      <c r="G45" s="96"/>
      <c r="H45" s="440"/>
      <c r="I45" s="660">
        <v>92173</v>
      </c>
    </row>
    <row r="46" spans="2:12">
      <c r="B46" s="532"/>
      <c r="C46" s="72"/>
      <c r="D46" s="661"/>
      <c r="E46" s="661"/>
      <c r="F46" s="661"/>
      <c r="G46" s="661"/>
      <c r="H46" s="661"/>
      <c r="I46" s="660"/>
    </row>
    <row r="47" spans="2:12">
      <c r="B47" s="532" t="s">
        <v>759</v>
      </c>
      <c r="C47" s="72" t="s">
        <v>32</v>
      </c>
      <c r="D47" s="661">
        <v>350807</v>
      </c>
      <c r="E47" s="856">
        <v>128978</v>
      </c>
      <c r="F47" s="661">
        <v>194534</v>
      </c>
      <c r="G47" s="661">
        <v>153257.5</v>
      </c>
      <c r="H47" s="661">
        <f>I47/I33</f>
        <v>16889.316326530614</v>
      </c>
      <c r="I47" s="660">
        <f>SUM(D47:G47)</f>
        <v>827576.5</v>
      </c>
      <c r="J47" s="115"/>
      <c r="K47" s="518"/>
    </row>
    <row r="48" spans="2:12">
      <c r="B48" s="258"/>
      <c r="C48" s="703"/>
      <c r="D48" s="440"/>
      <c r="E48" s="440"/>
      <c r="F48" s="440"/>
      <c r="G48" s="440"/>
      <c r="H48" s="440"/>
      <c r="I48" s="660"/>
      <c r="K48" s="115"/>
    </row>
    <row r="49" spans="2:24">
      <c r="B49" s="258" t="s">
        <v>144</v>
      </c>
      <c r="C49" s="703" t="s">
        <v>1225</v>
      </c>
      <c r="D49" s="440">
        <v>1</v>
      </c>
      <c r="E49" s="440">
        <v>1</v>
      </c>
      <c r="F49" s="440">
        <v>3</v>
      </c>
      <c r="G49" s="440">
        <v>1</v>
      </c>
      <c r="H49" s="440"/>
      <c r="I49" s="660">
        <f>SUM(D49:G49)</f>
        <v>6</v>
      </c>
    </row>
    <row r="50" spans="2:24">
      <c r="B50" s="258" t="s">
        <v>145</v>
      </c>
      <c r="C50" s="703" t="s">
        <v>760</v>
      </c>
      <c r="D50" s="440"/>
      <c r="E50" s="440">
        <v>1</v>
      </c>
      <c r="F50" s="440"/>
      <c r="G50" s="440">
        <v>1</v>
      </c>
      <c r="H50" s="440"/>
      <c r="I50" s="660">
        <f>SUM(D50:G50)</f>
        <v>2</v>
      </c>
    </row>
    <row r="51" spans="2:24">
      <c r="B51" s="258" t="s">
        <v>752</v>
      </c>
      <c r="C51" s="703" t="s">
        <v>32</v>
      </c>
      <c r="D51" s="440"/>
      <c r="E51" s="440"/>
      <c r="F51" s="440"/>
      <c r="G51" s="440"/>
      <c r="H51" s="440">
        <f>SUM(I51)/I49</f>
        <v>15545.583333333334</v>
      </c>
      <c r="I51" s="660">
        <v>93273.5</v>
      </c>
    </row>
    <row r="52" spans="2:24">
      <c r="B52" s="258" t="s">
        <v>1185</v>
      </c>
      <c r="C52" s="943" t="s">
        <v>32</v>
      </c>
      <c r="D52" s="440"/>
      <c r="E52" s="440"/>
      <c r="F52" s="440"/>
      <c r="G52" s="440"/>
      <c r="H52" s="440">
        <f>I51/I33</f>
        <v>1903.5408163265306</v>
      </c>
      <c r="I52" s="660"/>
    </row>
    <row r="53" spans="2:24">
      <c r="B53" s="258"/>
      <c r="C53" s="703"/>
      <c r="D53" s="440"/>
      <c r="E53" s="440"/>
      <c r="F53" s="440"/>
      <c r="G53" s="440"/>
      <c r="H53" s="440"/>
      <c r="I53" s="660"/>
    </row>
    <row r="54" spans="2:24" ht="12.75" thickBot="1">
      <c r="B54" s="350" t="s">
        <v>761</v>
      </c>
      <c r="C54" s="599" t="s">
        <v>32</v>
      </c>
      <c r="D54" s="662"/>
      <c r="E54" s="662"/>
      <c r="F54" s="662"/>
      <c r="G54" s="662"/>
      <c r="H54" s="662"/>
      <c r="I54" s="663">
        <f>I47+I51</f>
        <v>920850</v>
      </c>
    </row>
    <row r="55" spans="2:24">
      <c r="B55" s="406" t="s">
        <v>501</v>
      </c>
      <c r="I55" s="259"/>
    </row>
    <row r="57" spans="2:24">
      <c r="B57" s="975" t="s">
        <v>1178</v>
      </c>
      <c r="C57" s="406"/>
    </row>
    <row r="58" spans="2:24" ht="12.75" thickBot="1"/>
    <row r="59" spans="2:24" ht="12.75" thickBot="1">
      <c r="B59" s="936" t="s">
        <v>767</v>
      </c>
      <c r="C59" s="937" t="s">
        <v>25</v>
      </c>
      <c r="D59" s="937" t="s">
        <v>248</v>
      </c>
      <c r="E59" s="938" t="s">
        <v>247</v>
      </c>
      <c r="G59" s="259"/>
      <c r="H59" s="259"/>
      <c r="I59" s="259"/>
      <c r="J59" s="259"/>
      <c r="K59" s="259"/>
      <c r="L59" s="259"/>
      <c r="M59" s="259"/>
      <c r="N59" s="259"/>
      <c r="O59" s="259"/>
      <c r="P59" s="259"/>
      <c r="Q59" s="259"/>
      <c r="R59" s="259"/>
      <c r="S59" s="259"/>
      <c r="T59" s="259"/>
      <c r="U59" s="259"/>
      <c r="V59" s="259"/>
      <c r="W59" s="259"/>
      <c r="X59" s="259"/>
    </row>
    <row r="60" spans="2:24">
      <c r="B60" s="939" t="s">
        <v>1057</v>
      </c>
      <c r="C60" s="530" t="s">
        <v>148</v>
      </c>
      <c r="D60" s="940">
        <v>0.2</v>
      </c>
      <c r="E60" s="941">
        <v>0.25</v>
      </c>
      <c r="G60" s="259"/>
      <c r="H60" s="259"/>
      <c r="I60" s="259"/>
      <c r="J60" s="259"/>
      <c r="K60" s="259"/>
      <c r="L60" s="259"/>
      <c r="M60" s="259"/>
      <c r="N60" s="259"/>
      <c r="O60" s="259"/>
      <c r="P60" s="259"/>
      <c r="Q60" s="259"/>
      <c r="R60" s="259"/>
      <c r="S60" s="259"/>
      <c r="T60" s="259"/>
      <c r="U60" s="259"/>
      <c r="V60" s="259"/>
      <c r="W60" s="259"/>
      <c r="X60" s="259"/>
    </row>
    <row r="61" spans="2:24">
      <c r="B61" s="875" t="s">
        <v>1055</v>
      </c>
      <c r="C61" s="886" t="s">
        <v>148</v>
      </c>
      <c r="D61" s="26">
        <v>0.05</v>
      </c>
      <c r="E61" s="609">
        <v>0.15</v>
      </c>
      <c r="G61" s="259"/>
      <c r="H61" s="259"/>
      <c r="I61" s="259"/>
      <c r="J61" s="259"/>
      <c r="K61" s="259"/>
      <c r="L61" s="259"/>
      <c r="M61" s="259"/>
      <c r="N61" s="259"/>
      <c r="O61" s="259"/>
      <c r="P61" s="259"/>
      <c r="Q61" s="259"/>
      <c r="R61" s="259"/>
      <c r="S61" s="259"/>
      <c r="T61" s="259"/>
      <c r="U61" s="259"/>
      <c r="V61" s="259"/>
      <c r="W61" s="259"/>
      <c r="X61" s="259"/>
    </row>
    <row r="62" spans="2:24">
      <c r="B62" s="875" t="s">
        <v>1058</v>
      </c>
      <c r="C62" s="886" t="s">
        <v>148</v>
      </c>
      <c r="D62" s="26">
        <v>0.3</v>
      </c>
      <c r="E62" s="609">
        <v>0.35</v>
      </c>
      <c r="G62" s="259"/>
      <c r="H62" s="259"/>
      <c r="I62" s="259"/>
      <c r="J62" s="259"/>
      <c r="K62" s="259"/>
      <c r="L62" s="259"/>
      <c r="M62" s="259"/>
      <c r="N62" s="259"/>
      <c r="O62" s="259"/>
      <c r="P62" s="259"/>
      <c r="Q62" s="259"/>
      <c r="R62" s="259"/>
      <c r="S62" s="259"/>
      <c r="T62" s="259"/>
      <c r="U62" s="259"/>
      <c r="V62" s="259"/>
      <c r="W62" s="259"/>
      <c r="X62" s="259"/>
    </row>
    <row r="63" spans="2:24">
      <c r="B63" s="875" t="s">
        <v>1056</v>
      </c>
      <c r="C63" s="886" t="s">
        <v>148</v>
      </c>
      <c r="D63" s="26">
        <v>0.05</v>
      </c>
      <c r="E63" s="609">
        <v>0.2</v>
      </c>
      <c r="G63" s="259"/>
      <c r="H63" s="259"/>
      <c r="I63" s="262"/>
      <c r="J63" s="259"/>
      <c r="K63" s="259"/>
      <c r="L63" s="259"/>
      <c r="M63" s="259"/>
      <c r="N63" s="259"/>
      <c r="O63" s="259"/>
      <c r="P63" s="259"/>
      <c r="Q63" s="259"/>
      <c r="R63" s="262"/>
      <c r="S63" s="1016"/>
      <c r="T63" s="259"/>
      <c r="U63" s="259"/>
      <c r="V63" s="259"/>
      <c r="W63" s="259"/>
      <c r="X63" s="259"/>
    </row>
    <row r="64" spans="2:24" ht="12.75" thickBot="1">
      <c r="B64" s="449" t="s">
        <v>1155</v>
      </c>
      <c r="C64" s="650" t="s">
        <v>1157</v>
      </c>
      <c r="D64" s="942"/>
      <c r="E64" s="1236">
        <v>1.2515576914706601</v>
      </c>
      <c r="G64" s="259"/>
      <c r="H64" s="259"/>
      <c r="I64" s="259"/>
      <c r="J64" s="259"/>
      <c r="K64" s="259"/>
      <c r="L64" s="259"/>
      <c r="M64" s="259"/>
      <c r="N64" s="259"/>
      <c r="O64" s="259"/>
      <c r="P64" s="259"/>
      <c r="Q64" s="259"/>
      <c r="R64" s="259"/>
      <c r="S64" s="259"/>
      <c r="T64" s="259"/>
      <c r="U64" s="259"/>
      <c r="V64" s="259"/>
      <c r="W64" s="259"/>
      <c r="X64" s="259"/>
    </row>
    <row r="65" spans="2:24">
      <c r="G65" s="259"/>
      <c r="H65" s="259"/>
      <c r="I65" s="259"/>
      <c r="J65" s="259"/>
      <c r="K65" s="259"/>
      <c r="L65" s="259"/>
      <c r="M65" s="259"/>
      <c r="N65" s="259"/>
      <c r="O65" s="259"/>
      <c r="P65" s="259"/>
      <c r="Q65" s="259"/>
      <c r="R65" s="259"/>
      <c r="S65" s="259"/>
      <c r="T65" s="259"/>
      <c r="U65" s="259"/>
      <c r="V65" s="259"/>
      <c r="W65" s="259"/>
      <c r="X65" s="259"/>
    </row>
    <row r="66" spans="2:24">
      <c r="B66" s="466" t="s">
        <v>705</v>
      </c>
      <c r="C66" s="467"/>
      <c r="D66" s="467"/>
      <c r="E66" s="467"/>
      <c r="F66" s="467"/>
      <c r="G66" s="467"/>
      <c r="H66" s="467"/>
      <c r="I66" s="467"/>
      <c r="J66" s="467"/>
      <c r="K66" s="467"/>
      <c r="L66" s="467"/>
      <c r="M66" s="467"/>
      <c r="N66" s="467"/>
      <c r="O66" s="467"/>
      <c r="P66" s="467"/>
      <c r="Q66" s="467"/>
      <c r="R66" s="467"/>
      <c r="S66" s="468"/>
      <c r="T66" s="468"/>
      <c r="U66" s="468"/>
      <c r="V66" s="468"/>
      <c r="W66" s="468"/>
      <c r="X66" s="469"/>
    </row>
    <row r="67" spans="2:24">
      <c r="B67" s="464"/>
      <c r="C67" s="464"/>
      <c r="D67" s="465"/>
      <c r="E67" s="465"/>
      <c r="F67" s="1339" t="s">
        <v>248</v>
      </c>
      <c r="G67" s="1340"/>
      <c r="H67" s="1340"/>
      <c r="I67" s="1340"/>
      <c r="J67" s="1340"/>
      <c r="K67" s="1340"/>
      <c r="L67" s="1340"/>
      <c r="M67" s="1340"/>
      <c r="N67" s="1340"/>
      <c r="O67" s="1341"/>
      <c r="P67" s="1336" t="s">
        <v>247</v>
      </c>
      <c r="Q67" s="1337"/>
      <c r="R67" s="1337"/>
      <c r="S67" s="1337"/>
      <c r="T67" s="1337"/>
      <c r="U67" s="1337"/>
      <c r="V67" s="1337"/>
      <c r="W67" s="1337"/>
      <c r="X67" s="1338"/>
    </row>
    <row r="68" spans="2:24" ht="48">
      <c r="B68" s="409"/>
      <c r="C68" s="410" t="s">
        <v>677</v>
      </c>
      <c r="D68" s="699" t="s">
        <v>678</v>
      </c>
      <c r="E68" s="699" t="s">
        <v>682</v>
      </c>
      <c r="F68" s="699" t="s">
        <v>708</v>
      </c>
      <c r="G68" s="699" t="s">
        <v>679</v>
      </c>
      <c r="H68" s="699" t="s">
        <v>680</v>
      </c>
      <c r="I68" s="699" t="s">
        <v>681</v>
      </c>
      <c r="J68" s="699" t="s">
        <v>683</v>
      </c>
      <c r="K68" s="699" t="s">
        <v>684</v>
      </c>
      <c r="L68" s="399" t="s">
        <v>685</v>
      </c>
      <c r="M68" s="699" t="s">
        <v>686</v>
      </c>
      <c r="N68" s="699" t="s">
        <v>687</v>
      </c>
      <c r="O68" s="699" t="s">
        <v>688</v>
      </c>
      <c r="P68" s="699" t="s">
        <v>708</v>
      </c>
      <c r="Q68" s="699" t="s">
        <v>679</v>
      </c>
      <c r="R68" s="699" t="s">
        <v>681</v>
      </c>
      <c r="S68" s="699" t="s">
        <v>683</v>
      </c>
      <c r="T68" s="699" t="s">
        <v>684</v>
      </c>
      <c r="U68" s="399" t="s">
        <v>685</v>
      </c>
      <c r="V68" s="699" t="s">
        <v>686</v>
      </c>
      <c r="W68" s="699" t="s">
        <v>687</v>
      </c>
      <c r="X68" s="699" t="s">
        <v>688</v>
      </c>
    </row>
    <row r="69" spans="2:24">
      <c r="B69" s="1348" t="s">
        <v>689</v>
      </c>
      <c r="C69" s="409" t="s">
        <v>690</v>
      </c>
      <c r="D69" s="412">
        <v>400</v>
      </c>
      <c r="E69" s="415">
        <f>Prices!I56</f>
        <v>3.6523009495982466</v>
      </c>
      <c r="F69" s="413">
        <f t="shared" ref="F69:F81" si="19">$D$61</f>
        <v>0.05</v>
      </c>
      <c r="G69" s="412">
        <f>400*1.05</f>
        <v>420</v>
      </c>
      <c r="H69" s="414">
        <v>0.48</v>
      </c>
      <c r="I69" s="412">
        <f>G69*H69</f>
        <v>201.6</v>
      </c>
      <c r="J69" s="412">
        <f t="shared" ref="J69:J81" si="20">I69*E69</f>
        <v>736.30387143900646</v>
      </c>
      <c r="K69" s="1345">
        <f>AVERAGE(J69:J71)</f>
        <v>533.05332359386409</v>
      </c>
      <c r="L69" s="1342">
        <f>C94</f>
        <v>1.7641259257856154</v>
      </c>
      <c r="M69" s="1331">
        <f>J69*L69</f>
        <v>1298.9327488618701</v>
      </c>
      <c r="N69" s="1325">
        <f>$D$60</f>
        <v>0.2</v>
      </c>
      <c r="O69" s="1319">
        <f>M69*N69</f>
        <v>259.78654977237403</v>
      </c>
      <c r="P69" s="413">
        <f t="shared" ref="P69:P81" si="21">$E$61</f>
        <v>0.15</v>
      </c>
      <c r="Q69" s="412">
        <f t="shared" ref="Q69:Q81" si="22">D69*(1+P69)</f>
        <v>459.99999999999994</v>
      </c>
      <c r="R69" s="412">
        <f t="shared" ref="R69:R81" si="23">Q69*H69</f>
        <v>220.79999999999995</v>
      </c>
      <c r="S69" s="412">
        <f t="shared" ref="S69:S81" si="24">R69*E69</f>
        <v>806.42804967129268</v>
      </c>
      <c r="T69" s="1345">
        <f>AVERAGE(S69:S71)</f>
        <v>583.82030679327966</v>
      </c>
      <c r="U69" s="1342">
        <f>L69</f>
        <v>1.7641259257856154</v>
      </c>
      <c r="V69" s="1331">
        <f>S69*U69</f>
        <v>1422.6406297058575</v>
      </c>
      <c r="W69" s="1325">
        <f>$E$60</f>
        <v>0.25</v>
      </c>
      <c r="X69" s="1319">
        <f>V69*W69</f>
        <v>355.66015742646437</v>
      </c>
    </row>
    <row r="70" spans="2:24">
      <c r="B70" s="1348"/>
      <c r="C70" s="409" t="s">
        <v>691</v>
      </c>
      <c r="D70" s="412">
        <v>300</v>
      </c>
      <c r="E70" s="415">
        <f>Prices!I56</f>
        <v>3.6523009495982466</v>
      </c>
      <c r="F70" s="413">
        <f t="shared" si="19"/>
        <v>0.05</v>
      </c>
      <c r="G70" s="412">
        <f>300*1.05</f>
        <v>315</v>
      </c>
      <c r="H70" s="414">
        <v>0.45</v>
      </c>
      <c r="I70" s="412">
        <f t="shared" ref="I70:I81" si="25">G70*H70</f>
        <v>141.75</v>
      </c>
      <c r="J70" s="412">
        <f t="shared" si="20"/>
        <v>517.71365960555147</v>
      </c>
      <c r="K70" s="1346"/>
      <c r="L70" s="1343"/>
      <c r="M70" s="1332"/>
      <c r="N70" s="1326"/>
      <c r="O70" s="1320"/>
      <c r="P70" s="413">
        <f t="shared" si="21"/>
        <v>0.15</v>
      </c>
      <c r="Q70" s="412">
        <f t="shared" si="22"/>
        <v>345</v>
      </c>
      <c r="R70" s="412">
        <f t="shared" si="23"/>
        <v>155.25</v>
      </c>
      <c r="S70" s="412">
        <f t="shared" si="24"/>
        <v>567.01972242512784</v>
      </c>
      <c r="T70" s="1346"/>
      <c r="U70" s="1343"/>
      <c r="V70" s="1332"/>
      <c r="W70" s="1326"/>
      <c r="X70" s="1320"/>
    </row>
    <row r="71" spans="2:24">
      <c r="B71" s="1348"/>
      <c r="C71" s="409" t="s">
        <v>692</v>
      </c>
      <c r="D71" s="417">
        <v>200</v>
      </c>
      <c r="E71" s="415">
        <f>Prices!I56</f>
        <v>3.6523009495982466</v>
      </c>
      <c r="F71" s="413">
        <f t="shared" si="19"/>
        <v>0.05</v>
      </c>
      <c r="G71" s="417">
        <f>200*1.05</f>
        <v>210</v>
      </c>
      <c r="H71" s="418">
        <v>0.45</v>
      </c>
      <c r="I71" s="412">
        <f t="shared" si="25"/>
        <v>94.5</v>
      </c>
      <c r="J71" s="412">
        <f t="shared" si="20"/>
        <v>345.14243973703429</v>
      </c>
      <c r="K71" s="1347"/>
      <c r="L71" s="1344"/>
      <c r="M71" s="1333"/>
      <c r="N71" s="1327"/>
      <c r="O71" s="1321"/>
      <c r="P71" s="413">
        <f t="shared" si="21"/>
        <v>0.15</v>
      </c>
      <c r="Q71" s="412">
        <f t="shared" si="22"/>
        <v>229.99999999999997</v>
      </c>
      <c r="R71" s="412">
        <f t="shared" si="23"/>
        <v>103.49999999999999</v>
      </c>
      <c r="S71" s="412">
        <f t="shared" si="24"/>
        <v>378.01314828341845</v>
      </c>
      <c r="T71" s="1347"/>
      <c r="U71" s="1344"/>
      <c r="V71" s="1333"/>
      <c r="W71" s="1327"/>
      <c r="X71" s="1321"/>
    </row>
    <row r="72" spans="2:24">
      <c r="B72" s="1349" t="s">
        <v>693</v>
      </c>
      <c r="C72" s="409" t="s">
        <v>694</v>
      </c>
      <c r="D72" s="417">
        <v>25</v>
      </c>
      <c r="E72" s="415">
        <f>Prices!I57</f>
        <v>3.6523009495982466</v>
      </c>
      <c r="F72" s="413">
        <f t="shared" si="19"/>
        <v>0.05</v>
      </c>
      <c r="G72" s="417">
        <f>25*1.05</f>
        <v>26.25</v>
      </c>
      <c r="H72" s="418">
        <v>0.45</v>
      </c>
      <c r="I72" s="412">
        <f t="shared" si="25"/>
        <v>11.8125</v>
      </c>
      <c r="J72" s="412">
        <f t="shared" si="20"/>
        <v>43.142804967129287</v>
      </c>
      <c r="K72" s="1345">
        <f>AVERAGE(J72:J75)</f>
        <v>67.389061358655937</v>
      </c>
      <c r="L72" s="1342">
        <f>C96</f>
        <v>5.2624495671774669</v>
      </c>
      <c r="M72" s="1319">
        <f>J72*L72</f>
        <v>227.03683532609139</v>
      </c>
      <c r="N72" s="1325">
        <f>$D$60</f>
        <v>0.2</v>
      </c>
      <c r="O72" s="1319">
        <f>M72*N72</f>
        <v>45.407367065218281</v>
      </c>
      <c r="P72" s="413">
        <f t="shared" si="21"/>
        <v>0.15</v>
      </c>
      <c r="Q72" s="412">
        <f t="shared" si="22"/>
        <v>28.749999999999996</v>
      </c>
      <c r="R72" s="412">
        <f t="shared" si="23"/>
        <v>12.937499999999998</v>
      </c>
      <c r="S72" s="412">
        <f t="shared" si="24"/>
        <v>47.251643535427306</v>
      </c>
      <c r="T72" s="1345">
        <f>AVERAGE(S72:S75)</f>
        <v>73.807067202337464</v>
      </c>
      <c r="U72" s="1342">
        <f>L72</f>
        <v>5.2624495671774669</v>
      </c>
      <c r="V72" s="1319">
        <f>S72*U72</f>
        <v>248.65939107143339</v>
      </c>
      <c r="W72" s="1325">
        <f>$E$60</f>
        <v>0.25</v>
      </c>
      <c r="X72" s="1319">
        <f>V72*W72</f>
        <v>62.164847767858348</v>
      </c>
    </row>
    <row r="73" spans="2:24">
      <c r="B73" s="1349"/>
      <c r="C73" s="409" t="s">
        <v>695</v>
      </c>
      <c r="D73" s="417">
        <v>35</v>
      </c>
      <c r="E73" s="415">
        <f>Prices!I57</f>
        <v>3.6523009495982466</v>
      </c>
      <c r="F73" s="413">
        <f t="shared" si="19"/>
        <v>0.05</v>
      </c>
      <c r="G73" s="417">
        <f>35*1.05</f>
        <v>36.75</v>
      </c>
      <c r="H73" s="418">
        <v>0.48</v>
      </c>
      <c r="I73" s="412">
        <f t="shared" si="25"/>
        <v>17.64</v>
      </c>
      <c r="J73" s="412">
        <f t="shared" si="20"/>
        <v>64.426588750913069</v>
      </c>
      <c r="K73" s="1346"/>
      <c r="L73" s="1343"/>
      <c r="M73" s="1320"/>
      <c r="N73" s="1326"/>
      <c r="O73" s="1320"/>
      <c r="P73" s="413">
        <f t="shared" si="21"/>
        <v>0.15</v>
      </c>
      <c r="Q73" s="412">
        <f t="shared" si="22"/>
        <v>40.25</v>
      </c>
      <c r="R73" s="412">
        <f t="shared" si="23"/>
        <v>19.32</v>
      </c>
      <c r="S73" s="412">
        <f t="shared" si="24"/>
        <v>70.562454346238127</v>
      </c>
      <c r="T73" s="1346"/>
      <c r="U73" s="1343"/>
      <c r="V73" s="1320"/>
      <c r="W73" s="1326"/>
      <c r="X73" s="1320"/>
    </row>
    <row r="74" spans="2:24">
      <c r="B74" s="1349"/>
      <c r="C74" s="409" t="s">
        <v>696</v>
      </c>
      <c r="D74" s="417">
        <v>40</v>
      </c>
      <c r="E74" s="415">
        <f>Prices!I57</f>
        <v>3.6523009495982466</v>
      </c>
      <c r="F74" s="413">
        <f t="shared" si="19"/>
        <v>0.05</v>
      </c>
      <c r="G74" s="417">
        <f>40*1.05</f>
        <v>42</v>
      </c>
      <c r="H74" s="418">
        <v>0.48</v>
      </c>
      <c r="I74" s="412">
        <f t="shared" si="25"/>
        <v>20.16</v>
      </c>
      <c r="J74" s="412">
        <f t="shared" si="20"/>
        <v>73.630387143900649</v>
      </c>
      <c r="K74" s="1346"/>
      <c r="L74" s="1343"/>
      <c r="M74" s="1320"/>
      <c r="N74" s="1326"/>
      <c r="O74" s="1320"/>
      <c r="P74" s="413">
        <f t="shared" si="21"/>
        <v>0.15</v>
      </c>
      <c r="Q74" s="412">
        <f t="shared" si="22"/>
        <v>46</v>
      </c>
      <c r="R74" s="412">
        <f t="shared" si="23"/>
        <v>22.08</v>
      </c>
      <c r="S74" s="412">
        <f t="shared" si="24"/>
        <v>80.64280496712928</v>
      </c>
      <c r="T74" s="1346"/>
      <c r="U74" s="1343"/>
      <c r="V74" s="1320"/>
      <c r="W74" s="1326"/>
      <c r="X74" s="1320"/>
    </row>
    <row r="75" spans="2:24">
      <c r="B75" s="1349"/>
      <c r="C75" s="409" t="s">
        <v>697</v>
      </c>
      <c r="D75" s="417">
        <v>48</v>
      </c>
      <c r="E75" s="415">
        <f>Prices!I57</f>
        <v>3.6523009495982466</v>
      </c>
      <c r="F75" s="413">
        <f t="shared" si="19"/>
        <v>0.05</v>
      </c>
      <c r="G75" s="417">
        <f>48*1.05</f>
        <v>50.400000000000006</v>
      </c>
      <c r="H75" s="418">
        <v>0.48</v>
      </c>
      <c r="I75" s="412">
        <f t="shared" si="25"/>
        <v>24.192</v>
      </c>
      <c r="J75" s="412">
        <f t="shared" si="20"/>
        <v>88.356464572680778</v>
      </c>
      <c r="K75" s="1347"/>
      <c r="L75" s="1344"/>
      <c r="M75" s="1321"/>
      <c r="N75" s="1327"/>
      <c r="O75" s="1321"/>
      <c r="P75" s="413">
        <f t="shared" si="21"/>
        <v>0.15</v>
      </c>
      <c r="Q75" s="412">
        <f t="shared" si="22"/>
        <v>55.199999999999996</v>
      </c>
      <c r="R75" s="412">
        <f t="shared" si="23"/>
        <v>26.495999999999999</v>
      </c>
      <c r="S75" s="412">
        <f t="shared" si="24"/>
        <v>96.77136596055513</v>
      </c>
      <c r="T75" s="1347"/>
      <c r="U75" s="1344"/>
      <c r="V75" s="1321"/>
      <c r="W75" s="1327"/>
      <c r="X75" s="1321"/>
    </row>
    <row r="76" spans="2:24">
      <c r="B76" s="1349" t="s">
        <v>140</v>
      </c>
      <c r="C76" s="409" t="s">
        <v>698</v>
      </c>
      <c r="D76" s="417">
        <v>18</v>
      </c>
      <c r="E76" s="415">
        <f>Prices!I58</f>
        <v>3.2140248356464571</v>
      </c>
      <c r="F76" s="413">
        <f t="shared" si="19"/>
        <v>0.05</v>
      </c>
      <c r="G76" s="417">
        <f>18*1.05</f>
        <v>18.900000000000002</v>
      </c>
      <c r="H76" s="418">
        <v>0.45</v>
      </c>
      <c r="I76" s="412">
        <f t="shared" si="25"/>
        <v>8.5050000000000008</v>
      </c>
      <c r="J76" s="412">
        <f t="shared" si="20"/>
        <v>27.33528122717312</v>
      </c>
      <c r="K76" s="1345">
        <f>AVERAGE(J76:J78)</f>
        <v>40.665449233016801</v>
      </c>
      <c r="L76" s="1342">
        <f>C97</f>
        <v>0.87296611293163862</v>
      </c>
      <c r="M76" s="1319">
        <f>J76*L76</f>
        <v>23.86277419877851</v>
      </c>
      <c r="N76" s="1325">
        <f>$D$60</f>
        <v>0.2</v>
      </c>
      <c r="O76" s="1319">
        <f>M76*N76</f>
        <v>4.7725548397557018</v>
      </c>
      <c r="P76" s="413">
        <f t="shared" si="21"/>
        <v>0.15</v>
      </c>
      <c r="Q76" s="412">
        <f t="shared" si="22"/>
        <v>20.7</v>
      </c>
      <c r="R76" s="412">
        <f t="shared" si="23"/>
        <v>9.3149999999999995</v>
      </c>
      <c r="S76" s="412">
        <f t="shared" si="24"/>
        <v>29.938641344046747</v>
      </c>
      <c r="T76" s="1345">
        <f>AVERAGE(S76:S78)</f>
        <v>44.538349159970778</v>
      </c>
      <c r="U76" s="1342">
        <f>L76</f>
        <v>0.87296611293163862</v>
      </c>
      <c r="V76" s="1319">
        <f>S76*U76</f>
        <v>26.135419360566939</v>
      </c>
      <c r="W76" s="1325">
        <f>$E$60</f>
        <v>0.25</v>
      </c>
      <c r="X76" s="1319">
        <f>V76*W76</f>
        <v>6.5338548401417347</v>
      </c>
    </row>
    <row r="77" spans="2:24">
      <c r="B77" s="1349"/>
      <c r="C77" s="409" t="s">
        <v>696</v>
      </c>
      <c r="D77" s="417">
        <v>25</v>
      </c>
      <c r="E77" s="415">
        <f>Prices!I58</f>
        <v>3.2140248356464571</v>
      </c>
      <c r="F77" s="413">
        <f t="shared" si="19"/>
        <v>0.05</v>
      </c>
      <c r="G77" s="417">
        <f>25*1.05</f>
        <v>26.25</v>
      </c>
      <c r="H77" s="418">
        <v>0.45</v>
      </c>
      <c r="I77" s="412">
        <f t="shared" si="25"/>
        <v>11.8125</v>
      </c>
      <c r="J77" s="412">
        <f t="shared" si="20"/>
        <v>37.965668371073775</v>
      </c>
      <c r="K77" s="1346"/>
      <c r="L77" s="1343"/>
      <c r="M77" s="1320"/>
      <c r="N77" s="1326"/>
      <c r="O77" s="1320"/>
      <c r="P77" s="413">
        <f t="shared" si="21"/>
        <v>0.15</v>
      </c>
      <c r="Q77" s="412">
        <f t="shared" si="22"/>
        <v>28.749999999999996</v>
      </c>
      <c r="R77" s="412">
        <f t="shared" si="23"/>
        <v>12.937499999999998</v>
      </c>
      <c r="S77" s="412">
        <f t="shared" si="24"/>
        <v>41.58144631117603</v>
      </c>
      <c r="T77" s="1346"/>
      <c r="U77" s="1343"/>
      <c r="V77" s="1320"/>
      <c r="W77" s="1326"/>
      <c r="X77" s="1320"/>
    </row>
    <row r="78" spans="2:24">
      <c r="B78" s="1349"/>
      <c r="C78" s="409" t="s">
        <v>697</v>
      </c>
      <c r="D78" s="417">
        <v>35</v>
      </c>
      <c r="E78" s="415">
        <f>Prices!I58</f>
        <v>3.2140248356464571</v>
      </c>
      <c r="F78" s="413">
        <f t="shared" si="19"/>
        <v>0.05</v>
      </c>
      <c r="G78" s="417">
        <f>35*1.05</f>
        <v>36.75</v>
      </c>
      <c r="H78" s="418">
        <v>0.48</v>
      </c>
      <c r="I78" s="412">
        <f t="shared" si="25"/>
        <v>17.64</v>
      </c>
      <c r="J78" s="412">
        <f t="shared" si="20"/>
        <v>56.695398100803509</v>
      </c>
      <c r="K78" s="1347"/>
      <c r="L78" s="1344"/>
      <c r="M78" s="1321"/>
      <c r="N78" s="1327"/>
      <c r="O78" s="1321"/>
      <c r="P78" s="413">
        <f t="shared" si="21"/>
        <v>0.15</v>
      </c>
      <c r="Q78" s="412">
        <f t="shared" si="22"/>
        <v>40.25</v>
      </c>
      <c r="R78" s="412">
        <f t="shared" si="23"/>
        <v>19.32</v>
      </c>
      <c r="S78" s="412">
        <f t="shared" si="24"/>
        <v>62.094959824689553</v>
      </c>
      <c r="T78" s="1347"/>
      <c r="U78" s="1344"/>
      <c r="V78" s="1321"/>
      <c r="W78" s="1327"/>
      <c r="X78" s="1321"/>
    </row>
    <row r="79" spans="2:24">
      <c r="B79" s="1349" t="s">
        <v>141</v>
      </c>
      <c r="C79" s="409" t="s">
        <v>695</v>
      </c>
      <c r="D79" s="417">
        <v>250</v>
      </c>
      <c r="E79" s="415">
        <f>Prices!I59</f>
        <v>3.5062089116143169</v>
      </c>
      <c r="F79" s="413">
        <f t="shared" si="19"/>
        <v>0.05</v>
      </c>
      <c r="G79" s="417">
        <f>250*1.05</f>
        <v>262.5</v>
      </c>
      <c r="H79" s="418">
        <v>0.45</v>
      </c>
      <c r="I79" s="412">
        <f t="shared" si="25"/>
        <v>118.125</v>
      </c>
      <c r="J79" s="412">
        <f t="shared" si="20"/>
        <v>414.17092768444121</v>
      </c>
      <c r="K79" s="1345">
        <f>AVERAGE(J79:J81)</f>
        <v>560.20452885317752</v>
      </c>
      <c r="L79" s="1342">
        <f>C98</f>
        <v>0.55871990604815036</v>
      </c>
      <c r="M79" s="1319">
        <f>J79*L79</f>
        <v>231.40554180372627</v>
      </c>
      <c r="N79" s="1325">
        <f>$D$60</f>
        <v>0.2</v>
      </c>
      <c r="O79" s="1319">
        <f>M79*N79</f>
        <v>46.281108360745257</v>
      </c>
      <c r="P79" s="413">
        <f t="shared" si="21"/>
        <v>0.15</v>
      </c>
      <c r="Q79" s="412">
        <f t="shared" si="22"/>
        <v>287.5</v>
      </c>
      <c r="R79" s="412">
        <f t="shared" si="23"/>
        <v>129.375</v>
      </c>
      <c r="S79" s="412">
        <f t="shared" si="24"/>
        <v>453.61577794010225</v>
      </c>
      <c r="T79" s="1345">
        <f>AVERAGE(S79:S81)</f>
        <v>645.81446311176023</v>
      </c>
      <c r="U79" s="1342">
        <f>L79</f>
        <v>0.55871990604815036</v>
      </c>
      <c r="V79" s="1319">
        <f>S79*U79</f>
        <v>253.44416483265258</v>
      </c>
      <c r="W79" s="1325">
        <f>$E$60</f>
        <v>0.25</v>
      </c>
      <c r="X79" s="1319">
        <f>V79*W79</f>
        <v>63.361041208163144</v>
      </c>
    </row>
    <row r="80" spans="2:24">
      <c r="B80" s="1349"/>
      <c r="C80" s="409" t="s">
        <v>699</v>
      </c>
      <c r="D80" s="417">
        <v>350</v>
      </c>
      <c r="E80" s="415">
        <f>Prices!I59</f>
        <v>3.5062089116143169</v>
      </c>
      <c r="F80" s="413">
        <f t="shared" si="19"/>
        <v>0.05</v>
      </c>
      <c r="G80" s="417">
        <f>300*1.05</f>
        <v>315</v>
      </c>
      <c r="H80" s="418">
        <v>0.48</v>
      </c>
      <c r="I80" s="412">
        <f t="shared" si="25"/>
        <v>151.19999999999999</v>
      </c>
      <c r="J80" s="412">
        <f t="shared" si="20"/>
        <v>530.13878743608473</v>
      </c>
      <c r="K80" s="1346"/>
      <c r="L80" s="1343"/>
      <c r="M80" s="1320"/>
      <c r="N80" s="1326"/>
      <c r="O80" s="1320"/>
      <c r="P80" s="413">
        <f t="shared" si="21"/>
        <v>0.15</v>
      </c>
      <c r="Q80" s="412">
        <f t="shared" si="22"/>
        <v>402.49999999999994</v>
      </c>
      <c r="R80" s="412">
        <f t="shared" si="23"/>
        <v>193.19999999999996</v>
      </c>
      <c r="S80" s="412">
        <f t="shared" si="24"/>
        <v>677.39956172388588</v>
      </c>
      <c r="T80" s="1346"/>
      <c r="U80" s="1343"/>
      <c r="V80" s="1320"/>
      <c r="W80" s="1326"/>
      <c r="X80" s="1320"/>
    </row>
    <row r="81" spans="2:26">
      <c r="B81" s="1349"/>
      <c r="C81" s="409" t="s">
        <v>700</v>
      </c>
      <c r="D81" s="417">
        <v>400</v>
      </c>
      <c r="E81" s="415">
        <f>Prices!I59</f>
        <v>3.5062089116143169</v>
      </c>
      <c r="F81" s="413">
        <f t="shared" si="19"/>
        <v>0.05</v>
      </c>
      <c r="G81" s="417">
        <f>400*1.05</f>
        <v>420</v>
      </c>
      <c r="H81" s="418">
        <v>0.5</v>
      </c>
      <c r="I81" s="412">
        <f t="shared" si="25"/>
        <v>210</v>
      </c>
      <c r="J81" s="412">
        <f t="shared" si="20"/>
        <v>736.30387143900657</v>
      </c>
      <c r="K81" s="1347"/>
      <c r="L81" s="1344"/>
      <c r="M81" s="1321"/>
      <c r="N81" s="1327"/>
      <c r="O81" s="1321"/>
      <c r="P81" s="413">
        <f t="shared" si="21"/>
        <v>0.15</v>
      </c>
      <c r="Q81" s="412">
        <f t="shared" si="22"/>
        <v>459.99999999999994</v>
      </c>
      <c r="R81" s="412">
        <f t="shared" si="23"/>
        <v>229.99999999999997</v>
      </c>
      <c r="S81" s="412">
        <f t="shared" si="24"/>
        <v>806.4280496712928</v>
      </c>
      <c r="T81" s="1347"/>
      <c r="U81" s="1344"/>
      <c r="V81" s="1321"/>
      <c r="W81" s="1327"/>
      <c r="X81" s="1321"/>
    </row>
    <row r="82" spans="2:26">
      <c r="B82" s="419" t="s">
        <v>138</v>
      </c>
      <c r="C82" s="419"/>
      <c r="D82" s="420"/>
      <c r="E82" s="420"/>
      <c r="F82" s="420"/>
      <c r="G82" s="420"/>
      <c r="H82" s="420"/>
      <c r="I82" s="420"/>
      <c r="J82" s="420"/>
      <c r="K82" s="422"/>
      <c r="L82" s="441"/>
      <c r="M82" s="441">
        <f>SUM(M69:M81)</f>
        <v>1781.2379001904662</v>
      </c>
      <c r="N82" s="423"/>
      <c r="O82" s="441">
        <f>SUM(O69:O81)</f>
        <v>356.24758003809325</v>
      </c>
      <c r="P82" s="421"/>
      <c r="Q82" s="421"/>
      <c r="R82" s="421"/>
      <c r="S82" s="420"/>
      <c r="T82" s="422"/>
      <c r="U82" s="422"/>
      <c r="V82" s="441">
        <f>SUM(V69:V81)</f>
        <v>1950.8796049705104</v>
      </c>
      <c r="W82" s="423"/>
      <c r="X82" s="441">
        <f>SUM(X69:X81)</f>
        <v>487.7199012426276</v>
      </c>
    </row>
    <row r="83" spans="2:26">
      <c r="B83" s="419" t="s">
        <v>146</v>
      </c>
      <c r="C83" s="419"/>
      <c r="D83" s="420"/>
      <c r="E83" s="420"/>
      <c r="F83" s="420"/>
      <c r="G83" s="420"/>
      <c r="H83" s="420"/>
      <c r="I83" s="420"/>
      <c r="J83" s="420"/>
      <c r="K83" s="422"/>
      <c r="L83" s="422"/>
      <c r="M83" s="495">
        <f>M82/E99</f>
        <v>445.30947504761656</v>
      </c>
      <c r="N83" s="423"/>
      <c r="O83" s="441">
        <f>O82/E99</f>
        <v>89.061895009523312</v>
      </c>
      <c r="P83" s="421"/>
      <c r="Q83" s="421"/>
      <c r="R83" s="421"/>
      <c r="S83" s="420"/>
      <c r="T83" s="422"/>
      <c r="U83" s="422"/>
      <c r="V83" s="441">
        <f>V82/E99</f>
        <v>487.7199012426276</v>
      </c>
      <c r="W83" s="423"/>
      <c r="X83" s="441">
        <f>X82/E99</f>
        <v>121.9299753106569</v>
      </c>
    </row>
    <row r="84" spans="2:26">
      <c r="D84" s="424"/>
      <c r="S84" s="407"/>
    </row>
    <row r="85" spans="2:26">
      <c r="B85" s="466" t="s">
        <v>705</v>
      </c>
      <c r="C85" s="467"/>
      <c r="D85" s="467"/>
      <c r="E85" s="467"/>
      <c r="F85" s="467"/>
      <c r="G85" s="467"/>
      <c r="H85" s="467"/>
      <c r="I85" s="467"/>
      <c r="J85" s="467"/>
      <c r="K85" s="467"/>
      <c r="L85" s="467"/>
      <c r="M85" s="467"/>
      <c r="N85" s="467"/>
      <c r="O85" s="467"/>
      <c r="P85" s="467"/>
      <c r="Q85" s="470"/>
      <c r="R85" s="398"/>
      <c r="S85" s="398"/>
      <c r="T85" s="398"/>
      <c r="U85" s="398"/>
      <c r="V85" s="398"/>
      <c r="W85" s="398"/>
      <c r="X85" s="398"/>
    </row>
    <row r="86" spans="2:26">
      <c r="B86" s="408"/>
      <c r="C86" s="408"/>
      <c r="D86" s="401"/>
      <c r="E86" s="400"/>
      <c r="F86" s="1322" t="s">
        <v>248</v>
      </c>
      <c r="G86" s="1323"/>
      <c r="H86" s="1323"/>
      <c r="I86" s="1323"/>
      <c r="J86" s="1323"/>
      <c r="K86" s="1324"/>
      <c r="L86" s="1328" t="s">
        <v>247</v>
      </c>
      <c r="M86" s="1329"/>
      <c r="N86" s="1329"/>
      <c r="O86" s="1329"/>
      <c r="P86" s="1329"/>
      <c r="Q86" s="1330"/>
      <c r="R86" s="406"/>
      <c r="S86" s="406"/>
      <c r="T86" s="406"/>
      <c r="U86" s="406"/>
      <c r="V86" s="406"/>
      <c r="W86" s="406"/>
      <c r="X86" s="406"/>
    </row>
    <row r="87" spans="2:26" ht="48">
      <c r="B87" s="409"/>
      <c r="C87" s="410" t="s">
        <v>701</v>
      </c>
      <c r="D87" s="699" t="s">
        <v>702</v>
      </c>
      <c r="E87" s="699" t="s">
        <v>706</v>
      </c>
      <c r="F87" s="699" t="s">
        <v>708</v>
      </c>
      <c r="G87" s="12" t="s">
        <v>707</v>
      </c>
      <c r="H87" s="699" t="s">
        <v>703</v>
      </c>
      <c r="I87" s="13" t="s">
        <v>498</v>
      </c>
      <c r="J87" s="699" t="s">
        <v>704</v>
      </c>
      <c r="K87" s="13" t="s">
        <v>728</v>
      </c>
      <c r="L87" s="699" t="s">
        <v>708</v>
      </c>
      <c r="M87" s="12" t="s">
        <v>707</v>
      </c>
      <c r="N87" s="699" t="s">
        <v>703</v>
      </c>
      <c r="O87" s="13" t="s">
        <v>498</v>
      </c>
      <c r="P87" s="699" t="s">
        <v>704</v>
      </c>
      <c r="Q87" s="13" t="s">
        <v>728</v>
      </c>
      <c r="R87" s="411"/>
      <c r="S87" s="411"/>
      <c r="T87" s="411"/>
      <c r="U87" s="406"/>
      <c r="V87" s="406"/>
      <c r="W87" s="406"/>
      <c r="X87" s="406"/>
    </row>
    <row r="88" spans="2:26">
      <c r="B88" s="422" t="s">
        <v>689</v>
      </c>
      <c r="C88" s="422" t="s">
        <v>651</v>
      </c>
      <c r="D88" s="422">
        <v>5</v>
      </c>
      <c r="E88" s="426">
        <f>Prices!I63</f>
        <v>0.17531044558071585</v>
      </c>
      <c r="F88" s="425">
        <f>$D$63</f>
        <v>0.05</v>
      </c>
      <c r="G88" s="422">
        <f>D88*(1+F88)</f>
        <v>5.25</v>
      </c>
      <c r="H88" s="422">
        <v>205</v>
      </c>
      <c r="I88" s="450">
        <f>E88*G88*H88</f>
        <v>188.67786705624545</v>
      </c>
      <c r="J88" s="427">
        <f>D62</f>
        <v>0.3</v>
      </c>
      <c r="K88" s="416">
        <f>I88*J88</f>
        <v>56.603360116873631</v>
      </c>
      <c r="L88" s="425">
        <f>$E$63</f>
        <v>0.2</v>
      </c>
      <c r="M88" s="1213">
        <f>D88*(1+L88)</f>
        <v>6</v>
      </c>
      <c r="N88" s="422">
        <v>205</v>
      </c>
      <c r="O88" s="416">
        <f>E88*M88*N88</f>
        <v>215.63184806428049</v>
      </c>
      <c r="P88" s="427">
        <f>E62</f>
        <v>0.35</v>
      </c>
      <c r="Q88" s="416">
        <f>O88*P88</f>
        <v>75.47114682249817</v>
      </c>
      <c r="R88" s="9"/>
      <c r="S88" s="10"/>
      <c r="T88" s="9"/>
      <c r="U88" s="406"/>
      <c r="V88" s="406"/>
      <c r="W88" s="406"/>
      <c r="X88" s="406"/>
    </row>
    <row r="91" spans="2:26">
      <c r="B91" s="975" t="s">
        <v>763</v>
      </c>
    </row>
    <row r="92" spans="2:26" ht="12.75" thickBot="1">
      <c r="B92" s="404"/>
    </row>
    <row r="93" spans="2:26" ht="38.25" customHeight="1" thickBot="1">
      <c r="B93" s="1005" t="s">
        <v>767</v>
      </c>
      <c r="C93" s="1006" t="s">
        <v>1182</v>
      </c>
      <c r="D93" s="1006" t="s">
        <v>731</v>
      </c>
      <c r="E93" s="1007" t="s">
        <v>1183</v>
      </c>
      <c r="G93" s="259"/>
      <c r="H93" s="259"/>
      <c r="I93" s="259"/>
      <c r="J93" s="259"/>
      <c r="K93" s="259"/>
      <c r="L93" s="259"/>
      <c r="M93" s="259"/>
      <c r="N93" s="259"/>
      <c r="O93" s="259"/>
      <c r="P93" s="259"/>
      <c r="Q93" s="259"/>
      <c r="R93" s="259"/>
      <c r="S93" s="259"/>
      <c r="T93" s="259"/>
      <c r="U93" s="259"/>
      <c r="V93" s="259"/>
      <c r="W93" s="259"/>
      <c r="X93" s="259"/>
      <c r="Y93" s="259"/>
      <c r="Z93" s="259"/>
    </row>
    <row r="94" spans="2:26">
      <c r="B94" s="272" t="s">
        <v>689</v>
      </c>
      <c r="C94" s="968">
        <f>I39/I36</f>
        <v>1.7641259257856154</v>
      </c>
      <c r="D94" s="273">
        <v>1</v>
      </c>
      <c r="E94" s="970">
        <f>ROUND(C94*D94,0)</f>
        <v>2</v>
      </c>
      <c r="G94" s="259"/>
      <c r="H94" s="259"/>
      <c r="I94" s="259"/>
      <c r="J94" s="259"/>
      <c r="K94" s="259"/>
      <c r="L94" s="259"/>
      <c r="M94" s="259"/>
      <c r="N94" s="259"/>
      <c r="O94" s="259"/>
      <c r="P94" s="259"/>
      <c r="Q94" s="259"/>
      <c r="R94" s="259"/>
      <c r="S94" s="259"/>
      <c r="T94" s="259"/>
      <c r="U94" s="259"/>
      <c r="V94" s="259"/>
      <c r="W94" s="259"/>
      <c r="X94" s="259"/>
      <c r="Y94" s="259"/>
      <c r="Z94" s="259"/>
    </row>
    <row r="95" spans="2:26">
      <c r="B95" s="978" t="s">
        <v>1184</v>
      </c>
      <c r="C95" s="990">
        <f>C94*50%</f>
        <v>0.88206296289280772</v>
      </c>
      <c r="D95" s="979">
        <v>1</v>
      </c>
      <c r="E95" s="980">
        <v>1</v>
      </c>
      <c r="G95" s="259"/>
      <c r="H95" s="259"/>
      <c r="I95" s="259"/>
      <c r="J95" s="259"/>
      <c r="K95" s="259"/>
      <c r="L95" s="259"/>
      <c r="M95" s="259"/>
      <c r="N95" s="259"/>
      <c r="O95" s="259"/>
      <c r="P95" s="259"/>
      <c r="Q95" s="259"/>
      <c r="R95" s="259"/>
      <c r="S95" s="259"/>
      <c r="T95" s="259"/>
      <c r="U95" s="259"/>
      <c r="V95" s="259"/>
      <c r="W95" s="259"/>
      <c r="X95" s="259"/>
      <c r="Y95" s="259"/>
      <c r="Z95" s="259"/>
    </row>
    <row r="96" spans="2:26">
      <c r="B96" s="274" t="s">
        <v>693</v>
      </c>
      <c r="C96" s="969">
        <f>I44/I36</f>
        <v>5.2624495671774669</v>
      </c>
      <c r="D96" s="407">
        <v>0.2</v>
      </c>
      <c r="E96" s="971">
        <f>ROUND(C96*D96,0)</f>
        <v>1</v>
      </c>
      <c r="G96" s="259"/>
      <c r="H96" s="259"/>
      <c r="I96" s="259"/>
      <c r="J96" s="259"/>
      <c r="K96" s="259"/>
      <c r="L96" s="259"/>
      <c r="M96" s="259"/>
      <c r="N96" s="259"/>
      <c r="O96" s="259"/>
      <c r="P96" s="259"/>
      <c r="Q96" s="259"/>
      <c r="R96" s="259"/>
      <c r="S96" s="259"/>
      <c r="T96" s="259"/>
      <c r="U96" s="259"/>
      <c r="V96" s="259"/>
      <c r="W96" s="259"/>
      <c r="X96" s="259"/>
      <c r="Y96" s="259"/>
      <c r="Z96" s="259"/>
    </row>
    <row r="97" spans="2:26">
      <c r="B97" s="274" t="s">
        <v>140</v>
      </c>
      <c r="C97" s="969">
        <f>I45/I36</f>
        <v>0.87296611293163862</v>
      </c>
      <c r="D97" s="407">
        <v>0.2</v>
      </c>
      <c r="E97" s="971">
        <f t="shared" ref="E97:E98" si="26">ROUND(C97*D97,0)</f>
        <v>0</v>
      </c>
      <c r="G97" s="259"/>
      <c r="H97" s="259"/>
      <c r="I97" s="259"/>
      <c r="J97" s="259"/>
      <c r="K97" s="259"/>
      <c r="L97" s="259"/>
      <c r="M97" s="259"/>
      <c r="N97" s="259"/>
      <c r="O97" s="259"/>
      <c r="P97" s="259"/>
      <c r="Q97" s="259"/>
      <c r="R97" s="259"/>
      <c r="S97" s="259"/>
      <c r="T97" s="259"/>
      <c r="U97" s="259"/>
      <c r="V97" s="259"/>
      <c r="W97" s="259"/>
      <c r="X97" s="259"/>
      <c r="Y97" s="259"/>
      <c r="Z97" s="259"/>
    </row>
    <row r="98" spans="2:26">
      <c r="B98" s="274" t="s">
        <v>141</v>
      </c>
      <c r="C98" s="969">
        <f>I42/I36</f>
        <v>0.55871990604815036</v>
      </c>
      <c r="D98" s="407">
        <v>1</v>
      </c>
      <c r="E98" s="971">
        <f t="shared" si="26"/>
        <v>1</v>
      </c>
      <c r="G98" s="259"/>
      <c r="H98" s="259"/>
      <c r="I98" s="259"/>
      <c r="J98" s="259"/>
      <c r="K98" s="259"/>
      <c r="L98" s="259"/>
      <c r="M98" s="259"/>
      <c r="N98" s="259"/>
      <c r="O98" s="259"/>
      <c r="P98" s="259"/>
      <c r="Q98" s="259"/>
      <c r="R98" s="259"/>
      <c r="S98" s="259"/>
      <c r="T98" s="259"/>
      <c r="U98" s="259"/>
      <c r="V98" s="259"/>
      <c r="W98" s="259"/>
      <c r="X98" s="259"/>
      <c r="Y98" s="259"/>
      <c r="Z98" s="259"/>
    </row>
    <row r="99" spans="2:26" ht="12.75" thickBot="1">
      <c r="B99" s="877" t="s">
        <v>138</v>
      </c>
      <c r="C99" s="878"/>
      <c r="D99" s="878"/>
      <c r="E99" s="972">
        <f>E94+SUM(E96:E98)</f>
        <v>4</v>
      </c>
      <c r="G99" s="259"/>
      <c r="H99" s="259"/>
      <c r="I99" s="259"/>
      <c r="J99" s="259"/>
      <c r="K99" s="259"/>
      <c r="L99" s="259"/>
      <c r="M99" s="259"/>
      <c r="N99" s="259"/>
      <c r="O99" s="259"/>
      <c r="P99" s="259"/>
      <c r="Q99" s="259"/>
      <c r="R99" s="259"/>
      <c r="S99" s="259"/>
      <c r="T99" s="259"/>
      <c r="U99" s="259"/>
      <c r="V99" s="259"/>
      <c r="W99" s="259"/>
      <c r="X99" s="259"/>
      <c r="Y99" s="259"/>
      <c r="Z99" s="259"/>
    </row>
    <row r="100" spans="2:26">
      <c r="G100" s="259"/>
      <c r="H100" s="259"/>
      <c r="I100" s="259"/>
      <c r="J100" s="259"/>
      <c r="K100" s="259"/>
      <c r="L100" s="259"/>
      <c r="M100" s="259"/>
      <c r="N100" s="259"/>
      <c r="O100" s="259"/>
      <c r="P100" s="259"/>
      <c r="Q100" s="259"/>
      <c r="R100" s="259"/>
      <c r="S100" s="259"/>
      <c r="T100" s="259"/>
      <c r="U100" s="259"/>
      <c r="V100" s="259"/>
      <c r="W100" s="259"/>
      <c r="X100" s="259"/>
      <c r="Y100" s="259"/>
      <c r="Z100" s="259"/>
    </row>
    <row r="101" spans="2:26">
      <c r="B101" s="476" t="s">
        <v>711</v>
      </c>
      <c r="G101" s="259"/>
      <c r="H101" s="259"/>
      <c r="I101" s="259"/>
      <c r="J101" s="259"/>
      <c r="K101" s="259"/>
      <c r="L101" s="259"/>
      <c r="M101" s="259"/>
      <c r="N101" s="259"/>
      <c r="O101" s="259"/>
      <c r="P101" s="259"/>
      <c r="Q101" s="259"/>
      <c r="R101" s="259"/>
      <c r="S101" s="259"/>
      <c r="T101" s="259"/>
      <c r="U101" s="259"/>
      <c r="V101" s="259"/>
      <c r="W101" s="259"/>
      <c r="X101" s="259"/>
      <c r="Y101" s="259"/>
      <c r="Z101" s="259"/>
    </row>
    <row r="102" spans="2:26">
      <c r="B102" s="276" t="s">
        <v>710</v>
      </c>
      <c r="C102" s="276"/>
      <c r="D102" s="276"/>
      <c r="E102" s="276"/>
      <c r="F102" s="276"/>
      <c r="G102" s="276"/>
      <c r="H102" s="276"/>
      <c r="I102" s="276"/>
      <c r="J102" s="276"/>
      <c r="K102" s="276"/>
      <c r="L102" s="276"/>
      <c r="M102" s="276"/>
      <c r="N102" s="276"/>
      <c r="O102" s="276"/>
      <c r="P102" s="276"/>
      <c r="Q102" s="276"/>
      <c r="R102" s="276"/>
      <c r="S102" s="276"/>
      <c r="T102" s="276"/>
      <c r="U102" s="276"/>
      <c r="V102" s="276"/>
      <c r="W102" s="276"/>
      <c r="X102" s="276"/>
      <c r="Y102" s="276"/>
      <c r="Z102" s="259"/>
    </row>
    <row r="103" spans="2:26">
      <c r="B103" s="428"/>
      <c r="C103" s="428"/>
      <c r="D103" s="428"/>
      <c r="E103" s="428"/>
      <c r="F103" s="428"/>
      <c r="G103" s="428"/>
      <c r="H103" s="428"/>
      <c r="I103" s="428"/>
      <c r="J103" s="428"/>
      <c r="K103" s="428"/>
      <c r="L103" s="428"/>
      <c r="M103" s="428"/>
      <c r="N103" s="428"/>
      <c r="O103" s="428"/>
      <c r="P103" s="428"/>
      <c r="Q103" s="428"/>
      <c r="R103" s="428"/>
      <c r="S103" s="428"/>
      <c r="T103" s="428"/>
      <c r="U103" s="428"/>
      <c r="V103" s="428"/>
      <c r="W103" s="428"/>
      <c r="X103" s="428"/>
      <c r="Y103" s="428"/>
      <c r="Z103" s="259"/>
    </row>
    <row r="104" spans="2:26">
      <c r="B104" s="429" t="s">
        <v>676</v>
      </c>
      <c r="C104" s="428"/>
      <c r="D104" s="428"/>
      <c r="E104" s="428"/>
      <c r="F104" s="39" t="s">
        <v>326</v>
      </c>
      <c r="G104" s="39" t="s">
        <v>327</v>
      </c>
      <c r="H104" s="39" t="s">
        <v>328</v>
      </c>
      <c r="I104" s="39" t="s">
        <v>329</v>
      </c>
      <c r="J104" s="39" t="s">
        <v>330</v>
      </c>
      <c r="K104" s="39" t="s">
        <v>331</v>
      </c>
      <c r="L104" s="39" t="s">
        <v>332</v>
      </c>
      <c r="M104" s="39" t="s">
        <v>333</v>
      </c>
      <c r="N104" s="39" t="s">
        <v>334</v>
      </c>
      <c r="O104" s="39" t="s">
        <v>335</v>
      </c>
      <c r="P104" s="39" t="s">
        <v>336</v>
      </c>
      <c r="Q104" s="39" t="s">
        <v>337</v>
      </c>
      <c r="R104" s="39" t="s">
        <v>338</v>
      </c>
      <c r="S104" s="39" t="s">
        <v>339</v>
      </c>
      <c r="T104" s="39" t="s">
        <v>340</v>
      </c>
      <c r="U104" s="39" t="s">
        <v>341</v>
      </c>
      <c r="V104" s="39" t="s">
        <v>342</v>
      </c>
      <c r="W104" s="39" t="s">
        <v>343</v>
      </c>
      <c r="X104" s="39" t="s">
        <v>344</v>
      </c>
      <c r="Y104" s="39" t="s">
        <v>345</v>
      </c>
      <c r="Z104" s="259"/>
    </row>
    <row r="105" spans="2:26">
      <c r="B105" s="429"/>
      <c r="C105" s="444"/>
      <c r="D105" s="428"/>
      <c r="E105" s="428"/>
      <c r="F105" s="428"/>
      <c r="G105" s="428"/>
      <c r="H105" s="428"/>
      <c r="I105" s="428"/>
      <c r="J105" s="428"/>
      <c r="K105" s="428"/>
      <c r="L105" s="428"/>
      <c r="M105" s="428"/>
      <c r="N105" s="428"/>
      <c r="O105" s="428"/>
      <c r="P105" s="428"/>
      <c r="Q105" s="428"/>
      <c r="R105" s="428"/>
      <c r="S105" s="428"/>
      <c r="T105" s="428"/>
      <c r="U105" s="428"/>
      <c r="V105" s="428"/>
      <c r="W105" s="428"/>
      <c r="X105" s="428"/>
      <c r="Y105" s="428"/>
      <c r="Z105" s="259"/>
    </row>
    <row r="106" spans="2:26">
      <c r="B106" s="429"/>
      <c r="C106" s="428"/>
      <c r="D106" s="145"/>
      <c r="E106" s="145" t="s">
        <v>1172</v>
      </c>
      <c r="F106" s="152">
        <v>0.9</v>
      </c>
      <c r="G106" s="152">
        <v>0.9</v>
      </c>
      <c r="H106" s="152">
        <v>0.9</v>
      </c>
      <c r="I106" s="152">
        <v>0.85</v>
      </c>
      <c r="J106" s="152">
        <v>0.85</v>
      </c>
      <c r="K106" s="152">
        <v>0.85</v>
      </c>
      <c r="L106" s="152">
        <v>0.85</v>
      </c>
      <c r="M106" s="152">
        <v>0.8</v>
      </c>
      <c r="N106" s="152">
        <v>0.85</v>
      </c>
      <c r="O106" s="152">
        <v>0.85</v>
      </c>
      <c r="P106" s="152">
        <v>0.85</v>
      </c>
      <c r="Q106" s="152">
        <v>0.8</v>
      </c>
      <c r="R106" s="152">
        <v>0.85</v>
      </c>
      <c r="S106" s="152">
        <v>0.85</v>
      </c>
      <c r="T106" s="152">
        <v>0.85</v>
      </c>
      <c r="U106" s="152">
        <v>0.8</v>
      </c>
      <c r="V106" s="152">
        <v>0.85</v>
      </c>
      <c r="W106" s="152">
        <v>0.85</v>
      </c>
      <c r="X106" s="152">
        <v>0.85</v>
      </c>
      <c r="Y106" s="152">
        <v>0.8</v>
      </c>
      <c r="Z106" s="259"/>
    </row>
    <row r="107" spans="2:26">
      <c r="B107" s="429"/>
      <c r="F107" s="445"/>
      <c r="G107" s="445"/>
      <c r="H107" s="445"/>
      <c r="I107" s="445"/>
      <c r="J107" s="445"/>
      <c r="K107" s="445"/>
      <c r="L107" s="445"/>
      <c r="M107" s="445"/>
      <c r="N107" s="445"/>
      <c r="O107" s="445"/>
      <c r="P107" s="445"/>
      <c r="Q107" s="445"/>
      <c r="R107" s="445"/>
      <c r="S107" s="445"/>
      <c r="T107" s="445"/>
      <c r="U107" s="445"/>
      <c r="V107" s="445"/>
      <c r="W107" s="445"/>
      <c r="X107" s="445"/>
      <c r="Y107" s="445"/>
      <c r="Z107" s="259"/>
    </row>
    <row r="108" spans="2:26">
      <c r="B108" s="428"/>
      <c r="C108" s="430" t="s">
        <v>733</v>
      </c>
      <c r="D108" s="430" t="s">
        <v>25</v>
      </c>
      <c r="E108" s="430" t="s">
        <v>26</v>
      </c>
      <c r="F108" s="430"/>
      <c r="G108" s="430"/>
      <c r="H108" s="430"/>
      <c r="I108" s="430"/>
      <c r="J108" s="431"/>
      <c r="K108" s="430"/>
      <c r="L108" s="430"/>
      <c r="M108" s="430"/>
      <c r="N108" s="432"/>
      <c r="O108" s="430"/>
      <c r="P108" s="430"/>
      <c r="Q108" s="430"/>
      <c r="R108" s="430"/>
      <c r="S108" s="430"/>
      <c r="T108" s="430"/>
      <c r="U108" s="430"/>
      <c r="V108" s="430"/>
      <c r="W108" s="430"/>
      <c r="X108" s="430"/>
      <c r="Y108" s="430"/>
      <c r="Z108" s="259"/>
    </row>
    <row r="109" spans="2:26">
      <c r="B109" s="429" t="s">
        <v>260</v>
      </c>
      <c r="C109" s="428"/>
      <c r="D109" s="428"/>
      <c r="E109" s="428"/>
      <c r="F109" s="433"/>
      <c r="G109" s="433"/>
      <c r="H109" s="433"/>
      <c r="I109" s="433"/>
      <c r="J109" s="434"/>
      <c r="K109" s="428"/>
      <c r="L109" s="428"/>
      <c r="M109" s="433"/>
      <c r="N109" s="435"/>
      <c r="O109" s="436"/>
      <c r="P109" s="436"/>
      <c r="Q109" s="436"/>
      <c r="R109" s="436"/>
      <c r="S109" s="436"/>
      <c r="T109" s="436"/>
      <c r="U109" s="436"/>
      <c r="V109" s="436"/>
      <c r="W109" s="436"/>
      <c r="X109" s="436"/>
      <c r="Y109" s="436"/>
      <c r="Z109" s="259"/>
    </row>
    <row r="110" spans="2:26">
      <c r="B110" s="428" t="s">
        <v>257</v>
      </c>
      <c r="C110" s="453">
        <f>O83</f>
        <v>89.061895009523312</v>
      </c>
      <c r="D110" s="446" t="s">
        <v>714</v>
      </c>
      <c r="E110" s="453">
        <f>E99</f>
        <v>4</v>
      </c>
      <c r="F110" s="437">
        <f>$C$110*$E$110*F106</f>
        <v>320.62282203428396</v>
      </c>
      <c r="G110" s="437">
        <f t="shared" ref="G110:Y110" si="27">$C$110*$E$110*G106</f>
        <v>320.62282203428396</v>
      </c>
      <c r="H110" s="437">
        <f t="shared" si="27"/>
        <v>320.62282203428396</v>
      </c>
      <c r="I110" s="437">
        <f t="shared" si="27"/>
        <v>302.81044303237923</v>
      </c>
      <c r="J110" s="437">
        <f t="shared" si="27"/>
        <v>302.81044303237923</v>
      </c>
      <c r="K110" s="437">
        <f t="shared" si="27"/>
        <v>302.81044303237923</v>
      </c>
      <c r="L110" s="437">
        <f t="shared" si="27"/>
        <v>302.81044303237923</v>
      </c>
      <c r="M110" s="437">
        <f t="shared" si="27"/>
        <v>284.99806403047461</v>
      </c>
      <c r="N110" s="437">
        <f t="shared" si="27"/>
        <v>302.81044303237923</v>
      </c>
      <c r="O110" s="437">
        <f t="shared" si="27"/>
        <v>302.81044303237923</v>
      </c>
      <c r="P110" s="437">
        <f t="shared" si="27"/>
        <v>302.81044303237923</v>
      </c>
      <c r="Q110" s="437">
        <f t="shared" si="27"/>
        <v>284.99806403047461</v>
      </c>
      <c r="R110" s="437">
        <f t="shared" si="27"/>
        <v>302.81044303237923</v>
      </c>
      <c r="S110" s="437">
        <f t="shared" si="27"/>
        <v>302.81044303237923</v>
      </c>
      <c r="T110" s="437">
        <f t="shared" si="27"/>
        <v>302.81044303237923</v>
      </c>
      <c r="U110" s="437">
        <f t="shared" si="27"/>
        <v>284.99806403047461</v>
      </c>
      <c r="V110" s="437">
        <f t="shared" si="27"/>
        <v>302.81044303237923</v>
      </c>
      <c r="W110" s="437">
        <f t="shared" si="27"/>
        <v>302.81044303237923</v>
      </c>
      <c r="X110" s="437">
        <f t="shared" si="27"/>
        <v>302.81044303237923</v>
      </c>
      <c r="Y110" s="437">
        <f t="shared" si="27"/>
        <v>284.99806403047461</v>
      </c>
      <c r="Z110" s="259"/>
    </row>
    <row r="111" spans="2:26">
      <c r="B111" s="428" t="s">
        <v>709</v>
      </c>
      <c r="C111" s="453">
        <f>K88</f>
        <v>56.603360116873631</v>
      </c>
      <c r="D111" s="446" t="s">
        <v>714</v>
      </c>
      <c r="E111" s="453">
        <f>E95</f>
        <v>1</v>
      </c>
      <c r="F111" s="437">
        <f t="shared" ref="F111:Y111" si="28">$C$111*$E$111*F106</f>
        <v>50.943024105186268</v>
      </c>
      <c r="G111" s="437">
        <f>$C$111*$E$111*G106</f>
        <v>50.943024105186268</v>
      </c>
      <c r="H111" s="437">
        <f t="shared" si="28"/>
        <v>50.943024105186268</v>
      </c>
      <c r="I111" s="437">
        <f t="shared" si="28"/>
        <v>48.112856099342586</v>
      </c>
      <c r="J111" s="437">
        <f t="shared" si="28"/>
        <v>48.112856099342586</v>
      </c>
      <c r="K111" s="437">
        <f t="shared" si="28"/>
        <v>48.112856099342586</v>
      </c>
      <c r="L111" s="437">
        <f t="shared" si="28"/>
        <v>48.112856099342586</v>
      </c>
      <c r="M111" s="437">
        <f t="shared" si="28"/>
        <v>45.282688093498905</v>
      </c>
      <c r="N111" s="437">
        <f t="shared" si="28"/>
        <v>48.112856099342586</v>
      </c>
      <c r="O111" s="437">
        <f t="shared" si="28"/>
        <v>48.112856099342586</v>
      </c>
      <c r="P111" s="437">
        <f t="shared" si="28"/>
        <v>48.112856099342586</v>
      </c>
      <c r="Q111" s="437">
        <f t="shared" si="28"/>
        <v>45.282688093498905</v>
      </c>
      <c r="R111" s="437">
        <f t="shared" si="28"/>
        <v>48.112856099342586</v>
      </c>
      <c r="S111" s="437">
        <f t="shared" si="28"/>
        <v>48.112856099342586</v>
      </c>
      <c r="T111" s="437">
        <f t="shared" si="28"/>
        <v>48.112856099342586</v>
      </c>
      <c r="U111" s="437">
        <f t="shared" si="28"/>
        <v>45.282688093498905</v>
      </c>
      <c r="V111" s="437">
        <f t="shared" si="28"/>
        <v>48.112856099342586</v>
      </c>
      <c r="W111" s="437">
        <f t="shared" si="28"/>
        <v>48.112856099342586</v>
      </c>
      <c r="X111" s="437">
        <f t="shared" si="28"/>
        <v>48.112856099342586</v>
      </c>
      <c r="Y111" s="437">
        <f t="shared" si="28"/>
        <v>45.282688093498905</v>
      </c>
      <c r="Z111" s="259"/>
    </row>
    <row r="112" spans="2:26">
      <c r="B112" s="429" t="s">
        <v>712</v>
      </c>
      <c r="C112" s="429"/>
      <c r="D112" s="429"/>
      <c r="E112" s="429"/>
      <c r="F112" s="438">
        <f t="shared" ref="F112:Y112" si="29">SUM(F110:F111)</f>
        <v>371.56584613947024</v>
      </c>
      <c r="G112" s="438">
        <f t="shared" si="29"/>
        <v>371.56584613947024</v>
      </c>
      <c r="H112" s="438">
        <f t="shared" si="29"/>
        <v>371.56584613947024</v>
      </c>
      <c r="I112" s="438">
        <f t="shared" si="29"/>
        <v>350.92329913172182</v>
      </c>
      <c r="J112" s="438">
        <f t="shared" si="29"/>
        <v>350.92329913172182</v>
      </c>
      <c r="K112" s="438">
        <f t="shared" si="29"/>
        <v>350.92329913172182</v>
      </c>
      <c r="L112" s="438">
        <f t="shared" si="29"/>
        <v>350.92329913172182</v>
      </c>
      <c r="M112" s="438">
        <f t="shared" si="29"/>
        <v>330.28075212397351</v>
      </c>
      <c r="N112" s="438">
        <f t="shared" si="29"/>
        <v>350.92329913172182</v>
      </c>
      <c r="O112" s="438">
        <f t="shared" si="29"/>
        <v>350.92329913172182</v>
      </c>
      <c r="P112" s="438">
        <f t="shared" si="29"/>
        <v>350.92329913172182</v>
      </c>
      <c r="Q112" s="438">
        <f t="shared" si="29"/>
        <v>330.28075212397351</v>
      </c>
      <c r="R112" s="438">
        <f t="shared" si="29"/>
        <v>350.92329913172182</v>
      </c>
      <c r="S112" s="438">
        <f t="shared" si="29"/>
        <v>350.92329913172182</v>
      </c>
      <c r="T112" s="438">
        <f t="shared" si="29"/>
        <v>350.92329913172182</v>
      </c>
      <c r="U112" s="438">
        <f t="shared" si="29"/>
        <v>330.28075212397351</v>
      </c>
      <c r="V112" s="438">
        <f t="shared" si="29"/>
        <v>350.92329913172182</v>
      </c>
      <c r="W112" s="438">
        <f t="shared" si="29"/>
        <v>350.92329913172182</v>
      </c>
      <c r="X112" s="438">
        <f t="shared" si="29"/>
        <v>350.92329913172182</v>
      </c>
      <c r="Y112" s="438">
        <f t="shared" si="29"/>
        <v>330.28075212397351</v>
      </c>
      <c r="Z112" s="259"/>
    </row>
    <row r="113" spans="2:26">
      <c r="B113" s="406"/>
      <c r="C113" s="446" t="s">
        <v>386</v>
      </c>
      <c r="D113" s="430" t="s">
        <v>25</v>
      </c>
      <c r="E113" s="430" t="s">
        <v>26</v>
      </c>
      <c r="F113" s="437"/>
      <c r="G113" s="437"/>
      <c r="H113" s="437"/>
      <c r="I113" s="437"/>
      <c r="J113" s="437"/>
      <c r="K113" s="437"/>
      <c r="L113" s="437"/>
      <c r="M113" s="437"/>
      <c r="N113" s="437"/>
      <c r="O113" s="437"/>
      <c r="P113" s="437"/>
      <c r="Q113" s="437"/>
      <c r="R113" s="437"/>
      <c r="S113" s="437"/>
      <c r="T113" s="437"/>
      <c r="U113" s="437"/>
      <c r="V113" s="437"/>
      <c r="W113" s="437"/>
      <c r="X113" s="437"/>
      <c r="Y113" s="437"/>
      <c r="Z113" s="259"/>
    </row>
    <row r="114" spans="2:26">
      <c r="B114" s="429" t="s">
        <v>142</v>
      </c>
      <c r="C114" s="428"/>
      <c r="D114" s="428"/>
      <c r="E114" s="428"/>
      <c r="F114" s="437"/>
      <c r="G114" s="437"/>
      <c r="H114" s="437"/>
      <c r="I114" s="437"/>
      <c r="J114" s="437"/>
      <c r="K114" s="437"/>
      <c r="L114" s="437"/>
      <c r="M114" s="437"/>
      <c r="N114" s="437"/>
      <c r="O114" s="437"/>
      <c r="P114" s="437"/>
      <c r="Q114" s="437"/>
      <c r="R114" s="437"/>
      <c r="S114" s="437"/>
      <c r="T114" s="437"/>
      <c r="U114" s="437"/>
      <c r="V114" s="437"/>
      <c r="W114" s="437"/>
      <c r="X114" s="437"/>
      <c r="Y114" s="437"/>
      <c r="Z114" s="259"/>
    </row>
    <row r="115" spans="2:26">
      <c r="B115" s="428" t="s">
        <v>713</v>
      </c>
      <c r="C115" s="446">
        <f>Prices!I201</f>
        <v>1.4609203798392987</v>
      </c>
      <c r="D115" s="446" t="s">
        <v>714</v>
      </c>
      <c r="E115" s="430">
        <v>4</v>
      </c>
      <c r="F115" s="439">
        <f>$C$115*$E$115</f>
        <v>5.8436815193571947</v>
      </c>
      <c r="G115" s="439">
        <f t="shared" ref="G115:Y115" si="30">$C$115*$E$115</f>
        <v>5.8436815193571947</v>
      </c>
      <c r="H115" s="439">
        <f t="shared" si="30"/>
        <v>5.8436815193571947</v>
      </c>
      <c r="I115" s="439">
        <f t="shared" si="30"/>
        <v>5.8436815193571947</v>
      </c>
      <c r="J115" s="439">
        <f t="shared" si="30"/>
        <v>5.8436815193571947</v>
      </c>
      <c r="K115" s="439">
        <f t="shared" si="30"/>
        <v>5.8436815193571947</v>
      </c>
      <c r="L115" s="439">
        <f t="shared" si="30"/>
        <v>5.8436815193571947</v>
      </c>
      <c r="M115" s="439">
        <f t="shared" si="30"/>
        <v>5.8436815193571947</v>
      </c>
      <c r="N115" s="439">
        <f t="shared" si="30"/>
        <v>5.8436815193571947</v>
      </c>
      <c r="O115" s="439">
        <f t="shared" si="30"/>
        <v>5.8436815193571947</v>
      </c>
      <c r="P115" s="439">
        <f t="shared" si="30"/>
        <v>5.8436815193571947</v>
      </c>
      <c r="Q115" s="439">
        <f t="shared" si="30"/>
        <v>5.8436815193571947</v>
      </c>
      <c r="R115" s="439">
        <f t="shared" si="30"/>
        <v>5.8436815193571947</v>
      </c>
      <c r="S115" s="439">
        <f t="shared" si="30"/>
        <v>5.8436815193571947</v>
      </c>
      <c r="T115" s="439">
        <f t="shared" si="30"/>
        <v>5.8436815193571947</v>
      </c>
      <c r="U115" s="439">
        <f t="shared" si="30"/>
        <v>5.8436815193571947</v>
      </c>
      <c r="V115" s="439">
        <f t="shared" si="30"/>
        <v>5.8436815193571947</v>
      </c>
      <c r="W115" s="439">
        <f t="shared" si="30"/>
        <v>5.8436815193571947</v>
      </c>
      <c r="X115" s="439">
        <f t="shared" si="30"/>
        <v>5.8436815193571947</v>
      </c>
      <c r="Y115" s="439">
        <f t="shared" si="30"/>
        <v>5.8436815193571947</v>
      </c>
      <c r="Z115" s="259"/>
    </row>
    <row r="116" spans="2:26">
      <c r="B116" s="428" t="s">
        <v>715</v>
      </c>
      <c r="C116" s="446">
        <f>Prices!I122</f>
        <v>26.296566837107378</v>
      </c>
      <c r="D116" s="446" t="s">
        <v>714</v>
      </c>
      <c r="E116" s="430">
        <v>4</v>
      </c>
      <c r="F116" s="439">
        <f>$C$116*$E$116</f>
        <v>105.18626734842951</v>
      </c>
      <c r="G116" s="439">
        <f t="shared" ref="G116:Y116" si="31">$C$116*$E$116</f>
        <v>105.18626734842951</v>
      </c>
      <c r="H116" s="439">
        <f t="shared" si="31"/>
        <v>105.18626734842951</v>
      </c>
      <c r="I116" s="439">
        <f t="shared" si="31"/>
        <v>105.18626734842951</v>
      </c>
      <c r="J116" s="439">
        <f t="shared" si="31"/>
        <v>105.18626734842951</v>
      </c>
      <c r="K116" s="439">
        <f t="shared" si="31"/>
        <v>105.18626734842951</v>
      </c>
      <c r="L116" s="439">
        <f t="shared" si="31"/>
        <v>105.18626734842951</v>
      </c>
      <c r="M116" s="439">
        <f t="shared" si="31"/>
        <v>105.18626734842951</v>
      </c>
      <c r="N116" s="439">
        <f t="shared" si="31"/>
        <v>105.18626734842951</v>
      </c>
      <c r="O116" s="439">
        <f t="shared" si="31"/>
        <v>105.18626734842951</v>
      </c>
      <c r="P116" s="439">
        <f t="shared" si="31"/>
        <v>105.18626734842951</v>
      </c>
      <c r="Q116" s="439">
        <f t="shared" si="31"/>
        <v>105.18626734842951</v>
      </c>
      <c r="R116" s="439">
        <f t="shared" si="31"/>
        <v>105.18626734842951</v>
      </c>
      <c r="S116" s="439">
        <f t="shared" si="31"/>
        <v>105.18626734842951</v>
      </c>
      <c r="T116" s="439">
        <f t="shared" si="31"/>
        <v>105.18626734842951</v>
      </c>
      <c r="U116" s="439">
        <f t="shared" si="31"/>
        <v>105.18626734842951</v>
      </c>
      <c r="V116" s="439">
        <f t="shared" si="31"/>
        <v>105.18626734842951</v>
      </c>
      <c r="W116" s="439">
        <f t="shared" si="31"/>
        <v>105.18626734842951</v>
      </c>
      <c r="X116" s="439">
        <f t="shared" si="31"/>
        <v>105.18626734842951</v>
      </c>
      <c r="Y116" s="439">
        <f t="shared" si="31"/>
        <v>105.18626734842951</v>
      </c>
      <c r="Z116" s="259"/>
    </row>
    <row r="117" spans="2:26">
      <c r="B117" s="428" t="s">
        <v>718</v>
      </c>
      <c r="C117" s="446">
        <f>Prices!I94</f>
        <v>58.436815193571945</v>
      </c>
      <c r="D117" s="446" t="s">
        <v>714</v>
      </c>
      <c r="E117" s="430">
        <v>4</v>
      </c>
      <c r="F117" s="439">
        <f>$C$117*$E$117</f>
        <v>233.74726077428778</v>
      </c>
      <c r="G117" s="439">
        <f t="shared" ref="G117:Y117" si="32">$C$117*$E$117</f>
        <v>233.74726077428778</v>
      </c>
      <c r="H117" s="439">
        <f t="shared" si="32"/>
        <v>233.74726077428778</v>
      </c>
      <c r="I117" s="439">
        <f t="shared" si="32"/>
        <v>233.74726077428778</v>
      </c>
      <c r="J117" s="439">
        <f t="shared" si="32"/>
        <v>233.74726077428778</v>
      </c>
      <c r="K117" s="439">
        <f t="shared" si="32"/>
        <v>233.74726077428778</v>
      </c>
      <c r="L117" s="439">
        <f t="shared" si="32"/>
        <v>233.74726077428778</v>
      </c>
      <c r="M117" s="439">
        <f t="shared" si="32"/>
        <v>233.74726077428778</v>
      </c>
      <c r="N117" s="439">
        <f t="shared" si="32"/>
        <v>233.74726077428778</v>
      </c>
      <c r="O117" s="439">
        <f t="shared" si="32"/>
        <v>233.74726077428778</v>
      </c>
      <c r="P117" s="439">
        <f t="shared" si="32"/>
        <v>233.74726077428778</v>
      </c>
      <c r="Q117" s="439">
        <f t="shared" si="32"/>
        <v>233.74726077428778</v>
      </c>
      <c r="R117" s="439">
        <f t="shared" si="32"/>
        <v>233.74726077428778</v>
      </c>
      <c r="S117" s="439">
        <f t="shared" si="32"/>
        <v>233.74726077428778</v>
      </c>
      <c r="T117" s="439">
        <f t="shared" si="32"/>
        <v>233.74726077428778</v>
      </c>
      <c r="U117" s="439">
        <f t="shared" si="32"/>
        <v>233.74726077428778</v>
      </c>
      <c r="V117" s="439">
        <f t="shared" si="32"/>
        <v>233.74726077428778</v>
      </c>
      <c r="W117" s="439">
        <f t="shared" si="32"/>
        <v>233.74726077428778</v>
      </c>
      <c r="X117" s="439">
        <f t="shared" si="32"/>
        <v>233.74726077428778</v>
      </c>
      <c r="Y117" s="439">
        <f t="shared" si="32"/>
        <v>233.74726077428778</v>
      </c>
      <c r="Z117" s="259"/>
    </row>
    <row r="118" spans="2:26">
      <c r="B118" s="429" t="s">
        <v>169</v>
      </c>
      <c r="C118" s="429"/>
      <c r="D118" s="429"/>
      <c r="E118" s="429"/>
      <c r="F118" s="438">
        <f>SUM(F115:F117)</f>
        <v>344.77720964207447</v>
      </c>
      <c r="G118" s="438">
        <f t="shared" ref="G118:Y118" si="33">SUM(G115:G117)</f>
        <v>344.77720964207447</v>
      </c>
      <c r="H118" s="438">
        <f t="shared" si="33"/>
        <v>344.77720964207447</v>
      </c>
      <c r="I118" s="438">
        <f t="shared" si="33"/>
        <v>344.77720964207447</v>
      </c>
      <c r="J118" s="438">
        <f t="shared" si="33"/>
        <v>344.77720964207447</v>
      </c>
      <c r="K118" s="438">
        <f t="shared" si="33"/>
        <v>344.77720964207447</v>
      </c>
      <c r="L118" s="438">
        <f t="shared" si="33"/>
        <v>344.77720964207447</v>
      </c>
      <c r="M118" s="438">
        <f t="shared" si="33"/>
        <v>344.77720964207447</v>
      </c>
      <c r="N118" s="438">
        <f t="shared" si="33"/>
        <v>344.77720964207447</v>
      </c>
      <c r="O118" s="438">
        <f t="shared" si="33"/>
        <v>344.77720964207447</v>
      </c>
      <c r="P118" s="438">
        <f t="shared" si="33"/>
        <v>344.77720964207447</v>
      </c>
      <c r="Q118" s="438">
        <f t="shared" si="33"/>
        <v>344.77720964207447</v>
      </c>
      <c r="R118" s="438">
        <f t="shared" si="33"/>
        <v>344.77720964207447</v>
      </c>
      <c r="S118" s="438">
        <f t="shared" si="33"/>
        <v>344.77720964207447</v>
      </c>
      <c r="T118" s="438">
        <f t="shared" si="33"/>
        <v>344.77720964207447</v>
      </c>
      <c r="U118" s="438">
        <f t="shared" si="33"/>
        <v>344.77720964207447</v>
      </c>
      <c r="V118" s="438">
        <f t="shared" si="33"/>
        <v>344.77720964207447</v>
      </c>
      <c r="W118" s="438">
        <f t="shared" si="33"/>
        <v>344.77720964207447</v>
      </c>
      <c r="X118" s="438">
        <f t="shared" si="33"/>
        <v>344.77720964207447</v>
      </c>
      <c r="Y118" s="438">
        <f t="shared" si="33"/>
        <v>344.77720964207447</v>
      </c>
      <c r="Z118" s="259"/>
    </row>
    <row r="119" spans="2:26">
      <c r="B119" s="428"/>
      <c r="C119" s="428"/>
      <c r="D119" s="428"/>
      <c r="E119" s="428"/>
      <c r="F119" s="437"/>
      <c r="G119" s="437"/>
      <c r="H119" s="437"/>
      <c r="I119" s="437"/>
      <c r="J119" s="437"/>
      <c r="K119" s="437"/>
      <c r="L119" s="437"/>
      <c r="M119" s="437"/>
      <c r="N119" s="437"/>
      <c r="O119" s="437"/>
      <c r="P119" s="437"/>
      <c r="Q119" s="437"/>
      <c r="R119" s="437"/>
      <c r="S119" s="437"/>
      <c r="T119" s="437"/>
      <c r="U119" s="437"/>
      <c r="V119" s="437"/>
      <c r="W119" s="437"/>
      <c r="X119" s="437"/>
      <c r="Y119" s="437"/>
      <c r="Z119" s="259"/>
    </row>
    <row r="120" spans="2:26">
      <c r="B120" s="447" t="s">
        <v>717</v>
      </c>
      <c r="C120" s="447"/>
      <c r="D120" s="447"/>
      <c r="E120" s="447"/>
      <c r="F120" s="448">
        <f t="shared" ref="F120:Y120" si="34">F112-F118</f>
        <v>26.788636497395771</v>
      </c>
      <c r="G120" s="448">
        <f t="shared" si="34"/>
        <v>26.788636497395771</v>
      </c>
      <c r="H120" s="448">
        <f t="shared" si="34"/>
        <v>26.788636497395771</v>
      </c>
      <c r="I120" s="448">
        <f t="shared" si="34"/>
        <v>6.1460894896473519</v>
      </c>
      <c r="J120" s="448">
        <f t="shared" si="34"/>
        <v>6.1460894896473519</v>
      </c>
      <c r="K120" s="448">
        <f t="shared" si="34"/>
        <v>6.1460894896473519</v>
      </c>
      <c r="L120" s="448">
        <f t="shared" si="34"/>
        <v>6.1460894896473519</v>
      </c>
      <c r="M120" s="448">
        <f t="shared" si="34"/>
        <v>-14.496457518100954</v>
      </c>
      <c r="N120" s="448">
        <f t="shared" si="34"/>
        <v>6.1460894896473519</v>
      </c>
      <c r="O120" s="448">
        <f t="shared" si="34"/>
        <v>6.1460894896473519</v>
      </c>
      <c r="P120" s="448">
        <f t="shared" si="34"/>
        <v>6.1460894896473519</v>
      </c>
      <c r="Q120" s="448">
        <f t="shared" si="34"/>
        <v>-14.496457518100954</v>
      </c>
      <c r="R120" s="448">
        <f t="shared" si="34"/>
        <v>6.1460894896473519</v>
      </c>
      <c r="S120" s="448">
        <f t="shared" si="34"/>
        <v>6.1460894896473519</v>
      </c>
      <c r="T120" s="448">
        <f t="shared" si="34"/>
        <v>6.1460894896473519</v>
      </c>
      <c r="U120" s="448">
        <f t="shared" si="34"/>
        <v>-14.496457518100954</v>
      </c>
      <c r="V120" s="448">
        <f t="shared" si="34"/>
        <v>6.1460894896473519</v>
      </c>
      <c r="W120" s="448">
        <f t="shared" si="34"/>
        <v>6.1460894896473519</v>
      </c>
      <c r="X120" s="448">
        <f t="shared" si="34"/>
        <v>6.1460894896473519</v>
      </c>
      <c r="Y120" s="448">
        <f t="shared" si="34"/>
        <v>-14.496457518100954</v>
      </c>
      <c r="Z120" s="259"/>
    </row>
    <row r="121" spans="2:26">
      <c r="Z121" s="259"/>
    </row>
    <row r="122" spans="2:26">
      <c r="B122" s="476" t="s">
        <v>722</v>
      </c>
      <c r="G122" s="259"/>
      <c r="H122" s="259"/>
      <c r="I122" s="259"/>
      <c r="J122" s="259"/>
      <c r="K122" s="259"/>
      <c r="L122" s="259"/>
      <c r="M122" s="259"/>
      <c r="N122" s="259"/>
      <c r="O122" s="259"/>
      <c r="P122" s="259"/>
      <c r="Q122" s="259"/>
      <c r="R122" s="259"/>
      <c r="S122" s="259"/>
      <c r="T122" s="259"/>
      <c r="U122" s="259"/>
      <c r="V122" s="259"/>
      <c r="W122" s="259"/>
      <c r="X122" s="259"/>
      <c r="Y122" s="259"/>
      <c r="Z122" s="259"/>
    </row>
    <row r="123" spans="2:26">
      <c r="B123" s="276" t="s">
        <v>710</v>
      </c>
      <c r="C123" s="276"/>
      <c r="D123" s="276"/>
      <c r="E123" s="276"/>
      <c r="F123" s="276"/>
      <c r="G123" s="276"/>
      <c r="H123" s="276"/>
      <c r="I123" s="276"/>
      <c r="J123" s="276"/>
      <c r="K123" s="276"/>
      <c r="L123" s="276"/>
      <c r="M123" s="276"/>
      <c r="N123" s="276"/>
      <c r="O123" s="276"/>
      <c r="P123" s="276"/>
      <c r="Q123" s="276"/>
      <c r="R123" s="276"/>
      <c r="S123" s="276"/>
      <c r="T123" s="276"/>
      <c r="U123" s="276"/>
      <c r="V123" s="276"/>
      <c r="W123" s="276"/>
      <c r="X123" s="276"/>
      <c r="Y123" s="276"/>
      <c r="Z123" s="259"/>
    </row>
    <row r="124" spans="2:26">
      <c r="B124" s="428"/>
      <c r="C124" s="428"/>
      <c r="D124" s="428"/>
      <c r="E124" s="428"/>
      <c r="F124" s="428"/>
      <c r="G124" s="428"/>
      <c r="H124" s="428"/>
      <c r="I124" s="428"/>
      <c r="J124" s="428"/>
      <c r="K124" s="428"/>
      <c r="L124" s="428"/>
      <c r="M124" s="428"/>
      <c r="N124" s="428"/>
      <c r="O124" s="428"/>
      <c r="P124" s="428"/>
      <c r="Q124" s="428"/>
      <c r="R124" s="428"/>
      <c r="S124" s="428"/>
      <c r="T124" s="428"/>
      <c r="U124" s="428"/>
      <c r="V124" s="428"/>
      <c r="W124" s="428"/>
      <c r="X124" s="428"/>
      <c r="Y124" s="428"/>
      <c r="Z124" s="259"/>
    </row>
    <row r="125" spans="2:26">
      <c r="B125" s="429" t="s">
        <v>676</v>
      </c>
      <c r="C125" s="428"/>
      <c r="D125" s="428"/>
      <c r="E125" s="428"/>
      <c r="F125" s="39" t="s">
        <v>326</v>
      </c>
      <c r="G125" s="39" t="s">
        <v>327</v>
      </c>
      <c r="H125" s="39" t="s">
        <v>328</v>
      </c>
      <c r="I125" s="39" t="s">
        <v>329</v>
      </c>
      <c r="J125" s="39" t="s">
        <v>330</v>
      </c>
      <c r="K125" s="39" t="s">
        <v>331</v>
      </c>
      <c r="L125" s="39" t="s">
        <v>332</v>
      </c>
      <c r="M125" s="39" t="s">
        <v>333</v>
      </c>
      <c r="N125" s="39" t="s">
        <v>334</v>
      </c>
      <c r="O125" s="39" t="s">
        <v>335</v>
      </c>
      <c r="P125" s="39" t="s">
        <v>336</v>
      </c>
      <c r="Q125" s="39" t="s">
        <v>337</v>
      </c>
      <c r="R125" s="39" t="s">
        <v>338</v>
      </c>
      <c r="S125" s="39" t="s">
        <v>339</v>
      </c>
      <c r="T125" s="39" t="s">
        <v>340</v>
      </c>
      <c r="U125" s="39" t="s">
        <v>341</v>
      </c>
      <c r="V125" s="39" t="s">
        <v>342</v>
      </c>
      <c r="W125" s="39" t="s">
        <v>343</v>
      </c>
      <c r="X125" s="39" t="s">
        <v>344</v>
      </c>
      <c r="Y125" s="39" t="s">
        <v>345</v>
      </c>
      <c r="Z125" s="259"/>
    </row>
    <row r="126" spans="2:26">
      <c r="B126" s="429"/>
      <c r="C126" s="444"/>
      <c r="D126" s="428"/>
      <c r="E126" s="989" t="s">
        <v>1186</v>
      </c>
      <c r="F126" s="152">
        <f>F209</f>
        <v>0.75</v>
      </c>
      <c r="G126" s="152">
        <f t="shared" ref="G126:Y126" si="35">G209</f>
        <v>0.75</v>
      </c>
      <c r="H126" s="152">
        <f t="shared" si="35"/>
        <v>0.75</v>
      </c>
      <c r="I126" s="152">
        <f t="shared" si="35"/>
        <v>0.75</v>
      </c>
      <c r="J126" s="152">
        <f t="shared" si="35"/>
        <v>0.8</v>
      </c>
      <c r="K126" s="152">
        <f t="shared" si="35"/>
        <v>0.8</v>
      </c>
      <c r="L126" s="152">
        <f t="shared" si="35"/>
        <v>0.8</v>
      </c>
      <c r="M126" s="152">
        <f t="shared" si="35"/>
        <v>0.8</v>
      </c>
      <c r="N126" s="152">
        <f t="shared" si="35"/>
        <v>0.8</v>
      </c>
      <c r="O126" s="152">
        <f t="shared" si="35"/>
        <v>0.8</v>
      </c>
      <c r="P126" s="152">
        <f t="shared" si="35"/>
        <v>0.8</v>
      </c>
      <c r="Q126" s="152">
        <f t="shared" si="35"/>
        <v>0.8</v>
      </c>
      <c r="R126" s="152">
        <f t="shared" si="35"/>
        <v>0.8</v>
      </c>
      <c r="S126" s="152">
        <f t="shared" si="35"/>
        <v>0.8</v>
      </c>
      <c r="T126" s="152">
        <f t="shared" si="35"/>
        <v>0.8</v>
      </c>
      <c r="U126" s="152">
        <f t="shared" si="35"/>
        <v>0.8</v>
      </c>
      <c r="V126" s="152">
        <f t="shared" si="35"/>
        <v>0.8</v>
      </c>
      <c r="W126" s="152">
        <f t="shared" si="35"/>
        <v>0.8</v>
      </c>
      <c r="X126" s="152">
        <f t="shared" si="35"/>
        <v>0.8</v>
      </c>
      <c r="Y126" s="152">
        <f t="shared" si="35"/>
        <v>0.8</v>
      </c>
      <c r="Z126" s="259"/>
    </row>
    <row r="127" spans="2:26">
      <c r="B127" s="429"/>
      <c r="C127" s="428"/>
      <c r="D127" s="145"/>
      <c r="E127" s="145" t="s">
        <v>1172</v>
      </c>
      <c r="F127" s="152">
        <f>F211</f>
        <v>0.97</v>
      </c>
      <c r="G127" s="152">
        <f t="shared" ref="G127:Y127" si="36">G211</f>
        <v>1</v>
      </c>
      <c r="H127" s="152">
        <f t="shared" si="36"/>
        <v>1</v>
      </c>
      <c r="I127" s="152">
        <f t="shared" si="36"/>
        <v>0.95</v>
      </c>
      <c r="J127" s="152">
        <f t="shared" si="36"/>
        <v>0.97</v>
      </c>
      <c r="K127" s="152">
        <f t="shared" si="36"/>
        <v>1</v>
      </c>
      <c r="L127" s="152">
        <f t="shared" si="36"/>
        <v>1</v>
      </c>
      <c r="M127" s="152">
        <f t="shared" si="36"/>
        <v>0.95</v>
      </c>
      <c r="N127" s="152">
        <f t="shared" si="36"/>
        <v>0.97</v>
      </c>
      <c r="O127" s="152">
        <f t="shared" si="36"/>
        <v>1</v>
      </c>
      <c r="P127" s="152">
        <f t="shared" si="36"/>
        <v>1</v>
      </c>
      <c r="Q127" s="152">
        <f t="shared" si="36"/>
        <v>0.95</v>
      </c>
      <c r="R127" s="152">
        <f t="shared" si="36"/>
        <v>0.97</v>
      </c>
      <c r="S127" s="152">
        <f t="shared" si="36"/>
        <v>1</v>
      </c>
      <c r="T127" s="152">
        <f t="shared" si="36"/>
        <v>1</v>
      </c>
      <c r="U127" s="152">
        <f t="shared" si="36"/>
        <v>0.95</v>
      </c>
      <c r="V127" s="152">
        <f t="shared" si="36"/>
        <v>0.97</v>
      </c>
      <c r="W127" s="152">
        <f t="shared" si="36"/>
        <v>1</v>
      </c>
      <c r="X127" s="152">
        <f t="shared" si="36"/>
        <v>1</v>
      </c>
      <c r="Y127" s="152">
        <f t="shared" si="36"/>
        <v>0.95</v>
      </c>
      <c r="Z127" s="259"/>
    </row>
    <row r="128" spans="2:26">
      <c r="B128" s="429"/>
      <c r="C128" s="428"/>
      <c r="D128" s="145"/>
      <c r="E128" s="145"/>
      <c r="F128" s="153"/>
      <c r="G128" s="153"/>
      <c r="H128" s="153"/>
      <c r="I128" s="153"/>
      <c r="J128" s="153"/>
      <c r="K128" s="153"/>
      <c r="L128" s="153"/>
      <c r="M128" s="153"/>
      <c r="N128" s="153"/>
      <c r="O128" s="153"/>
      <c r="P128" s="153"/>
      <c r="Q128" s="153"/>
      <c r="R128" s="153"/>
      <c r="S128" s="153"/>
      <c r="T128" s="153"/>
      <c r="U128" s="153"/>
      <c r="V128" s="153"/>
      <c r="W128" s="153"/>
      <c r="X128" s="153"/>
      <c r="Y128" s="153"/>
      <c r="Z128" s="259"/>
    </row>
    <row r="129" spans="2:26">
      <c r="B129" s="428"/>
      <c r="C129" s="430" t="s">
        <v>733</v>
      </c>
      <c r="D129" s="430" t="s">
        <v>25</v>
      </c>
      <c r="E129" s="430" t="s">
        <v>26</v>
      </c>
      <c r="F129" s="430"/>
      <c r="G129" s="430"/>
      <c r="H129" s="430"/>
      <c r="I129" s="430"/>
      <c r="J129" s="431"/>
      <c r="K129" s="430"/>
      <c r="L129" s="430"/>
      <c r="M129" s="430"/>
      <c r="N129" s="432"/>
      <c r="O129" s="430"/>
      <c r="P129" s="430"/>
      <c r="Q129" s="430"/>
      <c r="R129" s="430"/>
      <c r="S129" s="430"/>
      <c r="T129" s="430"/>
      <c r="U129" s="430"/>
      <c r="V129" s="430"/>
      <c r="W129" s="430"/>
      <c r="X129" s="430"/>
      <c r="Y129" s="430"/>
      <c r="Z129" s="259"/>
    </row>
    <row r="130" spans="2:26">
      <c r="B130" s="429" t="s">
        <v>260</v>
      </c>
      <c r="C130" s="428"/>
      <c r="D130" s="428"/>
      <c r="E130" s="428"/>
      <c r="F130" s="433"/>
      <c r="G130" s="433"/>
      <c r="H130" s="433"/>
      <c r="I130" s="433"/>
      <c r="J130" s="434"/>
      <c r="K130" s="428"/>
      <c r="L130" s="428"/>
      <c r="M130" s="433"/>
      <c r="N130" s="435"/>
      <c r="O130" s="436"/>
      <c r="P130" s="436"/>
      <c r="Q130" s="436"/>
      <c r="R130" s="436"/>
      <c r="S130" s="436"/>
      <c r="T130" s="436"/>
      <c r="U130" s="436"/>
      <c r="V130" s="436"/>
      <c r="W130" s="436"/>
      <c r="X130" s="436"/>
      <c r="Y130" s="436"/>
      <c r="Z130" s="259"/>
    </row>
    <row r="131" spans="2:26">
      <c r="B131" s="428" t="s">
        <v>257</v>
      </c>
      <c r="C131" s="453">
        <f>X83</f>
        <v>121.9299753106569</v>
      </c>
      <c r="D131" s="446" t="s">
        <v>714</v>
      </c>
      <c r="E131" s="453">
        <f>E99</f>
        <v>4</v>
      </c>
      <c r="F131" s="14">
        <f>F110</f>
        <v>320.62282203428396</v>
      </c>
      <c r="G131" s="437">
        <f>$C$131*$E$131*G126*G127</f>
        <v>365.78992593197069</v>
      </c>
      <c r="H131" s="437">
        <f t="shared" ref="H131:Y131" si="37">$C$131*$E$131*H126*H127</f>
        <v>365.78992593197069</v>
      </c>
      <c r="I131" s="437">
        <f t="shared" si="37"/>
        <v>347.50042963537214</v>
      </c>
      <c r="J131" s="437">
        <f t="shared" si="37"/>
        <v>378.47064336427906</v>
      </c>
      <c r="K131" s="437">
        <f t="shared" si="37"/>
        <v>390.17592099410211</v>
      </c>
      <c r="L131" s="437">
        <f t="shared" si="37"/>
        <v>390.17592099410211</v>
      </c>
      <c r="M131" s="437">
        <f t="shared" si="37"/>
        <v>370.66712494439702</v>
      </c>
      <c r="N131" s="437">
        <f t="shared" si="37"/>
        <v>378.47064336427906</v>
      </c>
      <c r="O131" s="437">
        <f t="shared" si="37"/>
        <v>390.17592099410211</v>
      </c>
      <c r="P131" s="437">
        <f t="shared" si="37"/>
        <v>390.17592099410211</v>
      </c>
      <c r="Q131" s="437">
        <f t="shared" si="37"/>
        <v>370.66712494439702</v>
      </c>
      <c r="R131" s="437">
        <f t="shared" si="37"/>
        <v>378.47064336427906</v>
      </c>
      <c r="S131" s="437">
        <f t="shared" si="37"/>
        <v>390.17592099410211</v>
      </c>
      <c r="T131" s="437">
        <f t="shared" si="37"/>
        <v>390.17592099410211</v>
      </c>
      <c r="U131" s="437">
        <f t="shared" si="37"/>
        <v>370.66712494439702</v>
      </c>
      <c r="V131" s="437">
        <f t="shared" si="37"/>
        <v>378.47064336427906</v>
      </c>
      <c r="W131" s="437">
        <f t="shared" si="37"/>
        <v>390.17592099410211</v>
      </c>
      <c r="X131" s="437">
        <f t="shared" si="37"/>
        <v>390.17592099410211</v>
      </c>
      <c r="Y131" s="437">
        <f t="shared" si="37"/>
        <v>370.66712494439702</v>
      </c>
      <c r="Z131" s="437"/>
    </row>
    <row r="132" spans="2:26">
      <c r="B132" s="428" t="s">
        <v>709</v>
      </c>
      <c r="C132" s="453">
        <f>Q88</f>
        <v>75.47114682249817</v>
      </c>
      <c r="D132" s="446" t="s">
        <v>714</v>
      </c>
      <c r="E132" s="430">
        <f>E95</f>
        <v>1</v>
      </c>
      <c r="F132" s="14">
        <f>F111</f>
        <v>50.943024105186268</v>
      </c>
      <c r="G132" s="437">
        <f>G126*G127*$C$132*$E$132</f>
        <v>56.603360116873631</v>
      </c>
      <c r="H132" s="437">
        <f t="shared" ref="H132:Y132" si="38">H126*H127*$C$132*$E$132</f>
        <v>56.603360116873631</v>
      </c>
      <c r="I132" s="437">
        <f t="shared" si="38"/>
        <v>53.773192111029942</v>
      </c>
      <c r="J132" s="437">
        <f t="shared" si="38"/>
        <v>58.565609934258582</v>
      </c>
      <c r="K132" s="437">
        <f t="shared" si="38"/>
        <v>60.376917457998537</v>
      </c>
      <c r="L132" s="437">
        <f t="shared" si="38"/>
        <v>60.376917457998537</v>
      </c>
      <c r="M132" s="437">
        <f t="shared" si="38"/>
        <v>57.358071585098607</v>
      </c>
      <c r="N132" s="437">
        <f t="shared" si="38"/>
        <v>58.565609934258582</v>
      </c>
      <c r="O132" s="437">
        <f t="shared" si="38"/>
        <v>60.376917457998537</v>
      </c>
      <c r="P132" s="437">
        <f t="shared" si="38"/>
        <v>60.376917457998537</v>
      </c>
      <c r="Q132" s="437">
        <f t="shared" si="38"/>
        <v>57.358071585098607</v>
      </c>
      <c r="R132" s="437">
        <f t="shared" si="38"/>
        <v>58.565609934258582</v>
      </c>
      <c r="S132" s="437">
        <f t="shared" si="38"/>
        <v>60.376917457998537</v>
      </c>
      <c r="T132" s="437">
        <f t="shared" si="38"/>
        <v>60.376917457998537</v>
      </c>
      <c r="U132" s="437">
        <f t="shared" si="38"/>
        <v>57.358071585098607</v>
      </c>
      <c r="V132" s="437">
        <f t="shared" si="38"/>
        <v>58.565609934258582</v>
      </c>
      <c r="W132" s="437">
        <f t="shared" si="38"/>
        <v>60.376917457998537</v>
      </c>
      <c r="X132" s="437">
        <f t="shared" si="38"/>
        <v>60.376917457998537</v>
      </c>
      <c r="Y132" s="437">
        <f t="shared" si="38"/>
        <v>57.358071585098607</v>
      </c>
      <c r="Z132" s="437"/>
    </row>
    <row r="133" spans="2:26">
      <c r="B133" s="429" t="s">
        <v>712</v>
      </c>
      <c r="C133" s="429"/>
      <c r="D133" s="429"/>
      <c r="E133" s="429"/>
      <c r="F133" s="438">
        <f>SUM(F131:F132)</f>
        <v>371.56584613947024</v>
      </c>
      <c r="G133" s="438">
        <f t="shared" ref="G133:Y133" si="39">SUM(G131:G132)</f>
        <v>422.39328604884429</v>
      </c>
      <c r="H133" s="438">
        <f t="shared" si="39"/>
        <v>422.39328604884429</v>
      </c>
      <c r="I133" s="438">
        <f t="shared" si="39"/>
        <v>401.27362174640211</v>
      </c>
      <c r="J133" s="438">
        <f t="shared" si="39"/>
        <v>437.03625329853764</v>
      </c>
      <c r="K133" s="438">
        <f t="shared" si="39"/>
        <v>450.55283845210067</v>
      </c>
      <c r="L133" s="438">
        <f t="shared" si="39"/>
        <v>450.55283845210067</v>
      </c>
      <c r="M133" s="438">
        <f t="shared" si="39"/>
        <v>428.02519652949564</v>
      </c>
      <c r="N133" s="438">
        <f t="shared" si="39"/>
        <v>437.03625329853764</v>
      </c>
      <c r="O133" s="438">
        <f t="shared" si="39"/>
        <v>450.55283845210067</v>
      </c>
      <c r="P133" s="438">
        <f t="shared" si="39"/>
        <v>450.55283845210067</v>
      </c>
      <c r="Q133" s="438">
        <f t="shared" si="39"/>
        <v>428.02519652949564</v>
      </c>
      <c r="R133" s="438">
        <f t="shared" si="39"/>
        <v>437.03625329853764</v>
      </c>
      <c r="S133" s="438">
        <f t="shared" si="39"/>
        <v>450.55283845210067</v>
      </c>
      <c r="T133" s="438">
        <f t="shared" si="39"/>
        <v>450.55283845210067</v>
      </c>
      <c r="U133" s="438">
        <f t="shared" si="39"/>
        <v>428.02519652949564</v>
      </c>
      <c r="V133" s="438">
        <f t="shared" si="39"/>
        <v>437.03625329853764</v>
      </c>
      <c r="W133" s="438">
        <f t="shared" si="39"/>
        <v>450.55283845210067</v>
      </c>
      <c r="X133" s="438">
        <f t="shared" si="39"/>
        <v>450.55283845210067</v>
      </c>
      <c r="Y133" s="438">
        <f t="shared" si="39"/>
        <v>428.02519652949564</v>
      </c>
      <c r="Z133" s="259"/>
    </row>
    <row r="134" spans="2:26">
      <c r="B134" s="406"/>
      <c r="C134" s="446" t="s">
        <v>386</v>
      </c>
      <c r="D134" s="430" t="s">
        <v>25</v>
      </c>
      <c r="E134" s="430" t="s">
        <v>26</v>
      </c>
      <c r="F134" s="437"/>
      <c r="G134" s="437"/>
      <c r="H134" s="437"/>
      <c r="I134" s="437"/>
      <c r="J134" s="437"/>
      <c r="K134" s="437"/>
      <c r="L134" s="437"/>
      <c r="M134" s="437"/>
      <c r="N134" s="437"/>
      <c r="O134" s="437"/>
      <c r="P134" s="437"/>
      <c r="Q134" s="437"/>
      <c r="R134" s="437"/>
      <c r="S134" s="437"/>
      <c r="T134" s="437"/>
      <c r="U134" s="437"/>
      <c r="V134" s="437"/>
      <c r="W134" s="437"/>
      <c r="X134" s="437"/>
      <c r="Y134" s="437"/>
      <c r="Z134" s="259"/>
    </row>
    <row r="135" spans="2:26">
      <c r="B135" s="429" t="s">
        <v>142</v>
      </c>
      <c r="C135" s="428"/>
      <c r="D135" s="428"/>
      <c r="E135" s="428"/>
      <c r="F135" s="437"/>
      <c r="G135" s="437"/>
      <c r="H135" s="437"/>
      <c r="I135" s="437"/>
      <c r="J135" s="437"/>
      <c r="K135" s="437"/>
      <c r="L135" s="437"/>
      <c r="M135" s="437"/>
      <c r="N135" s="437"/>
      <c r="O135" s="437"/>
      <c r="P135" s="437"/>
      <c r="Q135" s="437"/>
      <c r="R135" s="437"/>
      <c r="S135" s="437"/>
      <c r="T135" s="437"/>
      <c r="U135" s="437"/>
      <c r="V135" s="437"/>
      <c r="W135" s="437"/>
      <c r="X135" s="437"/>
      <c r="Y135" s="437"/>
      <c r="Z135" s="259"/>
    </row>
    <row r="136" spans="2:26">
      <c r="B136" s="428" t="s">
        <v>713</v>
      </c>
      <c r="C136" s="446">
        <f>Prices!I201</f>
        <v>1.4609203798392987</v>
      </c>
      <c r="D136" s="446" t="s">
        <v>714</v>
      </c>
      <c r="E136" s="430">
        <v>4</v>
      </c>
      <c r="F136" s="439">
        <f>$C$115*$E$115</f>
        <v>5.8436815193571947</v>
      </c>
      <c r="G136" s="439">
        <f t="shared" ref="G136:Y136" si="40">$C$115*$E$115</f>
        <v>5.8436815193571947</v>
      </c>
      <c r="H136" s="439">
        <f t="shared" si="40"/>
        <v>5.8436815193571947</v>
      </c>
      <c r="I136" s="439">
        <f t="shared" si="40"/>
        <v>5.8436815193571947</v>
      </c>
      <c r="J136" s="439">
        <f t="shared" si="40"/>
        <v>5.8436815193571947</v>
      </c>
      <c r="K136" s="439">
        <f t="shared" si="40"/>
        <v>5.8436815193571947</v>
      </c>
      <c r="L136" s="439">
        <f t="shared" si="40"/>
        <v>5.8436815193571947</v>
      </c>
      <c r="M136" s="439">
        <f t="shared" si="40"/>
        <v>5.8436815193571947</v>
      </c>
      <c r="N136" s="439">
        <f t="shared" si="40"/>
        <v>5.8436815193571947</v>
      </c>
      <c r="O136" s="439">
        <f t="shared" si="40"/>
        <v>5.8436815193571947</v>
      </c>
      <c r="P136" s="439">
        <f t="shared" si="40"/>
        <v>5.8436815193571947</v>
      </c>
      <c r="Q136" s="439">
        <f t="shared" si="40"/>
        <v>5.8436815193571947</v>
      </c>
      <c r="R136" s="439">
        <f t="shared" si="40"/>
        <v>5.8436815193571947</v>
      </c>
      <c r="S136" s="439">
        <f t="shared" si="40"/>
        <v>5.8436815193571947</v>
      </c>
      <c r="T136" s="439">
        <f t="shared" si="40"/>
        <v>5.8436815193571947</v>
      </c>
      <c r="U136" s="439">
        <f t="shared" si="40"/>
        <v>5.8436815193571947</v>
      </c>
      <c r="V136" s="439">
        <f t="shared" si="40"/>
        <v>5.8436815193571947</v>
      </c>
      <c r="W136" s="439">
        <f t="shared" si="40"/>
        <v>5.8436815193571947</v>
      </c>
      <c r="X136" s="439">
        <f t="shared" si="40"/>
        <v>5.8436815193571947</v>
      </c>
      <c r="Y136" s="439">
        <f t="shared" si="40"/>
        <v>5.8436815193571947</v>
      </c>
      <c r="Z136" s="259"/>
    </row>
    <row r="137" spans="2:26">
      <c r="B137" s="428" t="s">
        <v>715</v>
      </c>
      <c r="C137" s="446">
        <f>Prices!I122</f>
        <v>26.296566837107378</v>
      </c>
      <c r="D137" s="446" t="s">
        <v>714</v>
      </c>
      <c r="E137" s="430">
        <v>4</v>
      </c>
      <c r="F137" s="439">
        <f>$C$116*$E$116</f>
        <v>105.18626734842951</v>
      </c>
      <c r="G137" s="439">
        <f t="shared" ref="G137:Y137" si="41">$C$116*$E$116</f>
        <v>105.18626734842951</v>
      </c>
      <c r="H137" s="439">
        <f t="shared" si="41"/>
        <v>105.18626734842951</v>
      </c>
      <c r="I137" s="439">
        <f t="shared" si="41"/>
        <v>105.18626734842951</v>
      </c>
      <c r="J137" s="439">
        <f t="shared" si="41"/>
        <v>105.18626734842951</v>
      </c>
      <c r="K137" s="439">
        <f t="shared" si="41"/>
        <v>105.18626734842951</v>
      </c>
      <c r="L137" s="439">
        <f t="shared" si="41"/>
        <v>105.18626734842951</v>
      </c>
      <c r="M137" s="439">
        <f t="shared" si="41"/>
        <v>105.18626734842951</v>
      </c>
      <c r="N137" s="439">
        <f t="shared" si="41"/>
        <v>105.18626734842951</v>
      </c>
      <c r="O137" s="439">
        <f t="shared" si="41"/>
        <v>105.18626734842951</v>
      </c>
      <c r="P137" s="439">
        <f t="shared" si="41"/>
        <v>105.18626734842951</v>
      </c>
      <c r="Q137" s="439">
        <f t="shared" si="41"/>
        <v>105.18626734842951</v>
      </c>
      <c r="R137" s="439">
        <f t="shared" si="41"/>
        <v>105.18626734842951</v>
      </c>
      <c r="S137" s="439">
        <f t="shared" si="41"/>
        <v>105.18626734842951</v>
      </c>
      <c r="T137" s="439">
        <f t="shared" si="41"/>
        <v>105.18626734842951</v>
      </c>
      <c r="U137" s="439">
        <f t="shared" si="41"/>
        <v>105.18626734842951</v>
      </c>
      <c r="V137" s="439">
        <f t="shared" si="41"/>
        <v>105.18626734842951</v>
      </c>
      <c r="W137" s="439">
        <f t="shared" si="41"/>
        <v>105.18626734842951</v>
      </c>
      <c r="X137" s="439">
        <f t="shared" si="41"/>
        <v>105.18626734842951</v>
      </c>
      <c r="Y137" s="439">
        <f t="shared" si="41"/>
        <v>105.18626734842951</v>
      </c>
      <c r="Z137" s="259"/>
    </row>
    <row r="138" spans="2:26">
      <c r="B138" s="428" t="s">
        <v>718</v>
      </c>
      <c r="C138" s="446">
        <f>Prices!I94</f>
        <v>58.436815193571945</v>
      </c>
      <c r="D138" s="446" t="s">
        <v>714</v>
      </c>
      <c r="E138" s="430">
        <v>4</v>
      </c>
      <c r="F138" s="439">
        <f>$C$117*$E$117</f>
        <v>233.74726077428778</v>
      </c>
      <c r="G138" s="439">
        <f t="shared" ref="G138:Y138" si="42">$C$117*$E$117</f>
        <v>233.74726077428778</v>
      </c>
      <c r="H138" s="439">
        <f t="shared" si="42"/>
        <v>233.74726077428778</v>
      </c>
      <c r="I138" s="439">
        <f t="shared" si="42"/>
        <v>233.74726077428778</v>
      </c>
      <c r="J138" s="439">
        <f t="shared" si="42"/>
        <v>233.74726077428778</v>
      </c>
      <c r="K138" s="439">
        <f t="shared" si="42"/>
        <v>233.74726077428778</v>
      </c>
      <c r="L138" s="439">
        <f t="shared" si="42"/>
        <v>233.74726077428778</v>
      </c>
      <c r="M138" s="439">
        <f t="shared" si="42"/>
        <v>233.74726077428778</v>
      </c>
      <c r="N138" s="439">
        <f t="shared" si="42"/>
        <v>233.74726077428778</v>
      </c>
      <c r="O138" s="439">
        <f t="shared" si="42"/>
        <v>233.74726077428778</v>
      </c>
      <c r="P138" s="439">
        <f t="shared" si="42"/>
        <v>233.74726077428778</v>
      </c>
      <c r="Q138" s="439">
        <f t="shared" si="42"/>
        <v>233.74726077428778</v>
      </c>
      <c r="R138" s="439">
        <f t="shared" si="42"/>
        <v>233.74726077428778</v>
      </c>
      <c r="S138" s="439">
        <f t="shared" si="42"/>
        <v>233.74726077428778</v>
      </c>
      <c r="T138" s="439">
        <f t="shared" si="42"/>
        <v>233.74726077428778</v>
      </c>
      <c r="U138" s="439">
        <f t="shared" si="42"/>
        <v>233.74726077428778</v>
      </c>
      <c r="V138" s="439">
        <f t="shared" si="42"/>
        <v>233.74726077428778</v>
      </c>
      <c r="W138" s="439">
        <f t="shared" si="42"/>
        <v>233.74726077428778</v>
      </c>
      <c r="X138" s="439">
        <f t="shared" si="42"/>
        <v>233.74726077428778</v>
      </c>
      <c r="Y138" s="439">
        <f t="shared" si="42"/>
        <v>233.74726077428778</v>
      </c>
      <c r="Z138" s="259"/>
    </row>
    <row r="139" spans="2:26">
      <c r="B139" s="429" t="s">
        <v>169</v>
      </c>
      <c r="C139" s="429"/>
      <c r="D139" s="429"/>
      <c r="E139" s="429"/>
      <c r="F139" s="438">
        <f>SUM(F136:F138)</f>
        <v>344.77720964207447</v>
      </c>
      <c r="G139" s="438">
        <f t="shared" ref="G139" si="43">SUM(G136:G138)</f>
        <v>344.77720964207447</v>
      </c>
      <c r="H139" s="438">
        <f t="shared" ref="H139" si="44">SUM(H136:H138)</f>
        <v>344.77720964207447</v>
      </c>
      <c r="I139" s="438">
        <f t="shared" ref="I139" si="45">SUM(I136:I138)</f>
        <v>344.77720964207447</v>
      </c>
      <c r="J139" s="438">
        <f t="shared" ref="J139" si="46">SUM(J136:J138)</f>
        <v>344.77720964207447</v>
      </c>
      <c r="K139" s="438">
        <f t="shared" ref="K139" si="47">SUM(K136:K138)</f>
        <v>344.77720964207447</v>
      </c>
      <c r="L139" s="438">
        <f t="shared" ref="L139" si="48">SUM(L136:L138)</f>
        <v>344.77720964207447</v>
      </c>
      <c r="M139" s="438">
        <f t="shared" ref="M139" si="49">SUM(M136:M138)</f>
        <v>344.77720964207447</v>
      </c>
      <c r="N139" s="438">
        <f t="shared" ref="N139" si="50">SUM(N136:N138)</f>
        <v>344.77720964207447</v>
      </c>
      <c r="O139" s="438">
        <f t="shared" ref="O139" si="51">SUM(O136:O138)</f>
        <v>344.77720964207447</v>
      </c>
      <c r="P139" s="438">
        <f t="shared" ref="P139" si="52">SUM(P136:P138)</f>
        <v>344.77720964207447</v>
      </c>
      <c r="Q139" s="438">
        <f t="shared" ref="Q139" si="53">SUM(Q136:Q138)</f>
        <v>344.77720964207447</v>
      </c>
      <c r="R139" s="438">
        <f t="shared" ref="R139" si="54">SUM(R136:R138)</f>
        <v>344.77720964207447</v>
      </c>
      <c r="S139" s="438">
        <f t="shared" ref="S139" si="55">SUM(S136:S138)</f>
        <v>344.77720964207447</v>
      </c>
      <c r="T139" s="438">
        <f t="shared" ref="T139" si="56">SUM(T136:T138)</f>
        <v>344.77720964207447</v>
      </c>
      <c r="U139" s="438">
        <f t="shared" ref="U139" si="57">SUM(U136:U138)</f>
        <v>344.77720964207447</v>
      </c>
      <c r="V139" s="438">
        <f t="shared" ref="V139" si="58">SUM(V136:V138)</f>
        <v>344.77720964207447</v>
      </c>
      <c r="W139" s="438">
        <f t="shared" ref="W139" si="59">SUM(W136:W138)</f>
        <v>344.77720964207447</v>
      </c>
      <c r="X139" s="438">
        <f t="shared" ref="X139" si="60">SUM(X136:X138)</f>
        <v>344.77720964207447</v>
      </c>
      <c r="Y139" s="438">
        <f t="shared" ref="Y139" si="61">SUM(Y136:Y138)</f>
        <v>344.77720964207447</v>
      </c>
      <c r="Z139" s="259"/>
    </row>
    <row r="140" spans="2:26">
      <c r="B140" s="428"/>
      <c r="C140" s="428"/>
      <c r="D140" s="428"/>
      <c r="E140" s="428"/>
      <c r="F140" s="437"/>
      <c r="G140" s="437"/>
      <c r="H140" s="437"/>
      <c r="I140" s="437"/>
      <c r="J140" s="437"/>
      <c r="K140" s="437"/>
      <c r="L140" s="437"/>
      <c r="M140" s="437"/>
      <c r="N140" s="437"/>
      <c r="O140" s="437"/>
      <c r="P140" s="437"/>
      <c r="Q140" s="437"/>
      <c r="R140" s="437"/>
      <c r="S140" s="437"/>
      <c r="T140" s="437"/>
      <c r="U140" s="437"/>
      <c r="V140" s="437"/>
      <c r="W140" s="437"/>
      <c r="X140" s="437"/>
      <c r="Y140" s="437"/>
      <c r="Z140" s="259"/>
    </row>
    <row r="141" spans="2:26">
      <c r="B141" s="429" t="s">
        <v>294</v>
      </c>
      <c r="C141" s="428"/>
      <c r="D141" s="428"/>
      <c r="E141" s="428"/>
      <c r="F141" s="437"/>
      <c r="G141" s="437"/>
      <c r="H141" s="437"/>
      <c r="I141" s="437"/>
      <c r="J141" s="437"/>
      <c r="K141" s="437"/>
      <c r="L141" s="437"/>
      <c r="M141" s="437"/>
      <c r="N141" s="437"/>
      <c r="O141" s="437"/>
      <c r="P141" s="437"/>
      <c r="Q141" s="437"/>
      <c r="R141" s="437"/>
      <c r="S141" s="437"/>
      <c r="T141" s="437"/>
      <c r="U141" s="437"/>
      <c r="V141" s="437"/>
      <c r="W141" s="437"/>
      <c r="X141" s="437"/>
      <c r="Y141" s="437"/>
      <c r="Z141" s="259"/>
    </row>
    <row r="142" spans="2:26">
      <c r="B142" s="428" t="s">
        <v>723</v>
      </c>
      <c r="C142" s="446">
        <f>Prices!I121</f>
        <v>14.609203798392986</v>
      </c>
      <c r="D142" s="446" t="s">
        <v>714</v>
      </c>
      <c r="E142" s="430">
        <v>1</v>
      </c>
      <c r="F142" s="437">
        <f>$C$142*$E$142</f>
        <v>14.609203798392986</v>
      </c>
      <c r="G142" s="437">
        <f t="shared" ref="G142:Y142" si="62">$C$142*$E$142</f>
        <v>14.609203798392986</v>
      </c>
      <c r="H142" s="437">
        <f t="shared" si="62"/>
        <v>14.609203798392986</v>
      </c>
      <c r="I142" s="437">
        <f t="shared" si="62"/>
        <v>14.609203798392986</v>
      </c>
      <c r="J142" s="437">
        <f t="shared" si="62"/>
        <v>14.609203798392986</v>
      </c>
      <c r="K142" s="437">
        <f t="shared" si="62"/>
        <v>14.609203798392986</v>
      </c>
      <c r="L142" s="437">
        <f t="shared" si="62"/>
        <v>14.609203798392986</v>
      </c>
      <c r="M142" s="437">
        <f t="shared" si="62"/>
        <v>14.609203798392986</v>
      </c>
      <c r="N142" s="437">
        <f t="shared" si="62"/>
        <v>14.609203798392986</v>
      </c>
      <c r="O142" s="437">
        <f t="shared" si="62"/>
        <v>14.609203798392986</v>
      </c>
      <c r="P142" s="437">
        <f t="shared" si="62"/>
        <v>14.609203798392986</v>
      </c>
      <c r="Q142" s="437">
        <f t="shared" si="62"/>
        <v>14.609203798392986</v>
      </c>
      <c r="R142" s="437">
        <f t="shared" si="62"/>
        <v>14.609203798392986</v>
      </c>
      <c r="S142" s="437">
        <f t="shared" si="62"/>
        <v>14.609203798392986</v>
      </c>
      <c r="T142" s="437">
        <f t="shared" si="62"/>
        <v>14.609203798392986</v>
      </c>
      <c r="U142" s="437">
        <f t="shared" si="62"/>
        <v>14.609203798392986</v>
      </c>
      <c r="V142" s="437">
        <f t="shared" si="62"/>
        <v>14.609203798392986</v>
      </c>
      <c r="W142" s="437">
        <f t="shared" si="62"/>
        <v>14.609203798392986</v>
      </c>
      <c r="X142" s="437">
        <f t="shared" si="62"/>
        <v>14.609203798392986</v>
      </c>
      <c r="Y142" s="437">
        <f t="shared" si="62"/>
        <v>14.609203798392986</v>
      </c>
      <c r="Z142" s="259"/>
    </row>
    <row r="143" spans="2:26">
      <c r="B143" s="428" t="s">
        <v>724</v>
      </c>
      <c r="C143" s="446">
        <f>F245*(1-'Inv-Sum'!G32)/Pasture!H36</f>
        <v>12.580662733401041</v>
      </c>
      <c r="D143" s="430" t="s">
        <v>725</v>
      </c>
      <c r="E143" s="430">
        <v>1</v>
      </c>
      <c r="F143" s="437">
        <f>$C$143*$E$143</f>
        <v>12.580662733401041</v>
      </c>
      <c r="G143" s="437"/>
      <c r="H143" s="437"/>
      <c r="I143" s="437"/>
      <c r="J143" s="437"/>
      <c r="K143" s="437"/>
      <c r="L143" s="437"/>
      <c r="M143" s="437"/>
      <c r="N143" s="437"/>
      <c r="O143" s="437"/>
      <c r="P143" s="437"/>
      <c r="Q143" s="437"/>
      <c r="R143" s="437"/>
      <c r="S143" s="437"/>
      <c r="T143" s="437"/>
      <c r="U143" s="437"/>
      <c r="V143" s="437"/>
      <c r="W143" s="437"/>
      <c r="X143" s="437"/>
      <c r="Y143" s="437"/>
      <c r="Z143" s="259"/>
    </row>
    <row r="144" spans="2:26">
      <c r="B144" s="429" t="s">
        <v>726</v>
      </c>
      <c r="C144" s="430"/>
      <c r="D144" s="430"/>
      <c r="E144" s="430"/>
      <c r="F144" s="438">
        <f>SUM(F142:F143)</f>
        <v>27.189866531794028</v>
      </c>
      <c r="G144" s="438">
        <f t="shared" ref="G144:Y144" si="63">SUM(G142:G143)</f>
        <v>14.609203798392986</v>
      </c>
      <c r="H144" s="438">
        <f t="shared" si="63"/>
        <v>14.609203798392986</v>
      </c>
      <c r="I144" s="438">
        <f t="shared" si="63"/>
        <v>14.609203798392986</v>
      </c>
      <c r="J144" s="438">
        <f t="shared" si="63"/>
        <v>14.609203798392986</v>
      </c>
      <c r="K144" s="438">
        <f t="shared" si="63"/>
        <v>14.609203798392986</v>
      </c>
      <c r="L144" s="438">
        <f t="shared" si="63"/>
        <v>14.609203798392986</v>
      </c>
      <c r="M144" s="438">
        <f t="shared" si="63"/>
        <v>14.609203798392986</v>
      </c>
      <c r="N144" s="438">
        <f t="shared" si="63"/>
        <v>14.609203798392986</v>
      </c>
      <c r="O144" s="438">
        <f t="shared" si="63"/>
        <v>14.609203798392986</v>
      </c>
      <c r="P144" s="438">
        <f t="shared" si="63"/>
        <v>14.609203798392986</v>
      </c>
      <c r="Q144" s="438">
        <f t="shared" si="63"/>
        <v>14.609203798392986</v>
      </c>
      <c r="R144" s="438">
        <f t="shared" si="63"/>
        <v>14.609203798392986</v>
      </c>
      <c r="S144" s="438">
        <f t="shared" si="63"/>
        <v>14.609203798392986</v>
      </c>
      <c r="T144" s="438">
        <f t="shared" si="63"/>
        <v>14.609203798392986</v>
      </c>
      <c r="U144" s="438">
        <f t="shared" si="63"/>
        <v>14.609203798392986</v>
      </c>
      <c r="V144" s="438">
        <f t="shared" si="63"/>
        <v>14.609203798392986</v>
      </c>
      <c r="W144" s="438">
        <f t="shared" si="63"/>
        <v>14.609203798392986</v>
      </c>
      <c r="X144" s="438">
        <f t="shared" si="63"/>
        <v>14.609203798392986</v>
      </c>
      <c r="Y144" s="438">
        <f t="shared" si="63"/>
        <v>14.609203798392986</v>
      </c>
      <c r="Z144" s="259"/>
    </row>
    <row r="145" spans="2:26">
      <c r="B145" s="428"/>
      <c r="C145" s="430"/>
      <c r="D145" s="430"/>
      <c r="E145" s="430"/>
      <c r="F145" s="437"/>
      <c r="G145" s="437"/>
      <c r="H145" s="437"/>
      <c r="I145" s="437"/>
      <c r="J145" s="437"/>
      <c r="K145" s="437"/>
      <c r="L145" s="437"/>
      <c r="M145" s="437"/>
      <c r="N145" s="437"/>
      <c r="O145" s="437"/>
      <c r="P145" s="437"/>
      <c r="Q145" s="437"/>
      <c r="R145" s="437"/>
      <c r="S145" s="437"/>
      <c r="T145" s="437"/>
      <c r="U145" s="437"/>
      <c r="V145" s="437"/>
      <c r="W145" s="437"/>
      <c r="X145" s="437"/>
      <c r="Y145" s="437"/>
      <c r="Z145" s="259"/>
    </row>
    <row r="146" spans="2:26">
      <c r="B146" s="447" t="s">
        <v>1059</v>
      </c>
      <c r="C146" s="447"/>
      <c r="D146" s="447"/>
      <c r="E146" s="447"/>
      <c r="F146" s="448">
        <f>F133-F139-F144</f>
        <v>-0.40123003439825666</v>
      </c>
      <c r="G146" s="448">
        <f t="shared" ref="G146:Y146" si="64">G133-G139-G144</f>
        <v>63.006872608376838</v>
      </c>
      <c r="H146" s="448">
        <f t="shared" si="64"/>
        <v>63.006872608376838</v>
      </c>
      <c r="I146" s="448">
        <f t="shared" si="64"/>
        <v>41.887208305934664</v>
      </c>
      <c r="J146" s="448">
        <f t="shared" si="64"/>
        <v>77.649839858070195</v>
      </c>
      <c r="K146" s="448">
        <f t="shared" si="64"/>
        <v>91.166425011633223</v>
      </c>
      <c r="L146" s="448">
        <f t="shared" si="64"/>
        <v>91.166425011633223</v>
      </c>
      <c r="M146" s="448">
        <f t="shared" si="64"/>
        <v>68.638783089028195</v>
      </c>
      <c r="N146" s="448">
        <f t="shared" si="64"/>
        <v>77.649839858070195</v>
      </c>
      <c r="O146" s="448">
        <f t="shared" si="64"/>
        <v>91.166425011633223</v>
      </c>
      <c r="P146" s="448">
        <f t="shared" si="64"/>
        <v>91.166425011633223</v>
      </c>
      <c r="Q146" s="448">
        <f t="shared" si="64"/>
        <v>68.638783089028195</v>
      </c>
      <c r="R146" s="448">
        <f t="shared" si="64"/>
        <v>77.649839858070195</v>
      </c>
      <c r="S146" s="448">
        <f t="shared" si="64"/>
        <v>91.166425011633223</v>
      </c>
      <c r="T146" s="448">
        <f t="shared" si="64"/>
        <v>91.166425011633223</v>
      </c>
      <c r="U146" s="448">
        <f t="shared" si="64"/>
        <v>68.638783089028195</v>
      </c>
      <c r="V146" s="448">
        <f t="shared" si="64"/>
        <v>77.649839858070195</v>
      </c>
      <c r="W146" s="448">
        <f t="shared" si="64"/>
        <v>91.166425011633223</v>
      </c>
      <c r="X146" s="448">
        <f t="shared" si="64"/>
        <v>91.166425011633223</v>
      </c>
      <c r="Y146" s="448">
        <f t="shared" si="64"/>
        <v>68.638783089028195</v>
      </c>
      <c r="Z146" s="259"/>
    </row>
    <row r="147" spans="2:26">
      <c r="Z147" s="259"/>
    </row>
    <row r="148" spans="2:26">
      <c r="B148" s="476" t="s">
        <v>781</v>
      </c>
      <c r="F148" s="39" t="s">
        <v>326</v>
      </c>
      <c r="G148" s="39" t="s">
        <v>327</v>
      </c>
      <c r="H148" s="39" t="s">
        <v>328</v>
      </c>
      <c r="I148" s="39" t="s">
        <v>329</v>
      </c>
      <c r="J148" s="39" t="s">
        <v>330</v>
      </c>
      <c r="K148" s="39" t="s">
        <v>331</v>
      </c>
      <c r="L148" s="39" t="s">
        <v>332</v>
      </c>
      <c r="M148" s="39" t="s">
        <v>333</v>
      </c>
      <c r="N148" s="39" t="s">
        <v>334</v>
      </c>
      <c r="O148" s="39" t="s">
        <v>335</v>
      </c>
      <c r="P148" s="39" t="s">
        <v>336</v>
      </c>
      <c r="Q148" s="39" t="s">
        <v>337</v>
      </c>
      <c r="R148" s="39" t="s">
        <v>338</v>
      </c>
      <c r="S148" s="39" t="s">
        <v>339</v>
      </c>
      <c r="T148" s="39" t="s">
        <v>340</v>
      </c>
      <c r="U148" s="39" t="s">
        <v>341</v>
      </c>
      <c r="V148" s="39" t="s">
        <v>342</v>
      </c>
      <c r="W148" s="39" t="s">
        <v>343</v>
      </c>
      <c r="X148" s="39" t="s">
        <v>344</v>
      </c>
      <c r="Y148" s="39" t="s">
        <v>345</v>
      </c>
      <c r="Z148" s="259"/>
    </row>
    <row r="149" spans="2:26">
      <c r="B149" s="17" t="s">
        <v>364</v>
      </c>
      <c r="C149" s="17"/>
      <c r="D149" s="17"/>
      <c r="E149" s="17"/>
      <c r="F149" s="443">
        <f t="shared" ref="F149:Y149" si="65">F133-F112</f>
        <v>0</v>
      </c>
      <c r="G149" s="443">
        <f t="shared" si="65"/>
        <v>50.82743990937405</v>
      </c>
      <c r="H149" s="443">
        <f t="shared" si="65"/>
        <v>50.82743990937405</v>
      </c>
      <c r="I149" s="443">
        <f t="shared" si="65"/>
        <v>50.350322614680294</v>
      </c>
      <c r="J149" s="443">
        <f t="shared" si="65"/>
        <v>86.112954166815825</v>
      </c>
      <c r="K149" s="443">
        <f t="shared" si="65"/>
        <v>99.629539320378854</v>
      </c>
      <c r="L149" s="443">
        <f t="shared" si="65"/>
        <v>99.629539320378854</v>
      </c>
      <c r="M149" s="443">
        <f t="shared" si="65"/>
        <v>97.744444405522131</v>
      </c>
      <c r="N149" s="443">
        <f t="shared" si="65"/>
        <v>86.112954166815825</v>
      </c>
      <c r="O149" s="443">
        <f t="shared" si="65"/>
        <v>99.629539320378854</v>
      </c>
      <c r="P149" s="443">
        <f t="shared" si="65"/>
        <v>99.629539320378854</v>
      </c>
      <c r="Q149" s="443">
        <f t="shared" si="65"/>
        <v>97.744444405522131</v>
      </c>
      <c r="R149" s="443">
        <f t="shared" si="65"/>
        <v>86.112954166815825</v>
      </c>
      <c r="S149" s="443">
        <f t="shared" si="65"/>
        <v>99.629539320378854</v>
      </c>
      <c r="T149" s="443">
        <f t="shared" si="65"/>
        <v>99.629539320378854</v>
      </c>
      <c r="U149" s="443">
        <f t="shared" si="65"/>
        <v>97.744444405522131</v>
      </c>
      <c r="V149" s="443">
        <f t="shared" si="65"/>
        <v>86.112954166815825</v>
      </c>
      <c r="W149" s="443">
        <f t="shared" si="65"/>
        <v>99.629539320378854</v>
      </c>
      <c r="X149" s="443">
        <f t="shared" si="65"/>
        <v>99.629539320378854</v>
      </c>
      <c r="Y149" s="443">
        <f t="shared" si="65"/>
        <v>97.744444405522131</v>
      </c>
      <c r="Z149" s="259"/>
    </row>
    <row r="150" spans="2:26">
      <c r="B150" s="407" t="s">
        <v>363</v>
      </c>
      <c r="C150" s="407"/>
      <c r="D150" s="407"/>
      <c r="E150" s="407"/>
      <c r="F150" s="442">
        <f t="shared" ref="F150:Y150" si="66">F139-F118</f>
        <v>0</v>
      </c>
      <c r="G150" s="442">
        <f t="shared" si="66"/>
        <v>0</v>
      </c>
      <c r="H150" s="442">
        <f t="shared" si="66"/>
        <v>0</v>
      </c>
      <c r="I150" s="442">
        <f t="shared" si="66"/>
        <v>0</v>
      </c>
      <c r="J150" s="442">
        <f t="shared" si="66"/>
        <v>0</v>
      </c>
      <c r="K150" s="442">
        <f t="shared" si="66"/>
        <v>0</v>
      </c>
      <c r="L150" s="442">
        <f t="shared" si="66"/>
        <v>0</v>
      </c>
      <c r="M150" s="442">
        <f t="shared" si="66"/>
        <v>0</v>
      </c>
      <c r="N150" s="442">
        <f t="shared" si="66"/>
        <v>0</v>
      </c>
      <c r="O150" s="442">
        <f t="shared" si="66"/>
        <v>0</v>
      </c>
      <c r="P150" s="442">
        <f t="shared" si="66"/>
        <v>0</v>
      </c>
      <c r="Q150" s="442">
        <f t="shared" si="66"/>
        <v>0</v>
      </c>
      <c r="R150" s="442">
        <f t="shared" si="66"/>
        <v>0</v>
      </c>
      <c r="S150" s="442">
        <f t="shared" si="66"/>
        <v>0</v>
      </c>
      <c r="T150" s="442">
        <f t="shared" si="66"/>
        <v>0</v>
      </c>
      <c r="U150" s="442">
        <f t="shared" si="66"/>
        <v>0</v>
      </c>
      <c r="V150" s="442">
        <f t="shared" si="66"/>
        <v>0</v>
      </c>
      <c r="W150" s="442">
        <f t="shared" si="66"/>
        <v>0</v>
      </c>
      <c r="X150" s="442">
        <f t="shared" si="66"/>
        <v>0</v>
      </c>
      <c r="Y150" s="442">
        <f t="shared" si="66"/>
        <v>0</v>
      </c>
      <c r="Z150" s="259"/>
    </row>
    <row r="151" spans="2:26">
      <c r="B151" s="407" t="s">
        <v>294</v>
      </c>
      <c r="C151" s="407"/>
      <c r="D151" s="407"/>
      <c r="E151" s="407"/>
      <c r="F151" s="442">
        <f t="shared" ref="F151:Y151" si="67">F144</f>
        <v>27.189866531794028</v>
      </c>
      <c r="G151" s="442">
        <f t="shared" si="67"/>
        <v>14.609203798392986</v>
      </c>
      <c r="H151" s="442">
        <f t="shared" si="67"/>
        <v>14.609203798392986</v>
      </c>
      <c r="I151" s="442">
        <f t="shared" si="67"/>
        <v>14.609203798392986</v>
      </c>
      <c r="J151" s="442">
        <f t="shared" si="67"/>
        <v>14.609203798392986</v>
      </c>
      <c r="K151" s="442">
        <f t="shared" si="67"/>
        <v>14.609203798392986</v>
      </c>
      <c r="L151" s="442">
        <f t="shared" si="67"/>
        <v>14.609203798392986</v>
      </c>
      <c r="M151" s="442">
        <f t="shared" si="67"/>
        <v>14.609203798392986</v>
      </c>
      <c r="N151" s="442">
        <f t="shared" si="67"/>
        <v>14.609203798392986</v>
      </c>
      <c r="O151" s="442">
        <f t="shared" si="67"/>
        <v>14.609203798392986</v>
      </c>
      <c r="P151" s="442">
        <f t="shared" si="67"/>
        <v>14.609203798392986</v>
      </c>
      <c r="Q151" s="442">
        <f t="shared" si="67"/>
        <v>14.609203798392986</v>
      </c>
      <c r="R151" s="442">
        <f t="shared" si="67"/>
        <v>14.609203798392986</v>
      </c>
      <c r="S151" s="442">
        <f t="shared" si="67"/>
        <v>14.609203798392986</v>
      </c>
      <c r="T151" s="442">
        <f t="shared" si="67"/>
        <v>14.609203798392986</v>
      </c>
      <c r="U151" s="442">
        <f t="shared" si="67"/>
        <v>14.609203798392986</v>
      </c>
      <c r="V151" s="442">
        <f t="shared" si="67"/>
        <v>14.609203798392986</v>
      </c>
      <c r="W151" s="442">
        <f t="shared" si="67"/>
        <v>14.609203798392986</v>
      </c>
      <c r="X151" s="442">
        <f t="shared" si="67"/>
        <v>14.609203798392986</v>
      </c>
      <c r="Y151" s="442">
        <f t="shared" si="67"/>
        <v>14.609203798392986</v>
      </c>
      <c r="Z151" s="259"/>
    </row>
    <row r="152" spans="2:26">
      <c r="B152" s="15" t="s">
        <v>852</v>
      </c>
      <c r="C152" s="15"/>
      <c r="D152" s="15"/>
      <c r="E152" s="15"/>
      <c r="F152" s="16">
        <f>F146-F120</f>
        <v>-27.189866531794028</v>
      </c>
      <c r="G152" s="16">
        <f t="shared" ref="G152:Y152" si="68">G146-G120</f>
        <v>36.218236110981067</v>
      </c>
      <c r="H152" s="16">
        <f t="shared" si="68"/>
        <v>36.218236110981067</v>
      </c>
      <c r="I152" s="16">
        <f t="shared" si="68"/>
        <v>35.741118816287312</v>
      </c>
      <c r="J152" s="16">
        <f t="shared" si="68"/>
        <v>71.503750368422843</v>
      </c>
      <c r="K152" s="16">
        <f t="shared" si="68"/>
        <v>85.020335521985871</v>
      </c>
      <c r="L152" s="16">
        <f t="shared" si="68"/>
        <v>85.020335521985871</v>
      </c>
      <c r="M152" s="16">
        <f t="shared" si="68"/>
        <v>83.135240607129148</v>
      </c>
      <c r="N152" s="16">
        <f t="shared" si="68"/>
        <v>71.503750368422843</v>
      </c>
      <c r="O152" s="16">
        <f t="shared" si="68"/>
        <v>85.020335521985871</v>
      </c>
      <c r="P152" s="16">
        <f t="shared" si="68"/>
        <v>85.020335521985871</v>
      </c>
      <c r="Q152" s="16">
        <f t="shared" si="68"/>
        <v>83.135240607129148</v>
      </c>
      <c r="R152" s="16">
        <f t="shared" si="68"/>
        <v>71.503750368422843</v>
      </c>
      <c r="S152" s="16">
        <f t="shared" si="68"/>
        <v>85.020335521985871</v>
      </c>
      <c r="T152" s="16">
        <f t="shared" si="68"/>
        <v>85.020335521985871</v>
      </c>
      <c r="U152" s="16">
        <f t="shared" si="68"/>
        <v>83.135240607129148</v>
      </c>
      <c r="V152" s="16">
        <f t="shared" si="68"/>
        <v>71.503750368422843</v>
      </c>
      <c r="W152" s="16">
        <f t="shared" si="68"/>
        <v>85.020335521985871</v>
      </c>
      <c r="X152" s="16">
        <f t="shared" si="68"/>
        <v>85.020335521985871</v>
      </c>
      <c r="Y152" s="16">
        <f t="shared" si="68"/>
        <v>83.135240607129148</v>
      </c>
      <c r="Z152" s="259"/>
    </row>
    <row r="153" spans="2:26" s="1010" customFormat="1">
      <c r="B153" s="1021"/>
      <c r="C153" s="1021"/>
      <c r="D153" s="1021"/>
      <c r="E153" s="1021"/>
      <c r="F153" s="442"/>
      <c r="G153" s="442"/>
      <c r="H153" s="442"/>
      <c r="I153" s="442"/>
      <c r="J153" s="442"/>
      <c r="K153" s="442"/>
      <c r="L153" s="442"/>
      <c r="M153" s="442"/>
      <c r="N153" s="442"/>
      <c r="O153" s="442"/>
      <c r="P153" s="442"/>
      <c r="Q153" s="442"/>
      <c r="R153" s="442"/>
      <c r="S153" s="442"/>
      <c r="T153" s="442"/>
      <c r="U153" s="442"/>
      <c r="V153" s="442"/>
      <c r="W153" s="442"/>
      <c r="X153" s="442"/>
      <c r="Y153" s="442"/>
      <c r="Z153" s="1016"/>
    </row>
    <row r="154" spans="2:26">
      <c r="C154" s="1043" t="s">
        <v>1247</v>
      </c>
      <c r="D154" s="1044" t="s">
        <v>1248</v>
      </c>
      <c r="Z154" s="259"/>
    </row>
    <row r="155" spans="2:26">
      <c r="B155" s="1035" t="s">
        <v>53</v>
      </c>
      <c r="C155" s="1036">
        <f>IRR(F152:O152)</f>
        <v>1.432799823240444</v>
      </c>
      <c r="D155" s="1037">
        <f>IRR(F152:Y152)</f>
        <v>1.4337053584463071</v>
      </c>
      <c r="Z155" s="259"/>
    </row>
    <row r="156" spans="2:26">
      <c r="B156" s="1038" t="s">
        <v>81</v>
      </c>
      <c r="C156" s="1060">
        <f>NPV(D8,F152:O152)</f>
        <v>332.81345037669882</v>
      </c>
      <c r="D156" s="1061">
        <f>NPV(D8,F152:Y152)</f>
        <v>586.73584954041235</v>
      </c>
      <c r="F156" s="1092"/>
      <c r="Z156" s="259"/>
    </row>
    <row r="157" spans="2:26">
      <c r="Z157" s="259"/>
    </row>
    <row r="158" spans="2:26">
      <c r="B158" s="975" t="s">
        <v>762</v>
      </c>
      <c r="G158" s="259"/>
      <c r="H158" s="259"/>
      <c r="I158" s="259"/>
      <c r="J158" s="259"/>
      <c r="K158" s="259"/>
      <c r="L158" s="259"/>
      <c r="M158" s="259"/>
      <c r="N158" s="259"/>
      <c r="O158" s="259"/>
      <c r="P158" s="259"/>
      <c r="Q158" s="259"/>
      <c r="R158" s="259"/>
      <c r="S158" s="259"/>
      <c r="T158" s="259"/>
      <c r="U158" s="259"/>
      <c r="V158" s="259"/>
      <c r="W158" s="259"/>
      <c r="X158" s="259"/>
      <c r="Y158" s="259"/>
      <c r="Z158" s="259"/>
    </row>
    <row r="159" spans="2:26">
      <c r="B159" s="405" t="s">
        <v>1217</v>
      </c>
      <c r="J159" s="259"/>
      <c r="K159" s="259"/>
      <c r="L159" s="259"/>
      <c r="M159" s="259"/>
      <c r="N159" s="259"/>
      <c r="O159" s="259"/>
      <c r="P159" s="259"/>
      <c r="Q159" s="259"/>
      <c r="R159" s="259"/>
      <c r="S159" s="259"/>
      <c r="T159" s="259"/>
      <c r="U159" s="259"/>
      <c r="V159" s="259"/>
      <c r="W159" s="259"/>
      <c r="X159" s="259"/>
      <c r="Y159" s="259"/>
      <c r="Z159" s="259"/>
    </row>
    <row r="160" spans="2:26" ht="12.75" thickBot="1">
      <c r="J160" s="259"/>
      <c r="K160" s="259"/>
      <c r="L160" s="259"/>
      <c r="M160" s="259"/>
      <c r="N160" s="259"/>
      <c r="O160" s="259"/>
      <c r="P160" s="259"/>
      <c r="Q160" s="259"/>
      <c r="R160" s="259"/>
      <c r="S160" s="259"/>
      <c r="T160" s="259"/>
      <c r="U160" s="259"/>
      <c r="V160" s="259"/>
      <c r="W160" s="259"/>
      <c r="X160" s="259"/>
      <c r="Y160" s="259"/>
      <c r="Z160" s="259"/>
    </row>
    <row r="161" spans="2:30" ht="27.6" customHeight="1" thickBot="1">
      <c r="B161" s="936" t="s">
        <v>767</v>
      </c>
      <c r="C161" s="976" t="s">
        <v>1180</v>
      </c>
      <c r="D161" s="976" t="s">
        <v>1181</v>
      </c>
      <c r="E161" s="976" t="s">
        <v>731</v>
      </c>
      <c r="F161" s="985" t="s">
        <v>1179</v>
      </c>
      <c r="J161" s="259"/>
      <c r="K161" s="855"/>
      <c r="L161" s="873"/>
      <c r="M161" s="855"/>
      <c r="N161" s="855"/>
      <c r="O161" s="855"/>
      <c r="P161" s="855"/>
      <c r="Q161" s="855"/>
      <c r="R161" s="259"/>
      <c r="S161" s="259"/>
      <c r="T161" s="259"/>
      <c r="U161" s="259"/>
      <c r="V161" s="259"/>
      <c r="W161" s="259"/>
      <c r="X161" s="259"/>
      <c r="Y161" s="259"/>
      <c r="Z161" s="259"/>
    </row>
    <row r="162" spans="2:30">
      <c r="B162" s="529" t="s">
        <v>689</v>
      </c>
      <c r="C162" s="564">
        <f>C94</f>
        <v>1.7641259257856154</v>
      </c>
      <c r="D162" s="1000">
        <f>C162*$H$36</f>
        <v>3725.3399999999997</v>
      </c>
      <c r="E162" s="525">
        <v>1</v>
      </c>
      <c r="F162" s="986">
        <f>ROUND(D162*E162,0)</f>
        <v>3725</v>
      </c>
      <c r="J162" s="259"/>
      <c r="K162" s="855"/>
      <c r="L162" s="873"/>
      <c r="M162" s="855"/>
      <c r="N162" s="855"/>
      <c r="O162" s="855"/>
      <c r="P162" s="855"/>
      <c r="Q162" s="855"/>
      <c r="R162" s="259"/>
      <c r="S162" s="259"/>
      <c r="T162" s="259"/>
      <c r="U162" s="259"/>
      <c r="V162" s="259"/>
      <c r="W162" s="259"/>
      <c r="X162" s="259"/>
      <c r="Y162" s="259"/>
      <c r="Z162" s="259"/>
    </row>
    <row r="163" spans="2:30">
      <c r="B163" s="983" t="s">
        <v>1184</v>
      </c>
      <c r="C163" s="991">
        <f>C95</f>
        <v>0.88206296289280772</v>
      </c>
      <c r="D163" s="987">
        <f>C163*$H$36</f>
        <v>1862.6699999999998</v>
      </c>
      <c r="E163" s="984">
        <v>1</v>
      </c>
      <c r="F163" s="988">
        <f>ROUND(D163*E163,0)</f>
        <v>1863</v>
      </c>
      <c r="J163" s="259"/>
      <c r="K163" s="855"/>
      <c r="L163" s="873"/>
      <c r="M163" s="855"/>
      <c r="N163" s="855"/>
      <c r="O163" s="855"/>
      <c r="P163" s="855"/>
      <c r="Q163" s="855"/>
      <c r="R163" s="259"/>
      <c r="S163" s="259"/>
      <c r="T163" s="259"/>
      <c r="U163" s="259"/>
      <c r="V163" s="259"/>
      <c r="W163" s="259"/>
      <c r="X163" s="259"/>
      <c r="Y163" s="259"/>
      <c r="Z163" s="259"/>
    </row>
    <row r="164" spans="2:30">
      <c r="B164" s="258" t="s">
        <v>693</v>
      </c>
      <c r="C164" s="9">
        <f>C96</f>
        <v>5.2624495671774669</v>
      </c>
      <c r="D164" s="440">
        <f t="shared" ref="D164:D166" si="69">C164*$H$36</f>
        <v>11112.82</v>
      </c>
      <c r="E164" s="406">
        <v>0.2</v>
      </c>
      <c r="F164" s="982">
        <f t="shared" ref="F164:F166" si="70">ROUND(D164*E164,0)</f>
        <v>2223</v>
      </c>
      <c r="J164" s="259"/>
      <c r="K164" s="874"/>
      <c r="L164" s="855"/>
      <c r="M164" s="855"/>
      <c r="N164" s="855"/>
      <c r="O164" s="855"/>
      <c r="P164" s="855"/>
      <c r="Q164" s="855"/>
      <c r="R164" s="259"/>
      <c r="S164" s="259"/>
      <c r="T164" s="259"/>
      <c r="U164" s="259"/>
      <c r="V164" s="259"/>
      <c r="W164" s="259"/>
      <c r="X164" s="259"/>
      <c r="Y164" s="259"/>
      <c r="Z164" s="259"/>
    </row>
    <row r="165" spans="2:30">
      <c r="B165" s="258" t="s">
        <v>140</v>
      </c>
      <c r="C165" s="9">
        <f>C97</f>
        <v>0.87296611293163862</v>
      </c>
      <c r="D165" s="440">
        <f t="shared" si="69"/>
        <v>1843.4599999999998</v>
      </c>
      <c r="E165" s="406">
        <v>0.2</v>
      </c>
      <c r="F165" s="982">
        <f t="shared" si="70"/>
        <v>369</v>
      </c>
      <c r="J165" s="259"/>
      <c r="K165" s="874"/>
      <c r="L165" s="855"/>
      <c r="M165" s="855"/>
      <c r="N165" s="855"/>
      <c r="O165" s="855"/>
      <c r="P165" s="855"/>
      <c r="Q165" s="855"/>
      <c r="R165" s="259"/>
      <c r="S165" s="259"/>
      <c r="T165" s="259"/>
      <c r="U165" s="259"/>
      <c r="V165" s="259"/>
      <c r="W165" s="259"/>
      <c r="X165" s="259"/>
      <c r="Y165" s="259"/>
      <c r="Z165" s="259"/>
    </row>
    <row r="166" spans="2:30">
      <c r="B166" s="258" t="s">
        <v>141</v>
      </c>
      <c r="C166" s="9">
        <f>C98</f>
        <v>0.55871990604815036</v>
      </c>
      <c r="D166" s="440">
        <f t="shared" si="69"/>
        <v>1179.8599999999999</v>
      </c>
      <c r="E166" s="406">
        <v>1</v>
      </c>
      <c r="F166" s="982">
        <f t="shared" si="70"/>
        <v>1180</v>
      </c>
      <c r="J166" s="259"/>
      <c r="K166" s="855"/>
      <c r="L166" s="855"/>
      <c r="M166" s="855"/>
      <c r="N166" s="855"/>
      <c r="O166" s="855"/>
      <c r="P166" s="855"/>
      <c r="Q166" s="855"/>
      <c r="R166" s="259"/>
      <c r="S166" s="259"/>
      <c r="T166" s="259"/>
      <c r="U166" s="259"/>
      <c r="V166" s="259"/>
      <c r="W166" s="259"/>
      <c r="X166" s="259"/>
      <c r="Y166" s="259"/>
      <c r="Z166" s="259"/>
    </row>
    <row r="167" spans="2:30" ht="12.75" thickBot="1">
      <c r="B167" s="79" t="s">
        <v>138</v>
      </c>
      <c r="C167" s="571"/>
      <c r="D167" s="571"/>
      <c r="E167" s="571"/>
      <c r="F167" s="663">
        <f>F162+SUM(F164:F166)</f>
        <v>7497</v>
      </c>
      <c r="J167" s="259"/>
      <c r="K167" s="855"/>
      <c r="L167" s="855"/>
      <c r="M167" s="855"/>
      <c r="N167" s="855"/>
      <c r="O167" s="855"/>
      <c r="P167" s="855"/>
      <c r="Q167" s="855"/>
      <c r="R167" s="259"/>
      <c r="S167" s="259"/>
      <c r="T167" s="259"/>
      <c r="U167" s="259"/>
      <c r="V167" s="259"/>
      <c r="W167" s="259"/>
      <c r="X167" s="259"/>
      <c r="Y167" s="259"/>
      <c r="Z167" s="259"/>
    </row>
    <row r="168" spans="2:30">
      <c r="F168" s="74"/>
      <c r="J168" s="259"/>
      <c r="K168" s="855"/>
      <c r="L168" s="855"/>
      <c r="M168" s="855"/>
      <c r="N168" s="855"/>
      <c r="O168" s="855"/>
      <c r="P168" s="855"/>
      <c r="Q168" s="855"/>
      <c r="R168" s="259"/>
      <c r="S168" s="259"/>
      <c r="T168" s="259"/>
      <c r="U168" s="259"/>
      <c r="V168" s="259"/>
      <c r="W168" s="259"/>
      <c r="X168" s="259"/>
      <c r="Y168" s="259"/>
      <c r="Z168" s="259"/>
    </row>
    <row r="169" spans="2:30">
      <c r="B169" s="859" t="s">
        <v>1143</v>
      </c>
      <c r="C169" s="857"/>
      <c r="D169" s="857"/>
      <c r="E169" s="857"/>
      <c r="F169" s="857"/>
      <c r="G169" s="858"/>
      <c r="H169" s="858"/>
      <c r="I169" s="858"/>
      <c r="J169" s="858"/>
      <c r="K169" s="858"/>
      <c r="L169" s="858"/>
      <c r="M169" s="858"/>
      <c r="N169" s="858"/>
      <c r="O169" s="858"/>
      <c r="P169" s="858"/>
      <c r="Q169" s="858"/>
      <c r="R169" s="858"/>
      <c r="S169" s="858"/>
      <c r="T169" s="858"/>
      <c r="U169" s="858"/>
      <c r="V169" s="858"/>
      <c r="W169" s="858"/>
      <c r="X169" s="858"/>
      <c r="Y169" s="858"/>
      <c r="Z169" s="259"/>
    </row>
    <row r="170" spans="2:30">
      <c r="B170" s="859" t="s">
        <v>1048</v>
      </c>
      <c r="C170" s="857"/>
      <c r="D170" s="857"/>
      <c r="E170" s="857"/>
      <c r="F170" s="857"/>
      <c r="G170" s="858"/>
      <c r="H170" s="858"/>
      <c r="I170" s="858"/>
      <c r="J170" s="858"/>
      <c r="K170" s="858"/>
      <c r="L170" s="858"/>
      <c r="M170" s="858"/>
      <c r="N170" s="858"/>
      <c r="O170" s="858"/>
      <c r="P170" s="858"/>
      <c r="Q170" s="858"/>
      <c r="R170" s="858"/>
      <c r="S170" s="858"/>
      <c r="T170" s="858"/>
      <c r="U170" s="858"/>
      <c r="V170" s="858"/>
      <c r="W170" s="858"/>
      <c r="X170" s="858"/>
      <c r="Y170" s="858"/>
      <c r="Z170" s="259"/>
    </row>
    <row r="171" spans="2:30">
      <c r="G171" s="259"/>
      <c r="H171" s="259"/>
      <c r="I171" s="259"/>
      <c r="J171" s="259"/>
      <c r="K171" s="259"/>
      <c r="L171" s="259"/>
      <c r="M171" s="259"/>
      <c r="N171" s="259"/>
      <c r="O171" s="259"/>
      <c r="P171" s="259"/>
      <c r="Q171" s="259"/>
      <c r="R171" s="259"/>
      <c r="S171" s="259"/>
      <c r="T171" s="259"/>
      <c r="U171" s="259"/>
      <c r="V171" s="259"/>
      <c r="W171" s="259"/>
      <c r="X171" s="259"/>
      <c r="Y171" s="259"/>
      <c r="Z171" s="259"/>
    </row>
    <row r="172" spans="2:30">
      <c r="B172" s="476" t="s">
        <v>711</v>
      </c>
      <c r="G172" s="259"/>
      <c r="H172" s="259"/>
      <c r="I172" s="259"/>
      <c r="J172" s="259"/>
      <c r="K172" s="259"/>
      <c r="L172" s="259"/>
      <c r="M172" s="259"/>
      <c r="N172" s="259"/>
      <c r="O172" s="259"/>
      <c r="P172" s="259"/>
      <c r="Q172" s="259"/>
      <c r="R172" s="259"/>
      <c r="S172" s="259"/>
      <c r="T172" s="259"/>
      <c r="U172" s="259"/>
      <c r="V172" s="259"/>
      <c r="W172" s="259"/>
      <c r="X172" s="259"/>
      <c r="Y172" s="259"/>
      <c r="Z172" s="259"/>
    </row>
    <row r="173" spans="2:30">
      <c r="B173" s="461" t="s">
        <v>727</v>
      </c>
      <c r="C173" s="461"/>
      <c r="D173" s="461"/>
      <c r="E173" s="461"/>
      <c r="F173" s="461"/>
      <c r="G173" s="461"/>
      <c r="H173" s="461"/>
      <c r="I173" s="461"/>
      <c r="J173" s="461"/>
      <c r="K173" s="461"/>
      <c r="L173" s="461"/>
      <c r="M173" s="461"/>
      <c r="N173" s="461"/>
      <c r="O173" s="461"/>
      <c r="P173" s="461"/>
      <c r="Q173" s="461"/>
      <c r="R173" s="461"/>
      <c r="S173" s="461"/>
      <c r="T173" s="461"/>
      <c r="U173" s="461"/>
      <c r="V173" s="461"/>
      <c r="W173" s="461"/>
      <c r="X173" s="461"/>
      <c r="Y173" s="461"/>
      <c r="Z173" s="259"/>
    </row>
    <row r="174" spans="2:30">
      <c r="B174" s="459"/>
      <c r="C174" s="459"/>
      <c r="D174" s="459"/>
      <c r="E174" s="459"/>
      <c r="F174" s="459"/>
      <c r="G174" s="459"/>
      <c r="H174" s="459"/>
      <c r="I174" s="459"/>
      <c r="J174" s="459"/>
      <c r="K174" s="459"/>
      <c r="L174" s="459"/>
      <c r="M174" s="459"/>
      <c r="N174" s="459"/>
      <c r="O174" s="459"/>
      <c r="P174" s="459"/>
      <c r="Q174" s="459"/>
      <c r="R174" s="459"/>
      <c r="S174" s="459"/>
      <c r="T174" s="459"/>
      <c r="U174" s="459"/>
      <c r="V174" s="459"/>
      <c r="W174" s="459"/>
      <c r="X174" s="459"/>
      <c r="Y174" s="459"/>
      <c r="Z174" s="259"/>
    </row>
    <row r="175" spans="2:30">
      <c r="B175" s="429" t="s">
        <v>676</v>
      </c>
      <c r="C175" s="428"/>
      <c r="D175" s="428"/>
      <c r="E175" s="428"/>
      <c r="F175" s="39" t="s">
        <v>326</v>
      </c>
      <c r="G175" s="39" t="s">
        <v>327</v>
      </c>
      <c r="H175" s="39" t="s">
        <v>328</v>
      </c>
      <c r="I175" s="39" t="s">
        <v>329</v>
      </c>
      <c r="J175" s="39" t="s">
        <v>330</v>
      </c>
      <c r="K175" s="39" t="s">
        <v>331</v>
      </c>
      <c r="L175" s="39" t="s">
        <v>332</v>
      </c>
      <c r="M175" s="39" t="s">
        <v>333</v>
      </c>
      <c r="N175" s="39" t="s">
        <v>334</v>
      </c>
      <c r="O175" s="39" t="s">
        <v>335</v>
      </c>
      <c r="P175" s="39" t="s">
        <v>336</v>
      </c>
      <c r="Q175" s="39" t="s">
        <v>337</v>
      </c>
      <c r="R175" s="39" t="s">
        <v>338</v>
      </c>
      <c r="S175" s="39" t="s">
        <v>339</v>
      </c>
      <c r="T175" s="39" t="s">
        <v>340</v>
      </c>
      <c r="U175" s="39" t="s">
        <v>341</v>
      </c>
      <c r="V175" s="39" t="s">
        <v>342</v>
      </c>
      <c r="W175" s="39" t="s">
        <v>343</v>
      </c>
      <c r="X175" s="39" t="s">
        <v>344</v>
      </c>
      <c r="Y175" s="39" t="s">
        <v>345</v>
      </c>
      <c r="Z175" s="259"/>
    </row>
    <row r="176" spans="2:30">
      <c r="B176" s="429"/>
      <c r="C176" s="444"/>
      <c r="D176" s="428"/>
      <c r="E176" s="428"/>
      <c r="F176" s="428"/>
      <c r="G176" s="428"/>
      <c r="H176" s="428"/>
      <c r="I176" s="428"/>
      <c r="J176" s="428"/>
      <c r="K176" s="428"/>
      <c r="L176" s="428"/>
      <c r="M176" s="428"/>
      <c r="N176" s="428"/>
      <c r="O176" s="428"/>
      <c r="P176" s="428"/>
      <c r="Q176" s="428"/>
      <c r="R176" s="428"/>
      <c r="S176" s="428"/>
      <c r="T176" s="428"/>
      <c r="U176" s="428"/>
      <c r="V176" s="428"/>
      <c r="W176" s="428"/>
      <c r="X176" s="428"/>
      <c r="Y176" s="428"/>
      <c r="Z176" s="259"/>
      <c r="AA176" s="859" t="s">
        <v>1051</v>
      </c>
      <c r="AB176" s="857"/>
      <c r="AC176" s="857"/>
      <c r="AD176" s="857"/>
    </row>
    <row r="177" spans="2:30">
      <c r="B177" s="429"/>
      <c r="C177" s="428"/>
      <c r="D177" s="145"/>
      <c r="E177" s="145" t="s">
        <v>732</v>
      </c>
      <c r="F177" s="261">
        <v>1</v>
      </c>
      <c r="G177" s="261">
        <v>1.02</v>
      </c>
      <c r="H177" s="261">
        <v>1.01</v>
      </c>
      <c r="I177" s="261">
        <v>1.01</v>
      </c>
      <c r="J177" s="261">
        <v>1.01</v>
      </c>
      <c r="K177" s="261">
        <v>1.01</v>
      </c>
      <c r="L177" s="261">
        <v>1.01</v>
      </c>
      <c r="M177" s="261">
        <v>1.01</v>
      </c>
      <c r="N177" s="261">
        <v>1.01</v>
      </c>
      <c r="O177" s="261">
        <v>1.01</v>
      </c>
      <c r="P177" s="261">
        <v>1</v>
      </c>
      <c r="Q177" s="261">
        <v>1</v>
      </c>
      <c r="R177" s="261">
        <v>1</v>
      </c>
      <c r="S177" s="261">
        <v>1</v>
      </c>
      <c r="T177" s="261">
        <v>1</v>
      </c>
      <c r="U177" s="261">
        <v>1</v>
      </c>
      <c r="V177" s="261">
        <v>1</v>
      </c>
      <c r="W177" s="261">
        <v>1</v>
      </c>
      <c r="X177" s="261">
        <v>1</v>
      </c>
      <c r="Y177" s="261">
        <v>1</v>
      </c>
      <c r="Z177" s="259"/>
      <c r="AA177" s="858"/>
      <c r="AB177" s="857"/>
      <c r="AC177" s="860" t="s">
        <v>4</v>
      </c>
      <c r="AD177" s="860" t="s">
        <v>23</v>
      </c>
    </row>
    <row r="178" spans="2:30">
      <c r="B178" s="429"/>
      <c r="C178" s="428"/>
      <c r="D178" s="145"/>
      <c r="E178" s="260" t="s">
        <v>764</v>
      </c>
      <c r="F178" s="262">
        <f>E185*F177</f>
        <v>7497</v>
      </c>
      <c r="G178" s="262">
        <f t="shared" ref="G178:X178" si="71">ROUND(F178*G177,0)</f>
        <v>7647</v>
      </c>
      <c r="H178" s="262">
        <f t="shared" si="71"/>
        <v>7723</v>
      </c>
      <c r="I178" s="262">
        <f t="shared" si="71"/>
        <v>7800</v>
      </c>
      <c r="J178" s="262">
        <f t="shared" si="71"/>
        <v>7878</v>
      </c>
      <c r="K178" s="262">
        <f t="shared" si="71"/>
        <v>7957</v>
      </c>
      <c r="L178" s="262">
        <f t="shared" si="71"/>
        <v>8037</v>
      </c>
      <c r="M178" s="262">
        <f t="shared" si="71"/>
        <v>8117</v>
      </c>
      <c r="N178" s="262">
        <f t="shared" si="71"/>
        <v>8198</v>
      </c>
      <c r="O178" s="262">
        <f t="shared" si="71"/>
        <v>8280</v>
      </c>
      <c r="P178" s="262">
        <f t="shared" si="71"/>
        <v>8280</v>
      </c>
      <c r="Q178" s="262">
        <f t="shared" si="71"/>
        <v>8280</v>
      </c>
      <c r="R178" s="262">
        <f t="shared" si="71"/>
        <v>8280</v>
      </c>
      <c r="S178" s="262">
        <f t="shared" si="71"/>
        <v>8280</v>
      </c>
      <c r="T178" s="262">
        <f t="shared" si="71"/>
        <v>8280</v>
      </c>
      <c r="U178" s="262">
        <f t="shared" si="71"/>
        <v>8280</v>
      </c>
      <c r="V178" s="262">
        <f t="shared" si="71"/>
        <v>8280</v>
      </c>
      <c r="W178" s="262">
        <f t="shared" si="71"/>
        <v>8280</v>
      </c>
      <c r="X178" s="262">
        <f t="shared" si="71"/>
        <v>8280</v>
      </c>
      <c r="Y178" s="262">
        <f>X178*Y177</f>
        <v>8280</v>
      </c>
      <c r="Z178" s="259"/>
      <c r="AA178" s="857" t="s">
        <v>1043</v>
      </c>
      <c r="AB178" s="857"/>
      <c r="AC178" s="857"/>
      <c r="AD178" s="864">
        <f>(Y178-F178)/F178</f>
        <v>0.10444177671068428</v>
      </c>
    </row>
    <row r="179" spans="2:30">
      <c r="B179" s="429"/>
      <c r="C179" s="428"/>
      <c r="D179" s="145"/>
      <c r="E179" s="145" t="s">
        <v>1038</v>
      </c>
      <c r="F179" s="261">
        <f>F177</f>
        <v>1</v>
      </c>
      <c r="G179" s="261">
        <f t="shared" ref="G179:Y179" si="72">G177</f>
        <v>1.02</v>
      </c>
      <c r="H179" s="261">
        <f t="shared" si="72"/>
        <v>1.01</v>
      </c>
      <c r="I179" s="261">
        <f t="shared" si="72"/>
        <v>1.01</v>
      </c>
      <c r="J179" s="261">
        <f t="shared" si="72"/>
        <v>1.01</v>
      </c>
      <c r="K179" s="261">
        <f t="shared" si="72"/>
        <v>1.01</v>
      </c>
      <c r="L179" s="261">
        <f t="shared" si="72"/>
        <v>1.01</v>
      </c>
      <c r="M179" s="261">
        <f t="shared" si="72"/>
        <v>1.01</v>
      </c>
      <c r="N179" s="261">
        <v>1.01</v>
      </c>
      <c r="O179" s="261">
        <v>1</v>
      </c>
      <c r="P179" s="261">
        <f t="shared" si="72"/>
        <v>1</v>
      </c>
      <c r="Q179" s="261">
        <f t="shared" si="72"/>
        <v>1</v>
      </c>
      <c r="R179" s="261">
        <f t="shared" si="72"/>
        <v>1</v>
      </c>
      <c r="S179" s="261">
        <f t="shared" si="72"/>
        <v>1</v>
      </c>
      <c r="T179" s="261">
        <f t="shared" si="72"/>
        <v>1</v>
      </c>
      <c r="U179" s="261">
        <f t="shared" si="72"/>
        <v>1</v>
      </c>
      <c r="V179" s="261">
        <f t="shared" si="72"/>
        <v>1</v>
      </c>
      <c r="W179" s="261">
        <f t="shared" si="72"/>
        <v>1</v>
      </c>
      <c r="X179" s="261">
        <f t="shared" si="72"/>
        <v>1</v>
      </c>
      <c r="Y179" s="261">
        <f t="shared" si="72"/>
        <v>1</v>
      </c>
      <c r="AA179" s="861" t="s">
        <v>1039</v>
      </c>
      <c r="AB179" s="857"/>
      <c r="AC179" s="862">
        <f>$F$162/$F$167</f>
        <v>0.49686541283179941</v>
      </c>
      <c r="AD179" s="863"/>
    </row>
    <row r="180" spans="2:30">
      <c r="B180" s="429"/>
      <c r="C180" s="428"/>
      <c r="D180" s="145"/>
      <c r="E180" s="260" t="s">
        <v>765</v>
      </c>
      <c r="F180" s="262">
        <f>F179*E186</f>
        <v>1863</v>
      </c>
      <c r="G180" s="262">
        <f t="shared" ref="G180:Y180" si="73">F180*G179</f>
        <v>1900.26</v>
      </c>
      <c r="H180" s="262">
        <f t="shared" si="73"/>
        <v>1919.2626</v>
      </c>
      <c r="I180" s="262">
        <f t="shared" si="73"/>
        <v>1938.455226</v>
      </c>
      <c r="J180" s="262">
        <f t="shared" si="73"/>
        <v>1957.83977826</v>
      </c>
      <c r="K180" s="262">
        <f t="shared" si="73"/>
        <v>1977.4181760426</v>
      </c>
      <c r="L180" s="262">
        <f t="shared" si="73"/>
        <v>1997.192357803026</v>
      </c>
      <c r="M180" s="262">
        <f t="shared" si="73"/>
        <v>2017.1642813810563</v>
      </c>
      <c r="N180" s="262">
        <f t="shared" si="73"/>
        <v>2037.3359241948669</v>
      </c>
      <c r="O180" s="262">
        <f t="shared" si="73"/>
        <v>2037.3359241948669</v>
      </c>
      <c r="P180" s="262">
        <f t="shared" si="73"/>
        <v>2037.3359241948669</v>
      </c>
      <c r="Q180" s="262">
        <f t="shared" si="73"/>
        <v>2037.3359241948669</v>
      </c>
      <c r="R180" s="262">
        <f t="shared" si="73"/>
        <v>2037.3359241948669</v>
      </c>
      <c r="S180" s="262">
        <f t="shared" si="73"/>
        <v>2037.3359241948669</v>
      </c>
      <c r="T180" s="262">
        <f t="shared" si="73"/>
        <v>2037.3359241948669</v>
      </c>
      <c r="U180" s="262">
        <f t="shared" si="73"/>
        <v>2037.3359241948669</v>
      </c>
      <c r="V180" s="262">
        <f t="shared" si="73"/>
        <v>2037.3359241948669</v>
      </c>
      <c r="W180" s="262">
        <f t="shared" si="73"/>
        <v>2037.3359241948669</v>
      </c>
      <c r="X180" s="262">
        <f t="shared" si="73"/>
        <v>2037.3359241948669</v>
      </c>
      <c r="Y180" s="262">
        <f t="shared" si="73"/>
        <v>2037.3359241948669</v>
      </c>
      <c r="Z180" s="259"/>
      <c r="AA180" s="861" t="s">
        <v>1041</v>
      </c>
      <c r="AB180" s="857"/>
      <c r="AC180" s="862">
        <f>$F$163/$F$162</f>
        <v>0.50013422818791942</v>
      </c>
      <c r="AD180" s="864">
        <f>Y180/(Y178*AC179)</f>
        <v>0.49521471399309136</v>
      </c>
    </row>
    <row r="181" spans="2:30">
      <c r="B181" s="429"/>
      <c r="C181" s="428"/>
      <c r="D181" s="145"/>
      <c r="E181" s="145" t="s">
        <v>1172</v>
      </c>
      <c r="F181" s="152">
        <v>0.91999999999999993</v>
      </c>
      <c r="G181" s="152">
        <v>0.95</v>
      </c>
      <c r="H181" s="152">
        <v>0.95</v>
      </c>
      <c r="I181" s="152">
        <v>0.89999999999999991</v>
      </c>
      <c r="J181" s="152">
        <v>0.91999999999999993</v>
      </c>
      <c r="K181" s="152">
        <v>0.95</v>
      </c>
      <c r="L181" s="152">
        <v>0.95</v>
      </c>
      <c r="M181" s="152">
        <v>0.89</v>
      </c>
      <c r="N181" s="152">
        <v>0.91</v>
      </c>
      <c r="O181" s="152">
        <v>0.95</v>
      </c>
      <c r="P181" s="152">
        <v>0.95</v>
      </c>
      <c r="Q181" s="152">
        <v>0.88</v>
      </c>
      <c r="R181" s="152">
        <v>0.9</v>
      </c>
      <c r="S181" s="152">
        <v>0.95</v>
      </c>
      <c r="T181" s="152">
        <v>0.95</v>
      </c>
      <c r="U181" s="152">
        <v>0.87</v>
      </c>
      <c r="V181" s="152">
        <v>0.89</v>
      </c>
      <c r="W181" s="152">
        <v>0.95</v>
      </c>
      <c r="X181" s="152">
        <v>0.95</v>
      </c>
      <c r="Y181" s="152">
        <v>0.86</v>
      </c>
      <c r="Z181" s="259"/>
      <c r="AA181" s="861" t="s">
        <v>1040</v>
      </c>
      <c r="AB181" s="857"/>
      <c r="AC181" s="862">
        <f>F180/F178</f>
        <v>0.24849939975990396</v>
      </c>
      <c r="AD181" s="864">
        <f>Y180/Y178</f>
        <v>0.24605506330855881</v>
      </c>
    </row>
    <row r="182" spans="2:30">
      <c r="B182" s="429"/>
      <c r="C182" s="428"/>
      <c r="D182" s="145"/>
      <c r="E182" s="145"/>
      <c r="F182" s="452"/>
      <c r="G182" s="452"/>
      <c r="H182" s="452"/>
      <c r="I182" s="452"/>
      <c r="J182" s="452"/>
      <c r="K182" s="452"/>
      <c r="L182" s="452"/>
      <c r="M182" s="452"/>
      <c r="N182" s="452"/>
      <c r="O182" s="452"/>
      <c r="P182" s="452"/>
      <c r="Q182" s="452"/>
      <c r="R182" s="452"/>
      <c r="S182" s="452"/>
      <c r="T182" s="452"/>
      <c r="U182" s="452"/>
      <c r="V182" s="452"/>
      <c r="W182" s="452"/>
      <c r="X182" s="452"/>
      <c r="Y182" s="452"/>
      <c r="Z182" s="259"/>
    </row>
    <row r="183" spans="2:30">
      <c r="B183" s="428"/>
      <c r="C183" s="430" t="s">
        <v>733</v>
      </c>
      <c r="D183" s="430" t="s">
        <v>25</v>
      </c>
      <c r="E183" s="430" t="s">
        <v>26</v>
      </c>
      <c r="Z183" s="259"/>
    </row>
    <row r="184" spans="2:30">
      <c r="B184" s="429" t="s">
        <v>260</v>
      </c>
      <c r="C184" s="703"/>
      <c r="D184" s="703"/>
      <c r="E184" s="703"/>
      <c r="F184" s="430"/>
      <c r="G184" s="430"/>
      <c r="H184" s="430"/>
      <c r="I184" s="430"/>
      <c r="J184" s="431"/>
      <c r="K184" s="430"/>
      <c r="L184" s="430"/>
      <c r="M184" s="430"/>
      <c r="N184" s="432"/>
      <c r="O184" s="454"/>
      <c r="P184" s="454"/>
      <c r="Q184" s="454"/>
      <c r="R184" s="454"/>
      <c r="S184" s="454"/>
      <c r="T184" s="454"/>
      <c r="U184" s="454"/>
      <c r="V184" s="454"/>
      <c r="W184" s="454"/>
      <c r="X184" s="454"/>
      <c r="Y184" s="454"/>
      <c r="Z184" s="259"/>
    </row>
    <row r="185" spans="2:30">
      <c r="B185" s="428" t="s">
        <v>257</v>
      </c>
      <c r="C185" s="484">
        <f>O83</f>
        <v>89.061895009523312</v>
      </c>
      <c r="D185" s="430" t="s">
        <v>714</v>
      </c>
      <c r="E185" s="463">
        <f>ROUND(F167,0)</f>
        <v>7497</v>
      </c>
      <c r="F185" s="263">
        <f>$C$185*F178*F181</f>
        <v>614281.2647354845</v>
      </c>
      <c r="G185" s="263">
        <f>$C$185*G178*G181</f>
        <v>647003.49558093352</v>
      </c>
      <c r="H185" s="1017">
        <f t="shared" ref="H185:Y185" si="74">$C$185*H178*H181</f>
        <v>653433.76440062106</v>
      </c>
      <c r="I185" s="1017">
        <f t="shared" si="74"/>
        <v>625214.50296685356</v>
      </c>
      <c r="J185" s="1017">
        <f t="shared" si="74"/>
        <v>645499.24017422262</v>
      </c>
      <c r="K185" s="1017">
        <f t="shared" si="74"/>
        <v>673232.22366123821</v>
      </c>
      <c r="L185" s="1017">
        <f t="shared" si="74"/>
        <v>680000.92768196191</v>
      </c>
      <c r="M185" s="1017">
        <f t="shared" si="74"/>
        <v>643394.70759514766</v>
      </c>
      <c r="N185" s="1017">
        <f t="shared" si="74"/>
        <v>664417.76791214559</v>
      </c>
      <c r="O185" s="1017">
        <f t="shared" si="74"/>
        <v>700560.86614491034</v>
      </c>
      <c r="P185" s="1017">
        <f t="shared" si="74"/>
        <v>700560.86614491034</v>
      </c>
      <c r="Q185" s="1017">
        <f t="shared" si="74"/>
        <v>648940.5917973906</v>
      </c>
      <c r="R185" s="1017">
        <f t="shared" si="74"/>
        <v>663689.24161096767</v>
      </c>
      <c r="S185" s="1017">
        <f t="shared" si="74"/>
        <v>700560.86614491034</v>
      </c>
      <c r="T185" s="1017">
        <f t="shared" si="74"/>
        <v>700560.86614491034</v>
      </c>
      <c r="U185" s="1017">
        <f t="shared" si="74"/>
        <v>641566.26689060207</v>
      </c>
      <c r="V185" s="1017">
        <f t="shared" si="74"/>
        <v>656314.91670417914</v>
      </c>
      <c r="W185" s="1017">
        <f t="shared" si="74"/>
        <v>700560.86614491034</v>
      </c>
      <c r="X185" s="1017">
        <f t="shared" si="74"/>
        <v>700560.86614491034</v>
      </c>
      <c r="Y185" s="1017">
        <f t="shared" si="74"/>
        <v>634191.94198381354</v>
      </c>
      <c r="Z185" s="259"/>
    </row>
    <row r="186" spans="2:30">
      <c r="B186" s="428" t="s">
        <v>709</v>
      </c>
      <c r="C186" s="484">
        <f>K88</f>
        <v>56.603360116873631</v>
      </c>
      <c r="D186" s="430" t="s">
        <v>730</v>
      </c>
      <c r="E186" s="463">
        <f>$F$163</f>
        <v>1863</v>
      </c>
      <c r="F186" s="263">
        <f>$C$186*F180*F181</f>
        <v>97015.895105916716</v>
      </c>
      <c r="G186" s="263">
        <f>$C$186*G180*G181</f>
        <v>102183.04604090577</v>
      </c>
      <c r="H186" s="1017">
        <f t="shared" ref="H186:Y186" si="75">$C$186*H180*H181</f>
        <v>103204.87650131482</v>
      </c>
      <c r="I186" s="1017">
        <f t="shared" si="75"/>
        <v>98750.771304942289</v>
      </c>
      <c r="J186" s="1017">
        <f t="shared" si="75"/>
        <v>101954.68521839152</v>
      </c>
      <c r="K186" s="1017">
        <f t="shared" si="75"/>
        <v>106332.08746418117</v>
      </c>
      <c r="L186" s="1017">
        <f t="shared" si="75"/>
        <v>107395.40833882298</v>
      </c>
      <c r="M186" s="1017">
        <f t="shared" si="75"/>
        <v>101618.66584817682</v>
      </c>
      <c r="N186" s="1017">
        <f t="shared" si="75"/>
        <v>104941.25368658351</v>
      </c>
      <c r="O186" s="1017">
        <f t="shared" si="75"/>
        <v>109554.05604643332</v>
      </c>
      <c r="P186" s="1017">
        <f t="shared" si="75"/>
        <v>109554.05604643332</v>
      </c>
      <c r="Q186" s="1017">
        <f t="shared" si="75"/>
        <v>101481.65191669614</v>
      </c>
      <c r="R186" s="1017">
        <f t="shared" si="75"/>
        <v>103788.05309662105</v>
      </c>
      <c r="S186" s="1017">
        <f t="shared" si="75"/>
        <v>109554.05604643332</v>
      </c>
      <c r="T186" s="1017">
        <f t="shared" si="75"/>
        <v>109554.05604643332</v>
      </c>
      <c r="U186" s="1017">
        <f t="shared" si="75"/>
        <v>100328.45132673369</v>
      </c>
      <c r="V186" s="1017">
        <f t="shared" si="75"/>
        <v>102634.8525066586</v>
      </c>
      <c r="W186" s="1017">
        <f t="shared" si="75"/>
        <v>109554.05604643332</v>
      </c>
      <c r="X186" s="1017">
        <f t="shared" si="75"/>
        <v>109554.05604643332</v>
      </c>
      <c r="Y186" s="1017">
        <f t="shared" si="75"/>
        <v>99175.250736771224</v>
      </c>
      <c r="Z186" s="259"/>
    </row>
    <row r="187" spans="2:30" s="1010" customFormat="1">
      <c r="B187" s="1015" t="s">
        <v>1155</v>
      </c>
      <c r="C187" s="97">
        <f>$E$64</f>
        <v>1.2515576914706601</v>
      </c>
      <c r="D187" s="430" t="s">
        <v>1157</v>
      </c>
      <c r="E187" s="856">
        <f>$H$47</f>
        <v>16889.316326530614</v>
      </c>
      <c r="F187" s="1017"/>
      <c r="G187" s="483">
        <f>Prices!$I$205*G181*$C$187*$E$187</f>
        <v>0</v>
      </c>
      <c r="H187" s="483">
        <f>Prices!$I$205*H181*$C$187*$E$187</f>
        <v>0</v>
      </c>
      <c r="I187" s="483">
        <f>Prices!$I$205*I181*$C$187*$E$187</f>
        <v>0</v>
      </c>
      <c r="J187" s="483">
        <f>Prices!$I$205*J181*$C$187*$E$187</f>
        <v>0</v>
      </c>
      <c r="K187" s="483">
        <f>Prices!$I$205*K181*$C$187*$E$187</f>
        <v>0</v>
      </c>
      <c r="L187" s="483">
        <f>Prices!$I$205*L181*$C$187*$E$187</f>
        <v>0</v>
      </c>
      <c r="M187" s="483">
        <f>Prices!$I$205*M181*$C$187*$E$187</f>
        <v>0</v>
      </c>
      <c r="N187" s="483">
        <f>Prices!$I$205*N181*$C$187*$E$187</f>
        <v>0</v>
      </c>
      <c r="O187" s="483">
        <f>Prices!$I$205*O181*$C$187*$E$187</f>
        <v>0</v>
      </c>
      <c r="P187" s="483">
        <f>Prices!$I$205*P181*$C$187*$E$187</f>
        <v>0</v>
      </c>
      <c r="Q187" s="483">
        <f>Prices!$I$205*Q181*$C$187*$E$187</f>
        <v>0</v>
      </c>
      <c r="R187" s="483">
        <f>Prices!$I$205*R181*$C$187*$E$187</f>
        <v>0</v>
      </c>
      <c r="S187" s="483">
        <f>Prices!$I$205*S181*$C$187*$E$187</f>
        <v>0</v>
      </c>
      <c r="T187" s="483">
        <f>Prices!$I$205*T181*$C$187*$E$187</f>
        <v>0</v>
      </c>
      <c r="U187" s="483">
        <f>Prices!$I$205*U181*$C$187*$E$187</f>
        <v>0</v>
      </c>
      <c r="V187" s="483">
        <f>Prices!$I$205*V181*$C$187*$E$187</f>
        <v>0</v>
      </c>
      <c r="W187" s="483">
        <f>Prices!$I$205*W181*$C$187*$E$187</f>
        <v>0</v>
      </c>
      <c r="X187" s="483">
        <f>Prices!$I$205*X181*$C$187*$E$187</f>
        <v>0</v>
      </c>
      <c r="Y187" s="483">
        <f>Prices!$I$205*Y181*$C$187*$E$187</f>
        <v>0</v>
      </c>
      <c r="Z187" s="1016"/>
    </row>
    <row r="188" spans="2:30" s="1010" customFormat="1">
      <c r="B188" s="1015" t="s">
        <v>1156</v>
      </c>
      <c r="C188" s="97">
        <f>Prices!$I$206</f>
        <v>0</v>
      </c>
      <c r="D188" s="430" t="s">
        <v>207</v>
      </c>
      <c r="E188" s="856">
        <f>$H$47</f>
        <v>16889.316326530614</v>
      </c>
      <c r="F188" s="1017"/>
      <c r="G188" s="483">
        <f>G181*$C$188*$E$188</f>
        <v>0</v>
      </c>
      <c r="H188" s="483">
        <f t="shared" ref="H188:Y188" si="76">H181*$C$188*$E$188</f>
        <v>0</v>
      </c>
      <c r="I188" s="483">
        <f t="shared" si="76"/>
        <v>0</v>
      </c>
      <c r="J188" s="483">
        <f t="shared" si="76"/>
        <v>0</v>
      </c>
      <c r="K188" s="483">
        <f t="shared" si="76"/>
        <v>0</v>
      </c>
      <c r="L188" s="483">
        <f t="shared" si="76"/>
        <v>0</v>
      </c>
      <c r="M188" s="483">
        <f t="shared" si="76"/>
        <v>0</v>
      </c>
      <c r="N188" s="483">
        <f t="shared" si="76"/>
        <v>0</v>
      </c>
      <c r="O188" s="483">
        <f t="shared" si="76"/>
        <v>0</v>
      </c>
      <c r="P188" s="483">
        <f t="shared" si="76"/>
        <v>0</v>
      </c>
      <c r="Q188" s="483">
        <f t="shared" si="76"/>
        <v>0</v>
      </c>
      <c r="R188" s="483">
        <f t="shared" si="76"/>
        <v>0</v>
      </c>
      <c r="S188" s="483">
        <f t="shared" si="76"/>
        <v>0</v>
      </c>
      <c r="T188" s="483">
        <f t="shared" si="76"/>
        <v>0</v>
      </c>
      <c r="U188" s="483">
        <f t="shared" si="76"/>
        <v>0</v>
      </c>
      <c r="V188" s="483">
        <f t="shared" si="76"/>
        <v>0</v>
      </c>
      <c r="W188" s="483">
        <f t="shared" si="76"/>
        <v>0</v>
      </c>
      <c r="X188" s="483">
        <f t="shared" si="76"/>
        <v>0</v>
      </c>
      <c r="Y188" s="483">
        <f t="shared" si="76"/>
        <v>0</v>
      </c>
      <c r="Z188" s="1016"/>
    </row>
    <row r="189" spans="2:30">
      <c r="B189" s="429" t="s">
        <v>712</v>
      </c>
      <c r="C189" s="475"/>
      <c r="D189" s="475"/>
      <c r="E189" s="475"/>
      <c r="F189" s="455">
        <f t="shared" ref="F189:V189" si="77">SUM(F185:F186)</f>
        <v>711297.15984140127</v>
      </c>
      <c r="G189" s="455">
        <f t="shared" si="77"/>
        <v>749186.54162183928</v>
      </c>
      <c r="H189" s="455">
        <f t="shared" si="77"/>
        <v>756638.64090193587</v>
      </c>
      <c r="I189" s="455">
        <f t="shared" si="77"/>
        <v>723965.27427179588</v>
      </c>
      <c r="J189" s="455">
        <f t="shared" si="77"/>
        <v>747453.9253926141</v>
      </c>
      <c r="K189" s="455">
        <f t="shared" si="77"/>
        <v>779564.31112541934</v>
      </c>
      <c r="L189" s="455">
        <f t="shared" si="77"/>
        <v>787396.33602078492</v>
      </c>
      <c r="M189" s="455">
        <f t="shared" si="77"/>
        <v>745013.37344332447</v>
      </c>
      <c r="N189" s="455">
        <f t="shared" si="77"/>
        <v>769359.02159872907</v>
      </c>
      <c r="O189" s="455">
        <f t="shared" si="77"/>
        <v>810114.92219134362</v>
      </c>
      <c r="P189" s="455">
        <f t="shared" si="77"/>
        <v>810114.92219134362</v>
      </c>
      <c r="Q189" s="455">
        <f t="shared" si="77"/>
        <v>750422.24371408671</v>
      </c>
      <c r="R189" s="455">
        <f t="shared" si="77"/>
        <v>767477.29470758874</v>
      </c>
      <c r="S189" s="455">
        <f t="shared" si="77"/>
        <v>810114.92219134362</v>
      </c>
      <c r="T189" s="455">
        <f t="shared" si="77"/>
        <v>810114.92219134362</v>
      </c>
      <c r="U189" s="455">
        <f t="shared" si="77"/>
        <v>741894.71821733576</v>
      </c>
      <c r="V189" s="455">
        <f t="shared" si="77"/>
        <v>758949.76921083778</v>
      </c>
      <c r="W189" s="455">
        <f t="shared" ref="W189:Y189" si="78">SUM(W185:W186)</f>
        <v>810114.92219134362</v>
      </c>
      <c r="X189" s="455">
        <f t="shared" si="78"/>
        <v>810114.92219134362</v>
      </c>
      <c r="Y189" s="455">
        <f t="shared" si="78"/>
        <v>733367.1927205848</v>
      </c>
      <c r="Z189" s="259"/>
    </row>
    <row r="190" spans="2:30">
      <c r="B190" s="406"/>
      <c r="C190" s="430" t="s">
        <v>729</v>
      </c>
      <c r="D190" s="430" t="s">
        <v>25</v>
      </c>
      <c r="E190" s="430" t="s">
        <v>26</v>
      </c>
      <c r="F190" s="263"/>
      <c r="G190" s="263"/>
      <c r="H190" s="263"/>
      <c r="I190" s="263"/>
      <c r="J190" s="263"/>
      <c r="K190" s="263"/>
      <c r="L190" s="263"/>
      <c r="M190" s="263"/>
      <c r="N190" s="263"/>
      <c r="O190" s="263"/>
      <c r="P190" s="263"/>
      <c r="Q190" s="263"/>
      <c r="R190" s="263"/>
      <c r="S190" s="263"/>
      <c r="T190" s="263"/>
      <c r="U190" s="263"/>
      <c r="V190" s="263"/>
      <c r="W190" s="263"/>
      <c r="X190" s="263"/>
      <c r="Y190" s="263"/>
      <c r="Z190" s="259"/>
    </row>
    <row r="191" spans="2:30">
      <c r="B191" s="403" t="s">
        <v>142</v>
      </c>
      <c r="C191" s="430"/>
      <c r="D191" s="430"/>
      <c r="E191" s="430"/>
      <c r="F191" s="263"/>
      <c r="G191" s="263"/>
      <c r="H191" s="263"/>
      <c r="I191" s="263"/>
      <c r="J191" s="263"/>
      <c r="K191" s="263"/>
      <c r="L191" s="263"/>
      <c r="M191" s="263"/>
      <c r="N191" s="263"/>
      <c r="O191" s="263"/>
      <c r="P191" s="263"/>
      <c r="Q191" s="263"/>
      <c r="R191" s="263"/>
      <c r="S191" s="263"/>
      <c r="T191" s="263"/>
      <c r="U191" s="263"/>
      <c r="V191" s="263"/>
      <c r="W191" s="263"/>
      <c r="X191" s="263"/>
      <c r="Y191" s="263"/>
      <c r="Z191" s="259"/>
    </row>
    <row r="192" spans="2:30">
      <c r="B192" s="428" t="s">
        <v>713</v>
      </c>
      <c r="C192" s="484">
        <f>Prices!I201</f>
        <v>1.4609203798392987</v>
      </c>
      <c r="D192" s="446" t="s">
        <v>714</v>
      </c>
      <c r="E192" s="463">
        <f>ROUND(F167,0)</f>
        <v>7497</v>
      </c>
      <c r="F192" s="457">
        <f t="shared" ref="F192:Y192" si="79">$C$192*F178</f>
        <v>10952.520087655223</v>
      </c>
      <c r="G192" s="457">
        <f t="shared" si="79"/>
        <v>11171.658144631117</v>
      </c>
      <c r="H192" s="457">
        <f t="shared" si="79"/>
        <v>11282.688093498904</v>
      </c>
      <c r="I192" s="457">
        <f t="shared" si="79"/>
        <v>11395.17896274653</v>
      </c>
      <c r="J192" s="457">
        <f t="shared" si="79"/>
        <v>11509.130752373994</v>
      </c>
      <c r="K192" s="457">
        <f t="shared" si="79"/>
        <v>11624.5434623813</v>
      </c>
      <c r="L192" s="457">
        <f t="shared" si="79"/>
        <v>11741.417092768443</v>
      </c>
      <c r="M192" s="457">
        <f t="shared" si="79"/>
        <v>11858.290723155587</v>
      </c>
      <c r="N192" s="457">
        <f t="shared" si="79"/>
        <v>11976.625273922571</v>
      </c>
      <c r="O192" s="457">
        <f t="shared" si="79"/>
        <v>12096.420745069394</v>
      </c>
      <c r="P192" s="457">
        <f t="shared" si="79"/>
        <v>12096.420745069394</v>
      </c>
      <c r="Q192" s="457">
        <f t="shared" si="79"/>
        <v>12096.420745069394</v>
      </c>
      <c r="R192" s="457">
        <f t="shared" si="79"/>
        <v>12096.420745069394</v>
      </c>
      <c r="S192" s="457">
        <f t="shared" si="79"/>
        <v>12096.420745069394</v>
      </c>
      <c r="T192" s="457">
        <f t="shared" si="79"/>
        <v>12096.420745069394</v>
      </c>
      <c r="U192" s="457">
        <f t="shared" si="79"/>
        <v>12096.420745069394</v>
      </c>
      <c r="V192" s="457">
        <f t="shared" si="79"/>
        <v>12096.420745069394</v>
      </c>
      <c r="W192" s="457">
        <f t="shared" si="79"/>
        <v>12096.420745069394</v>
      </c>
      <c r="X192" s="457">
        <f t="shared" si="79"/>
        <v>12096.420745069394</v>
      </c>
      <c r="Y192" s="457">
        <f t="shared" si="79"/>
        <v>12096.420745069394</v>
      </c>
      <c r="Z192" s="259"/>
    </row>
    <row r="193" spans="2:30">
      <c r="B193" s="428" t="s">
        <v>715</v>
      </c>
      <c r="C193" s="484">
        <f>Prices!I122</f>
        <v>26.296566837107378</v>
      </c>
      <c r="D193" s="446" t="s">
        <v>714</v>
      </c>
      <c r="E193" s="463">
        <f>ROUND(F167,0)</f>
        <v>7497</v>
      </c>
      <c r="F193" s="457">
        <f t="shared" ref="F193:Y193" si="80">$C$193*F178</f>
        <v>197145.36157779401</v>
      </c>
      <c r="G193" s="457">
        <f t="shared" si="80"/>
        <v>201089.84660336011</v>
      </c>
      <c r="H193" s="457">
        <f t="shared" si="80"/>
        <v>203088.38568298027</v>
      </c>
      <c r="I193" s="457">
        <f t="shared" si="80"/>
        <v>205113.22132943754</v>
      </c>
      <c r="J193" s="457">
        <f t="shared" si="80"/>
        <v>207164.35354273193</v>
      </c>
      <c r="K193" s="457">
        <f t="shared" si="80"/>
        <v>209241.78232286341</v>
      </c>
      <c r="L193" s="457">
        <f t="shared" si="80"/>
        <v>211345.507669832</v>
      </c>
      <c r="M193" s="457">
        <f t="shared" si="80"/>
        <v>213449.23301680057</v>
      </c>
      <c r="N193" s="457">
        <f t="shared" si="80"/>
        <v>215579.25493060629</v>
      </c>
      <c r="O193" s="457">
        <f t="shared" si="80"/>
        <v>217735.57341124909</v>
      </c>
      <c r="P193" s="457">
        <f t="shared" si="80"/>
        <v>217735.57341124909</v>
      </c>
      <c r="Q193" s="457">
        <f t="shared" si="80"/>
        <v>217735.57341124909</v>
      </c>
      <c r="R193" s="457">
        <f t="shared" si="80"/>
        <v>217735.57341124909</v>
      </c>
      <c r="S193" s="457">
        <f t="shared" si="80"/>
        <v>217735.57341124909</v>
      </c>
      <c r="T193" s="457">
        <f t="shared" si="80"/>
        <v>217735.57341124909</v>
      </c>
      <c r="U193" s="457">
        <f t="shared" si="80"/>
        <v>217735.57341124909</v>
      </c>
      <c r="V193" s="457">
        <f t="shared" si="80"/>
        <v>217735.57341124909</v>
      </c>
      <c r="W193" s="457">
        <f t="shared" si="80"/>
        <v>217735.57341124909</v>
      </c>
      <c r="X193" s="457">
        <f t="shared" si="80"/>
        <v>217735.57341124909</v>
      </c>
      <c r="Y193" s="457">
        <f t="shared" si="80"/>
        <v>217735.57341124909</v>
      </c>
      <c r="Z193" s="259"/>
    </row>
    <row r="194" spans="2:30">
      <c r="B194" s="428" t="s">
        <v>718</v>
      </c>
      <c r="C194" s="484">
        <f>Prices!I94</f>
        <v>58.436815193571945</v>
      </c>
      <c r="D194" s="446" t="s">
        <v>714</v>
      </c>
      <c r="E194" s="463">
        <f>ROUND(F167,0)</f>
        <v>7497</v>
      </c>
      <c r="F194" s="457">
        <f>$C$194*F178</f>
        <v>438100.80350620887</v>
      </c>
      <c r="G194" s="457">
        <f t="shared" ref="G194:Y194" si="81">$C$194*G178</f>
        <v>446866.32578524464</v>
      </c>
      <c r="H194" s="457">
        <f t="shared" si="81"/>
        <v>451307.52373995614</v>
      </c>
      <c r="I194" s="457">
        <f t="shared" si="81"/>
        <v>455807.15850986115</v>
      </c>
      <c r="J194" s="457">
        <f t="shared" si="81"/>
        <v>460365.23009495978</v>
      </c>
      <c r="K194" s="457">
        <f t="shared" si="81"/>
        <v>464981.73849525198</v>
      </c>
      <c r="L194" s="457">
        <f t="shared" si="81"/>
        <v>469656.68371073774</v>
      </c>
      <c r="M194" s="457">
        <f t="shared" si="81"/>
        <v>474331.62892622349</v>
      </c>
      <c r="N194" s="457">
        <f t="shared" si="81"/>
        <v>479065.01095690281</v>
      </c>
      <c r="O194" s="457">
        <f t="shared" si="81"/>
        <v>483856.8298027757</v>
      </c>
      <c r="P194" s="457">
        <f t="shared" si="81"/>
        <v>483856.8298027757</v>
      </c>
      <c r="Q194" s="457">
        <f t="shared" si="81"/>
        <v>483856.8298027757</v>
      </c>
      <c r="R194" s="457">
        <f t="shared" si="81"/>
        <v>483856.8298027757</v>
      </c>
      <c r="S194" s="457">
        <f t="shared" si="81"/>
        <v>483856.8298027757</v>
      </c>
      <c r="T194" s="457">
        <f t="shared" si="81"/>
        <v>483856.8298027757</v>
      </c>
      <c r="U194" s="457">
        <f t="shared" si="81"/>
        <v>483856.8298027757</v>
      </c>
      <c r="V194" s="457">
        <f t="shared" si="81"/>
        <v>483856.8298027757</v>
      </c>
      <c r="W194" s="457">
        <f t="shared" si="81"/>
        <v>483856.8298027757</v>
      </c>
      <c r="X194" s="457">
        <f t="shared" si="81"/>
        <v>483856.8298027757</v>
      </c>
      <c r="Y194" s="457">
        <f t="shared" si="81"/>
        <v>483856.8298027757</v>
      </c>
      <c r="Z194" s="259"/>
    </row>
    <row r="195" spans="2:30">
      <c r="B195" s="429" t="s">
        <v>136</v>
      </c>
      <c r="C195" s="429"/>
      <c r="D195" s="429"/>
      <c r="E195" s="429"/>
      <c r="F195" s="455">
        <f>SUM(F192:F194)</f>
        <v>646198.68517165817</v>
      </c>
      <c r="G195" s="455">
        <f>SUM(G192:G194)</f>
        <v>659127.8305332358</v>
      </c>
      <c r="H195" s="455">
        <f>SUM(H192:H194)</f>
        <v>665678.59751643531</v>
      </c>
      <c r="I195" s="455">
        <f t="shared" ref="I195:Y195" si="82">SUM(I192:I194)</f>
        <v>672315.55880204518</v>
      </c>
      <c r="J195" s="455">
        <f t="shared" si="82"/>
        <v>679038.71439006575</v>
      </c>
      <c r="K195" s="455">
        <f t="shared" si="82"/>
        <v>685848.06428049668</v>
      </c>
      <c r="L195" s="455">
        <f t="shared" si="82"/>
        <v>692743.60847333819</v>
      </c>
      <c r="M195" s="455">
        <f t="shared" si="82"/>
        <v>699639.1526661797</v>
      </c>
      <c r="N195" s="455">
        <f t="shared" si="82"/>
        <v>706620.89116143167</v>
      </c>
      <c r="O195" s="455">
        <f t="shared" si="82"/>
        <v>713688.82395909424</v>
      </c>
      <c r="P195" s="455">
        <f t="shared" si="82"/>
        <v>713688.82395909424</v>
      </c>
      <c r="Q195" s="455">
        <f t="shared" si="82"/>
        <v>713688.82395909424</v>
      </c>
      <c r="R195" s="455">
        <f t="shared" si="82"/>
        <v>713688.82395909424</v>
      </c>
      <c r="S195" s="455">
        <f t="shared" si="82"/>
        <v>713688.82395909424</v>
      </c>
      <c r="T195" s="455">
        <f t="shared" si="82"/>
        <v>713688.82395909424</v>
      </c>
      <c r="U195" s="455">
        <f t="shared" si="82"/>
        <v>713688.82395909424</v>
      </c>
      <c r="V195" s="455">
        <f t="shared" si="82"/>
        <v>713688.82395909424</v>
      </c>
      <c r="W195" s="455">
        <f t="shared" si="82"/>
        <v>713688.82395909424</v>
      </c>
      <c r="X195" s="455">
        <f t="shared" si="82"/>
        <v>713688.82395909424</v>
      </c>
      <c r="Y195" s="455">
        <f t="shared" si="82"/>
        <v>713688.82395909424</v>
      </c>
      <c r="Z195" s="259"/>
    </row>
    <row r="196" spans="2:30">
      <c r="B196" s="428"/>
      <c r="C196" s="428"/>
      <c r="D196" s="428"/>
      <c r="E196" s="428"/>
      <c r="F196" s="263"/>
      <c r="G196" s="263"/>
      <c r="H196" s="263"/>
      <c r="I196" s="263"/>
      <c r="J196" s="263"/>
      <c r="K196" s="263"/>
      <c r="L196" s="263"/>
      <c r="M196" s="263"/>
      <c r="N196" s="263"/>
      <c r="O196" s="263"/>
      <c r="P196" s="263"/>
      <c r="Q196" s="263"/>
      <c r="R196" s="263"/>
      <c r="S196" s="263"/>
      <c r="T196" s="263"/>
      <c r="U196" s="263"/>
      <c r="V196" s="263"/>
      <c r="W196" s="263"/>
      <c r="X196" s="263"/>
      <c r="Y196" s="263"/>
      <c r="Z196" s="259"/>
    </row>
    <row r="197" spans="2:30">
      <c r="B197" s="447" t="s">
        <v>717</v>
      </c>
      <c r="C197" s="460"/>
      <c r="D197" s="460"/>
      <c r="E197" s="460"/>
      <c r="F197" s="462">
        <f t="shared" ref="F197:V197" si="83">F189-F195</f>
        <v>65098.474669743096</v>
      </c>
      <c r="G197" s="462">
        <f t="shared" si="83"/>
        <v>90058.711088603479</v>
      </c>
      <c r="H197" s="462">
        <f t="shared" si="83"/>
        <v>90960.043385500554</v>
      </c>
      <c r="I197" s="462">
        <f t="shared" si="83"/>
        <v>51649.715469750692</v>
      </c>
      <c r="J197" s="462">
        <f t="shared" si="83"/>
        <v>68415.211002548342</v>
      </c>
      <c r="K197" s="462">
        <f t="shared" si="83"/>
        <v>93716.246844922658</v>
      </c>
      <c r="L197" s="462">
        <f t="shared" si="83"/>
        <v>94652.727547446731</v>
      </c>
      <c r="M197" s="462">
        <f t="shared" si="83"/>
        <v>45374.220777144772</v>
      </c>
      <c r="N197" s="462">
        <f t="shared" si="83"/>
        <v>62738.130437297397</v>
      </c>
      <c r="O197" s="462">
        <f t="shared" si="83"/>
        <v>96426.09823224938</v>
      </c>
      <c r="P197" s="462">
        <f t="shared" si="83"/>
        <v>96426.09823224938</v>
      </c>
      <c r="Q197" s="462">
        <f t="shared" si="83"/>
        <v>36733.419754992472</v>
      </c>
      <c r="R197" s="462">
        <f t="shared" si="83"/>
        <v>53788.470748494496</v>
      </c>
      <c r="S197" s="462">
        <f t="shared" si="83"/>
        <v>96426.09823224938</v>
      </c>
      <c r="T197" s="462">
        <f t="shared" si="83"/>
        <v>96426.09823224938</v>
      </c>
      <c r="U197" s="462">
        <f t="shared" si="83"/>
        <v>28205.894258241518</v>
      </c>
      <c r="V197" s="462">
        <f t="shared" si="83"/>
        <v>45260.945251743542</v>
      </c>
      <c r="W197" s="462">
        <f t="shared" ref="W197:Y197" si="84">W189-W195</f>
        <v>96426.09823224938</v>
      </c>
      <c r="X197" s="462">
        <f t="shared" si="84"/>
        <v>96426.09823224938</v>
      </c>
      <c r="Y197" s="462">
        <f t="shared" si="84"/>
        <v>19678.368761490565</v>
      </c>
      <c r="Z197" s="259"/>
    </row>
    <row r="198" spans="2:30">
      <c r="B198" s="406"/>
      <c r="C198" s="406"/>
      <c r="D198" s="406"/>
      <c r="E198" s="406"/>
      <c r="F198" s="406"/>
      <c r="G198" s="458"/>
      <c r="H198" s="458"/>
      <c r="I198" s="458"/>
      <c r="J198" s="458"/>
      <c r="K198" s="458"/>
      <c r="L198" s="458"/>
      <c r="M198" s="458"/>
      <c r="N198" s="458"/>
      <c r="O198" s="458"/>
      <c r="P198" s="458"/>
      <c r="Q198" s="458"/>
      <c r="R198" s="458"/>
      <c r="S198" s="458"/>
      <c r="T198" s="458"/>
      <c r="U198" s="458"/>
      <c r="V198" s="458"/>
      <c r="W198" s="458"/>
      <c r="X198" s="259"/>
      <c r="Y198" s="259"/>
      <c r="Z198" s="259"/>
    </row>
    <row r="199" spans="2:30">
      <c r="G199" s="259"/>
      <c r="H199" s="259"/>
      <c r="I199" s="259"/>
      <c r="J199" s="259"/>
      <c r="K199" s="259"/>
      <c r="L199" s="259"/>
      <c r="M199" s="259"/>
      <c r="N199" s="259"/>
      <c r="O199" s="259"/>
      <c r="P199" s="259"/>
      <c r="Q199" s="259"/>
      <c r="R199" s="259"/>
      <c r="S199" s="259"/>
      <c r="T199" s="259"/>
      <c r="U199" s="259"/>
      <c r="V199" s="259"/>
      <c r="W199" s="259"/>
      <c r="X199" s="259"/>
      <c r="Y199" s="259"/>
      <c r="Z199" s="259"/>
    </row>
    <row r="200" spans="2:30">
      <c r="B200" s="476" t="s">
        <v>722</v>
      </c>
      <c r="G200" s="259"/>
      <c r="H200" s="259"/>
      <c r="I200" s="259"/>
      <c r="J200" s="259"/>
      <c r="K200" s="259"/>
      <c r="L200" s="259"/>
      <c r="M200" s="259"/>
      <c r="N200" s="259"/>
      <c r="O200" s="259"/>
      <c r="P200" s="259"/>
      <c r="Q200" s="259"/>
      <c r="R200" s="259"/>
      <c r="S200" s="259"/>
      <c r="T200" s="259"/>
      <c r="U200" s="259"/>
      <c r="V200" s="259"/>
      <c r="W200" s="259"/>
      <c r="X200" s="259"/>
      <c r="Y200" s="259"/>
      <c r="Z200" s="259"/>
    </row>
    <row r="201" spans="2:30">
      <c r="B201" s="461" t="s">
        <v>727</v>
      </c>
      <c r="C201" s="461"/>
      <c r="D201" s="461"/>
      <c r="E201" s="461"/>
      <c r="F201" s="461"/>
      <c r="G201" s="461"/>
      <c r="H201" s="461"/>
      <c r="I201" s="461"/>
      <c r="J201" s="461"/>
      <c r="K201" s="461"/>
      <c r="L201" s="461"/>
      <c r="M201" s="461"/>
      <c r="N201" s="461"/>
      <c r="O201" s="461"/>
      <c r="P201" s="461"/>
      <c r="Q201" s="461"/>
      <c r="R201" s="461"/>
      <c r="S201" s="461"/>
      <c r="T201" s="461"/>
      <c r="U201" s="461"/>
      <c r="V201" s="461"/>
      <c r="W201" s="461"/>
      <c r="X201" s="461"/>
      <c r="Y201" s="461"/>
      <c r="Z201" s="259"/>
    </row>
    <row r="202" spans="2:30">
      <c r="B202" s="459"/>
      <c r="C202" s="459"/>
      <c r="D202" s="459"/>
      <c r="E202" s="459"/>
      <c r="F202" s="459"/>
      <c r="G202" s="459"/>
      <c r="H202" s="459"/>
      <c r="I202" s="459"/>
      <c r="J202" s="459"/>
      <c r="K202" s="459"/>
      <c r="L202" s="459"/>
      <c r="M202" s="459"/>
      <c r="N202" s="459"/>
      <c r="O202" s="459"/>
      <c r="P202" s="459"/>
      <c r="Q202" s="459"/>
      <c r="R202" s="459"/>
      <c r="S202" s="459"/>
      <c r="T202" s="459"/>
      <c r="U202" s="459"/>
      <c r="V202" s="459"/>
      <c r="W202" s="459"/>
      <c r="X202" s="459"/>
      <c r="Y202" s="459"/>
      <c r="Z202" s="259"/>
    </row>
    <row r="203" spans="2:30">
      <c r="B203" s="429" t="s">
        <v>676</v>
      </c>
      <c r="C203" s="428"/>
      <c r="D203" s="428"/>
      <c r="E203" s="428"/>
      <c r="F203" s="39" t="s">
        <v>326</v>
      </c>
      <c r="G203" s="39" t="s">
        <v>327</v>
      </c>
      <c r="H203" s="39" t="s">
        <v>328</v>
      </c>
      <c r="I203" s="39" t="s">
        <v>329</v>
      </c>
      <c r="J203" s="39" t="s">
        <v>330</v>
      </c>
      <c r="K203" s="39" t="s">
        <v>331</v>
      </c>
      <c r="L203" s="39" t="s">
        <v>332</v>
      </c>
      <c r="M203" s="39" t="s">
        <v>333</v>
      </c>
      <c r="N203" s="39" t="s">
        <v>334</v>
      </c>
      <c r="O203" s="39" t="s">
        <v>335</v>
      </c>
      <c r="P203" s="39" t="s">
        <v>336</v>
      </c>
      <c r="Q203" s="39" t="s">
        <v>337</v>
      </c>
      <c r="R203" s="39" t="s">
        <v>338</v>
      </c>
      <c r="S203" s="39" t="s">
        <v>339</v>
      </c>
      <c r="T203" s="39" t="s">
        <v>340</v>
      </c>
      <c r="U203" s="39" t="s">
        <v>341</v>
      </c>
      <c r="V203" s="39" t="s">
        <v>342</v>
      </c>
      <c r="W203" s="39" t="s">
        <v>343</v>
      </c>
      <c r="X203" s="39" t="s">
        <v>344</v>
      </c>
      <c r="Y203" s="39" t="s">
        <v>345</v>
      </c>
      <c r="Z203" s="259"/>
    </row>
    <row r="204" spans="2:30">
      <c r="B204" s="429"/>
      <c r="C204" s="444"/>
      <c r="D204" s="428"/>
      <c r="E204" s="428"/>
      <c r="F204" s="428"/>
      <c r="G204" s="428"/>
      <c r="H204" s="428"/>
      <c r="I204" s="428"/>
      <c r="J204" s="428"/>
      <c r="K204" s="428"/>
      <c r="L204" s="428"/>
      <c r="M204" s="428"/>
      <c r="N204" s="428"/>
      <c r="O204" s="428"/>
      <c r="P204" s="428"/>
      <c r="Q204" s="428"/>
      <c r="R204" s="428"/>
      <c r="S204" s="428"/>
      <c r="T204" s="428"/>
      <c r="U204" s="428"/>
      <c r="V204" s="428"/>
      <c r="W204" s="428"/>
      <c r="X204" s="428"/>
      <c r="Y204" s="428"/>
      <c r="Z204" s="259"/>
      <c r="AA204" s="859" t="s">
        <v>1044</v>
      </c>
      <c r="AB204" s="857"/>
      <c r="AC204" s="857"/>
      <c r="AD204" s="857"/>
    </row>
    <row r="205" spans="2:30">
      <c r="B205" s="429"/>
      <c r="C205" s="428"/>
      <c r="D205" s="145"/>
      <c r="E205" s="145" t="s">
        <v>732</v>
      </c>
      <c r="F205" s="261">
        <v>1</v>
      </c>
      <c r="G205" s="261">
        <v>1</v>
      </c>
      <c r="H205" s="261">
        <v>1</v>
      </c>
      <c r="I205" s="261">
        <v>1</v>
      </c>
      <c r="J205" s="261">
        <v>1</v>
      </c>
      <c r="K205" s="261">
        <v>1</v>
      </c>
      <c r="L205" s="261">
        <v>1</v>
      </c>
      <c r="M205" s="261">
        <v>1</v>
      </c>
      <c r="N205" s="261">
        <v>1</v>
      </c>
      <c r="O205" s="261">
        <v>1</v>
      </c>
      <c r="P205" s="261">
        <v>1</v>
      </c>
      <c r="Q205" s="261">
        <v>1</v>
      </c>
      <c r="R205" s="261">
        <v>1</v>
      </c>
      <c r="S205" s="261">
        <v>1</v>
      </c>
      <c r="T205" s="261">
        <v>1</v>
      </c>
      <c r="U205" s="261">
        <v>1</v>
      </c>
      <c r="V205" s="261">
        <v>1</v>
      </c>
      <c r="W205" s="261">
        <v>1</v>
      </c>
      <c r="X205" s="261">
        <v>1</v>
      </c>
      <c r="Y205" s="261">
        <v>1</v>
      </c>
      <c r="AA205" s="858"/>
      <c r="AB205" s="857"/>
      <c r="AC205" s="860" t="s">
        <v>4</v>
      </c>
      <c r="AD205" s="860" t="s">
        <v>23</v>
      </c>
    </row>
    <row r="206" spans="2:30">
      <c r="B206" s="429"/>
      <c r="C206" s="428"/>
      <c r="D206" s="145"/>
      <c r="E206" s="260" t="s">
        <v>764</v>
      </c>
      <c r="F206" s="262">
        <f>E215*F205</f>
        <v>7497</v>
      </c>
      <c r="G206" s="262">
        <f>ROUND(F206*G205,0)</f>
        <v>7497</v>
      </c>
      <c r="H206" s="262">
        <f t="shared" ref="H206" si="85">ROUND(G206*H205,0)</f>
        <v>7497</v>
      </c>
      <c r="I206" s="262">
        <f t="shared" ref="I206" si="86">ROUND(H206*I205,0)</f>
        <v>7497</v>
      </c>
      <c r="J206" s="262">
        <f t="shared" ref="J206" si="87">ROUND(I206*J205,0)</f>
        <v>7497</v>
      </c>
      <c r="K206" s="262">
        <f t="shared" ref="K206" si="88">ROUND(J206*K205,0)</f>
        <v>7497</v>
      </c>
      <c r="L206" s="262">
        <f t="shared" ref="L206" si="89">ROUND(K206*L205,0)</f>
        <v>7497</v>
      </c>
      <c r="M206" s="262">
        <f t="shared" ref="M206" si="90">ROUND(L206*M205,0)</f>
        <v>7497</v>
      </c>
      <c r="N206" s="262">
        <f t="shared" ref="N206" si="91">ROUND(M206*N205,0)</f>
        <v>7497</v>
      </c>
      <c r="O206" s="262">
        <f t="shared" ref="O206" si="92">ROUND(N206*O205,0)</f>
        <v>7497</v>
      </c>
      <c r="P206" s="262">
        <f t="shared" ref="P206" si="93">ROUND(O206*P205,0)</f>
        <v>7497</v>
      </c>
      <c r="Q206" s="262">
        <f t="shared" ref="Q206" si="94">ROUND(P206*Q205,0)</f>
        <v>7497</v>
      </c>
      <c r="R206" s="262">
        <f t="shared" ref="R206" si="95">ROUND(Q206*R205,0)</f>
        <v>7497</v>
      </c>
      <c r="S206" s="262">
        <f t="shared" ref="S206" si="96">ROUND(R206*S205,0)</f>
        <v>7497</v>
      </c>
      <c r="T206" s="262">
        <f t="shared" ref="T206" si="97">ROUND(S206*T205,0)</f>
        <v>7497</v>
      </c>
      <c r="U206" s="262">
        <f t="shared" ref="U206" si="98">ROUND(T206*U205,0)</f>
        <v>7497</v>
      </c>
      <c r="V206" s="262">
        <f t="shared" ref="V206" si="99">ROUND(U206*V205,0)</f>
        <v>7497</v>
      </c>
      <c r="W206" s="262">
        <f t="shared" ref="W206" si="100">ROUND(V206*W205,0)</f>
        <v>7497</v>
      </c>
      <c r="X206" s="262">
        <f t="shared" ref="X206" si="101">ROUND(W206*X205,0)</f>
        <v>7497</v>
      </c>
      <c r="Y206" s="262">
        <f t="shared" ref="Y206" si="102">X206*Y205</f>
        <v>7497</v>
      </c>
      <c r="AA206" s="857" t="s">
        <v>1043</v>
      </c>
      <c r="AB206" s="857"/>
      <c r="AC206" s="857"/>
      <c r="AD206" s="862">
        <f>(Y206-F206)/F206</f>
        <v>0</v>
      </c>
    </row>
    <row r="207" spans="2:30">
      <c r="B207" s="429"/>
      <c r="C207" s="428"/>
      <c r="D207" s="145"/>
      <c r="E207" s="145" t="s">
        <v>1038</v>
      </c>
      <c r="F207" s="261">
        <v>1</v>
      </c>
      <c r="G207" s="261">
        <v>1.01</v>
      </c>
      <c r="H207" s="261">
        <v>1.02</v>
      </c>
      <c r="I207" s="261">
        <v>1.02</v>
      </c>
      <c r="J207" s="261">
        <v>1.02</v>
      </c>
      <c r="K207" s="261">
        <v>1.02</v>
      </c>
      <c r="L207" s="261">
        <v>1.02</v>
      </c>
      <c r="M207" s="261">
        <v>1.02</v>
      </c>
      <c r="N207" s="261">
        <v>1.02</v>
      </c>
      <c r="O207" s="261">
        <v>1.02</v>
      </c>
      <c r="P207" s="261">
        <v>1.02</v>
      </c>
      <c r="Q207" s="261">
        <v>1.02</v>
      </c>
      <c r="R207" s="261">
        <v>1.02</v>
      </c>
      <c r="S207" s="261">
        <v>1.02</v>
      </c>
      <c r="T207" s="261">
        <v>1.02</v>
      </c>
      <c r="U207" s="261">
        <v>1.02</v>
      </c>
      <c r="V207" s="261">
        <v>1.02</v>
      </c>
      <c r="W207" s="261">
        <v>1.01</v>
      </c>
      <c r="X207" s="261">
        <v>1.01</v>
      </c>
      <c r="Y207" s="261">
        <v>1.01</v>
      </c>
      <c r="AA207" s="861" t="s">
        <v>1039</v>
      </c>
      <c r="AB207" s="857"/>
      <c r="AC207" s="862">
        <f>$F$162/$F$167</f>
        <v>0.49686541283179941</v>
      </c>
      <c r="AD207" s="863"/>
    </row>
    <row r="208" spans="2:30">
      <c r="B208" s="429"/>
      <c r="C208" s="428"/>
      <c r="D208" s="145"/>
      <c r="E208" s="260" t="s">
        <v>1042</v>
      </c>
      <c r="F208" s="262">
        <f>F207*E216</f>
        <v>1863</v>
      </c>
      <c r="G208" s="262">
        <f>F208*G207</f>
        <v>1881.63</v>
      </c>
      <c r="H208" s="262">
        <f t="shared" ref="H208:Y208" si="103">G208*H207</f>
        <v>1919.2626000000002</v>
      </c>
      <c r="I208" s="262">
        <f t="shared" si="103"/>
        <v>1957.6478520000003</v>
      </c>
      <c r="J208" s="262">
        <f t="shared" si="103"/>
        <v>1996.8008090400003</v>
      </c>
      <c r="K208" s="262">
        <f t="shared" si="103"/>
        <v>2036.7368252208005</v>
      </c>
      <c r="L208" s="262">
        <f t="shared" si="103"/>
        <v>2077.4715617252164</v>
      </c>
      <c r="M208" s="262">
        <f t="shared" si="103"/>
        <v>2119.0209929597208</v>
      </c>
      <c r="N208" s="262">
        <f t="shared" si="103"/>
        <v>2161.4014128189151</v>
      </c>
      <c r="O208" s="262">
        <f t="shared" si="103"/>
        <v>2204.6294410752935</v>
      </c>
      <c r="P208" s="262">
        <f t="shared" si="103"/>
        <v>2248.7220298967995</v>
      </c>
      <c r="Q208" s="262">
        <f t="shared" si="103"/>
        <v>2293.6964704947354</v>
      </c>
      <c r="R208" s="262">
        <f t="shared" si="103"/>
        <v>2339.57039990463</v>
      </c>
      <c r="S208" s="262">
        <f t="shared" si="103"/>
        <v>2386.3618079027228</v>
      </c>
      <c r="T208" s="262">
        <f t="shared" si="103"/>
        <v>2434.0890440607773</v>
      </c>
      <c r="U208" s="262">
        <f t="shared" si="103"/>
        <v>2482.7708249419929</v>
      </c>
      <c r="V208" s="262">
        <f t="shared" si="103"/>
        <v>2532.4262414408327</v>
      </c>
      <c r="W208" s="262">
        <f t="shared" si="103"/>
        <v>2557.7505038552408</v>
      </c>
      <c r="X208" s="262">
        <f t="shared" si="103"/>
        <v>2583.3280088937931</v>
      </c>
      <c r="Y208" s="262">
        <f t="shared" si="103"/>
        <v>2609.1612889827311</v>
      </c>
      <c r="AA208" s="861" t="s">
        <v>1041</v>
      </c>
      <c r="AB208" s="857"/>
      <c r="AC208" s="862">
        <f>$F$163/$F$162</f>
        <v>0.50013422818791942</v>
      </c>
      <c r="AD208" s="864">
        <f>Y208/(Y206*AC207)</f>
        <v>0.70044598361952515</v>
      </c>
    </row>
    <row r="209" spans="2:30">
      <c r="B209" s="429"/>
      <c r="C209" s="428"/>
      <c r="D209" s="145"/>
      <c r="E209" s="989" t="s">
        <v>1317</v>
      </c>
      <c r="F209" s="1001">
        <v>0.75</v>
      </c>
      <c r="G209" s="1001">
        <v>0.75</v>
      </c>
      <c r="H209" s="1001">
        <v>0.75</v>
      </c>
      <c r="I209" s="1001">
        <v>0.75</v>
      </c>
      <c r="J209" s="1001">
        <v>0.8</v>
      </c>
      <c r="K209" s="1001">
        <v>0.8</v>
      </c>
      <c r="L209" s="1001">
        <v>0.8</v>
      </c>
      <c r="M209" s="1001">
        <v>0.8</v>
      </c>
      <c r="N209" s="1001">
        <v>0.8</v>
      </c>
      <c r="O209" s="1001">
        <v>0.8</v>
      </c>
      <c r="P209" s="1001">
        <v>0.8</v>
      </c>
      <c r="Q209" s="1001">
        <v>0.8</v>
      </c>
      <c r="R209" s="1001">
        <v>0.8</v>
      </c>
      <c r="S209" s="1001">
        <v>0.8</v>
      </c>
      <c r="T209" s="1001">
        <v>0.8</v>
      </c>
      <c r="U209" s="1001">
        <v>0.8</v>
      </c>
      <c r="V209" s="1001">
        <v>0.8</v>
      </c>
      <c r="W209" s="1001">
        <v>0.8</v>
      </c>
      <c r="X209" s="1001">
        <v>0.8</v>
      </c>
      <c r="Y209" s="1001">
        <v>0.8</v>
      </c>
      <c r="AA209" s="861" t="s">
        <v>1040</v>
      </c>
      <c r="AB209" s="857"/>
      <c r="AC209" s="862">
        <f>F208/F206</f>
        <v>0.24849939975990396</v>
      </c>
      <c r="AD209" s="864">
        <f>Y208/Y206</f>
        <v>0.34802738281749113</v>
      </c>
    </row>
    <row r="210" spans="2:30" s="1010" customFormat="1">
      <c r="B210" s="429"/>
      <c r="C210" s="1015"/>
      <c r="D210" s="145"/>
      <c r="E210" s="989" t="s">
        <v>1318</v>
      </c>
      <c r="F210" s="1001">
        <f>Sensitivity!H121</f>
        <v>0.7</v>
      </c>
      <c r="G210" s="1001">
        <f>$F$210</f>
        <v>0.7</v>
      </c>
      <c r="H210" s="1001">
        <f t="shared" ref="H210:Y210" si="104">$F$210</f>
        <v>0.7</v>
      </c>
      <c r="I210" s="1001">
        <f t="shared" si="104"/>
        <v>0.7</v>
      </c>
      <c r="J210" s="1001">
        <f t="shared" si="104"/>
        <v>0.7</v>
      </c>
      <c r="K210" s="1001">
        <f t="shared" si="104"/>
        <v>0.7</v>
      </c>
      <c r="L210" s="1001">
        <f t="shared" si="104"/>
        <v>0.7</v>
      </c>
      <c r="M210" s="1001">
        <f t="shared" si="104"/>
        <v>0.7</v>
      </c>
      <c r="N210" s="1001">
        <f t="shared" si="104"/>
        <v>0.7</v>
      </c>
      <c r="O210" s="1001">
        <f t="shared" si="104"/>
        <v>0.7</v>
      </c>
      <c r="P210" s="1001">
        <f t="shared" si="104"/>
        <v>0.7</v>
      </c>
      <c r="Q210" s="1001">
        <f t="shared" si="104"/>
        <v>0.7</v>
      </c>
      <c r="R210" s="1001">
        <f t="shared" si="104"/>
        <v>0.7</v>
      </c>
      <c r="S210" s="1001">
        <f t="shared" si="104"/>
        <v>0.7</v>
      </c>
      <c r="T210" s="1001">
        <f t="shared" si="104"/>
        <v>0.7</v>
      </c>
      <c r="U210" s="1001">
        <f t="shared" si="104"/>
        <v>0.7</v>
      </c>
      <c r="V210" s="1001">
        <f t="shared" si="104"/>
        <v>0.7</v>
      </c>
      <c r="W210" s="1001">
        <f t="shared" si="104"/>
        <v>0.7</v>
      </c>
      <c r="X210" s="1001">
        <f t="shared" si="104"/>
        <v>0.7</v>
      </c>
      <c r="Y210" s="1001">
        <f t="shared" si="104"/>
        <v>0.7</v>
      </c>
      <c r="AA210" s="361"/>
      <c r="AB210" s="1013"/>
      <c r="AC210" s="176"/>
      <c r="AD210" s="866"/>
    </row>
    <row r="211" spans="2:30">
      <c r="B211" s="429"/>
      <c r="C211" s="428"/>
      <c r="D211" s="145"/>
      <c r="E211" s="145" t="s">
        <v>1172</v>
      </c>
      <c r="F211" s="152">
        <v>0.97</v>
      </c>
      <c r="G211" s="152">
        <v>1</v>
      </c>
      <c r="H211" s="152">
        <v>1</v>
      </c>
      <c r="I211" s="152">
        <v>0.95</v>
      </c>
      <c r="J211" s="152">
        <v>0.97</v>
      </c>
      <c r="K211" s="152">
        <v>1</v>
      </c>
      <c r="L211" s="152">
        <v>1</v>
      </c>
      <c r="M211" s="152">
        <v>0.95</v>
      </c>
      <c r="N211" s="152">
        <v>0.97</v>
      </c>
      <c r="O211" s="152">
        <v>1</v>
      </c>
      <c r="P211" s="152">
        <v>1</v>
      </c>
      <c r="Q211" s="152">
        <v>0.95</v>
      </c>
      <c r="R211" s="152">
        <v>0.97</v>
      </c>
      <c r="S211" s="152">
        <v>1</v>
      </c>
      <c r="T211" s="152">
        <v>1</v>
      </c>
      <c r="U211" s="152">
        <v>0.95</v>
      </c>
      <c r="V211" s="152">
        <v>0.97</v>
      </c>
      <c r="W211" s="152">
        <v>1</v>
      </c>
      <c r="X211" s="152">
        <v>1</v>
      </c>
      <c r="Y211" s="152">
        <v>0.95</v>
      </c>
      <c r="Z211" s="259"/>
    </row>
    <row r="212" spans="2:30">
      <c r="B212" s="429"/>
      <c r="C212" s="428"/>
      <c r="D212" s="145"/>
      <c r="E212" s="145"/>
      <c r="F212" s="152"/>
      <c r="G212" s="152"/>
      <c r="H212" s="152"/>
      <c r="I212" s="152"/>
      <c r="J212" s="152"/>
      <c r="K212" s="152"/>
      <c r="L212" s="152"/>
      <c r="M212" s="152"/>
      <c r="N212" s="152"/>
      <c r="O212" s="152"/>
      <c r="P212" s="152"/>
      <c r="Q212" s="152"/>
      <c r="R212" s="152"/>
      <c r="S212" s="152"/>
      <c r="T212" s="152"/>
      <c r="U212" s="152"/>
      <c r="V212" s="152"/>
      <c r="W212" s="152"/>
      <c r="X212" s="152"/>
      <c r="Y212" s="152"/>
      <c r="Z212" s="259"/>
    </row>
    <row r="213" spans="2:30">
      <c r="B213" s="428"/>
      <c r="C213" s="430" t="s">
        <v>733</v>
      </c>
      <c r="D213" s="430" t="s">
        <v>25</v>
      </c>
      <c r="E213" s="430" t="s">
        <v>26</v>
      </c>
      <c r="Z213" s="259"/>
    </row>
    <row r="214" spans="2:30">
      <c r="B214" s="429" t="s">
        <v>260</v>
      </c>
      <c r="C214" s="703"/>
      <c r="D214" s="703"/>
      <c r="E214" s="703"/>
      <c r="F214" s="430"/>
      <c r="G214" s="430"/>
      <c r="H214" s="430"/>
      <c r="I214" s="430"/>
      <c r="J214" s="431"/>
      <c r="K214" s="430"/>
      <c r="L214" s="430"/>
      <c r="M214" s="430"/>
      <c r="N214" s="432"/>
      <c r="O214" s="454"/>
      <c r="P214" s="454"/>
      <c r="Q214" s="454"/>
      <c r="R214" s="454"/>
      <c r="S214" s="454"/>
      <c r="T214" s="454"/>
      <c r="U214" s="454"/>
      <c r="V214" s="454"/>
      <c r="W214" s="454"/>
      <c r="X214" s="454"/>
      <c r="Y214" s="454"/>
      <c r="Z214" s="259"/>
    </row>
    <row r="215" spans="2:30">
      <c r="B215" s="428" t="s">
        <v>257</v>
      </c>
      <c r="C215" s="484">
        <f>$X$83</f>
        <v>121.9299753106569</v>
      </c>
      <c r="D215" s="430" t="s">
        <v>714</v>
      </c>
      <c r="E215" s="483">
        <f>ROUND($F$167,0)</f>
        <v>7497</v>
      </c>
      <c r="F215" s="14">
        <f>F185</f>
        <v>614281.2647354845</v>
      </c>
      <c r="G215" s="483">
        <f>$C$215*G206*G209*G211</f>
        <v>685581.76867799601</v>
      </c>
      <c r="H215" s="483">
        <f t="shared" ref="H215:Y215" si="105">$C$215*H206*H209*H211</f>
        <v>685581.76867799601</v>
      </c>
      <c r="I215" s="483">
        <f t="shared" si="105"/>
        <v>651302.68024409621</v>
      </c>
      <c r="J215" s="483">
        <f t="shared" si="105"/>
        <v>709348.60332550004</v>
      </c>
      <c r="K215" s="483">
        <f t="shared" si="105"/>
        <v>731287.21992319589</v>
      </c>
      <c r="L215" s="483">
        <f t="shared" si="105"/>
        <v>731287.21992319589</v>
      </c>
      <c r="M215" s="483">
        <f t="shared" si="105"/>
        <v>694722.85892703605</v>
      </c>
      <c r="N215" s="483">
        <f t="shared" si="105"/>
        <v>709348.60332550004</v>
      </c>
      <c r="O215" s="483">
        <f t="shared" si="105"/>
        <v>731287.21992319589</v>
      </c>
      <c r="P215" s="483">
        <f t="shared" si="105"/>
        <v>731287.21992319589</v>
      </c>
      <c r="Q215" s="483">
        <f t="shared" si="105"/>
        <v>694722.85892703605</v>
      </c>
      <c r="R215" s="483">
        <f t="shared" si="105"/>
        <v>709348.60332550004</v>
      </c>
      <c r="S215" s="483">
        <f t="shared" si="105"/>
        <v>731287.21992319589</v>
      </c>
      <c r="T215" s="483">
        <f t="shared" si="105"/>
        <v>731287.21992319589</v>
      </c>
      <c r="U215" s="483">
        <f t="shared" si="105"/>
        <v>694722.85892703605</v>
      </c>
      <c r="V215" s="483">
        <f t="shared" si="105"/>
        <v>709348.60332550004</v>
      </c>
      <c r="W215" s="483">
        <f t="shared" si="105"/>
        <v>731287.21992319589</v>
      </c>
      <c r="X215" s="483">
        <f t="shared" si="105"/>
        <v>731287.21992319589</v>
      </c>
      <c r="Y215" s="483">
        <f t="shared" si="105"/>
        <v>694722.85892703605</v>
      </c>
      <c r="Z215" s="483"/>
    </row>
    <row r="216" spans="2:30">
      <c r="B216" s="428" t="s">
        <v>709</v>
      </c>
      <c r="C216" s="484">
        <f>$Q$88</f>
        <v>75.47114682249817</v>
      </c>
      <c r="D216" s="430" t="s">
        <v>730</v>
      </c>
      <c r="E216" s="483">
        <f>$F$163</f>
        <v>1863</v>
      </c>
      <c r="F216" s="14">
        <f>F186</f>
        <v>97015.895105916716</v>
      </c>
      <c r="G216" s="483">
        <f>$C$216*G208*G209*G211</f>
        <v>106506.58049671292</v>
      </c>
      <c r="H216" s="483">
        <f t="shared" ref="H216:Y216" si="106">$C$216*H208*H209*H211</f>
        <v>108636.7121066472</v>
      </c>
      <c r="I216" s="483">
        <f t="shared" si="106"/>
        <v>105268.97403134115</v>
      </c>
      <c r="J216" s="483">
        <f t="shared" si="106"/>
        <v>116943.8572986486</v>
      </c>
      <c r="K216" s="483">
        <f t="shared" si="106"/>
        <v>122971.89118002227</v>
      </c>
      <c r="L216" s="483">
        <f t="shared" si="106"/>
        <v>125431.32900362271</v>
      </c>
      <c r="M216" s="483">
        <f t="shared" si="106"/>
        <v>121542.9578045104</v>
      </c>
      <c r="N216" s="483">
        <f t="shared" si="106"/>
        <v>126583.79205450797</v>
      </c>
      <c r="O216" s="483">
        <f t="shared" si="106"/>
        <v>133108.72978927646</v>
      </c>
      <c r="P216" s="483">
        <f t="shared" si="106"/>
        <v>135770.90438506199</v>
      </c>
      <c r="Q216" s="483">
        <f t="shared" si="106"/>
        <v>131562.00634912506</v>
      </c>
      <c r="R216" s="483">
        <f t="shared" si="106"/>
        <v>137018.36745455192</v>
      </c>
      <c r="S216" s="483">
        <f t="shared" si="106"/>
        <v>144081.16990066285</v>
      </c>
      <c r="T216" s="483">
        <f t="shared" si="106"/>
        <v>146962.79329867612</v>
      </c>
      <c r="U216" s="483">
        <f t="shared" si="106"/>
        <v>142406.94670641716</v>
      </c>
      <c r="V216" s="483">
        <f t="shared" si="106"/>
        <v>148313.08744350434</v>
      </c>
      <c r="W216" s="483">
        <f t="shared" si="106"/>
        <v>154429.09104942204</v>
      </c>
      <c r="X216" s="483">
        <f t="shared" si="106"/>
        <v>155973.38195991627</v>
      </c>
      <c r="Y216" s="483">
        <f t="shared" si="106"/>
        <v>149656.45999053968</v>
      </c>
      <c r="Z216" s="483"/>
    </row>
    <row r="217" spans="2:30">
      <c r="B217" s="428" t="s">
        <v>1155</v>
      </c>
      <c r="C217" s="97">
        <f>$E$64</f>
        <v>1.2515576914706601</v>
      </c>
      <c r="D217" s="430" t="s">
        <v>1157</v>
      </c>
      <c r="E217" s="856">
        <f>$H$47+$H$52</f>
        <v>18792.857142857145</v>
      </c>
      <c r="G217" s="483">
        <f>Prices!$I$205*G210*G211*$C$217*$E$217</f>
        <v>0</v>
      </c>
      <c r="H217" s="483">
        <f>Prices!$I$205*H210*H211*$C$217*$E$217</f>
        <v>0</v>
      </c>
      <c r="I217" s="483">
        <f>Prices!$I$205*I210*I211*$C$217*$E$217</f>
        <v>0</v>
      </c>
      <c r="J217" s="483">
        <f>Prices!$I$205*J210*J211*$C$217*$E$217</f>
        <v>0</v>
      </c>
      <c r="K217" s="483">
        <f>Prices!$I$205*K210*K211*$C$217*$E$217</f>
        <v>0</v>
      </c>
      <c r="L217" s="483">
        <f>Prices!$I$205*L210*L211*$C$217*$E$217</f>
        <v>0</v>
      </c>
      <c r="M217" s="483">
        <f>Prices!$I$205*M210*M211*$C$217*$E$217</f>
        <v>0</v>
      </c>
      <c r="N217" s="483">
        <f>Prices!$I$205*N210*N211*$C$217*$E$217</f>
        <v>0</v>
      </c>
      <c r="O217" s="483">
        <f>Prices!$I$205*O210*O211*$C$217*$E$217</f>
        <v>0</v>
      </c>
      <c r="P217" s="483">
        <f>Prices!$I$205*P210*P211*$C$217*$E$217</f>
        <v>0</v>
      </c>
      <c r="Q217" s="483">
        <f>Prices!$I$205*Q210*Q211*$C$217*$E$217</f>
        <v>0</v>
      </c>
      <c r="R217" s="483">
        <f>Prices!$I$205*R210*R211*$C$217*$E$217</f>
        <v>0</v>
      </c>
      <c r="S217" s="483">
        <f>Prices!$I$205*S210*S211*$C$217*$E$217</f>
        <v>0</v>
      </c>
      <c r="T217" s="483">
        <f>Prices!$I$205*T210*T211*$C$217*$E$217</f>
        <v>0</v>
      </c>
      <c r="U217" s="483">
        <f>Prices!$I$205*U210*U211*$C$217*$E$217</f>
        <v>0</v>
      </c>
      <c r="V217" s="483">
        <f>Prices!$I$205*V210*V211*$C$217*$E$217</f>
        <v>0</v>
      </c>
      <c r="W217" s="483">
        <f>Prices!$I$205*W210*W211*$C$217*$E$217</f>
        <v>0</v>
      </c>
      <c r="X217" s="483">
        <f>Prices!$I$205*X210*X211*$C$217*$E$217</f>
        <v>0</v>
      </c>
      <c r="Y217" s="483">
        <f>Prices!$I$205*Y210*Y211*$C$217*$E$217</f>
        <v>0</v>
      </c>
      <c r="Z217" s="483"/>
    </row>
    <row r="218" spans="2:30">
      <c r="B218" s="428" t="s">
        <v>1156</v>
      </c>
      <c r="C218" s="97">
        <f>Prices!$I$206</f>
        <v>0</v>
      </c>
      <c r="D218" s="430" t="s">
        <v>207</v>
      </c>
      <c r="E218" s="856">
        <f>$H$47+$H$52</f>
        <v>18792.857142857145</v>
      </c>
      <c r="G218" s="483">
        <f>G211*$C$218*$E$218</f>
        <v>0</v>
      </c>
      <c r="H218" s="483">
        <f t="shared" ref="H218:Y218" si="107">H211*$C$218*$E$218</f>
        <v>0</v>
      </c>
      <c r="I218" s="483">
        <f t="shared" si="107"/>
        <v>0</v>
      </c>
      <c r="J218" s="483">
        <f t="shared" si="107"/>
        <v>0</v>
      </c>
      <c r="K218" s="483">
        <f t="shared" si="107"/>
        <v>0</v>
      </c>
      <c r="L218" s="483">
        <f t="shared" si="107"/>
        <v>0</v>
      </c>
      <c r="M218" s="483">
        <f t="shared" si="107"/>
        <v>0</v>
      </c>
      <c r="N218" s="483">
        <f t="shared" si="107"/>
        <v>0</v>
      </c>
      <c r="O218" s="483">
        <f t="shared" si="107"/>
        <v>0</v>
      </c>
      <c r="P218" s="483">
        <f t="shared" si="107"/>
        <v>0</v>
      </c>
      <c r="Q218" s="483">
        <f t="shared" si="107"/>
        <v>0</v>
      </c>
      <c r="R218" s="483">
        <f t="shared" si="107"/>
        <v>0</v>
      </c>
      <c r="S218" s="483">
        <f t="shared" si="107"/>
        <v>0</v>
      </c>
      <c r="T218" s="483">
        <f t="shared" si="107"/>
        <v>0</v>
      </c>
      <c r="U218" s="483">
        <f t="shared" si="107"/>
        <v>0</v>
      </c>
      <c r="V218" s="483">
        <f t="shared" si="107"/>
        <v>0</v>
      </c>
      <c r="W218" s="483">
        <f t="shared" si="107"/>
        <v>0</v>
      </c>
      <c r="X218" s="483">
        <f t="shared" si="107"/>
        <v>0</v>
      </c>
      <c r="Y218" s="483">
        <f t="shared" si="107"/>
        <v>0</v>
      </c>
      <c r="Z218" s="483"/>
    </row>
    <row r="219" spans="2:30">
      <c r="B219" s="429" t="s">
        <v>712</v>
      </c>
      <c r="C219" s="475"/>
      <c r="D219" s="475"/>
      <c r="E219" s="446"/>
      <c r="F219" s="867">
        <f>SUM(F215:F218)</f>
        <v>711297.15984140127</v>
      </c>
      <c r="G219" s="867">
        <f t="shared" ref="G219:Y219" si="108">SUM(G215:G218)</f>
        <v>792088.34917470894</v>
      </c>
      <c r="H219" s="867">
        <f t="shared" si="108"/>
        <v>794218.48078464321</v>
      </c>
      <c r="I219" s="867">
        <f t="shared" si="108"/>
        <v>756571.65427543735</v>
      </c>
      <c r="J219" s="867">
        <f t="shared" si="108"/>
        <v>826292.4606241486</v>
      </c>
      <c r="K219" s="867">
        <f t="shared" si="108"/>
        <v>854259.11110321817</v>
      </c>
      <c r="L219" s="867">
        <f t="shared" si="108"/>
        <v>856718.54892681865</v>
      </c>
      <c r="M219" s="867">
        <f t="shared" si="108"/>
        <v>816265.81673154642</v>
      </c>
      <c r="N219" s="867">
        <f t="shared" si="108"/>
        <v>835932.39538000803</v>
      </c>
      <c r="O219" s="867">
        <f t="shared" si="108"/>
        <v>864395.94971247239</v>
      </c>
      <c r="P219" s="867">
        <f t="shared" si="108"/>
        <v>867058.12430825783</v>
      </c>
      <c r="Q219" s="867">
        <f t="shared" si="108"/>
        <v>826284.86527616112</v>
      </c>
      <c r="R219" s="867">
        <f t="shared" si="108"/>
        <v>846366.97078005201</v>
      </c>
      <c r="S219" s="867">
        <f t="shared" si="108"/>
        <v>875368.38982385874</v>
      </c>
      <c r="T219" s="867">
        <f t="shared" si="108"/>
        <v>878250.01322187204</v>
      </c>
      <c r="U219" s="867">
        <f t="shared" si="108"/>
        <v>837129.80563345319</v>
      </c>
      <c r="V219" s="867">
        <f t="shared" si="108"/>
        <v>857661.6907690044</v>
      </c>
      <c r="W219" s="867">
        <f t="shared" si="108"/>
        <v>885716.31097261794</v>
      </c>
      <c r="X219" s="867">
        <f t="shared" si="108"/>
        <v>887260.60188311222</v>
      </c>
      <c r="Y219" s="867">
        <f t="shared" si="108"/>
        <v>844379.31891757576</v>
      </c>
      <c r="Z219" s="259"/>
    </row>
    <row r="220" spans="2:30">
      <c r="C220" s="134" t="s">
        <v>1222</v>
      </c>
      <c r="D220" s="134" t="s">
        <v>25</v>
      </c>
      <c r="E220" s="446" t="s">
        <v>26</v>
      </c>
      <c r="F220" s="483"/>
      <c r="G220" s="483"/>
      <c r="H220" s="483"/>
      <c r="I220" s="483"/>
      <c r="J220" s="483"/>
      <c r="K220" s="483"/>
      <c r="L220" s="483"/>
      <c r="M220" s="483"/>
      <c r="N220" s="483"/>
      <c r="O220" s="483"/>
      <c r="P220" s="483"/>
      <c r="Q220" s="483"/>
      <c r="R220" s="483"/>
      <c r="S220" s="483"/>
      <c r="T220" s="483"/>
      <c r="U220" s="483"/>
      <c r="V220" s="483"/>
      <c r="W220" s="483"/>
      <c r="X220" s="483"/>
      <c r="Y220" s="483"/>
      <c r="Z220" s="259"/>
    </row>
    <row r="221" spans="2:30">
      <c r="B221" s="403" t="s">
        <v>142</v>
      </c>
      <c r="C221" s="430"/>
      <c r="D221" s="430"/>
      <c r="E221" s="446"/>
      <c r="F221" s="483"/>
      <c r="G221" s="483"/>
      <c r="H221" s="483"/>
      <c r="I221" s="483"/>
      <c r="J221" s="483"/>
      <c r="K221" s="483"/>
      <c r="L221" s="483"/>
      <c r="M221" s="483"/>
      <c r="N221" s="483"/>
      <c r="O221" s="483"/>
      <c r="P221" s="483"/>
      <c r="Q221" s="483"/>
      <c r="R221" s="483"/>
      <c r="S221" s="483"/>
      <c r="T221" s="483"/>
      <c r="U221" s="483"/>
      <c r="V221" s="483"/>
      <c r="W221" s="483"/>
      <c r="X221" s="483"/>
      <c r="Y221" s="483"/>
      <c r="Z221" s="259"/>
    </row>
    <row r="222" spans="2:30">
      <c r="B222" s="428" t="s">
        <v>713</v>
      </c>
      <c r="C222" s="483">
        <f>Prices!$I$201</f>
        <v>1.4609203798392987</v>
      </c>
      <c r="D222" s="446" t="s">
        <v>714</v>
      </c>
      <c r="E222" s="483">
        <f>ROUND($F$167,0)</f>
        <v>7497</v>
      </c>
      <c r="F222" s="661">
        <f t="shared" ref="F222:Y222" si="109">$C$222*F206</f>
        <v>10952.520087655223</v>
      </c>
      <c r="G222" s="661">
        <f t="shared" si="109"/>
        <v>10952.520087655223</v>
      </c>
      <c r="H222" s="661">
        <f t="shared" si="109"/>
        <v>10952.520087655223</v>
      </c>
      <c r="I222" s="661">
        <f t="shared" si="109"/>
        <v>10952.520087655223</v>
      </c>
      <c r="J222" s="661">
        <f t="shared" si="109"/>
        <v>10952.520087655223</v>
      </c>
      <c r="K222" s="661">
        <f t="shared" si="109"/>
        <v>10952.520087655223</v>
      </c>
      <c r="L222" s="661">
        <f t="shared" si="109"/>
        <v>10952.520087655223</v>
      </c>
      <c r="M222" s="661">
        <f t="shared" si="109"/>
        <v>10952.520087655223</v>
      </c>
      <c r="N222" s="661">
        <f t="shared" si="109"/>
        <v>10952.520087655223</v>
      </c>
      <c r="O222" s="661">
        <f t="shared" si="109"/>
        <v>10952.520087655223</v>
      </c>
      <c r="P222" s="661">
        <f t="shared" si="109"/>
        <v>10952.520087655223</v>
      </c>
      <c r="Q222" s="661">
        <f t="shared" si="109"/>
        <v>10952.520087655223</v>
      </c>
      <c r="R222" s="661">
        <f t="shared" si="109"/>
        <v>10952.520087655223</v>
      </c>
      <c r="S222" s="661">
        <f t="shared" si="109"/>
        <v>10952.520087655223</v>
      </c>
      <c r="T222" s="661">
        <f t="shared" si="109"/>
        <v>10952.520087655223</v>
      </c>
      <c r="U222" s="661">
        <f t="shared" si="109"/>
        <v>10952.520087655223</v>
      </c>
      <c r="V222" s="661">
        <f t="shared" si="109"/>
        <v>10952.520087655223</v>
      </c>
      <c r="W222" s="661">
        <f t="shared" si="109"/>
        <v>10952.520087655223</v>
      </c>
      <c r="X222" s="661">
        <f t="shared" si="109"/>
        <v>10952.520087655223</v>
      </c>
      <c r="Y222" s="661">
        <f t="shared" si="109"/>
        <v>10952.520087655223</v>
      </c>
      <c r="Z222" s="259"/>
    </row>
    <row r="223" spans="2:30">
      <c r="B223" s="428" t="s">
        <v>369</v>
      </c>
      <c r="C223" s="483">
        <f>Prices!$I$202</f>
        <v>1.3148283418553688</v>
      </c>
      <c r="D223" s="446" t="s">
        <v>207</v>
      </c>
      <c r="E223" s="483">
        <f>$I$51/$I$33</f>
        <v>1903.5408163265306</v>
      </c>
      <c r="F223" s="661">
        <f>C223*E223</f>
        <v>2502.8294151846271</v>
      </c>
      <c r="G223" s="661">
        <f>F223</f>
        <v>2502.8294151846271</v>
      </c>
      <c r="H223" s="661">
        <f t="shared" ref="H223:V223" si="110">G223</f>
        <v>2502.8294151846271</v>
      </c>
      <c r="I223" s="661">
        <f t="shared" si="110"/>
        <v>2502.8294151846271</v>
      </c>
      <c r="J223" s="661">
        <f t="shared" si="110"/>
        <v>2502.8294151846271</v>
      </c>
      <c r="K223" s="661">
        <f t="shared" si="110"/>
        <v>2502.8294151846271</v>
      </c>
      <c r="L223" s="661">
        <f t="shared" si="110"/>
        <v>2502.8294151846271</v>
      </c>
      <c r="M223" s="661">
        <f t="shared" si="110"/>
        <v>2502.8294151846271</v>
      </c>
      <c r="N223" s="661">
        <f t="shared" si="110"/>
        <v>2502.8294151846271</v>
      </c>
      <c r="O223" s="661">
        <f t="shared" si="110"/>
        <v>2502.8294151846271</v>
      </c>
      <c r="P223" s="661">
        <f t="shared" si="110"/>
        <v>2502.8294151846271</v>
      </c>
      <c r="Q223" s="661">
        <f t="shared" si="110"/>
        <v>2502.8294151846271</v>
      </c>
      <c r="R223" s="661">
        <f t="shared" si="110"/>
        <v>2502.8294151846271</v>
      </c>
      <c r="S223" s="661">
        <f t="shared" si="110"/>
        <v>2502.8294151846271</v>
      </c>
      <c r="T223" s="661">
        <f t="shared" si="110"/>
        <v>2502.8294151846271</v>
      </c>
      <c r="U223" s="661">
        <f t="shared" si="110"/>
        <v>2502.8294151846271</v>
      </c>
      <c r="V223" s="661">
        <f t="shared" si="110"/>
        <v>2502.8294151846271</v>
      </c>
      <c r="W223" s="661">
        <f t="shared" ref="W223:Y223" si="111">V223</f>
        <v>2502.8294151846271</v>
      </c>
      <c r="X223" s="661">
        <f t="shared" si="111"/>
        <v>2502.8294151846271</v>
      </c>
      <c r="Y223" s="661">
        <f t="shared" si="111"/>
        <v>2502.8294151846271</v>
      </c>
      <c r="Z223" s="259"/>
    </row>
    <row r="224" spans="2:30">
      <c r="B224" s="428" t="s">
        <v>715</v>
      </c>
      <c r="C224" s="483">
        <f>Prices!$I$122</f>
        <v>26.296566837107378</v>
      </c>
      <c r="D224" s="446" t="s">
        <v>714</v>
      </c>
      <c r="E224" s="483">
        <f>ROUND($F$167,0)</f>
        <v>7497</v>
      </c>
      <c r="F224" s="661">
        <f>$C$224*F206</f>
        <v>197145.36157779401</v>
      </c>
      <c r="G224" s="661">
        <f>$C$224*G206</f>
        <v>197145.36157779401</v>
      </c>
      <c r="H224" s="661">
        <f t="shared" ref="H224:Y224" si="112">$C$224*H206</f>
        <v>197145.36157779401</v>
      </c>
      <c r="I224" s="661">
        <f t="shared" si="112"/>
        <v>197145.36157779401</v>
      </c>
      <c r="J224" s="661">
        <f t="shared" si="112"/>
        <v>197145.36157779401</v>
      </c>
      <c r="K224" s="661">
        <f t="shared" si="112"/>
        <v>197145.36157779401</v>
      </c>
      <c r="L224" s="661">
        <f t="shared" si="112"/>
        <v>197145.36157779401</v>
      </c>
      <c r="M224" s="661">
        <f t="shared" si="112"/>
        <v>197145.36157779401</v>
      </c>
      <c r="N224" s="661">
        <f>$C$224*N206</f>
        <v>197145.36157779401</v>
      </c>
      <c r="O224" s="661">
        <f t="shared" si="112"/>
        <v>197145.36157779401</v>
      </c>
      <c r="P224" s="661">
        <f t="shared" si="112"/>
        <v>197145.36157779401</v>
      </c>
      <c r="Q224" s="661">
        <f t="shared" si="112"/>
        <v>197145.36157779401</v>
      </c>
      <c r="R224" s="661">
        <f t="shared" si="112"/>
        <v>197145.36157779401</v>
      </c>
      <c r="S224" s="661">
        <f t="shared" si="112"/>
        <v>197145.36157779401</v>
      </c>
      <c r="T224" s="661">
        <f t="shared" si="112"/>
        <v>197145.36157779401</v>
      </c>
      <c r="U224" s="661">
        <f t="shared" si="112"/>
        <v>197145.36157779401</v>
      </c>
      <c r="V224" s="661">
        <f t="shared" si="112"/>
        <v>197145.36157779401</v>
      </c>
      <c r="W224" s="661">
        <f t="shared" si="112"/>
        <v>197145.36157779401</v>
      </c>
      <c r="X224" s="661">
        <f t="shared" si="112"/>
        <v>197145.36157779401</v>
      </c>
      <c r="Y224" s="661">
        <f t="shared" si="112"/>
        <v>197145.36157779401</v>
      </c>
      <c r="Z224" s="259"/>
    </row>
    <row r="225" spans="2:26">
      <c r="B225" s="428" t="s">
        <v>718</v>
      </c>
      <c r="C225" s="483">
        <f>Prices!$I$94</f>
        <v>58.436815193571945</v>
      </c>
      <c r="D225" s="446" t="s">
        <v>714</v>
      </c>
      <c r="E225" s="483">
        <f>ROUND($F$167,0)</f>
        <v>7497</v>
      </c>
      <c r="F225" s="661">
        <f t="shared" ref="F225:Y225" si="113">$C$225*F206</f>
        <v>438100.80350620887</v>
      </c>
      <c r="G225" s="661">
        <f t="shared" si="113"/>
        <v>438100.80350620887</v>
      </c>
      <c r="H225" s="661">
        <f t="shared" si="113"/>
        <v>438100.80350620887</v>
      </c>
      <c r="I225" s="661">
        <f t="shared" si="113"/>
        <v>438100.80350620887</v>
      </c>
      <c r="J225" s="661">
        <f t="shared" si="113"/>
        <v>438100.80350620887</v>
      </c>
      <c r="K225" s="661">
        <f t="shared" si="113"/>
        <v>438100.80350620887</v>
      </c>
      <c r="L225" s="661">
        <f t="shared" si="113"/>
        <v>438100.80350620887</v>
      </c>
      <c r="M225" s="661">
        <f t="shared" si="113"/>
        <v>438100.80350620887</v>
      </c>
      <c r="N225" s="661">
        <f t="shared" si="113"/>
        <v>438100.80350620887</v>
      </c>
      <c r="O225" s="661">
        <f t="shared" si="113"/>
        <v>438100.80350620887</v>
      </c>
      <c r="P225" s="661">
        <f t="shared" si="113"/>
        <v>438100.80350620887</v>
      </c>
      <c r="Q225" s="661">
        <f t="shared" si="113"/>
        <v>438100.80350620887</v>
      </c>
      <c r="R225" s="661">
        <f t="shared" si="113"/>
        <v>438100.80350620887</v>
      </c>
      <c r="S225" s="661">
        <f t="shared" si="113"/>
        <v>438100.80350620887</v>
      </c>
      <c r="T225" s="661">
        <f t="shared" si="113"/>
        <v>438100.80350620887</v>
      </c>
      <c r="U225" s="661">
        <f t="shared" si="113"/>
        <v>438100.80350620887</v>
      </c>
      <c r="V225" s="661">
        <f t="shared" si="113"/>
        <v>438100.80350620887</v>
      </c>
      <c r="W225" s="661">
        <f t="shared" si="113"/>
        <v>438100.80350620887</v>
      </c>
      <c r="X225" s="661">
        <f t="shared" si="113"/>
        <v>438100.80350620887</v>
      </c>
      <c r="Y225" s="661">
        <f t="shared" si="113"/>
        <v>438100.80350620887</v>
      </c>
      <c r="Z225" s="259"/>
    </row>
    <row r="226" spans="2:26">
      <c r="B226" s="406" t="s">
        <v>723</v>
      </c>
      <c r="C226" s="97">
        <f>Prices!$I$121</f>
        <v>14.609203798392986</v>
      </c>
      <c r="D226" s="430" t="s">
        <v>714</v>
      </c>
      <c r="E226" s="115">
        <f>$F$163</f>
        <v>1863</v>
      </c>
      <c r="F226" s="661">
        <f>$C$226*F208</f>
        <v>27216.946676406133</v>
      </c>
      <c r="G226" s="661">
        <f t="shared" ref="G226:Y226" si="114">$C$226*G208</f>
        <v>27489.116143170195</v>
      </c>
      <c r="H226" s="661">
        <f t="shared" si="114"/>
        <v>28038.898466033603</v>
      </c>
      <c r="I226" s="661">
        <f t="shared" si="114"/>
        <v>28599.676435354275</v>
      </c>
      <c r="J226" s="661">
        <f t="shared" si="114"/>
        <v>29171.669964061362</v>
      </c>
      <c r="K226" s="661">
        <f t="shared" si="114"/>
        <v>29755.10336334259</v>
      </c>
      <c r="L226" s="661">
        <f t="shared" si="114"/>
        <v>30350.20543060944</v>
      </c>
      <c r="M226" s="661">
        <f t="shared" si="114"/>
        <v>30957.209539221632</v>
      </c>
      <c r="N226" s="661">
        <f t="shared" si="114"/>
        <v>31576.353730006063</v>
      </c>
      <c r="O226" s="661">
        <f t="shared" si="114"/>
        <v>32207.880804606182</v>
      </c>
      <c r="P226" s="661">
        <f t="shared" si="114"/>
        <v>32852.038420698307</v>
      </c>
      <c r="Q226" s="661">
        <f t="shared" si="114"/>
        <v>33509.079189112272</v>
      </c>
      <c r="R226" s="661">
        <f t="shared" si="114"/>
        <v>34179.260772894515</v>
      </c>
      <c r="S226" s="661">
        <f t="shared" si="114"/>
        <v>34862.845988352412</v>
      </c>
      <c r="T226" s="661">
        <f t="shared" si="114"/>
        <v>35560.102908119457</v>
      </c>
      <c r="U226" s="661">
        <f t="shared" si="114"/>
        <v>36271.304966281852</v>
      </c>
      <c r="V226" s="661">
        <f t="shared" si="114"/>
        <v>36996.731065607484</v>
      </c>
      <c r="W226" s="661">
        <f t="shared" si="114"/>
        <v>37366.698376263557</v>
      </c>
      <c r="X226" s="661">
        <f t="shared" si="114"/>
        <v>37740.36536002619</v>
      </c>
      <c r="Y226" s="661">
        <f t="shared" si="114"/>
        <v>38117.769013626457</v>
      </c>
      <c r="Z226" s="259"/>
    </row>
    <row r="227" spans="2:26">
      <c r="B227" s="428" t="s">
        <v>734</v>
      </c>
      <c r="C227" s="483">
        <f>$C$235</f>
        <v>40905.770635500361</v>
      </c>
      <c r="D227" s="446" t="s">
        <v>148</v>
      </c>
      <c r="E227" s="981">
        <v>0.2</v>
      </c>
      <c r="F227" s="661">
        <f>C227*E227</f>
        <v>8181.1541271000724</v>
      </c>
      <c r="G227" s="661">
        <f>F227</f>
        <v>8181.1541271000724</v>
      </c>
      <c r="H227" s="661">
        <f>G227</f>
        <v>8181.1541271000724</v>
      </c>
      <c r="I227" s="661">
        <f t="shared" ref="I227:V227" si="115">H227</f>
        <v>8181.1541271000724</v>
      </c>
      <c r="J227" s="661">
        <f t="shared" si="115"/>
        <v>8181.1541271000724</v>
      </c>
      <c r="K227" s="661">
        <f t="shared" si="115"/>
        <v>8181.1541271000724</v>
      </c>
      <c r="L227" s="661">
        <f t="shared" si="115"/>
        <v>8181.1541271000724</v>
      </c>
      <c r="M227" s="661">
        <f t="shared" si="115"/>
        <v>8181.1541271000724</v>
      </c>
      <c r="N227" s="661">
        <f t="shared" si="115"/>
        <v>8181.1541271000724</v>
      </c>
      <c r="O227" s="661">
        <f t="shared" si="115"/>
        <v>8181.1541271000724</v>
      </c>
      <c r="P227" s="661">
        <f t="shared" si="115"/>
        <v>8181.1541271000724</v>
      </c>
      <c r="Q227" s="661">
        <f t="shared" si="115"/>
        <v>8181.1541271000724</v>
      </c>
      <c r="R227" s="661">
        <f t="shared" si="115"/>
        <v>8181.1541271000724</v>
      </c>
      <c r="S227" s="661">
        <f t="shared" si="115"/>
        <v>8181.1541271000724</v>
      </c>
      <c r="T227" s="661">
        <f t="shared" si="115"/>
        <v>8181.1541271000724</v>
      </c>
      <c r="U227" s="661">
        <f t="shared" si="115"/>
        <v>8181.1541271000724</v>
      </c>
      <c r="V227" s="661">
        <f t="shared" si="115"/>
        <v>8181.1541271000724</v>
      </c>
      <c r="W227" s="661">
        <f t="shared" ref="W227:Y227" si="116">V227</f>
        <v>8181.1541271000724</v>
      </c>
      <c r="X227" s="661">
        <f t="shared" si="116"/>
        <v>8181.1541271000724</v>
      </c>
      <c r="Y227" s="661">
        <f t="shared" si="116"/>
        <v>8181.1541271000724</v>
      </c>
      <c r="Z227" s="259"/>
    </row>
    <row r="228" spans="2:26">
      <c r="B228" s="428" t="s">
        <v>743</v>
      </c>
      <c r="C228" s="483">
        <f>$C$236</f>
        <v>3944.4850255661063</v>
      </c>
      <c r="D228" s="446" t="s">
        <v>148</v>
      </c>
      <c r="E228" s="981">
        <v>0.1</v>
      </c>
      <c r="F228" s="661">
        <f>C228*E228</f>
        <v>394.44850255661066</v>
      </c>
      <c r="G228" s="661">
        <f>F228</f>
        <v>394.44850255661066</v>
      </c>
      <c r="H228" s="661">
        <f t="shared" ref="H228:V228" si="117">G228</f>
        <v>394.44850255661066</v>
      </c>
      <c r="I228" s="661">
        <f t="shared" si="117"/>
        <v>394.44850255661066</v>
      </c>
      <c r="J228" s="661">
        <f t="shared" si="117"/>
        <v>394.44850255661066</v>
      </c>
      <c r="K228" s="661">
        <f t="shared" si="117"/>
        <v>394.44850255661066</v>
      </c>
      <c r="L228" s="661">
        <f t="shared" si="117"/>
        <v>394.44850255661066</v>
      </c>
      <c r="M228" s="661">
        <f t="shared" si="117"/>
        <v>394.44850255661066</v>
      </c>
      <c r="N228" s="661">
        <f t="shared" si="117"/>
        <v>394.44850255661066</v>
      </c>
      <c r="O228" s="661">
        <f t="shared" si="117"/>
        <v>394.44850255661066</v>
      </c>
      <c r="P228" s="661">
        <f t="shared" si="117"/>
        <v>394.44850255661066</v>
      </c>
      <c r="Q228" s="661">
        <f t="shared" si="117"/>
        <v>394.44850255661066</v>
      </c>
      <c r="R228" s="661">
        <f t="shared" si="117"/>
        <v>394.44850255661066</v>
      </c>
      <c r="S228" s="661">
        <f t="shared" si="117"/>
        <v>394.44850255661066</v>
      </c>
      <c r="T228" s="661">
        <f t="shared" si="117"/>
        <v>394.44850255661066</v>
      </c>
      <c r="U228" s="661">
        <f t="shared" si="117"/>
        <v>394.44850255661066</v>
      </c>
      <c r="V228" s="661">
        <f t="shared" si="117"/>
        <v>394.44850255661066</v>
      </c>
      <c r="W228" s="661">
        <f t="shared" ref="W228:Y228" si="118">V228</f>
        <v>394.44850255661066</v>
      </c>
      <c r="X228" s="661">
        <f t="shared" si="118"/>
        <v>394.44850255661066</v>
      </c>
      <c r="Y228" s="661">
        <f t="shared" si="118"/>
        <v>394.44850255661066</v>
      </c>
      <c r="Z228" s="259"/>
    </row>
    <row r="229" spans="2:26">
      <c r="B229" s="428" t="s">
        <v>744</v>
      </c>
      <c r="C229" s="483">
        <f>$C$237</f>
        <v>993.42585829072311</v>
      </c>
      <c r="D229" s="446" t="s">
        <v>148</v>
      </c>
      <c r="E229" s="981">
        <v>0.1</v>
      </c>
      <c r="F229" s="661">
        <f>C229*E229</f>
        <v>99.34258582907232</v>
      </c>
      <c r="G229" s="661">
        <f>F229</f>
        <v>99.34258582907232</v>
      </c>
      <c r="H229" s="661">
        <f t="shared" ref="H229:V229" si="119">G229</f>
        <v>99.34258582907232</v>
      </c>
      <c r="I229" s="661">
        <f t="shared" si="119"/>
        <v>99.34258582907232</v>
      </c>
      <c r="J229" s="661">
        <f t="shared" si="119"/>
        <v>99.34258582907232</v>
      </c>
      <c r="K229" s="661">
        <f t="shared" si="119"/>
        <v>99.34258582907232</v>
      </c>
      <c r="L229" s="661">
        <f t="shared" si="119"/>
        <v>99.34258582907232</v>
      </c>
      <c r="M229" s="661">
        <f t="shared" si="119"/>
        <v>99.34258582907232</v>
      </c>
      <c r="N229" s="661">
        <f t="shared" si="119"/>
        <v>99.34258582907232</v>
      </c>
      <c r="O229" s="661">
        <f t="shared" si="119"/>
        <v>99.34258582907232</v>
      </c>
      <c r="P229" s="661">
        <f t="shared" si="119"/>
        <v>99.34258582907232</v>
      </c>
      <c r="Q229" s="661">
        <f t="shared" si="119"/>
        <v>99.34258582907232</v>
      </c>
      <c r="R229" s="661">
        <f t="shared" si="119"/>
        <v>99.34258582907232</v>
      </c>
      <c r="S229" s="661">
        <f t="shared" si="119"/>
        <v>99.34258582907232</v>
      </c>
      <c r="T229" s="661">
        <f t="shared" si="119"/>
        <v>99.34258582907232</v>
      </c>
      <c r="U229" s="661">
        <f t="shared" si="119"/>
        <v>99.34258582907232</v>
      </c>
      <c r="V229" s="661">
        <f t="shared" si="119"/>
        <v>99.34258582907232</v>
      </c>
      <c r="W229" s="661">
        <f t="shared" ref="W229:Y229" si="120">V229</f>
        <v>99.34258582907232</v>
      </c>
      <c r="X229" s="661">
        <f t="shared" si="120"/>
        <v>99.34258582907232</v>
      </c>
      <c r="Y229" s="661">
        <f t="shared" si="120"/>
        <v>99.34258582907232</v>
      </c>
      <c r="Z229" s="259"/>
    </row>
    <row r="230" spans="2:26">
      <c r="B230" s="428" t="s">
        <v>749</v>
      </c>
      <c r="C230" s="483">
        <f>$C$238</f>
        <v>9934.2585829072304</v>
      </c>
      <c r="D230" s="446" t="s">
        <v>148</v>
      </c>
      <c r="E230" s="981">
        <v>0.05</v>
      </c>
      <c r="F230" s="661">
        <f>C230*E230</f>
        <v>496.71292914536156</v>
      </c>
      <c r="G230" s="661">
        <f>F230</f>
        <v>496.71292914536156</v>
      </c>
      <c r="H230" s="661">
        <f t="shared" ref="H230:V231" si="121">G230</f>
        <v>496.71292914536156</v>
      </c>
      <c r="I230" s="661">
        <f t="shared" si="121"/>
        <v>496.71292914536156</v>
      </c>
      <c r="J230" s="661">
        <f t="shared" si="121"/>
        <v>496.71292914536156</v>
      </c>
      <c r="K230" s="661">
        <f t="shared" si="121"/>
        <v>496.71292914536156</v>
      </c>
      <c r="L230" s="661">
        <f t="shared" si="121"/>
        <v>496.71292914536156</v>
      </c>
      <c r="M230" s="661">
        <f t="shared" si="121"/>
        <v>496.71292914536156</v>
      </c>
      <c r="N230" s="661">
        <f t="shared" si="121"/>
        <v>496.71292914536156</v>
      </c>
      <c r="O230" s="661">
        <f t="shared" si="121"/>
        <v>496.71292914536156</v>
      </c>
      <c r="P230" s="661">
        <f t="shared" si="121"/>
        <v>496.71292914536156</v>
      </c>
      <c r="Q230" s="661">
        <f t="shared" si="121"/>
        <v>496.71292914536156</v>
      </c>
      <c r="R230" s="661">
        <f t="shared" si="121"/>
        <v>496.71292914536156</v>
      </c>
      <c r="S230" s="661">
        <f t="shared" si="121"/>
        <v>496.71292914536156</v>
      </c>
      <c r="T230" s="661">
        <f t="shared" si="121"/>
        <v>496.71292914536156</v>
      </c>
      <c r="U230" s="661">
        <f t="shared" si="121"/>
        <v>496.71292914536156</v>
      </c>
      <c r="V230" s="661">
        <f t="shared" si="121"/>
        <v>496.71292914536156</v>
      </c>
      <c r="W230" s="661">
        <f t="shared" ref="W230:Y231" si="122">V230</f>
        <v>496.71292914536156</v>
      </c>
      <c r="X230" s="661">
        <f t="shared" si="122"/>
        <v>496.71292914536156</v>
      </c>
      <c r="Y230" s="661">
        <f t="shared" si="122"/>
        <v>496.71292914536156</v>
      </c>
      <c r="Z230" s="259"/>
    </row>
    <row r="231" spans="2:26" s="1010" customFormat="1">
      <c r="B231" s="1015" t="s">
        <v>1246</v>
      </c>
      <c r="C231" s="483">
        <f>$C$243</f>
        <v>19722.425127830531</v>
      </c>
      <c r="D231" s="1022" t="s">
        <v>148</v>
      </c>
      <c r="E231" s="1025">
        <v>0.1</v>
      </c>
      <c r="F231" s="661">
        <f>C231*E231</f>
        <v>1972.2425127830531</v>
      </c>
      <c r="G231" s="661">
        <f>F231</f>
        <v>1972.2425127830531</v>
      </c>
      <c r="H231" s="661">
        <f t="shared" si="121"/>
        <v>1972.2425127830531</v>
      </c>
      <c r="I231" s="661">
        <f t="shared" si="121"/>
        <v>1972.2425127830531</v>
      </c>
      <c r="J231" s="661">
        <f t="shared" si="121"/>
        <v>1972.2425127830531</v>
      </c>
      <c r="K231" s="661">
        <f t="shared" si="121"/>
        <v>1972.2425127830531</v>
      </c>
      <c r="L231" s="661">
        <f t="shared" si="121"/>
        <v>1972.2425127830531</v>
      </c>
      <c r="M231" s="661">
        <f t="shared" si="121"/>
        <v>1972.2425127830531</v>
      </c>
      <c r="N231" s="661">
        <f t="shared" si="121"/>
        <v>1972.2425127830531</v>
      </c>
      <c r="O231" s="661">
        <f t="shared" si="121"/>
        <v>1972.2425127830531</v>
      </c>
      <c r="P231" s="661">
        <f t="shared" si="121"/>
        <v>1972.2425127830531</v>
      </c>
      <c r="Q231" s="661">
        <f t="shared" si="121"/>
        <v>1972.2425127830531</v>
      </c>
      <c r="R231" s="661">
        <f t="shared" si="121"/>
        <v>1972.2425127830531</v>
      </c>
      <c r="S231" s="661">
        <f t="shared" si="121"/>
        <v>1972.2425127830531</v>
      </c>
      <c r="T231" s="661">
        <f t="shared" si="121"/>
        <v>1972.2425127830531</v>
      </c>
      <c r="U231" s="661">
        <f t="shared" si="121"/>
        <v>1972.2425127830531</v>
      </c>
      <c r="V231" s="661">
        <f t="shared" si="121"/>
        <v>1972.2425127830531</v>
      </c>
      <c r="W231" s="661">
        <f t="shared" si="122"/>
        <v>1972.2425127830531</v>
      </c>
      <c r="X231" s="661">
        <f t="shared" si="122"/>
        <v>1972.2425127830531</v>
      </c>
      <c r="Y231" s="661">
        <f t="shared" si="122"/>
        <v>1972.2425127830531</v>
      </c>
      <c r="Z231" s="1016"/>
    </row>
    <row r="232" spans="2:26">
      <c r="B232" s="429" t="s">
        <v>169</v>
      </c>
      <c r="C232" s="453"/>
      <c r="D232" s="478"/>
      <c r="E232" s="479"/>
      <c r="F232" s="480">
        <f t="shared" ref="F232:Y232" si="123">SUM(F222:F231)</f>
        <v>687062.36192066292</v>
      </c>
      <c r="G232" s="480">
        <f t="shared" si="123"/>
        <v>687334.53138742701</v>
      </c>
      <c r="H232" s="480">
        <f t="shared" si="123"/>
        <v>687884.31371029047</v>
      </c>
      <c r="I232" s="480">
        <f t="shared" si="123"/>
        <v>688445.09167961113</v>
      </c>
      <c r="J232" s="480">
        <f t="shared" si="123"/>
        <v>689017.0852083182</v>
      </c>
      <c r="K232" s="480">
        <f t="shared" si="123"/>
        <v>689600.51860759943</v>
      </c>
      <c r="L232" s="480">
        <f t="shared" si="123"/>
        <v>690195.62067486625</v>
      </c>
      <c r="M232" s="480">
        <f t="shared" si="123"/>
        <v>690802.62478347844</v>
      </c>
      <c r="N232" s="480">
        <f t="shared" si="123"/>
        <v>691421.76897426287</v>
      </c>
      <c r="O232" s="480">
        <f t="shared" si="123"/>
        <v>692053.29604886298</v>
      </c>
      <c r="P232" s="480">
        <f t="shared" si="123"/>
        <v>692697.4536649551</v>
      </c>
      <c r="Q232" s="480">
        <f t="shared" si="123"/>
        <v>693354.49443336914</v>
      </c>
      <c r="R232" s="480">
        <f t="shared" si="123"/>
        <v>694024.67601715133</v>
      </c>
      <c r="S232" s="480">
        <f t="shared" si="123"/>
        <v>694708.26123260928</v>
      </c>
      <c r="T232" s="480">
        <f t="shared" si="123"/>
        <v>695405.51815237629</v>
      </c>
      <c r="U232" s="480">
        <f t="shared" si="123"/>
        <v>696116.72021053871</v>
      </c>
      <c r="V232" s="480">
        <f t="shared" si="123"/>
        <v>696842.14630986436</v>
      </c>
      <c r="W232" s="480">
        <f t="shared" si="123"/>
        <v>697212.11362052045</v>
      </c>
      <c r="X232" s="480">
        <f t="shared" si="123"/>
        <v>697585.78060428298</v>
      </c>
      <c r="Y232" s="480">
        <f t="shared" si="123"/>
        <v>697963.18425788335</v>
      </c>
      <c r="Z232" s="259"/>
    </row>
    <row r="233" spans="2:26">
      <c r="B233" s="428"/>
      <c r="C233" s="453"/>
      <c r="D233" s="474"/>
      <c r="E233" s="473"/>
      <c r="F233" s="868"/>
      <c r="G233" s="661"/>
      <c r="H233" s="661"/>
      <c r="I233" s="661"/>
      <c r="J233" s="661"/>
      <c r="K233" s="661"/>
      <c r="L233" s="661"/>
      <c r="M233" s="661"/>
      <c r="N233" s="661"/>
      <c r="O233" s="661"/>
      <c r="P233" s="661"/>
      <c r="Q233" s="661"/>
      <c r="R233" s="661"/>
      <c r="S233" s="661"/>
      <c r="T233" s="661"/>
      <c r="U233" s="661"/>
      <c r="V233" s="661"/>
      <c r="W233" s="661"/>
      <c r="X233" s="661"/>
      <c r="Y233" s="661"/>
      <c r="Z233" s="259"/>
    </row>
    <row r="234" spans="2:26">
      <c r="B234" s="429" t="s">
        <v>294</v>
      </c>
      <c r="C234" s="453"/>
      <c r="D234" s="474"/>
      <c r="E234" s="473"/>
      <c r="F234" s="868"/>
      <c r="G234" s="661"/>
      <c r="H234" s="661"/>
      <c r="I234" s="661"/>
      <c r="J234" s="661"/>
      <c r="K234" s="661"/>
      <c r="L234" s="661"/>
      <c r="M234" s="661"/>
      <c r="N234" s="661"/>
      <c r="O234" s="661"/>
      <c r="P234" s="661"/>
      <c r="Q234" s="661"/>
      <c r="R234" s="661"/>
      <c r="S234" s="661"/>
      <c r="T234" s="661"/>
      <c r="U234" s="661"/>
      <c r="V234" s="661"/>
      <c r="W234" s="661"/>
      <c r="X234" s="661"/>
      <c r="Y234" s="661"/>
      <c r="Z234" s="259"/>
    </row>
    <row r="235" spans="2:26">
      <c r="B235" s="428" t="s">
        <v>1224</v>
      </c>
      <c r="C235" s="483">
        <f>Prices!$I$143</f>
        <v>40905.770635500361</v>
      </c>
      <c r="D235" s="703" t="s">
        <v>738</v>
      </c>
      <c r="E235" s="11">
        <v>1</v>
      </c>
      <c r="F235" s="869">
        <f>C235*E235</f>
        <v>40905.770635500361</v>
      </c>
      <c r="G235" s="301"/>
      <c r="H235" s="301"/>
      <c r="I235" s="301"/>
      <c r="J235" s="301"/>
      <c r="K235" s="301"/>
      <c r="L235" s="301"/>
      <c r="M235" s="301"/>
      <c r="N235" s="301"/>
      <c r="O235" s="301"/>
      <c r="P235" s="301">
        <f>F235</f>
        <v>40905.770635500361</v>
      </c>
      <c r="Q235" s="301"/>
      <c r="R235" s="301"/>
      <c r="S235" s="301"/>
      <c r="T235" s="301"/>
      <c r="U235" s="301"/>
      <c r="V235" s="301"/>
      <c r="W235" s="301"/>
      <c r="X235" s="301"/>
      <c r="Y235" s="301"/>
      <c r="Z235" s="259"/>
    </row>
    <row r="236" spans="2:26">
      <c r="B236" s="428" t="s">
        <v>747</v>
      </c>
      <c r="C236" s="483">
        <f>Prices!$I$144</f>
        <v>3944.4850255661063</v>
      </c>
      <c r="D236" s="430" t="s">
        <v>496</v>
      </c>
      <c r="E236" s="472">
        <v>2</v>
      </c>
      <c r="F236" s="869">
        <f t="shared" ref="F236:F243" si="124">C236*E236</f>
        <v>7888.9700511322126</v>
      </c>
      <c r="G236" s="301"/>
      <c r="H236" s="301"/>
      <c r="I236" s="301"/>
      <c r="J236" s="301"/>
      <c r="K236" s="301"/>
      <c r="L236" s="301"/>
      <c r="M236" s="301"/>
      <c r="N236" s="301"/>
      <c r="O236" s="301"/>
      <c r="P236" s="301">
        <f t="shared" ref="P236:P237" si="125">F236</f>
        <v>7888.9700511322126</v>
      </c>
      <c r="Q236" s="301"/>
      <c r="R236" s="301"/>
      <c r="S236" s="301"/>
      <c r="T236" s="301"/>
      <c r="U236" s="301"/>
      <c r="V236" s="301"/>
      <c r="W236" s="301"/>
      <c r="X236" s="301"/>
      <c r="Y236" s="301"/>
      <c r="Z236" s="259"/>
    </row>
    <row r="237" spans="2:26">
      <c r="B237" s="428" t="s">
        <v>748</v>
      </c>
      <c r="C237" s="483">
        <f>Prices!$I$145</f>
        <v>993.42585829072311</v>
      </c>
      <c r="D237" s="430" t="s">
        <v>497</v>
      </c>
      <c r="E237" s="472">
        <v>2</v>
      </c>
      <c r="F237" s="869">
        <f t="shared" si="124"/>
        <v>1986.8517165814462</v>
      </c>
      <c r="G237" s="301"/>
      <c r="H237" s="301"/>
      <c r="I237" s="301"/>
      <c r="J237" s="301"/>
      <c r="K237" s="301"/>
      <c r="L237" s="301"/>
      <c r="M237" s="301"/>
      <c r="N237" s="301"/>
      <c r="O237" s="301"/>
      <c r="P237" s="301">
        <f t="shared" si="125"/>
        <v>1986.8517165814462</v>
      </c>
      <c r="Q237" s="301"/>
      <c r="R237" s="301"/>
      <c r="S237" s="301"/>
      <c r="T237" s="301"/>
      <c r="U237" s="301"/>
      <c r="V237" s="301"/>
      <c r="W237" s="301"/>
      <c r="X237" s="301"/>
      <c r="Y237" s="301"/>
      <c r="Z237" s="259"/>
    </row>
    <row r="238" spans="2:26">
      <c r="B238" s="428" t="s">
        <v>610</v>
      </c>
      <c r="C238" s="483">
        <f>Prices!$I$149</f>
        <v>9934.2585829072304</v>
      </c>
      <c r="D238" s="430" t="s">
        <v>745</v>
      </c>
      <c r="E238" s="472">
        <v>1</v>
      </c>
      <c r="F238" s="869">
        <f t="shared" si="124"/>
        <v>9934.2585829072304</v>
      </c>
      <c r="G238" s="301"/>
      <c r="H238" s="301"/>
      <c r="I238" s="301"/>
      <c r="J238" s="301"/>
      <c r="K238" s="301"/>
      <c r="L238" s="301"/>
      <c r="M238" s="301"/>
      <c r="N238" s="301"/>
      <c r="O238" s="301"/>
      <c r="P238" s="301"/>
      <c r="Q238" s="301"/>
      <c r="R238" s="301"/>
      <c r="S238" s="301"/>
      <c r="T238" s="301"/>
      <c r="U238" s="301"/>
      <c r="V238" s="301"/>
      <c r="W238" s="301"/>
      <c r="X238" s="301"/>
      <c r="Y238" s="301"/>
      <c r="Z238" s="259"/>
    </row>
    <row r="239" spans="2:26">
      <c r="B239" s="405" t="s">
        <v>736</v>
      </c>
      <c r="C239" s="483">
        <f>Prices!$I$146</f>
        <v>905.77063550036519</v>
      </c>
      <c r="D239" s="446" t="s">
        <v>739</v>
      </c>
      <c r="E239" s="472">
        <v>2</v>
      </c>
      <c r="F239" s="869">
        <f t="shared" si="124"/>
        <v>1811.5412710007304</v>
      </c>
      <c r="G239" s="301"/>
      <c r="H239" s="301"/>
      <c r="I239" s="301"/>
      <c r="J239" s="301"/>
      <c r="K239" s="301"/>
      <c r="L239" s="301"/>
      <c r="M239" s="301"/>
      <c r="N239" s="301"/>
      <c r="O239" s="301"/>
      <c r="P239" s="301"/>
      <c r="Q239" s="301"/>
      <c r="R239" s="301"/>
      <c r="S239" s="301"/>
      <c r="T239" s="301"/>
      <c r="U239" s="301"/>
      <c r="V239" s="301"/>
      <c r="W239" s="301"/>
      <c r="X239" s="301"/>
      <c r="Y239" s="301"/>
      <c r="Z239" s="259"/>
    </row>
    <row r="240" spans="2:26" s="1010" customFormat="1">
      <c r="B240" s="1010" t="s">
        <v>1240</v>
      </c>
      <c r="C240" s="483">
        <f>Prices!$I$147</f>
        <v>423.6669101533966</v>
      </c>
      <c r="D240" s="1022" t="s">
        <v>1241</v>
      </c>
      <c r="E240" s="1023">
        <v>2</v>
      </c>
      <c r="F240" s="869">
        <f t="shared" si="124"/>
        <v>847.3338203067932</v>
      </c>
      <c r="G240" s="301"/>
      <c r="H240" s="301"/>
      <c r="I240" s="301"/>
      <c r="J240" s="301"/>
      <c r="K240" s="301"/>
      <c r="L240" s="301"/>
      <c r="M240" s="301"/>
      <c r="N240" s="301"/>
      <c r="O240" s="301"/>
      <c r="P240" s="301"/>
      <c r="Q240" s="301"/>
      <c r="R240" s="301"/>
      <c r="S240" s="301"/>
      <c r="T240" s="301"/>
      <c r="U240" s="301"/>
      <c r="V240" s="301"/>
      <c r="W240" s="301"/>
      <c r="X240" s="301"/>
      <c r="Y240" s="301"/>
      <c r="Z240" s="1016"/>
    </row>
    <row r="241" spans="2:26">
      <c r="B241" s="405" t="s">
        <v>737</v>
      </c>
      <c r="C241" s="483">
        <f>Prices!$I$148</f>
        <v>1081.081081081081</v>
      </c>
      <c r="D241" s="446" t="s">
        <v>742</v>
      </c>
      <c r="E241" s="472">
        <v>2</v>
      </c>
      <c r="F241" s="869">
        <f t="shared" si="124"/>
        <v>2162.1621621621621</v>
      </c>
      <c r="G241" s="301"/>
      <c r="H241" s="301"/>
      <c r="I241" s="301"/>
      <c r="J241" s="301"/>
      <c r="K241" s="301"/>
      <c r="L241" s="301"/>
      <c r="M241" s="301"/>
      <c r="N241" s="301"/>
      <c r="O241" s="301"/>
      <c r="P241" s="301"/>
      <c r="Q241" s="301"/>
      <c r="R241" s="301"/>
      <c r="S241" s="301"/>
      <c r="T241" s="301"/>
      <c r="U241" s="301"/>
      <c r="V241" s="301"/>
      <c r="W241" s="301"/>
      <c r="X241" s="301"/>
      <c r="Y241" s="301"/>
      <c r="Z241" s="259"/>
    </row>
    <row r="242" spans="2:26">
      <c r="B242" s="405" t="s">
        <v>750</v>
      </c>
      <c r="C242" s="483">
        <f>Prices!$I$150</f>
        <v>1285.6099342585828</v>
      </c>
      <c r="D242" s="134" t="s">
        <v>751</v>
      </c>
      <c r="E242" s="405">
        <v>1</v>
      </c>
      <c r="F242" s="869">
        <f t="shared" si="124"/>
        <v>1285.6099342585828</v>
      </c>
      <c r="G242" s="869"/>
      <c r="H242" s="869"/>
      <c r="I242" s="869"/>
      <c r="J242" s="869"/>
      <c r="K242" s="869"/>
      <c r="L242" s="869"/>
      <c r="M242" s="869"/>
      <c r="N242" s="869"/>
      <c r="O242" s="869"/>
      <c r="P242" s="301"/>
      <c r="Q242" s="869"/>
      <c r="R242" s="869"/>
      <c r="S242" s="869"/>
      <c r="T242" s="869"/>
      <c r="U242" s="869"/>
      <c r="V242" s="869"/>
      <c r="W242" s="869"/>
      <c r="X242" s="869"/>
      <c r="Y242" s="869"/>
      <c r="Z242" s="259"/>
    </row>
    <row r="243" spans="2:26">
      <c r="B243" s="405" t="s">
        <v>1223</v>
      </c>
      <c r="C243" s="483">
        <f>Prices!$I$151</f>
        <v>19722.425127830531</v>
      </c>
      <c r="D243" s="134" t="s">
        <v>746</v>
      </c>
      <c r="E243" s="405">
        <v>1</v>
      </c>
      <c r="F243" s="869">
        <f t="shared" si="124"/>
        <v>19722.425127830531</v>
      </c>
      <c r="G243" s="869"/>
      <c r="H243" s="869"/>
      <c r="I243" s="869"/>
      <c r="J243" s="869"/>
      <c r="K243" s="869"/>
      <c r="L243" s="869"/>
      <c r="M243" s="869"/>
      <c r="N243" s="869"/>
      <c r="O243" s="869"/>
      <c r="P243" s="301"/>
      <c r="Q243" s="869"/>
      <c r="R243" s="869"/>
      <c r="S243" s="869"/>
      <c r="T243" s="869"/>
      <c r="U243" s="869"/>
      <c r="V243" s="869"/>
      <c r="W243" s="869"/>
      <c r="X243" s="869"/>
      <c r="Y243" s="869"/>
      <c r="Z243" s="259"/>
    </row>
    <row r="244" spans="2:26">
      <c r="B244" s="428" t="s">
        <v>735</v>
      </c>
      <c r="C244" s="483">
        <f>Prices!$I$152</f>
        <v>19722.425127830531</v>
      </c>
      <c r="D244" s="430" t="s">
        <v>746</v>
      </c>
      <c r="E244" s="472">
        <v>1</v>
      </c>
      <c r="F244" s="869">
        <f>C244*E244</f>
        <v>19722.425127830531</v>
      </c>
      <c r="G244" s="301"/>
      <c r="H244" s="301"/>
      <c r="I244" s="301"/>
      <c r="J244" s="301"/>
      <c r="K244" s="301"/>
      <c r="L244" s="301"/>
      <c r="M244" s="301"/>
      <c r="N244" s="301"/>
      <c r="O244" s="301"/>
      <c r="P244" s="301"/>
      <c r="Q244" s="301"/>
      <c r="R244" s="301"/>
      <c r="S244" s="301"/>
      <c r="T244" s="301"/>
      <c r="U244" s="301"/>
      <c r="V244" s="301"/>
      <c r="W244" s="301"/>
      <c r="X244" s="301"/>
      <c r="Y244" s="301"/>
      <c r="Z244" s="259"/>
    </row>
    <row r="245" spans="2:26">
      <c r="B245" s="404" t="s">
        <v>726</v>
      </c>
      <c r="C245" s="404"/>
      <c r="D245" s="404"/>
      <c r="E245" s="404"/>
      <c r="F245" s="870">
        <f>SUM(F235:F244)</f>
        <v>106267.34842951057</v>
      </c>
      <c r="G245" s="870">
        <f t="shared" ref="G245:V245" si="126">SUM(G235:G244)</f>
        <v>0</v>
      </c>
      <c r="H245" s="870">
        <f t="shared" si="126"/>
        <v>0</v>
      </c>
      <c r="I245" s="870">
        <f t="shared" si="126"/>
        <v>0</v>
      </c>
      <c r="J245" s="870">
        <f t="shared" si="126"/>
        <v>0</v>
      </c>
      <c r="K245" s="870">
        <f t="shared" si="126"/>
        <v>0</v>
      </c>
      <c r="L245" s="870">
        <f t="shared" si="126"/>
        <v>0</v>
      </c>
      <c r="M245" s="870">
        <f t="shared" si="126"/>
        <v>0</v>
      </c>
      <c r="N245" s="870">
        <f t="shared" si="126"/>
        <v>0</v>
      </c>
      <c r="O245" s="870">
        <f t="shared" si="126"/>
        <v>0</v>
      </c>
      <c r="P245" s="870">
        <f t="shared" si="126"/>
        <v>50781.592403214025</v>
      </c>
      <c r="Q245" s="870">
        <f t="shared" si="126"/>
        <v>0</v>
      </c>
      <c r="R245" s="870">
        <f t="shared" si="126"/>
        <v>0</v>
      </c>
      <c r="S245" s="870">
        <f t="shared" si="126"/>
        <v>0</v>
      </c>
      <c r="T245" s="870">
        <f t="shared" si="126"/>
        <v>0</v>
      </c>
      <c r="U245" s="870">
        <f t="shared" si="126"/>
        <v>0</v>
      </c>
      <c r="V245" s="870">
        <f t="shared" si="126"/>
        <v>0</v>
      </c>
      <c r="W245" s="870">
        <f t="shared" ref="W245" si="127">SUM(W235:W244)</f>
        <v>0</v>
      </c>
      <c r="X245" s="870">
        <f t="shared" ref="X245" si="128">SUM(X235:X244)</f>
        <v>0</v>
      </c>
      <c r="Y245" s="870">
        <f t="shared" ref="Y245" si="129">SUM(Y235:Y244)</f>
        <v>0</v>
      </c>
      <c r="Z245" s="259"/>
    </row>
    <row r="246" spans="2:26">
      <c r="B246" s="428"/>
      <c r="C246" s="477"/>
      <c r="D246" s="471"/>
      <c r="E246" s="471"/>
      <c r="F246" s="871"/>
      <c r="G246" s="871"/>
      <c r="H246" s="661"/>
      <c r="I246" s="661"/>
      <c r="J246" s="661"/>
      <c r="K246" s="661"/>
      <c r="L246" s="661"/>
      <c r="M246" s="661"/>
      <c r="N246" s="661"/>
      <c r="O246" s="661"/>
      <c r="P246" s="661"/>
      <c r="Q246" s="661"/>
      <c r="R246" s="661"/>
      <c r="S246" s="661"/>
      <c r="T246" s="661"/>
      <c r="U246" s="661"/>
      <c r="V246" s="661"/>
      <c r="W246" s="661"/>
      <c r="X246" s="661"/>
      <c r="Y246" s="661"/>
      <c r="Z246" s="259"/>
    </row>
    <row r="247" spans="2:26">
      <c r="B247" s="447" t="s">
        <v>717</v>
      </c>
      <c r="C247" s="447"/>
      <c r="D247" s="447"/>
      <c r="E247" s="447"/>
      <c r="F247" s="872">
        <f t="shared" ref="F247:Y247" si="130">F219-F232-F245</f>
        <v>-82032.550508772227</v>
      </c>
      <c r="G247" s="872">
        <f t="shared" si="130"/>
        <v>104753.81778728194</v>
      </c>
      <c r="H247" s="872">
        <f t="shared" si="130"/>
        <v>106334.16707435274</v>
      </c>
      <c r="I247" s="872">
        <f t="shared" si="130"/>
        <v>68126.562595826224</v>
      </c>
      <c r="J247" s="872">
        <f t="shared" si="130"/>
        <v>137275.37541583041</v>
      </c>
      <c r="K247" s="872">
        <f t="shared" si="130"/>
        <v>164658.59249561874</v>
      </c>
      <c r="L247" s="872">
        <f t="shared" si="130"/>
        <v>166522.9282519524</v>
      </c>
      <c r="M247" s="872">
        <f t="shared" si="130"/>
        <v>125463.19194806798</v>
      </c>
      <c r="N247" s="872">
        <f t="shared" si="130"/>
        <v>144510.62640574516</v>
      </c>
      <c r="O247" s="872">
        <f t="shared" si="130"/>
        <v>172342.65366360941</v>
      </c>
      <c r="P247" s="872">
        <f t="shared" si="130"/>
        <v>123579.07824008871</v>
      </c>
      <c r="Q247" s="872">
        <f t="shared" si="130"/>
        <v>132930.37084279198</v>
      </c>
      <c r="R247" s="872">
        <f t="shared" si="130"/>
        <v>152342.29476290068</v>
      </c>
      <c r="S247" s="872">
        <f t="shared" si="130"/>
        <v>180660.12859124946</v>
      </c>
      <c r="T247" s="872">
        <f t="shared" si="130"/>
        <v>182844.49506949575</v>
      </c>
      <c r="U247" s="872">
        <f t="shared" si="130"/>
        <v>141013.08542291448</v>
      </c>
      <c r="V247" s="872">
        <f t="shared" si="130"/>
        <v>160819.54445914004</v>
      </c>
      <c r="W247" s="872">
        <f t="shared" si="130"/>
        <v>188504.19735209749</v>
      </c>
      <c r="X247" s="872">
        <f t="shared" si="130"/>
        <v>189674.82127882924</v>
      </c>
      <c r="Y247" s="872">
        <f t="shared" si="130"/>
        <v>146416.13465969241</v>
      </c>
      <c r="Z247" s="451"/>
    </row>
    <row r="248" spans="2:26">
      <c r="B248" s="428"/>
      <c r="C248" s="456"/>
      <c r="D248" s="428"/>
      <c r="E248" s="428"/>
      <c r="F248" s="457"/>
      <c r="G248" s="444"/>
      <c r="H248" s="444"/>
      <c r="I248" s="444"/>
      <c r="J248" s="444"/>
      <c r="K248" s="444"/>
      <c r="L248" s="444"/>
      <c r="M248" s="444"/>
      <c r="N248" s="444"/>
      <c r="O248" s="444"/>
      <c r="P248" s="444"/>
      <c r="Q248" s="444"/>
      <c r="R248" s="444"/>
      <c r="S248" s="444"/>
      <c r="T248" s="444"/>
      <c r="U248" s="444"/>
      <c r="V248" s="444"/>
      <c r="W248" s="451"/>
      <c r="X248" s="451"/>
      <c r="Y248" s="451"/>
      <c r="Z248" s="451"/>
    </row>
    <row r="249" spans="2:26">
      <c r="B249" s="428"/>
      <c r="C249" s="456"/>
      <c r="D249" s="428"/>
      <c r="E249" s="428"/>
      <c r="F249" s="457"/>
      <c r="G249" s="444"/>
      <c r="H249" s="444"/>
      <c r="I249" s="444"/>
      <c r="J249" s="444"/>
      <c r="K249" s="444"/>
      <c r="L249" s="444"/>
      <c r="M249" s="444"/>
      <c r="N249" s="444"/>
      <c r="O249" s="444"/>
      <c r="P249" s="444"/>
      <c r="Q249" s="444"/>
      <c r="R249" s="444"/>
      <c r="S249" s="444"/>
      <c r="T249" s="444"/>
      <c r="U249" s="444"/>
      <c r="V249" s="444"/>
      <c r="W249" s="259"/>
      <c r="X249" s="259"/>
      <c r="Y249" s="259"/>
      <c r="Z249" s="259"/>
    </row>
    <row r="250" spans="2:26">
      <c r="B250" s="476" t="s">
        <v>781</v>
      </c>
      <c r="F250" s="39" t="s">
        <v>326</v>
      </c>
      <c r="G250" s="39" t="s">
        <v>327</v>
      </c>
      <c r="H250" s="39" t="s">
        <v>328</v>
      </c>
      <c r="I250" s="39" t="s">
        <v>329</v>
      </c>
      <c r="J250" s="39" t="s">
        <v>330</v>
      </c>
      <c r="K250" s="39" t="s">
        <v>331</v>
      </c>
      <c r="L250" s="39" t="s">
        <v>332</v>
      </c>
      <c r="M250" s="39" t="s">
        <v>333</v>
      </c>
      <c r="N250" s="39" t="s">
        <v>334</v>
      </c>
      <c r="O250" s="39" t="s">
        <v>335</v>
      </c>
      <c r="P250" s="39" t="s">
        <v>336</v>
      </c>
      <c r="Q250" s="39" t="s">
        <v>337</v>
      </c>
      <c r="R250" s="39" t="s">
        <v>338</v>
      </c>
      <c r="S250" s="39" t="s">
        <v>339</v>
      </c>
      <c r="T250" s="39" t="s">
        <v>340</v>
      </c>
      <c r="U250" s="39" t="s">
        <v>341</v>
      </c>
      <c r="V250" s="39" t="s">
        <v>342</v>
      </c>
      <c r="W250" s="39" t="s">
        <v>343</v>
      </c>
      <c r="X250" s="39" t="s">
        <v>344</v>
      </c>
      <c r="Y250" s="39" t="s">
        <v>345</v>
      </c>
      <c r="Z250" s="259"/>
    </row>
    <row r="251" spans="2:26">
      <c r="B251" s="17" t="s">
        <v>364</v>
      </c>
      <c r="C251" s="17"/>
      <c r="D251" s="17"/>
      <c r="E251" s="17"/>
      <c r="F251" s="18">
        <f t="shared" ref="F251:Y251" si="131">F219-F189</f>
        <v>0</v>
      </c>
      <c r="G251" s="18">
        <f t="shared" si="131"/>
        <v>42901.807552869665</v>
      </c>
      <c r="H251" s="18">
        <f t="shared" si="131"/>
        <v>37579.83988270734</v>
      </c>
      <c r="I251" s="18">
        <f t="shared" si="131"/>
        <v>32606.380003641476</v>
      </c>
      <c r="J251" s="18">
        <f t="shared" si="131"/>
        <v>78838.535231534508</v>
      </c>
      <c r="K251" s="18">
        <f t="shared" si="131"/>
        <v>74694.79997779883</v>
      </c>
      <c r="L251" s="18">
        <f t="shared" si="131"/>
        <v>69322.212906033732</v>
      </c>
      <c r="M251" s="18">
        <f t="shared" si="131"/>
        <v>71252.443288221955</v>
      </c>
      <c r="N251" s="18">
        <f t="shared" si="131"/>
        <v>66573.373781278962</v>
      </c>
      <c r="O251" s="18">
        <f t="shared" si="131"/>
        <v>54281.027521128766</v>
      </c>
      <c r="P251" s="18">
        <f t="shared" si="131"/>
        <v>56943.20211691421</v>
      </c>
      <c r="Q251" s="18">
        <f t="shared" si="131"/>
        <v>75862.621562074404</v>
      </c>
      <c r="R251" s="18">
        <f t="shared" si="131"/>
        <v>78889.676072463277</v>
      </c>
      <c r="S251" s="18">
        <f t="shared" si="131"/>
        <v>65253.467632515123</v>
      </c>
      <c r="T251" s="18">
        <f t="shared" si="131"/>
        <v>68135.09103052842</v>
      </c>
      <c r="U251" s="18">
        <f t="shared" si="131"/>
        <v>95235.087416117429</v>
      </c>
      <c r="V251" s="18">
        <f t="shared" si="131"/>
        <v>98711.921558166621</v>
      </c>
      <c r="W251" s="18">
        <f t="shared" si="131"/>
        <v>75601.38878127432</v>
      </c>
      <c r="X251" s="18">
        <f t="shared" si="131"/>
        <v>77145.679691768601</v>
      </c>
      <c r="Y251" s="18">
        <f t="shared" si="131"/>
        <v>111012.12619699095</v>
      </c>
      <c r="Z251" s="259"/>
    </row>
    <row r="252" spans="2:26">
      <c r="B252" s="407" t="s">
        <v>363</v>
      </c>
      <c r="C252" s="407"/>
      <c r="D252" s="407"/>
      <c r="E252" s="407"/>
      <c r="F252" s="19">
        <f>F232-F195</f>
        <v>40863.67674900475</v>
      </c>
      <c r="G252" s="19">
        <f t="shared" ref="G252:Y252" si="132">G232-G195</f>
        <v>28206.700854191207</v>
      </c>
      <c r="H252" s="19">
        <f t="shared" si="132"/>
        <v>22205.716193855158</v>
      </c>
      <c r="I252" s="19">
        <f t="shared" si="132"/>
        <v>16129.532877565944</v>
      </c>
      <c r="J252" s="19">
        <f t="shared" si="132"/>
        <v>9978.3708182524424</v>
      </c>
      <c r="K252" s="19">
        <f t="shared" si="132"/>
        <v>3752.4543271027505</v>
      </c>
      <c r="L252" s="19">
        <f t="shared" si="132"/>
        <v>-2547.9877984719351</v>
      </c>
      <c r="M252" s="19">
        <f t="shared" si="132"/>
        <v>-8836.5278827012517</v>
      </c>
      <c r="N252" s="19">
        <f t="shared" si="132"/>
        <v>-15199.122187168803</v>
      </c>
      <c r="O252" s="19">
        <f t="shared" si="132"/>
        <v>-21635.527910231263</v>
      </c>
      <c r="P252" s="19">
        <f t="shared" si="132"/>
        <v>-20991.370294139138</v>
      </c>
      <c r="Q252" s="19">
        <f t="shared" si="132"/>
        <v>-20334.329525725101</v>
      </c>
      <c r="R252" s="19">
        <f t="shared" si="132"/>
        <v>-19664.147941942909</v>
      </c>
      <c r="S252" s="19">
        <f t="shared" si="132"/>
        <v>-18980.562726484961</v>
      </c>
      <c r="T252" s="19">
        <f t="shared" si="132"/>
        <v>-18283.305806717952</v>
      </c>
      <c r="U252" s="19">
        <f t="shared" si="132"/>
        <v>-17572.103748555528</v>
      </c>
      <c r="V252" s="19">
        <f t="shared" si="132"/>
        <v>-16846.677649229881</v>
      </c>
      <c r="W252" s="19">
        <f t="shared" si="132"/>
        <v>-16476.710338573786</v>
      </c>
      <c r="X252" s="19">
        <f t="shared" si="132"/>
        <v>-16103.043354811263</v>
      </c>
      <c r="Y252" s="19">
        <f t="shared" si="132"/>
        <v>-15725.639701210894</v>
      </c>
      <c r="Z252" s="259"/>
    </row>
    <row r="253" spans="2:26">
      <c r="B253" s="407" t="s">
        <v>294</v>
      </c>
      <c r="C253" s="407"/>
      <c r="D253" s="407"/>
      <c r="E253" s="407"/>
      <c r="F253" s="19">
        <f>F245</f>
        <v>106267.34842951057</v>
      </c>
      <c r="G253" s="19">
        <f t="shared" ref="G253:Y253" si="133">G245</f>
        <v>0</v>
      </c>
      <c r="H253" s="19">
        <f t="shared" si="133"/>
        <v>0</v>
      </c>
      <c r="I253" s="19">
        <f t="shared" si="133"/>
        <v>0</v>
      </c>
      <c r="J253" s="19">
        <f t="shared" si="133"/>
        <v>0</v>
      </c>
      <c r="K253" s="19">
        <f t="shared" si="133"/>
        <v>0</v>
      </c>
      <c r="L253" s="19">
        <f t="shared" si="133"/>
        <v>0</v>
      </c>
      <c r="M253" s="19">
        <f t="shared" si="133"/>
        <v>0</v>
      </c>
      <c r="N253" s="19">
        <f t="shared" si="133"/>
        <v>0</v>
      </c>
      <c r="O253" s="19">
        <f t="shared" si="133"/>
        <v>0</v>
      </c>
      <c r="P253" s="19">
        <f t="shared" si="133"/>
        <v>50781.592403214025</v>
      </c>
      <c r="Q253" s="19">
        <f t="shared" si="133"/>
        <v>0</v>
      </c>
      <c r="R253" s="19">
        <f t="shared" si="133"/>
        <v>0</v>
      </c>
      <c r="S253" s="19">
        <f t="shared" si="133"/>
        <v>0</v>
      </c>
      <c r="T253" s="19">
        <f t="shared" si="133"/>
        <v>0</v>
      </c>
      <c r="U253" s="19">
        <f t="shared" si="133"/>
        <v>0</v>
      </c>
      <c r="V253" s="19">
        <f t="shared" si="133"/>
        <v>0</v>
      </c>
      <c r="W253" s="19">
        <f t="shared" si="133"/>
        <v>0</v>
      </c>
      <c r="X253" s="19">
        <f t="shared" si="133"/>
        <v>0</v>
      </c>
      <c r="Y253" s="19">
        <f t="shared" si="133"/>
        <v>0</v>
      </c>
      <c r="Z253" s="259"/>
    </row>
    <row r="254" spans="2:26">
      <c r="B254" s="15" t="s">
        <v>852</v>
      </c>
      <c r="C254" s="15"/>
      <c r="D254" s="15"/>
      <c r="E254" s="15"/>
      <c r="F254" s="21">
        <f>F247-F197</f>
        <v>-147131.02517851532</v>
      </c>
      <c r="G254" s="21">
        <f t="shared" ref="G254:Y254" si="134">G247-G197</f>
        <v>14695.106698678457</v>
      </c>
      <c r="H254" s="21">
        <f t="shared" si="134"/>
        <v>15374.123688852182</v>
      </c>
      <c r="I254" s="21">
        <f t="shared" si="134"/>
        <v>16476.847126075532</v>
      </c>
      <c r="J254" s="21">
        <f t="shared" si="134"/>
        <v>68860.164413282066</v>
      </c>
      <c r="K254" s="21">
        <f t="shared" si="134"/>
        <v>70942.345650696079</v>
      </c>
      <c r="L254" s="21">
        <f t="shared" si="134"/>
        <v>71870.200704505667</v>
      </c>
      <c r="M254" s="21">
        <f t="shared" si="134"/>
        <v>80088.971170923207</v>
      </c>
      <c r="N254" s="21">
        <f t="shared" si="134"/>
        <v>81772.495968447765</v>
      </c>
      <c r="O254" s="21">
        <f t="shared" si="134"/>
        <v>75916.55543136003</v>
      </c>
      <c r="P254" s="21">
        <f t="shared" si="134"/>
        <v>27152.980007839331</v>
      </c>
      <c r="Q254" s="21">
        <f t="shared" si="134"/>
        <v>96196.951087799505</v>
      </c>
      <c r="R254" s="21">
        <f t="shared" si="134"/>
        <v>98553.824014406186</v>
      </c>
      <c r="S254" s="21">
        <f t="shared" si="134"/>
        <v>84234.030359000084</v>
      </c>
      <c r="T254" s="21">
        <f t="shared" si="134"/>
        <v>86418.396837246371</v>
      </c>
      <c r="U254" s="21">
        <f t="shared" si="134"/>
        <v>112807.19116467296</v>
      </c>
      <c r="V254" s="21">
        <f t="shared" si="134"/>
        <v>115558.5992073965</v>
      </c>
      <c r="W254" s="21">
        <f t="shared" si="134"/>
        <v>92078.099119848106</v>
      </c>
      <c r="X254" s="21">
        <f t="shared" si="134"/>
        <v>93248.723046579864</v>
      </c>
      <c r="Y254" s="21">
        <f t="shared" si="134"/>
        <v>126737.76589820185</v>
      </c>
      <c r="Z254" s="259"/>
    </row>
    <row r="255" spans="2:26" s="1010" customFormat="1">
      <c r="B255" s="1021"/>
      <c r="C255" s="1021"/>
      <c r="D255" s="1021"/>
      <c r="E255" s="1021"/>
      <c r="F255" s="19"/>
      <c r="G255" s="19"/>
      <c r="H255" s="19"/>
      <c r="I255" s="19"/>
      <c r="J255" s="19"/>
      <c r="K255" s="19"/>
      <c r="L255" s="19"/>
      <c r="M255" s="19"/>
      <c r="N255" s="19"/>
      <c r="O255" s="19"/>
      <c r="P255" s="19"/>
      <c r="Q255" s="19"/>
      <c r="R255" s="19"/>
      <c r="S255" s="19"/>
      <c r="T255" s="19"/>
      <c r="U255" s="19"/>
      <c r="V255" s="19"/>
      <c r="W255" s="19"/>
      <c r="X255" s="19"/>
      <c r="Y255" s="19"/>
      <c r="Z255" s="1016"/>
    </row>
    <row r="256" spans="2:26">
      <c r="C256" s="1043" t="s">
        <v>1247</v>
      </c>
      <c r="D256" s="1044" t="s">
        <v>1248</v>
      </c>
      <c r="F256" s="115"/>
      <c r="G256" s="115"/>
      <c r="H256" s="115"/>
      <c r="I256" s="115"/>
      <c r="J256" s="115"/>
      <c r="K256" s="115"/>
      <c r="L256" s="115"/>
      <c r="M256" s="115"/>
      <c r="N256" s="115"/>
      <c r="O256" s="115"/>
      <c r="P256" s="115"/>
      <c r="Q256" s="115"/>
      <c r="R256" s="115"/>
      <c r="S256" s="115"/>
      <c r="T256" s="115"/>
      <c r="U256" s="115"/>
      <c r="V256" s="115"/>
      <c r="W256" s="115"/>
      <c r="X256" s="115"/>
      <c r="Y256" s="115"/>
      <c r="Z256" s="259"/>
    </row>
    <row r="257" spans="2:26">
      <c r="B257" s="1035" t="s">
        <v>53</v>
      </c>
      <c r="C257" s="1211">
        <f>IRR(F254:O254)</f>
        <v>0.23968158979351184</v>
      </c>
      <c r="D257" s="1037">
        <f>IRR(F254:Y254)</f>
        <v>0.28869271259806251</v>
      </c>
      <c r="Z257" s="259"/>
    </row>
    <row r="258" spans="2:26">
      <c r="B258" s="1038" t="s">
        <v>81</v>
      </c>
      <c r="C258" s="1060">
        <f>NPV(D8,F254:O254)</f>
        <v>153528.2983269206</v>
      </c>
      <c r="D258" s="1061">
        <f>NPV(D8,F254:Y254)</f>
        <v>431533.9185464051</v>
      </c>
      <c r="Z258" s="259"/>
    </row>
    <row r="259" spans="2:26" ht="12.75" thickBot="1">
      <c r="B259" s="407"/>
      <c r="C259" s="515"/>
      <c r="Z259" s="259"/>
    </row>
    <row r="260" spans="2:26" ht="12.75" thickBot="1">
      <c r="B260" s="830" t="s">
        <v>791</v>
      </c>
      <c r="C260" s="515"/>
      <c r="Z260" s="259"/>
    </row>
    <row r="261" spans="2:26">
      <c r="B261" s="407"/>
      <c r="C261" s="515"/>
      <c r="F261" s="39" t="s">
        <v>326</v>
      </c>
      <c r="G261" s="39" t="s">
        <v>327</v>
      </c>
      <c r="H261" s="39" t="s">
        <v>328</v>
      </c>
      <c r="I261" s="39" t="s">
        <v>329</v>
      </c>
      <c r="J261" s="39" t="s">
        <v>330</v>
      </c>
      <c r="K261" s="39" t="s">
        <v>331</v>
      </c>
      <c r="L261" s="39" t="s">
        <v>332</v>
      </c>
      <c r="M261" s="39" t="s">
        <v>333</v>
      </c>
      <c r="N261" s="39" t="s">
        <v>334</v>
      </c>
      <c r="O261" s="39" t="s">
        <v>335</v>
      </c>
      <c r="P261" s="39" t="s">
        <v>336</v>
      </c>
      <c r="Q261" s="39" t="s">
        <v>337</v>
      </c>
      <c r="R261" s="39" t="s">
        <v>338</v>
      </c>
      <c r="S261" s="39" t="s">
        <v>339</v>
      </c>
      <c r="T261" s="39" t="s">
        <v>340</v>
      </c>
      <c r="U261" s="39" t="s">
        <v>341</v>
      </c>
      <c r="V261" s="39" t="s">
        <v>342</v>
      </c>
      <c r="W261" s="39" t="s">
        <v>343</v>
      </c>
      <c r="X261" s="39" t="s">
        <v>344</v>
      </c>
      <c r="Y261" s="39" t="s">
        <v>345</v>
      </c>
      <c r="Z261" s="259"/>
    </row>
    <row r="262" spans="2:26">
      <c r="B262" s="407" t="s">
        <v>852</v>
      </c>
      <c r="C262" s="515"/>
      <c r="F262" s="518">
        <f>F254</f>
        <v>-147131.02517851532</v>
      </c>
      <c r="G262" s="518">
        <f t="shared" ref="G262:Y262" si="135">G254</f>
        <v>14695.106698678457</v>
      </c>
      <c r="H262" s="518">
        <f t="shared" si="135"/>
        <v>15374.123688852182</v>
      </c>
      <c r="I262" s="518">
        <f t="shared" si="135"/>
        <v>16476.847126075532</v>
      </c>
      <c r="J262" s="518">
        <f t="shared" si="135"/>
        <v>68860.164413282066</v>
      </c>
      <c r="K262" s="518">
        <f t="shared" si="135"/>
        <v>70942.345650696079</v>
      </c>
      <c r="L262" s="518">
        <f t="shared" si="135"/>
        <v>71870.200704505667</v>
      </c>
      <c r="M262" s="518">
        <f t="shared" si="135"/>
        <v>80088.971170923207</v>
      </c>
      <c r="N262" s="518">
        <f t="shared" si="135"/>
        <v>81772.495968447765</v>
      </c>
      <c r="O262" s="518">
        <f t="shared" si="135"/>
        <v>75916.55543136003</v>
      </c>
      <c r="P262" s="518">
        <f t="shared" si="135"/>
        <v>27152.980007839331</v>
      </c>
      <c r="Q262" s="518">
        <f t="shared" si="135"/>
        <v>96196.951087799505</v>
      </c>
      <c r="R262" s="518">
        <f t="shared" si="135"/>
        <v>98553.824014406186</v>
      </c>
      <c r="S262" s="518">
        <f t="shared" si="135"/>
        <v>84234.030359000084</v>
      </c>
      <c r="T262" s="518">
        <f t="shared" si="135"/>
        <v>86418.396837246371</v>
      </c>
      <c r="U262" s="518">
        <f t="shared" si="135"/>
        <v>112807.19116467296</v>
      </c>
      <c r="V262" s="518">
        <f t="shared" si="135"/>
        <v>115558.5992073965</v>
      </c>
      <c r="W262" s="518">
        <f t="shared" si="135"/>
        <v>92078.099119848106</v>
      </c>
      <c r="X262" s="518">
        <f t="shared" si="135"/>
        <v>93248.723046579864</v>
      </c>
      <c r="Y262" s="518">
        <f t="shared" si="135"/>
        <v>126737.76589820185</v>
      </c>
      <c r="Z262" s="259"/>
    </row>
    <row r="263" spans="2:26">
      <c r="B263" s="407" t="s">
        <v>365</v>
      </c>
      <c r="C263" s="515"/>
      <c r="F263" s="519">
        <f>F253*'Inv-Sum'!$G$32</f>
        <v>79700.511322132923</v>
      </c>
      <c r="G263" s="519"/>
      <c r="H263" s="519"/>
      <c r="I263" s="519"/>
      <c r="J263" s="519"/>
      <c r="K263" s="519"/>
      <c r="L263" s="519"/>
      <c r="M263" s="519"/>
      <c r="N263" s="519"/>
      <c r="O263" s="519"/>
      <c r="P263" s="519"/>
      <c r="Q263" s="519"/>
      <c r="R263" s="519"/>
      <c r="S263" s="519"/>
      <c r="T263" s="519"/>
      <c r="U263" s="519"/>
      <c r="V263" s="519"/>
      <c r="W263" s="519"/>
      <c r="X263" s="519"/>
      <c r="Y263" s="519"/>
      <c r="Z263" s="259"/>
    </row>
    <row r="264" spans="2:26">
      <c r="B264" s="407" t="s">
        <v>792</v>
      </c>
      <c r="C264" s="515"/>
      <c r="F264" s="518">
        <f>F253*(1-'Inv-Sum'!$G$32)</f>
        <v>26566.837107377643</v>
      </c>
      <c r="G264" s="517"/>
      <c r="H264" s="517"/>
      <c r="I264" s="517"/>
      <c r="J264" s="517"/>
      <c r="K264" s="517"/>
      <c r="L264" s="517"/>
      <c r="M264" s="517"/>
      <c r="N264" s="517"/>
      <c r="O264" s="517"/>
      <c r="P264" s="518">
        <f>P245</f>
        <v>50781.592403214025</v>
      </c>
      <c r="Q264" s="517"/>
      <c r="R264" s="517"/>
      <c r="S264" s="517"/>
      <c r="T264" s="517"/>
      <c r="U264" s="517"/>
      <c r="V264" s="517"/>
      <c r="W264" s="517"/>
      <c r="Z264" s="259"/>
    </row>
    <row r="265" spans="2:26">
      <c r="B265" s="15" t="s">
        <v>793</v>
      </c>
      <c r="C265" s="15"/>
      <c r="D265" s="15"/>
      <c r="E265" s="15"/>
      <c r="F265" s="1008">
        <f>SUM(F262:F263)</f>
        <v>-67430.5138563824</v>
      </c>
      <c r="G265" s="1008">
        <f t="shared" ref="G265:Y265" si="136">SUM(G262:G263)</f>
        <v>14695.106698678457</v>
      </c>
      <c r="H265" s="1008">
        <f t="shared" si="136"/>
        <v>15374.123688852182</v>
      </c>
      <c r="I265" s="1008">
        <f t="shared" si="136"/>
        <v>16476.847126075532</v>
      </c>
      <c r="J265" s="1008">
        <f t="shared" si="136"/>
        <v>68860.164413282066</v>
      </c>
      <c r="K265" s="1008">
        <f t="shared" si="136"/>
        <v>70942.345650696079</v>
      </c>
      <c r="L265" s="1008">
        <f t="shared" si="136"/>
        <v>71870.200704505667</v>
      </c>
      <c r="M265" s="1008">
        <f t="shared" si="136"/>
        <v>80088.971170923207</v>
      </c>
      <c r="N265" s="1008">
        <f t="shared" si="136"/>
        <v>81772.495968447765</v>
      </c>
      <c r="O265" s="1008">
        <f t="shared" si="136"/>
        <v>75916.55543136003</v>
      </c>
      <c r="P265" s="1008">
        <f t="shared" si="136"/>
        <v>27152.980007839331</v>
      </c>
      <c r="Q265" s="1008">
        <f t="shared" si="136"/>
        <v>96196.951087799505</v>
      </c>
      <c r="R265" s="1008">
        <f t="shared" si="136"/>
        <v>98553.824014406186</v>
      </c>
      <c r="S265" s="1008">
        <f t="shared" si="136"/>
        <v>84234.030359000084</v>
      </c>
      <c r="T265" s="1008">
        <f t="shared" si="136"/>
        <v>86418.396837246371</v>
      </c>
      <c r="U265" s="1008">
        <f t="shared" si="136"/>
        <v>112807.19116467296</v>
      </c>
      <c r="V265" s="1008">
        <f t="shared" si="136"/>
        <v>115558.5992073965</v>
      </c>
      <c r="W265" s="1008">
        <f t="shared" si="136"/>
        <v>92078.099119848106</v>
      </c>
      <c r="X265" s="1008">
        <f t="shared" si="136"/>
        <v>93248.723046579864</v>
      </c>
      <c r="Y265" s="1008">
        <f t="shared" si="136"/>
        <v>126737.76589820185</v>
      </c>
      <c r="Z265" s="259"/>
    </row>
    <row r="266" spans="2:26" s="1010" customFormat="1">
      <c r="B266" s="1021"/>
      <c r="C266" s="1021"/>
      <c r="D266" s="1021"/>
      <c r="E266" s="1021"/>
      <c r="F266" s="1064"/>
      <c r="G266" s="1064"/>
      <c r="H266" s="1064"/>
      <c r="I266" s="1064"/>
      <c r="J266" s="1064"/>
      <c r="K266" s="1064"/>
      <c r="L266" s="1064"/>
      <c r="M266" s="1064"/>
      <c r="N266" s="1064"/>
      <c r="O266" s="1064"/>
      <c r="P266" s="1064"/>
      <c r="Q266" s="1064"/>
      <c r="R266" s="1064"/>
      <c r="S266" s="1064"/>
      <c r="T266" s="1064"/>
      <c r="U266" s="1064"/>
      <c r="V266" s="1064"/>
      <c r="W266" s="1064"/>
      <c r="X266" s="1064"/>
      <c r="Y266" s="1064"/>
      <c r="Z266" s="1016"/>
    </row>
    <row r="267" spans="2:26">
      <c r="B267" s="407"/>
      <c r="C267" s="1043" t="s">
        <v>1247</v>
      </c>
      <c r="D267" s="1044" t="s">
        <v>1248</v>
      </c>
      <c r="Z267" s="259"/>
    </row>
    <row r="268" spans="2:26">
      <c r="B268" s="1035" t="s">
        <v>53</v>
      </c>
      <c r="C268" s="1211">
        <f>IRR(F265:O265)</f>
        <v>0.46277852794429264</v>
      </c>
      <c r="D268" s="1037">
        <f>IRR(F265:Y265)</f>
        <v>0.48508280533281511</v>
      </c>
      <c r="Z268" s="259"/>
    </row>
    <row r="269" spans="2:26">
      <c r="B269" s="1038" t="s">
        <v>81</v>
      </c>
      <c r="C269" s="1060">
        <f>NPV($D$8,F265:O265)</f>
        <v>227325.0680696363</v>
      </c>
      <c r="D269" s="1061">
        <f>NPV($D$8,F265:Y265)</f>
        <v>505330.68828912074</v>
      </c>
      <c r="Z269" s="259"/>
    </row>
    <row r="270" spans="2:26" ht="12.75" thickBot="1">
      <c r="B270" s="407"/>
      <c r="C270" s="515"/>
      <c r="Z270" s="259"/>
    </row>
    <row r="271" spans="2:26" ht="12.75" thickBot="1">
      <c r="B271" s="958" t="s">
        <v>1173</v>
      </c>
      <c r="C271" s="959"/>
      <c r="D271" s="406"/>
      <c r="Z271" s="259"/>
    </row>
    <row r="272" spans="2:26">
      <c r="B272" s="407"/>
      <c r="C272" s="515"/>
      <c r="Z272" s="259"/>
    </row>
    <row r="273" spans="2:32">
      <c r="C273" s="515"/>
      <c r="D273" s="39" t="s">
        <v>326</v>
      </c>
      <c r="E273" s="39" t="s">
        <v>327</v>
      </c>
      <c r="F273" s="39" t="s">
        <v>328</v>
      </c>
      <c r="G273" s="39" t="s">
        <v>329</v>
      </c>
      <c r="H273" s="39" t="s">
        <v>330</v>
      </c>
      <c r="I273" s="39" t="s">
        <v>331</v>
      </c>
      <c r="J273" s="39" t="s">
        <v>332</v>
      </c>
      <c r="K273" s="39" t="s">
        <v>333</v>
      </c>
      <c r="L273" s="39" t="s">
        <v>334</v>
      </c>
      <c r="M273" s="39" t="s">
        <v>335</v>
      </c>
      <c r="N273" s="39" t="s">
        <v>336</v>
      </c>
      <c r="O273" s="39" t="s">
        <v>337</v>
      </c>
      <c r="P273" s="39" t="s">
        <v>338</v>
      </c>
      <c r="Q273" s="39" t="s">
        <v>339</v>
      </c>
      <c r="R273" s="39" t="s">
        <v>340</v>
      </c>
      <c r="S273" s="39" t="s">
        <v>341</v>
      </c>
      <c r="T273" s="39" t="s">
        <v>342</v>
      </c>
      <c r="U273" s="39" t="s">
        <v>343</v>
      </c>
      <c r="V273" s="39" t="s">
        <v>344</v>
      </c>
      <c r="W273" s="39" t="s">
        <v>345</v>
      </c>
      <c r="Z273" s="259"/>
    </row>
    <row r="274" spans="2:32">
      <c r="B274" s="407" t="s">
        <v>1281</v>
      </c>
      <c r="C274" s="515"/>
      <c r="D274" s="14">
        <f>F189</f>
        <v>711297.15984140127</v>
      </c>
      <c r="E274" s="14">
        <f t="shared" ref="E274:W274" si="137">G189</f>
        <v>749186.54162183928</v>
      </c>
      <c r="F274" s="14">
        <f t="shared" si="137"/>
        <v>756638.64090193587</v>
      </c>
      <c r="G274" s="14">
        <f t="shared" si="137"/>
        <v>723965.27427179588</v>
      </c>
      <c r="H274" s="14">
        <f t="shared" si="137"/>
        <v>747453.9253926141</v>
      </c>
      <c r="I274" s="14">
        <f t="shared" si="137"/>
        <v>779564.31112541934</v>
      </c>
      <c r="J274" s="14">
        <f t="shared" si="137"/>
        <v>787396.33602078492</v>
      </c>
      <c r="K274" s="14">
        <f t="shared" si="137"/>
        <v>745013.37344332447</v>
      </c>
      <c r="L274" s="14">
        <f t="shared" si="137"/>
        <v>769359.02159872907</v>
      </c>
      <c r="M274" s="14">
        <f t="shared" si="137"/>
        <v>810114.92219134362</v>
      </c>
      <c r="N274" s="14">
        <f t="shared" si="137"/>
        <v>810114.92219134362</v>
      </c>
      <c r="O274" s="14">
        <f t="shared" si="137"/>
        <v>750422.24371408671</v>
      </c>
      <c r="P274" s="14">
        <f t="shared" si="137"/>
        <v>767477.29470758874</v>
      </c>
      <c r="Q274" s="14">
        <f t="shared" si="137"/>
        <v>810114.92219134362</v>
      </c>
      <c r="R274" s="14">
        <f t="shared" si="137"/>
        <v>810114.92219134362</v>
      </c>
      <c r="S274" s="14">
        <f t="shared" si="137"/>
        <v>741894.71821733576</v>
      </c>
      <c r="T274" s="14">
        <f t="shared" si="137"/>
        <v>758949.76921083778</v>
      </c>
      <c r="U274" s="14">
        <f t="shared" si="137"/>
        <v>810114.92219134362</v>
      </c>
      <c r="V274" s="14">
        <f t="shared" si="137"/>
        <v>810114.92219134362</v>
      </c>
      <c r="W274" s="14">
        <f t="shared" si="137"/>
        <v>733367.1927205848</v>
      </c>
      <c r="Z274" s="259"/>
    </row>
    <row r="275" spans="2:32">
      <c r="B275" s="407" t="s">
        <v>1282</v>
      </c>
      <c r="C275" s="515"/>
      <c r="D275" s="14">
        <f>F219</f>
        <v>711297.15984140127</v>
      </c>
      <c r="E275" s="14">
        <f t="shared" ref="E275:W275" si="138">G219</f>
        <v>792088.34917470894</v>
      </c>
      <c r="F275" s="14">
        <f t="shared" si="138"/>
        <v>794218.48078464321</v>
      </c>
      <c r="G275" s="14">
        <f t="shared" si="138"/>
        <v>756571.65427543735</v>
      </c>
      <c r="H275" s="14">
        <f t="shared" si="138"/>
        <v>826292.4606241486</v>
      </c>
      <c r="I275" s="14">
        <f t="shared" si="138"/>
        <v>854259.11110321817</v>
      </c>
      <c r="J275" s="14">
        <f t="shared" si="138"/>
        <v>856718.54892681865</v>
      </c>
      <c r="K275" s="14">
        <f t="shared" si="138"/>
        <v>816265.81673154642</v>
      </c>
      <c r="L275" s="14">
        <f t="shared" si="138"/>
        <v>835932.39538000803</v>
      </c>
      <c r="M275" s="14">
        <f t="shared" si="138"/>
        <v>864395.94971247239</v>
      </c>
      <c r="N275" s="14">
        <f t="shared" si="138"/>
        <v>867058.12430825783</v>
      </c>
      <c r="O275" s="14">
        <f t="shared" si="138"/>
        <v>826284.86527616112</v>
      </c>
      <c r="P275" s="14">
        <f t="shared" si="138"/>
        <v>846366.97078005201</v>
      </c>
      <c r="Q275" s="14">
        <f t="shared" si="138"/>
        <v>875368.38982385874</v>
      </c>
      <c r="R275" s="14">
        <f t="shared" si="138"/>
        <v>878250.01322187204</v>
      </c>
      <c r="S275" s="14">
        <f t="shared" si="138"/>
        <v>837129.80563345319</v>
      </c>
      <c r="T275" s="14">
        <f t="shared" si="138"/>
        <v>857661.6907690044</v>
      </c>
      <c r="U275" s="14">
        <f t="shared" si="138"/>
        <v>885716.31097261794</v>
      </c>
      <c r="V275" s="14">
        <f t="shared" si="138"/>
        <v>887260.60188311222</v>
      </c>
      <c r="W275" s="14">
        <f t="shared" si="138"/>
        <v>844379.31891757576</v>
      </c>
      <c r="Z275" s="259"/>
    </row>
    <row r="276" spans="2:32">
      <c r="B276" s="407" t="s">
        <v>364</v>
      </c>
      <c r="D276" s="14">
        <f>F251</f>
        <v>0</v>
      </c>
      <c r="E276" s="14">
        <f t="shared" ref="E276:W276" si="139">G251</f>
        <v>42901.807552869665</v>
      </c>
      <c r="F276" s="14">
        <f t="shared" si="139"/>
        <v>37579.83988270734</v>
      </c>
      <c r="G276" s="14">
        <f t="shared" si="139"/>
        <v>32606.380003641476</v>
      </c>
      <c r="H276" s="14">
        <f t="shared" si="139"/>
        <v>78838.535231534508</v>
      </c>
      <c r="I276" s="14">
        <f t="shared" si="139"/>
        <v>74694.79997779883</v>
      </c>
      <c r="J276" s="14">
        <f t="shared" si="139"/>
        <v>69322.212906033732</v>
      </c>
      <c r="K276" s="14">
        <f t="shared" si="139"/>
        <v>71252.443288221955</v>
      </c>
      <c r="L276" s="14">
        <f t="shared" si="139"/>
        <v>66573.373781278962</v>
      </c>
      <c r="M276" s="14">
        <f t="shared" si="139"/>
        <v>54281.027521128766</v>
      </c>
      <c r="N276" s="14">
        <f t="shared" si="139"/>
        <v>56943.20211691421</v>
      </c>
      <c r="O276" s="14">
        <f t="shared" si="139"/>
        <v>75862.621562074404</v>
      </c>
      <c r="P276" s="14">
        <f t="shared" si="139"/>
        <v>78889.676072463277</v>
      </c>
      <c r="Q276" s="14">
        <f t="shared" si="139"/>
        <v>65253.467632515123</v>
      </c>
      <c r="R276" s="14">
        <f t="shared" si="139"/>
        <v>68135.09103052842</v>
      </c>
      <c r="S276" s="14">
        <f t="shared" si="139"/>
        <v>95235.087416117429</v>
      </c>
      <c r="T276" s="14">
        <f t="shared" si="139"/>
        <v>98711.921558166621</v>
      </c>
      <c r="U276" s="14">
        <f t="shared" si="139"/>
        <v>75601.38878127432</v>
      </c>
      <c r="V276" s="14">
        <f t="shared" si="139"/>
        <v>77145.679691768601</v>
      </c>
      <c r="W276" s="14">
        <f t="shared" si="139"/>
        <v>111012.12619699095</v>
      </c>
      <c r="Z276" s="259"/>
    </row>
    <row r="277" spans="2:32">
      <c r="B277" s="407" t="s">
        <v>1111</v>
      </c>
      <c r="D277" s="14">
        <f>F252+F253</f>
        <v>147131.02517851532</v>
      </c>
      <c r="E277" s="14">
        <f t="shared" ref="E277:W277" si="140">G252+G253</f>
        <v>28206.700854191207</v>
      </c>
      <c r="F277" s="14">
        <f t="shared" si="140"/>
        <v>22205.716193855158</v>
      </c>
      <c r="G277" s="14">
        <f t="shared" si="140"/>
        <v>16129.532877565944</v>
      </c>
      <c r="H277" s="14">
        <f t="shared" si="140"/>
        <v>9978.3708182524424</v>
      </c>
      <c r="I277" s="14">
        <f t="shared" si="140"/>
        <v>3752.4543271027505</v>
      </c>
      <c r="J277" s="14">
        <f t="shared" si="140"/>
        <v>-2547.9877984719351</v>
      </c>
      <c r="K277" s="14">
        <f t="shared" si="140"/>
        <v>-8836.5278827012517</v>
      </c>
      <c r="L277" s="14">
        <f t="shared" si="140"/>
        <v>-15199.122187168803</v>
      </c>
      <c r="M277" s="14">
        <f t="shared" si="140"/>
        <v>-21635.527910231263</v>
      </c>
      <c r="N277" s="14">
        <f t="shared" si="140"/>
        <v>29790.222109074886</v>
      </c>
      <c r="O277" s="14">
        <f t="shared" si="140"/>
        <v>-20334.329525725101</v>
      </c>
      <c r="P277" s="14">
        <f t="shared" si="140"/>
        <v>-19664.147941942909</v>
      </c>
      <c r="Q277" s="14">
        <f t="shared" si="140"/>
        <v>-18980.562726484961</v>
      </c>
      <c r="R277" s="14">
        <f t="shared" si="140"/>
        <v>-18283.305806717952</v>
      </c>
      <c r="S277" s="14">
        <f t="shared" si="140"/>
        <v>-17572.103748555528</v>
      </c>
      <c r="T277" s="14">
        <f t="shared" si="140"/>
        <v>-16846.677649229881</v>
      </c>
      <c r="U277" s="14">
        <f t="shared" si="140"/>
        <v>-16476.710338573786</v>
      </c>
      <c r="V277" s="14">
        <f t="shared" si="140"/>
        <v>-16103.043354811263</v>
      </c>
      <c r="W277" s="14">
        <f t="shared" si="140"/>
        <v>-15725.639701210894</v>
      </c>
      <c r="Z277" s="259"/>
    </row>
    <row r="278" spans="2:32">
      <c r="B278" s="5" t="s">
        <v>294</v>
      </c>
      <c r="C278" s="5"/>
      <c r="D278" s="440">
        <f>F253</f>
        <v>106267.34842951057</v>
      </c>
      <c r="E278" s="440"/>
      <c r="F278" s="440"/>
      <c r="G278" s="5"/>
      <c r="H278" s="5"/>
      <c r="I278" s="5"/>
      <c r="J278" s="5"/>
      <c r="K278" s="5"/>
      <c r="L278" s="5"/>
      <c r="M278" s="5"/>
      <c r="N278" s="5"/>
      <c r="O278" s="5"/>
      <c r="P278" s="5"/>
      <c r="Q278" s="5"/>
      <c r="R278" s="5"/>
      <c r="S278" s="5"/>
      <c r="T278" s="5"/>
      <c r="U278" s="5"/>
      <c r="V278" s="5"/>
      <c r="W278" s="5"/>
      <c r="X278" s="259"/>
      <c r="Y278" s="259"/>
      <c r="Z278" s="259"/>
    </row>
    <row r="279" spans="2:32">
      <c r="B279" s="5"/>
      <c r="C279" s="5"/>
      <c r="D279" s="440"/>
      <c r="E279" s="440"/>
      <c r="F279" s="440"/>
      <c r="G279" s="5"/>
      <c r="H279" s="5"/>
      <c r="I279" s="5"/>
      <c r="J279" s="5"/>
      <c r="K279" s="5"/>
      <c r="L279" s="5"/>
      <c r="M279" s="5"/>
      <c r="N279" s="5"/>
      <c r="O279" s="5"/>
      <c r="P279" s="5"/>
      <c r="Q279" s="5"/>
      <c r="R279" s="5"/>
      <c r="S279" s="5"/>
      <c r="T279" s="5"/>
      <c r="U279" s="5"/>
      <c r="V279" s="5"/>
      <c r="W279" s="5"/>
      <c r="X279" s="259"/>
      <c r="Y279" s="259"/>
      <c r="Z279" s="259"/>
    </row>
    <row r="280" spans="2:32">
      <c r="B280" s="490" t="s">
        <v>774</v>
      </c>
      <c r="C280" s="506" t="s">
        <v>346</v>
      </c>
      <c r="D280" s="507"/>
      <c r="E280" s="507"/>
      <c r="F280" s="507"/>
      <c r="G280" s="507"/>
      <c r="H280" s="507"/>
      <c r="I280" s="507"/>
      <c r="J280" s="507"/>
      <c r="K280" s="507"/>
      <c r="L280" s="507"/>
      <c r="M280" s="507"/>
      <c r="N280" s="507"/>
      <c r="O280" s="507"/>
      <c r="P280" s="507"/>
      <c r="Q280" s="507"/>
      <c r="R280" s="507"/>
      <c r="S280" s="507"/>
      <c r="T280" s="507"/>
      <c r="U280" s="507"/>
      <c r="V280" s="507"/>
      <c r="W280" s="507"/>
      <c r="X280" s="5"/>
      <c r="Y280" s="5"/>
      <c r="Z280" s="5"/>
      <c r="AA280" s="5"/>
    </row>
    <row r="281" spans="2:32">
      <c r="B281" s="83" t="s">
        <v>326</v>
      </c>
      <c r="C281" s="440">
        <f t="shared" ref="C281:C288" si="141">C303</f>
        <v>0</v>
      </c>
      <c r="D281" s="5"/>
      <c r="E281" s="5"/>
      <c r="F281" s="5"/>
      <c r="G281" s="5"/>
      <c r="H281" s="5"/>
      <c r="I281" s="5"/>
      <c r="J281" s="5"/>
      <c r="K281" s="5"/>
      <c r="L281" s="5"/>
      <c r="M281" s="5"/>
      <c r="N281" s="5"/>
      <c r="O281" s="5"/>
      <c r="P281" s="5"/>
      <c r="Q281" s="5"/>
      <c r="R281" s="5"/>
      <c r="S281" s="5"/>
      <c r="T281" s="5"/>
      <c r="U281" s="5"/>
      <c r="V281" s="5"/>
      <c r="W281" s="5"/>
      <c r="X281" s="5"/>
      <c r="Y281" s="5"/>
      <c r="Z281" s="5"/>
      <c r="AA281" s="5"/>
    </row>
    <row r="282" spans="2:32">
      <c r="B282" s="83" t="s">
        <v>327</v>
      </c>
      <c r="C282" s="440">
        <f>C304</f>
        <v>5</v>
      </c>
      <c r="D282" s="5"/>
      <c r="E282" s="440">
        <f>D276*$C282</f>
        <v>0</v>
      </c>
      <c r="F282" s="440">
        <f t="shared" ref="F282:W282" si="142">E276*$C282</f>
        <v>214509.03776434832</v>
      </c>
      <c r="G282" s="440">
        <f t="shared" si="142"/>
        <v>187899.1994135367</v>
      </c>
      <c r="H282" s="440">
        <f t="shared" si="142"/>
        <v>163031.90001820738</v>
      </c>
      <c r="I282" s="440">
        <f t="shared" si="142"/>
        <v>394192.67615767254</v>
      </c>
      <c r="J282" s="440">
        <f t="shared" si="142"/>
        <v>373473.99988899415</v>
      </c>
      <c r="K282" s="440">
        <f t="shared" si="142"/>
        <v>346611.06453016866</v>
      </c>
      <c r="L282" s="440">
        <f t="shared" si="142"/>
        <v>356262.21644110978</v>
      </c>
      <c r="M282" s="440">
        <f t="shared" si="142"/>
        <v>332866.86890639481</v>
      </c>
      <c r="N282" s="440">
        <f t="shared" si="142"/>
        <v>271405.13760564383</v>
      </c>
      <c r="O282" s="440">
        <f t="shared" si="142"/>
        <v>284716.01058457105</v>
      </c>
      <c r="P282" s="440">
        <f t="shared" si="142"/>
        <v>379313.10781037202</v>
      </c>
      <c r="Q282" s="440">
        <f t="shared" si="142"/>
        <v>394448.38036231638</v>
      </c>
      <c r="R282" s="440">
        <f t="shared" si="142"/>
        <v>326267.33816257562</v>
      </c>
      <c r="S282" s="440">
        <f t="shared" si="142"/>
        <v>340675.4551526421</v>
      </c>
      <c r="T282" s="440">
        <f t="shared" si="142"/>
        <v>476175.43708058714</v>
      </c>
      <c r="U282" s="440">
        <f t="shared" si="142"/>
        <v>493559.60779083311</v>
      </c>
      <c r="V282" s="440">
        <f t="shared" si="142"/>
        <v>378006.9439063716</v>
      </c>
      <c r="W282" s="440">
        <f t="shared" si="142"/>
        <v>385728.398458843</v>
      </c>
      <c r="X282" s="440"/>
      <c r="Y282" s="299"/>
      <c r="Z282" s="299"/>
      <c r="AA282" s="299"/>
    </row>
    <row r="283" spans="2:32">
      <c r="B283" s="83" t="s">
        <v>328</v>
      </c>
      <c r="C283" s="440">
        <f t="shared" si="141"/>
        <v>10</v>
      </c>
      <c r="D283" s="5"/>
      <c r="E283" s="440"/>
      <c r="F283" s="440">
        <f t="shared" ref="F283:W283" si="143">D276*$C283</f>
        <v>0</v>
      </c>
      <c r="G283" s="440">
        <f t="shared" si="143"/>
        <v>429018.07552869665</v>
      </c>
      <c r="H283" s="440">
        <f t="shared" si="143"/>
        <v>375798.3988270734</v>
      </c>
      <c r="I283" s="440">
        <f t="shared" si="143"/>
        <v>326063.80003641476</v>
      </c>
      <c r="J283" s="440">
        <f t="shared" si="143"/>
        <v>788385.35231534508</v>
      </c>
      <c r="K283" s="440">
        <f t="shared" si="143"/>
        <v>746947.9997779883</v>
      </c>
      <c r="L283" s="440">
        <f t="shared" si="143"/>
        <v>693222.12906033732</v>
      </c>
      <c r="M283" s="440">
        <f t="shared" si="143"/>
        <v>712524.43288221955</v>
      </c>
      <c r="N283" s="440">
        <f t="shared" si="143"/>
        <v>665733.73781278962</v>
      </c>
      <c r="O283" s="440">
        <f t="shared" si="143"/>
        <v>542810.27521128766</v>
      </c>
      <c r="P283" s="440">
        <f t="shared" si="143"/>
        <v>569432.0211691421</v>
      </c>
      <c r="Q283" s="440">
        <f t="shared" si="143"/>
        <v>758626.21562074404</v>
      </c>
      <c r="R283" s="440">
        <f t="shared" si="143"/>
        <v>788896.76072463277</v>
      </c>
      <c r="S283" s="440">
        <f t="shared" si="143"/>
        <v>652534.67632515123</v>
      </c>
      <c r="T283" s="440">
        <f t="shared" si="143"/>
        <v>681350.9103052842</v>
      </c>
      <c r="U283" s="440">
        <f t="shared" si="143"/>
        <v>952350.87416117429</v>
      </c>
      <c r="V283" s="440">
        <f t="shared" si="143"/>
        <v>987119.21558166621</v>
      </c>
      <c r="W283" s="440">
        <f t="shared" si="143"/>
        <v>756013.8878127432</v>
      </c>
      <c r="X283" s="440"/>
      <c r="Y283" s="300"/>
      <c r="Z283" s="300"/>
      <c r="AA283" s="300"/>
      <c r="AB283" s="406"/>
      <c r="AC283" s="406"/>
      <c r="AD283" s="406"/>
      <c r="AE283" s="406"/>
      <c r="AF283" s="406"/>
    </row>
    <row r="284" spans="2:32">
      <c r="B284" s="83" t="s">
        <v>329</v>
      </c>
      <c r="C284" s="440">
        <f t="shared" si="141"/>
        <v>12</v>
      </c>
      <c r="D284" s="5"/>
      <c r="E284" s="440"/>
      <c r="F284" s="440"/>
      <c r="G284" s="440">
        <f t="shared" ref="G284:W284" si="144">D276*$C284</f>
        <v>0</v>
      </c>
      <c r="H284" s="440">
        <f t="shared" si="144"/>
        <v>514821.69063443597</v>
      </c>
      <c r="I284" s="440">
        <f t="shared" si="144"/>
        <v>450958.07859248808</v>
      </c>
      <c r="J284" s="440">
        <f t="shared" si="144"/>
        <v>391276.56004369771</v>
      </c>
      <c r="K284" s="440">
        <f t="shared" si="144"/>
        <v>946062.4227784141</v>
      </c>
      <c r="L284" s="440">
        <f t="shared" si="144"/>
        <v>896337.59973358596</v>
      </c>
      <c r="M284" s="440">
        <f t="shared" si="144"/>
        <v>831866.55487240478</v>
      </c>
      <c r="N284" s="440">
        <f t="shared" si="144"/>
        <v>855029.31945866346</v>
      </c>
      <c r="O284" s="440">
        <f t="shared" si="144"/>
        <v>798880.48537534755</v>
      </c>
      <c r="P284" s="440">
        <f t="shared" si="144"/>
        <v>651372.33025354519</v>
      </c>
      <c r="Q284" s="440">
        <f t="shared" si="144"/>
        <v>683318.42540297052</v>
      </c>
      <c r="R284" s="440">
        <f t="shared" si="144"/>
        <v>910351.45874489285</v>
      </c>
      <c r="S284" s="440">
        <f t="shared" si="144"/>
        <v>946676.11286955932</v>
      </c>
      <c r="T284" s="440">
        <f t="shared" si="144"/>
        <v>783041.61159018148</v>
      </c>
      <c r="U284" s="440">
        <f t="shared" si="144"/>
        <v>817621.09236634104</v>
      </c>
      <c r="V284" s="440">
        <f t="shared" si="144"/>
        <v>1142821.0489934091</v>
      </c>
      <c r="W284" s="440">
        <f t="shared" si="144"/>
        <v>1184543.0586979995</v>
      </c>
      <c r="X284" s="440"/>
      <c r="Y284" s="440"/>
      <c r="Z284" s="301"/>
      <c r="AA284" s="302"/>
      <c r="AB284" s="406"/>
      <c r="AC284" s="406"/>
      <c r="AD284" s="406"/>
      <c r="AE284" s="406"/>
      <c r="AF284" s="406"/>
    </row>
    <row r="285" spans="2:32">
      <c r="B285" s="83" t="s">
        <v>330</v>
      </c>
      <c r="C285" s="440">
        <f t="shared" si="141"/>
        <v>12</v>
      </c>
      <c r="D285" s="5"/>
      <c r="E285" s="440"/>
      <c r="F285" s="440"/>
      <c r="G285" s="440"/>
      <c r="H285" s="440">
        <f t="shared" ref="H285:W285" si="145">D276*$C285</f>
        <v>0</v>
      </c>
      <c r="I285" s="440">
        <f t="shared" si="145"/>
        <v>514821.69063443597</v>
      </c>
      <c r="J285" s="440">
        <f t="shared" si="145"/>
        <v>450958.07859248808</v>
      </c>
      <c r="K285" s="440">
        <f t="shared" si="145"/>
        <v>391276.56004369771</v>
      </c>
      <c r="L285" s="440">
        <f t="shared" si="145"/>
        <v>946062.4227784141</v>
      </c>
      <c r="M285" s="440">
        <f t="shared" si="145"/>
        <v>896337.59973358596</v>
      </c>
      <c r="N285" s="440">
        <f t="shared" si="145"/>
        <v>831866.55487240478</v>
      </c>
      <c r="O285" s="440">
        <f t="shared" si="145"/>
        <v>855029.31945866346</v>
      </c>
      <c r="P285" s="440">
        <f t="shared" si="145"/>
        <v>798880.48537534755</v>
      </c>
      <c r="Q285" s="440">
        <f t="shared" si="145"/>
        <v>651372.33025354519</v>
      </c>
      <c r="R285" s="440">
        <f t="shared" si="145"/>
        <v>683318.42540297052</v>
      </c>
      <c r="S285" s="440">
        <f t="shared" si="145"/>
        <v>910351.45874489285</v>
      </c>
      <c r="T285" s="440">
        <f t="shared" si="145"/>
        <v>946676.11286955932</v>
      </c>
      <c r="U285" s="440">
        <f t="shared" si="145"/>
        <v>783041.61159018148</v>
      </c>
      <c r="V285" s="440">
        <f t="shared" si="145"/>
        <v>817621.09236634104</v>
      </c>
      <c r="W285" s="440">
        <f t="shared" si="145"/>
        <v>1142821.0489934091</v>
      </c>
      <c r="X285" s="440"/>
      <c r="Y285" s="440"/>
      <c r="Z285" s="440"/>
      <c r="AA285" s="302"/>
      <c r="AB285" s="406"/>
      <c r="AC285" s="406"/>
      <c r="AD285" s="406"/>
      <c r="AE285" s="406"/>
      <c r="AF285" s="406"/>
    </row>
    <row r="286" spans="2:32">
      <c r="B286" s="83" t="s">
        <v>331</v>
      </c>
      <c r="C286" s="440">
        <f t="shared" si="141"/>
        <v>10</v>
      </c>
      <c r="D286" s="5"/>
      <c r="E286" s="440"/>
      <c r="F286" s="440"/>
      <c r="G286" s="440"/>
      <c r="H286" s="440"/>
      <c r="I286" s="440">
        <f t="shared" ref="I286:W286" si="146">D276*$C286</f>
        <v>0</v>
      </c>
      <c r="J286" s="440">
        <f t="shared" si="146"/>
        <v>429018.07552869665</v>
      </c>
      <c r="K286" s="440">
        <f t="shared" si="146"/>
        <v>375798.3988270734</v>
      </c>
      <c r="L286" s="440">
        <f t="shared" si="146"/>
        <v>326063.80003641476</v>
      </c>
      <c r="M286" s="440">
        <f t="shared" si="146"/>
        <v>788385.35231534508</v>
      </c>
      <c r="N286" s="440">
        <f t="shared" si="146"/>
        <v>746947.9997779883</v>
      </c>
      <c r="O286" s="440">
        <f t="shared" si="146"/>
        <v>693222.12906033732</v>
      </c>
      <c r="P286" s="440">
        <f t="shared" si="146"/>
        <v>712524.43288221955</v>
      </c>
      <c r="Q286" s="440">
        <f t="shared" si="146"/>
        <v>665733.73781278962</v>
      </c>
      <c r="R286" s="440">
        <f t="shared" si="146"/>
        <v>542810.27521128766</v>
      </c>
      <c r="S286" s="440">
        <f t="shared" si="146"/>
        <v>569432.0211691421</v>
      </c>
      <c r="T286" s="440">
        <f t="shared" si="146"/>
        <v>758626.21562074404</v>
      </c>
      <c r="U286" s="440">
        <f t="shared" si="146"/>
        <v>788896.76072463277</v>
      </c>
      <c r="V286" s="440">
        <f t="shared" si="146"/>
        <v>652534.67632515123</v>
      </c>
      <c r="W286" s="440">
        <f t="shared" si="146"/>
        <v>681350.9103052842</v>
      </c>
      <c r="X286" s="440"/>
      <c r="Y286" s="440"/>
      <c r="Z286" s="440"/>
      <c r="AA286" s="440"/>
      <c r="AB286" s="406"/>
      <c r="AC286" s="406"/>
      <c r="AD286" s="406"/>
      <c r="AE286" s="406"/>
      <c r="AF286" s="406"/>
    </row>
    <row r="287" spans="2:32">
      <c r="B287" s="83" t="s">
        <v>332</v>
      </c>
      <c r="C287" s="440">
        <f t="shared" si="141"/>
        <v>0</v>
      </c>
      <c r="D287" s="5"/>
      <c r="E287" s="440"/>
      <c r="F287" s="440"/>
      <c r="G287" s="440"/>
      <c r="H287" s="440"/>
      <c r="I287" s="440"/>
      <c r="J287" s="440">
        <f>D276*$C287</f>
        <v>0</v>
      </c>
      <c r="K287" s="440">
        <f t="shared" ref="K287:W287" si="147">E276*$C287</f>
        <v>0</v>
      </c>
      <c r="L287" s="440">
        <f t="shared" si="147"/>
        <v>0</v>
      </c>
      <c r="M287" s="440">
        <f t="shared" si="147"/>
        <v>0</v>
      </c>
      <c r="N287" s="440">
        <f t="shared" si="147"/>
        <v>0</v>
      </c>
      <c r="O287" s="440">
        <f t="shared" si="147"/>
        <v>0</v>
      </c>
      <c r="P287" s="440">
        <f t="shared" si="147"/>
        <v>0</v>
      </c>
      <c r="Q287" s="440">
        <f t="shared" si="147"/>
        <v>0</v>
      </c>
      <c r="R287" s="440">
        <f t="shared" si="147"/>
        <v>0</v>
      </c>
      <c r="S287" s="440">
        <f t="shared" si="147"/>
        <v>0</v>
      </c>
      <c r="T287" s="440">
        <f t="shared" si="147"/>
        <v>0</v>
      </c>
      <c r="U287" s="440">
        <f t="shared" si="147"/>
        <v>0</v>
      </c>
      <c r="V287" s="440">
        <f t="shared" si="147"/>
        <v>0</v>
      </c>
      <c r="W287" s="440">
        <f t="shared" si="147"/>
        <v>0</v>
      </c>
      <c r="X287" s="440"/>
      <c r="Y287" s="440"/>
      <c r="Z287" s="440"/>
      <c r="AA287" s="440"/>
      <c r="AB287" s="406"/>
      <c r="AC287" s="406"/>
      <c r="AD287" s="406"/>
      <c r="AE287" s="406"/>
      <c r="AF287" s="406"/>
    </row>
    <row r="288" spans="2:32">
      <c r="B288" s="84"/>
      <c r="C288" s="22">
        <f t="shared" si="141"/>
        <v>0</v>
      </c>
      <c r="D288" s="85"/>
      <c r="E288" s="85"/>
      <c r="F288" s="85"/>
      <c r="G288" s="85"/>
      <c r="H288" s="85"/>
      <c r="I288" s="85"/>
      <c r="J288" s="85"/>
      <c r="K288" s="85"/>
      <c r="L288" s="85"/>
      <c r="M288" s="85"/>
      <c r="N288" s="85"/>
      <c r="O288" s="85"/>
      <c r="P288" s="85"/>
      <c r="Q288" s="85"/>
      <c r="R288" s="85"/>
      <c r="S288" s="85"/>
      <c r="T288" s="85"/>
      <c r="U288" s="85"/>
      <c r="V288" s="85"/>
      <c r="W288" s="85"/>
      <c r="X288" s="5"/>
      <c r="Y288" s="696"/>
      <c r="Z288" s="232"/>
      <c r="AA288" s="696"/>
      <c r="AB288" s="406"/>
      <c r="AC288" s="406"/>
      <c r="AD288" s="406"/>
      <c r="AE288" s="406"/>
      <c r="AF288" s="406"/>
    </row>
    <row r="289" spans="2:32">
      <c r="B289" s="490" t="s">
        <v>788</v>
      </c>
      <c r="C289" s="508">
        <f>+SUM(D289:W289)</f>
        <v>50682728.97090286</v>
      </c>
      <c r="D289" s="509">
        <f>SUM(D281:D288)</f>
        <v>0</v>
      </c>
      <c r="E289" s="509">
        <f>SUM(E281:E288)</f>
        <v>0</v>
      </c>
      <c r="F289" s="509">
        <f t="shared" ref="F289:W289" si="148">SUM(F281:F288)</f>
        <v>214509.03776434832</v>
      </c>
      <c r="G289" s="509">
        <f t="shared" si="148"/>
        <v>616917.27494223334</v>
      </c>
      <c r="H289" s="509">
        <f t="shared" si="148"/>
        <v>1053651.9894797169</v>
      </c>
      <c r="I289" s="509">
        <f t="shared" si="148"/>
        <v>1686036.2454210115</v>
      </c>
      <c r="J289" s="509">
        <f t="shared" si="148"/>
        <v>2433112.0663692215</v>
      </c>
      <c r="K289" s="509">
        <f t="shared" si="148"/>
        <v>2806696.4459573422</v>
      </c>
      <c r="L289" s="509">
        <f t="shared" si="148"/>
        <v>3217948.1680498617</v>
      </c>
      <c r="M289" s="509">
        <f t="shared" si="148"/>
        <v>3561980.8087099502</v>
      </c>
      <c r="N289" s="509">
        <f t="shared" si="148"/>
        <v>3370982.7495274898</v>
      </c>
      <c r="O289" s="509">
        <f t="shared" si="148"/>
        <v>3174658.2196902069</v>
      </c>
      <c r="P289" s="509">
        <f t="shared" si="148"/>
        <v>3111522.3774906266</v>
      </c>
      <c r="Q289" s="509">
        <f>SUM(Q281:Q288)</f>
        <v>3153499.0894523659</v>
      </c>
      <c r="R289" s="509">
        <f t="shared" si="148"/>
        <v>3251644.2582463594</v>
      </c>
      <c r="S289" s="509">
        <f t="shared" si="148"/>
        <v>3419669.7242613873</v>
      </c>
      <c r="T289" s="509">
        <f t="shared" si="148"/>
        <v>3645870.2874663561</v>
      </c>
      <c r="U289" s="509">
        <f t="shared" si="148"/>
        <v>3835469.9466331629</v>
      </c>
      <c r="V289" s="509">
        <f t="shared" si="148"/>
        <v>3978102.9771729391</v>
      </c>
      <c r="W289" s="509">
        <f t="shared" si="148"/>
        <v>4150457.3042682791</v>
      </c>
      <c r="X289" s="440"/>
      <c r="Y289" s="440"/>
      <c r="Z289" s="440"/>
      <c r="AA289" s="440"/>
      <c r="AB289" s="406"/>
      <c r="AC289" s="406"/>
      <c r="AD289" s="406"/>
      <c r="AE289" s="406"/>
      <c r="AF289" s="406"/>
    </row>
    <row r="290" spans="2:32">
      <c r="C290" s="115"/>
      <c r="D290" s="115"/>
      <c r="E290" s="115"/>
      <c r="F290" s="115"/>
      <c r="G290" s="115"/>
      <c r="H290" s="115"/>
      <c r="I290" s="115"/>
      <c r="J290" s="115"/>
      <c r="X290" s="516"/>
      <c r="Y290" s="516"/>
      <c r="Z290" s="516"/>
      <c r="AA290" s="406"/>
      <c r="AB290" s="406"/>
      <c r="AC290" s="406"/>
      <c r="AD290" s="406"/>
      <c r="AE290" s="406"/>
      <c r="AF290" s="406"/>
    </row>
    <row r="291" spans="2:32">
      <c r="B291" s="490" t="s">
        <v>361</v>
      </c>
      <c r="C291" s="506" t="s">
        <v>346</v>
      </c>
      <c r="D291" s="507"/>
      <c r="E291" s="507"/>
      <c r="F291" s="507"/>
      <c r="G291" s="507"/>
      <c r="H291" s="507"/>
      <c r="I291" s="507"/>
      <c r="J291" s="507"/>
      <c r="K291" s="507"/>
      <c r="L291" s="507"/>
      <c r="M291" s="507"/>
      <c r="N291" s="507"/>
      <c r="O291" s="507"/>
      <c r="P291" s="507"/>
      <c r="Q291" s="507"/>
      <c r="R291" s="507"/>
      <c r="S291" s="507"/>
      <c r="T291" s="507"/>
      <c r="U291" s="507"/>
      <c r="V291" s="507"/>
      <c r="W291" s="507"/>
      <c r="X291" s="516"/>
      <c r="Y291" s="516"/>
      <c r="Z291" s="516"/>
      <c r="AA291" s="406"/>
      <c r="AB291" s="406"/>
      <c r="AC291" s="406"/>
      <c r="AD291" s="406"/>
      <c r="AE291" s="406"/>
      <c r="AF291" s="406"/>
    </row>
    <row r="292" spans="2:32">
      <c r="B292" s="83" t="s">
        <v>326</v>
      </c>
      <c r="C292" s="440">
        <f>C281</f>
        <v>0</v>
      </c>
      <c r="D292" s="5"/>
      <c r="E292" s="5"/>
      <c r="F292" s="5"/>
      <c r="G292" s="5"/>
      <c r="H292" s="5"/>
      <c r="I292" s="5"/>
      <c r="J292" s="5"/>
      <c r="K292" s="5"/>
      <c r="L292" s="5"/>
      <c r="M292" s="5"/>
      <c r="N292" s="5"/>
      <c r="O292" s="5"/>
      <c r="P292" s="5"/>
      <c r="Q292" s="5"/>
      <c r="R292" s="5"/>
      <c r="S292" s="5"/>
      <c r="T292" s="5"/>
      <c r="U292" s="5"/>
      <c r="V292" s="5"/>
      <c r="W292" s="5"/>
      <c r="X292" s="516"/>
      <c r="Y292" s="516"/>
      <c r="Z292" s="516"/>
      <c r="AA292" s="406"/>
      <c r="AB292" s="406"/>
      <c r="AC292" s="406"/>
      <c r="AD292" s="406"/>
      <c r="AE292" s="406"/>
      <c r="AF292" s="406"/>
    </row>
    <row r="293" spans="2:32">
      <c r="B293" s="83" t="s">
        <v>327</v>
      </c>
      <c r="C293" s="440">
        <f>C282</f>
        <v>5</v>
      </c>
      <c r="D293" s="5"/>
      <c r="E293" s="440">
        <f>D277*$C293</f>
        <v>735655.12589257665</v>
      </c>
      <c r="F293" s="440">
        <f t="shared" ref="F293:W293" si="149">E277*$C293</f>
        <v>141033.50427095604</v>
      </c>
      <c r="G293" s="440">
        <f t="shared" si="149"/>
        <v>111028.58096927579</v>
      </c>
      <c r="H293" s="440">
        <f t="shared" si="149"/>
        <v>80647.664387829718</v>
      </c>
      <c r="I293" s="440">
        <f t="shared" si="149"/>
        <v>49891.854091262212</v>
      </c>
      <c r="J293" s="440">
        <f t="shared" si="149"/>
        <v>18762.271635513753</v>
      </c>
      <c r="K293" s="440">
        <f t="shared" si="149"/>
        <v>-12739.938992359675</v>
      </c>
      <c r="L293" s="440">
        <f t="shared" si="149"/>
        <v>-44182.639413506258</v>
      </c>
      <c r="M293" s="440">
        <f t="shared" si="149"/>
        <v>-75995.610935844015</v>
      </c>
      <c r="N293" s="440">
        <f t="shared" si="149"/>
        <v>-108177.63955115632</v>
      </c>
      <c r="O293" s="440">
        <f t="shared" si="149"/>
        <v>148951.11054537442</v>
      </c>
      <c r="P293" s="440">
        <f t="shared" si="149"/>
        <v>-101671.64762862551</v>
      </c>
      <c r="Q293" s="440">
        <f t="shared" si="149"/>
        <v>-98320.739709714544</v>
      </c>
      <c r="R293" s="440">
        <f t="shared" si="149"/>
        <v>-94902.813632424804</v>
      </c>
      <c r="S293" s="440">
        <f t="shared" si="149"/>
        <v>-91416.529033589759</v>
      </c>
      <c r="T293" s="440">
        <f t="shared" si="149"/>
        <v>-87860.51874277764</v>
      </c>
      <c r="U293" s="440">
        <f t="shared" si="149"/>
        <v>-84233.388246149407</v>
      </c>
      <c r="V293" s="440">
        <f t="shared" si="149"/>
        <v>-82383.551692868932</v>
      </c>
      <c r="W293" s="440">
        <f t="shared" si="149"/>
        <v>-80515.216774056316</v>
      </c>
      <c r="X293" s="516"/>
      <c r="Y293" s="516"/>
      <c r="Z293" s="516"/>
      <c r="AA293" s="406"/>
      <c r="AB293" s="406"/>
      <c r="AC293" s="406"/>
      <c r="AD293" s="406"/>
      <c r="AE293" s="406"/>
      <c r="AF293" s="406"/>
    </row>
    <row r="294" spans="2:32">
      <c r="B294" s="83" t="s">
        <v>328</v>
      </c>
      <c r="C294" s="440">
        <f t="shared" ref="C294:C299" si="150">C283</f>
        <v>10</v>
      </c>
      <c r="D294" s="5"/>
      <c r="E294" s="440"/>
      <c r="F294" s="440">
        <f>D277*$C294</f>
        <v>1471310.2517851533</v>
      </c>
      <c r="G294" s="440">
        <f t="shared" ref="G294:W294" si="151">E277*$C294</f>
        <v>282067.00854191207</v>
      </c>
      <c r="H294" s="440">
        <f t="shared" si="151"/>
        <v>222057.16193855158</v>
      </c>
      <c r="I294" s="440">
        <f t="shared" si="151"/>
        <v>161295.32877565944</v>
      </c>
      <c r="J294" s="440">
        <f t="shared" si="151"/>
        <v>99783.708182524424</v>
      </c>
      <c r="K294" s="440">
        <f t="shared" si="151"/>
        <v>37524.543271027505</v>
      </c>
      <c r="L294" s="440">
        <f t="shared" si="151"/>
        <v>-25479.877984719351</v>
      </c>
      <c r="M294" s="440">
        <f t="shared" si="151"/>
        <v>-88365.278827012517</v>
      </c>
      <c r="N294" s="440">
        <f t="shared" si="151"/>
        <v>-151991.22187168803</v>
      </c>
      <c r="O294" s="440">
        <f t="shared" si="151"/>
        <v>-216355.27910231263</v>
      </c>
      <c r="P294" s="440">
        <f t="shared" si="151"/>
        <v>297902.22109074885</v>
      </c>
      <c r="Q294" s="440">
        <f t="shared" si="151"/>
        <v>-203343.29525725101</v>
      </c>
      <c r="R294" s="440">
        <f t="shared" si="151"/>
        <v>-196641.47941942909</v>
      </c>
      <c r="S294" s="440">
        <f t="shared" si="151"/>
        <v>-189805.62726484961</v>
      </c>
      <c r="T294" s="440">
        <f t="shared" si="151"/>
        <v>-182833.05806717952</v>
      </c>
      <c r="U294" s="440">
        <f t="shared" si="151"/>
        <v>-175721.03748555528</v>
      </c>
      <c r="V294" s="440">
        <f t="shared" si="151"/>
        <v>-168466.77649229881</v>
      </c>
      <c r="W294" s="440">
        <f t="shared" si="151"/>
        <v>-164767.10338573786</v>
      </c>
      <c r="X294" s="516"/>
      <c r="Y294" s="516"/>
      <c r="Z294" s="516"/>
      <c r="AA294" s="406"/>
      <c r="AB294" s="406"/>
      <c r="AC294" s="406"/>
      <c r="AD294" s="406"/>
      <c r="AE294" s="406"/>
      <c r="AF294" s="406"/>
    </row>
    <row r="295" spans="2:32">
      <c r="B295" s="83" t="s">
        <v>329</v>
      </c>
      <c r="C295" s="440">
        <f t="shared" si="150"/>
        <v>12</v>
      </c>
      <c r="D295" s="5"/>
      <c r="E295" s="440"/>
      <c r="F295" s="440"/>
      <c r="G295" s="440">
        <f>D277*$C295</f>
        <v>1765572.3021421838</v>
      </c>
      <c r="H295" s="440">
        <f t="shared" ref="H295:W295" si="152">E277*$C295</f>
        <v>338480.41025029449</v>
      </c>
      <c r="I295" s="440">
        <f t="shared" si="152"/>
        <v>266468.5943262619</v>
      </c>
      <c r="J295" s="440">
        <f t="shared" si="152"/>
        <v>193554.39453079132</v>
      </c>
      <c r="K295" s="440">
        <f t="shared" si="152"/>
        <v>119740.44981902931</v>
      </c>
      <c r="L295" s="440">
        <f t="shared" si="152"/>
        <v>45029.451925233006</v>
      </c>
      <c r="M295" s="440">
        <f t="shared" si="152"/>
        <v>-30575.853581663221</v>
      </c>
      <c r="N295" s="440">
        <f t="shared" si="152"/>
        <v>-106038.33459241502</v>
      </c>
      <c r="O295" s="440">
        <f t="shared" si="152"/>
        <v>-182389.46624602564</v>
      </c>
      <c r="P295" s="440">
        <f t="shared" si="152"/>
        <v>-259626.33492277516</v>
      </c>
      <c r="Q295" s="440">
        <f t="shared" si="152"/>
        <v>357482.66530889866</v>
      </c>
      <c r="R295" s="440">
        <f t="shared" si="152"/>
        <v>-244011.95430870121</v>
      </c>
      <c r="S295" s="440">
        <f t="shared" si="152"/>
        <v>-235969.77530331491</v>
      </c>
      <c r="T295" s="440">
        <f t="shared" si="152"/>
        <v>-227766.75271781953</v>
      </c>
      <c r="U295" s="440">
        <f t="shared" si="152"/>
        <v>-219399.66968061542</v>
      </c>
      <c r="V295" s="440">
        <f t="shared" si="152"/>
        <v>-210865.24498266634</v>
      </c>
      <c r="W295" s="440">
        <f t="shared" si="152"/>
        <v>-202160.13179075858</v>
      </c>
      <c r="X295" s="516"/>
      <c r="Y295" s="516"/>
      <c r="Z295" s="516"/>
      <c r="AA295" s="406"/>
      <c r="AB295" s="406"/>
      <c r="AC295" s="406"/>
      <c r="AD295" s="406"/>
      <c r="AE295" s="406"/>
      <c r="AF295" s="406"/>
    </row>
    <row r="296" spans="2:32">
      <c r="B296" s="83" t="s">
        <v>330</v>
      </c>
      <c r="C296" s="440">
        <f t="shared" si="150"/>
        <v>12</v>
      </c>
      <c r="D296" s="5"/>
      <c r="E296" s="440"/>
      <c r="F296" s="440"/>
      <c r="G296" s="440"/>
      <c r="H296" s="440">
        <f>D277*$C296</f>
        <v>1765572.3021421838</v>
      </c>
      <c r="I296" s="440">
        <f t="shared" ref="I296:W296" si="153">E277*$C296</f>
        <v>338480.41025029449</v>
      </c>
      <c r="J296" s="440">
        <f t="shared" si="153"/>
        <v>266468.5943262619</v>
      </c>
      <c r="K296" s="440">
        <f t="shared" si="153"/>
        <v>193554.39453079132</v>
      </c>
      <c r="L296" s="440">
        <f t="shared" si="153"/>
        <v>119740.44981902931</v>
      </c>
      <c r="M296" s="440">
        <f t="shared" si="153"/>
        <v>45029.451925233006</v>
      </c>
      <c r="N296" s="440">
        <f t="shared" si="153"/>
        <v>-30575.853581663221</v>
      </c>
      <c r="O296" s="440">
        <f t="shared" si="153"/>
        <v>-106038.33459241502</v>
      </c>
      <c r="P296" s="440">
        <f t="shared" si="153"/>
        <v>-182389.46624602564</v>
      </c>
      <c r="Q296" s="440">
        <f t="shared" si="153"/>
        <v>-259626.33492277516</v>
      </c>
      <c r="R296" s="440">
        <f t="shared" si="153"/>
        <v>357482.66530889866</v>
      </c>
      <c r="S296" s="440">
        <f t="shared" si="153"/>
        <v>-244011.95430870121</v>
      </c>
      <c r="T296" s="440">
        <f t="shared" si="153"/>
        <v>-235969.77530331491</v>
      </c>
      <c r="U296" s="440">
        <f t="shared" si="153"/>
        <v>-227766.75271781953</v>
      </c>
      <c r="V296" s="440">
        <f t="shared" si="153"/>
        <v>-219399.66968061542</v>
      </c>
      <c r="W296" s="440">
        <f t="shared" si="153"/>
        <v>-210865.24498266634</v>
      </c>
      <c r="X296" s="516"/>
      <c r="Y296" s="516"/>
      <c r="Z296" s="516"/>
      <c r="AA296" s="406"/>
      <c r="AB296" s="406"/>
      <c r="AC296" s="406"/>
      <c r="AD296" s="406"/>
      <c r="AE296" s="406"/>
      <c r="AF296" s="406"/>
    </row>
    <row r="297" spans="2:32">
      <c r="B297" s="83" t="s">
        <v>331</v>
      </c>
      <c r="C297" s="440">
        <f t="shared" si="150"/>
        <v>10</v>
      </c>
      <c r="D297" s="5"/>
      <c r="E297" s="440"/>
      <c r="F297" s="440"/>
      <c r="G297" s="440"/>
      <c r="H297" s="440"/>
      <c r="I297" s="440">
        <f>D277*$C297</f>
        <v>1471310.2517851533</v>
      </c>
      <c r="J297" s="440">
        <f t="shared" ref="J297:W297" si="154">E277*$C297</f>
        <v>282067.00854191207</v>
      </c>
      <c r="K297" s="440">
        <f t="shared" si="154"/>
        <v>222057.16193855158</v>
      </c>
      <c r="L297" s="440">
        <f t="shared" si="154"/>
        <v>161295.32877565944</v>
      </c>
      <c r="M297" s="440">
        <f t="shared" si="154"/>
        <v>99783.708182524424</v>
      </c>
      <c r="N297" s="440">
        <f t="shared" si="154"/>
        <v>37524.543271027505</v>
      </c>
      <c r="O297" s="440">
        <f t="shared" si="154"/>
        <v>-25479.877984719351</v>
      </c>
      <c r="P297" s="440">
        <f t="shared" si="154"/>
        <v>-88365.278827012517</v>
      </c>
      <c r="Q297" s="440">
        <f t="shared" si="154"/>
        <v>-151991.22187168803</v>
      </c>
      <c r="R297" s="440">
        <f t="shared" si="154"/>
        <v>-216355.27910231263</v>
      </c>
      <c r="S297" s="440">
        <f t="shared" si="154"/>
        <v>297902.22109074885</v>
      </c>
      <c r="T297" s="440">
        <f t="shared" si="154"/>
        <v>-203343.29525725101</v>
      </c>
      <c r="U297" s="440">
        <f t="shared" si="154"/>
        <v>-196641.47941942909</v>
      </c>
      <c r="V297" s="440">
        <f t="shared" si="154"/>
        <v>-189805.62726484961</v>
      </c>
      <c r="W297" s="440">
        <f t="shared" si="154"/>
        <v>-182833.05806717952</v>
      </c>
      <c r="X297" s="516"/>
      <c r="Y297" s="516"/>
      <c r="Z297" s="516"/>
      <c r="AA297" s="406"/>
      <c r="AB297" s="406"/>
      <c r="AC297" s="406"/>
      <c r="AD297" s="406"/>
      <c r="AE297" s="406"/>
      <c r="AF297" s="406"/>
    </row>
    <row r="298" spans="2:32">
      <c r="B298" s="83" t="s">
        <v>332</v>
      </c>
      <c r="C298" s="440">
        <f t="shared" si="150"/>
        <v>0</v>
      </c>
      <c r="D298" s="5"/>
      <c r="E298" s="440"/>
      <c r="F298" s="440"/>
      <c r="G298" s="440"/>
      <c r="H298" s="440"/>
      <c r="I298" s="440"/>
      <c r="J298" s="440">
        <f>D277*$C298</f>
        <v>0</v>
      </c>
      <c r="K298" s="440">
        <f t="shared" ref="K298:W298" si="155">E277*$C298</f>
        <v>0</v>
      </c>
      <c r="L298" s="440">
        <f t="shared" si="155"/>
        <v>0</v>
      </c>
      <c r="M298" s="440">
        <f t="shared" si="155"/>
        <v>0</v>
      </c>
      <c r="N298" s="440">
        <f t="shared" si="155"/>
        <v>0</v>
      </c>
      <c r="O298" s="440">
        <f t="shared" si="155"/>
        <v>0</v>
      </c>
      <c r="P298" s="440">
        <f t="shared" si="155"/>
        <v>0</v>
      </c>
      <c r="Q298" s="440">
        <f t="shared" si="155"/>
        <v>0</v>
      </c>
      <c r="R298" s="440">
        <f t="shared" si="155"/>
        <v>0</v>
      </c>
      <c r="S298" s="440">
        <f t="shared" si="155"/>
        <v>0</v>
      </c>
      <c r="T298" s="440">
        <f t="shared" si="155"/>
        <v>0</v>
      </c>
      <c r="U298" s="440">
        <f t="shared" si="155"/>
        <v>0</v>
      </c>
      <c r="V298" s="440">
        <f t="shared" si="155"/>
        <v>0</v>
      </c>
      <c r="W298" s="440">
        <f t="shared" si="155"/>
        <v>0</v>
      </c>
      <c r="X298" s="516"/>
      <c r="Y298" s="516"/>
      <c r="Z298" s="516"/>
      <c r="AA298" s="406"/>
      <c r="AB298" s="406"/>
      <c r="AC298" s="406"/>
      <c r="AD298" s="406"/>
      <c r="AE298" s="406"/>
      <c r="AF298" s="406"/>
    </row>
    <row r="299" spans="2:32">
      <c r="B299" s="84"/>
      <c r="C299" s="22">
        <f t="shared" si="150"/>
        <v>0</v>
      </c>
      <c r="D299" s="85"/>
      <c r="E299" s="85"/>
      <c r="F299" s="85"/>
      <c r="G299" s="85"/>
      <c r="H299" s="85"/>
      <c r="I299" s="85"/>
      <c r="J299" s="85"/>
      <c r="K299" s="85"/>
      <c r="L299" s="85"/>
      <c r="M299" s="85"/>
      <c r="N299" s="85"/>
      <c r="O299" s="85"/>
      <c r="P299" s="85"/>
      <c r="Q299" s="85"/>
      <c r="R299" s="85"/>
      <c r="S299" s="85"/>
      <c r="T299" s="85"/>
      <c r="U299" s="85"/>
      <c r="V299" s="85"/>
      <c r="W299" s="85"/>
      <c r="X299" s="516"/>
      <c r="Y299" s="516"/>
      <c r="Z299" s="516"/>
      <c r="AA299" s="406"/>
      <c r="AB299" s="406"/>
      <c r="AC299" s="406"/>
      <c r="AD299" s="406"/>
      <c r="AE299" s="406"/>
      <c r="AF299" s="406"/>
    </row>
    <row r="300" spans="2:32">
      <c r="B300" s="490" t="s">
        <v>1110</v>
      </c>
      <c r="C300" s="508">
        <f>+SUM(D300:W300)</f>
        <v>4986074.8038010281</v>
      </c>
      <c r="D300" s="509">
        <f>SUM(D292:D299)</f>
        <v>0</v>
      </c>
      <c r="E300" s="509">
        <f>SUM(E292:E299)</f>
        <v>735655.12589257665</v>
      </c>
      <c r="F300" s="509">
        <f>SUM(F292:F299)</f>
        <v>1612343.7560561094</v>
      </c>
      <c r="G300" s="509">
        <f t="shared" ref="G300:P300" si="156">SUM(G292:G299)</f>
        <v>2158667.8916533715</v>
      </c>
      <c r="H300" s="509">
        <f t="shared" si="156"/>
        <v>2406757.5387188597</v>
      </c>
      <c r="I300" s="509">
        <f t="shared" si="156"/>
        <v>2287446.4392286316</v>
      </c>
      <c r="J300" s="509">
        <f t="shared" si="156"/>
        <v>860635.97721700347</v>
      </c>
      <c r="K300" s="509">
        <f t="shared" si="156"/>
        <v>560136.61056704004</v>
      </c>
      <c r="L300" s="509">
        <f t="shared" si="156"/>
        <v>256402.71312169614</v>
      </c>
      <c r="M300" s="509">
        <f t="shared" si="156"/>
        <v>-50123.583236762322</v>
      </c>
      <c r="N300" s="509">
        <f t="shared" si="156"/>
        <v>-359258.50632589508</v>
      </c>
      <c r="O300" s="509">
        <f t="shared" si="156"/>
        <v>-381311.84738009819</v>
      </c>
      <c r="P300" s="509">
        <f t="shared" si="156"/>
        <v>-334150.50653368997</v>
      </c>
      <c r="Q300" s="509">
        <f>SUM(Q292:Q299)</f>
        <v>-355798.92645253008</v>
      </c>
      <c r="R300" s="509">
        <f t="shared" ref="R300:W300" si="157">SUM(R292:R299)</f>
        <v>-394428.86115396908</v>
      </c>
      <c r="S300" s="509">
        <f t="shared" si="157"/>
        <v>-463301.66481970664</v>
      </c>
      <c r="T300" s="509">
        <f t="shared" si="157"/>
        <v>-937773.40008834261</v>
      </c>
      <c r="U300" s="509">
        <f t="shared" si="157"/>
        <v>-903762.32754956873</v>
      </c>
      <c r="V300" s="509">
        <f t="shared" si="157"/>
        <v>-870920.87011329911</v>
      </c>
      <c r="W300" s="509">
        <f t="shared" si="157"/>
        <v>-841140.75500039861</v>
      </c>
      <c r="X300" s="516"/>
      <c r="Y300" s="516"/>
      <c r="Z300" s="516"/>
      <c r="AA300" s="406"/>
      <c r="AB300" s="406"/>
      <c r="AC300" s="406"/>
      <c r="AD300" s="406"/>
      <c r="AE300" s="406"/>
      <c r="AF300" s="406"/>
    </row>
    <row r="301" spans="2:32">
      <c r="X301" s="516"/>
      <c r="Y301" s="516"/>
      <c r="Z301" s="516"/>
      <c r="AA301" s="406"/>
      <c r="AB301" s="406"/>
      <c r="AC301" s="406"/>
      <c r="AD301" s="406"/>
      <c r="AE301" s="406"/>
      <c r="AF301" s="406"/>
    </row>
    <row r="302" spans="2:32">
      <c r="B302" s="271" t="s">
        <v>389</v>
      </c>
      <c r="C302" s="82" t="s">
        <v>346</v>
      </c>
      <c r="D302" s="42"/>
      <c r="E302" s="42"/>
      <c r="F302" s="42"/>
      <c r="G302" s="42"/>
      <c r="H302" s="42"/>
      <c r="I302" s="42"/>
      <c r="J302" s="42"/>
      <c r="K302" s="42"/>
      <c r="L302" s="42"/>
      <c r="M302" s="42"/>
      <c r="N302" s="42"/>
      <c r="O302" s="42"/>
      <c r="P302" s="42"/>
      <c r="Q302" s="42"/>
      <c r="R302" s="42"/>
      <c r="S302" s="42"/>
      <c r="T302" s="42"/>
      <c r="U302" s="42"/>
      <c r="V302" s="42"/>
      <c r="W302" s="42"/>
      <c r="X302" s="516"/>
      <c r="Y302" s="516"/>
      <c r="Z302" s="516"/>
      <c r="AA302" s="406"/>
      <c r="AB302" s="406"/>
      <c r="AC302" s="406"/>
      <c r="AD302" s="406"/>
      <c r="AE302" s="406"/>
      <c r="AF302" s="406"/>
    </row>
    <row r="303" spans="2:32">
      <c r="B303" s="83" t="s">
        <v>326</v>
      </c>
      <c r="C303" s="440">
        <f>D14</f>
        <v>0</v>
      </c>
      <c r="D303" s="5"/>
      <c r="E303" s="5"/>
      <c r="F303" s="5"/>
      <c r="G303" s="5"/>
      <c r="H303" s="5"/>
      <c r="I303" s="5"/>
      <c r="J303" s="5"/>
      <c r="K303" s="5"/>
      <c r="L303" s="5"/>
      <c r="M303" s="5"/>
      <c r="N303" s="5"/>
      <c r="O303" s="5"/>
      <c r="P303" s="5"/>
      <c r="Q303" s="5"/>
      <c r="R303" s="5"/>
      <c r="S303" s="5"/>
      <c r="T303" s="5"/>
      <c r="U303" s="5"/>
      <c r="V303" s="5"/>
      <c r="W303" s="5"/>
      <c r="X303" s="516"/>
      <c r="Y303" s="516"/>
      <c r="Z303" s="516"/>
      <c r="AA303" s="406"/>
      <c r="AB303" s="406"/>
      <c r="AC303" s="406"/>
      <c r="AD303" s="406"/>
      <c r="AE303" s="406"/>
      <c r="AF303" s="406"/>
    </row>
    <row r="304" spans="2:32">
      <c r="B304" s="83" t="s">
        <v>327</v>
      </c>
      <c r="C304" s="440">
        <f>E14</f>
        <v>5</v>
      </c>
      <c r="D304" s="5"/>
      <c r="E304" s="440">
        <f>D278*$C304</f>
        <v>531336.7421475529</v>
      </c>
      <c r="F304" s="440">
        <f>E278*$C304</f>
        <v>0</v>
      </c>
      <c r="G304" s="440">
        <f t="shared" ref="G304:W304" si="158">F278*$C304</f>
        <v>0</v>
      </c>
      <c r="H304" s="440">
        <f t="shared" si="158"/>
        <v>0</v>
      </c>
      <c r="I304" s="440">
        <f t="shared" si="158"/>
        <v>0</v>
      </c>
      <c r="J304" s="440">
        <f t="shared" si="158"/>
        <v>0</v>
      </c>
      <c r="K304" s="440">
        <f t="shared" si="158"/>
        <v>0</v>
      </c>
      <c r="L304" s="440">
        <f t="shared" si="158"/>
        <v>0</v>
      </c>
      <c r="M304" s="440">
        <f t="shared" si="158"/>
        <v>0</v>
      </c>
      <c r="N304" s="440">
        <f t="shared" si="158"/>
        <v>0</v>
      </c>
      <c r="O304" s="440">
        <f t="shared" si="158"/>
        <v>0</v>
      </c>
      <c r="P304" s="440">
        <f t="shared" si="158"/>
        <v>0</v>
      </c>
      <c r="Q304" s="440">
        <f t="shared" si="158"/>
        <v>0</v>
      </c>
      <c r="R304" s="440">
        <f t="shared" si="158"/>
        <v>0</v>
      </c>
      <c r="S304" s="440">
        <f t="shared" si="158"/>
        <v>0</v>
      </c>
      <c r="T304" s="440">
        <f t="shared" si="158"/>
        <v>0</v>
      </c>
      <c r="U304" s="440">
        <f t="shared" si="158"/>
        <v>0</v>
      </c>
      <c r="V304" s="440">
        <f t="shared" si="158"/>
        <v>0</v>
      </c>
      <c r="W304" s="440">
        <f t="shared" si="158"/>
        <v>0</v>
      </c>
      <c r="X304" s="516"/>
      <c r="Y304" s="516"/>
      <c r="Z304" s="516"/>
      <c r="AA304" s="406"/>
      <c r="AB304" s="406"/>
      <c r="AC304" s="406"/>
      <c r="AD304" s="406"/>
      <c r="AE304" s="406"/>
      <c r="AF304" s="406"/>
    </row>
    <row r="305" spans="2:32">
      <c r="B305" s="83" t="s">
        <v>328</v>
      </c>
      <c r="C305" s="440">
        <f>F14</f>
        <v>10</v>
      </c>
      <c r="D305" s="5"/>
      <c r="E305" s="440"/>
      <c r="F305" s="440">
        <f>D278*$C$305</f>
        <v>1062673.4842951058</v>
      </c>
      <c r="G305" s="440">
        <f t="shared" ref="G305:W305" si="159">E278*$C$305</f>
        <v>0</v>
      </c>
      <c r="H305" s="440">
        <f t="shared" si="159"/>
        <v>0</v>
      </c>
      <c r="I305" s="440">
        <f t="shared" si="159"/>
        <v>0</v>
      </c>
      <c r="J305" s="440">
        <f t="shared" si="159"/>
        <v>0</v>
      </c>
      <c r="K305" s="440">
        <f t="shared" si="159"/>
        <v>0</v>
      </c>
      <c r="L305" s="440">
        <f t="shared" si="159"/>
        <v>0</v>
      </c>
      <c r="M305" s="440">
        <f t="shared" si="159"/>
        <v>0</v>
      </c>
      <c r="N305" s="440">
        <f t="shared" si="159"/>
        <v>0</v>
      </c>
      <c r="O305" s="440">
        <f t="shared" si="159"/>
        <v>0</v>
      </c>
      <c r="P305" s="440">
        <f t="shared" si="159"/>
        <v>0</v>
      </c>
      <c r="Q305" s="440">
        <f t="shared" si="159"/>
        <v>0</v>
      </c>
      <c r="R305" s="440">
        <f t="shared" si="159"/>
        <v>0</v>
      </c>
      <c r="S305" s="440">
        <f t="shared" si="159"/>
        <v>0</v>
      </c>
      <c r="T305" s="440">
        <f t="shared" si="159"/>
        <v>0</v>
      </c>
      <c r="U305" s="440">
        <f t="shared" si="159"/>
        <v>0</v>
      </c>
      <c r="V305" s="440">
        <f t="shared" si="159"/>
        <v>0</v>
      </c>
      <c r="W305" s="440">
        <f t="shared" si="159"/>
        <v>0</v>
      </c>
      <c r="X305" s="516"/>
      <c r="Y305" s="516"/>
      <c r="Z305" s="516"/>
      <c r="AA305" s="406"/>
      <c r="AB305" s="406"/>
      <c r="AC305" s="406"/>
      <c r="AD305" s="406"/>
      <c r="AE305" s="406"/>
      <c r="AF305" s="406"/>
    </row>
    <row r="306" spans="2:32">
      <c r="B306" s="83" t="s">
        <v>329</v>
      </c>
      <c r="C306" s="440">
        <f>G14</f>
        <v>12</v>
      </c>
      <c r="D306" s="5"/>
      <c r="E306" s="440"/>
      <c r="F306" s="440"/>
      <c r="G306" s="440">
        <f t="shared" ref="G306:W306" si="160">D278*$C$306</f>
        <v>1275208.1811541268</v>
      </c>
      <c r="H306" s="440">
        <f t="shared" si="160"/>
        <v>0</v>
      </c>
      <c r="I306" s="440">
        <f t="shared" si="160"/>
        <v>0</v>
      </c>
      <c r="J306" s="440">
        <f t="shared" si="160"/>
        <v>0</v>
      </c>
      <c r="K306" s="440">
        <f t="shared" si="160"/>
        <v>0</v>
      </c>
      <c r="L306" s="440">
        <f t="shared" si="160"/>
        <v>0</v>
      </c>
      <c r="M306" s="440">
        <f t="shared" si="160"/>
        <v>0</v>
      </c>
      <c r="N306" s="440">
        <f t="shared" si="160"/>
        <v>0</v>
      </c>
      <c r="O306" s="440">
        <f t="shared" si="160"/>
        <v>0</v>
      </c>
      <c r="P306" s="440">
        <f t="shared" si="160"/>
        <v>0</v>
      </c>
      <c r="Q306" s="440">
        <f t="shared" si="160"/>
        <v>0</v>
      </c>
      <c r="R306" s="440">
        <f t="shared" si="160"/>
        <v>0</v>
      </c>
      <c r="S306" s="440">
        <f t="shared" si="160"/>
        <v>0</v>
      </c>
      <c r="T306" s="440">
        <f t="shared" si="160"/>
        <v>0</v>
      </c>
      <c r="U306" s="440">
        <f t="shared" si="160"/>
        <v>0</v>
      </c>
      <c r="V306" s="440">
        <f t="shared" si="160"/>
        <v>0</v>
      </c>
      <c r="W306" s="440">
        <f t="shared" si="160"/>
        <v>0</v>
      </c>
      <c r="X306" s="516"/>
      <c r="Y306" s="516"/>
      <c r="Z306" s="516"/>
      <c r="AA306" s="406"/>
      <c r="AB306" s="406"/>
      <c r="AC306" s="406"/>
      <c r="AD306" s="406"/>
      <c r="AE306" s="406"/>
      <c r="AF306" s="406"/>
    </row>
    <row r="307" spans="2:32">
      <c r="B307" s="83" t="s">
        <v>330</v>
      </c>
      <c r="C307" s="440">
        <f>H14</f>
        <v>12</v>
      </c>
      <c r="D307" s="5"/>
      <c r="E307" s="440"/>
      <c r="F307" s="440"/>
      <c r="G307" s="440"/>
      <c r="H307" s="440">
        <f t="shared" ref="H307:W307" si="161">D278*$C$307</f>
        <v>1275208.1811541268</v>
      </c>
      <c r="I307" s="440">
        <f t="shared" si="161"/>
        <v>0</v>
      </c>
      <c r="J307" s="440">
        <f t="shared" si="161"/>
        <v>0</v>
      </c>
      <c r="K307" s="440">
        <f t="shared" si="161"/>
        <v>0</v>
      </c>
      <c r="L307" s="440">
        <f t="shared" si="161"/>
        <v>0</v>
      </c>
      <c r="M307" s="440">
        <f t="shared" si="161"/>
        <v>0</v>
      </c>
      <c r="N307" s="440">
        <f t="shared" si="161"/>
        <v>0</v>
      </c>
      <c r="O307" s="440">
        <f t="shared" si="161"/>
        <v>0</v>
      </c>
      <c r="P307" s="440">
        <f t="shared" si="161"/>
        <v>0</v>
      </c>
      <c r="Q307" s="440">
        <f t="shared" si="161"/>
        <v>0</v>
      </c>
      <c r="R307" s="440">
        <f t="shared" si="161"/>
        <v>0</v>
      </c>
      <c r="S307" s="440">
        <f t="shared" si="161"/>
        <v>0</v>
      </c>
      <c r="T307" s="440">
        <f t="shared" si="161"/>
        <v>0</v>
      </c>
      <c r="U307" s="440">
        <f t="shared" si="161"/>
        <v>0</v>
      </c>
      <c r="V307" s="440">
        <f t="shared" si="161"/>
        <v>0</v>
      </c>
      <c r="W307" s="440">
        <f t="shared" si="161"/>
        <v>0</v>
      </c>
      <c r="X307" s="516"/>
      <c r="Y307" s="516"/>
      <c r="Z307" s="516"/>
      <c r="AA307" s="406"/>
      <c r="AB307" s="406"/>
      <c r="AC307" s="406"/>
      <c r="AD307" s="406"/>
      <c r="AE307" s="406"/>
      <c r="AF307" s="406"/>
    </row>
    <row r="308" spans="2:32">
      <c r="B308" s="83" t="s">
        <v>331</v>
      </c>
      <c r="C308" s="440">
        <f>I14</f>
        <v>10</v>
      </c>
      <c r="D308" s="5"/>
      <c r="E308" s="440"/>
      <c r="F308" s="440"/>
      <c r="G308" s="440"/>
      <c r="H308" s="440"/>
      <c r="I308" s="440">
        <f>D278*$C$308</f>
        <v>1062673.4842951058</v>
      </c>
      <c r="J308" s="440">
        <f t="shared" ref="J308:W308" si="162">E278*$C$308</f>
        <v>0</v>
      </c>
      <c r="K308" s="440">
        <f t="shared" si="162"/>
        <v>0</v>
      </c>
      <c r="L308" s="440">
        <f t="shared" si="162"/>
        <v>0</v>
      </c>
      <c r="M308" s="440">
        <f t="shared" si="162"/>
        <v>0</v>
      </c>
      <c r="N308" s="440">
        <f t="shared" si="162"/>
        <v>0</v>
      </c>
      <c r="O308" s="440">
        <f t="shared" si="162"/>
        <v>0</v>
      </c>
      <c r="P308" s="440">
        <f t="shared" si="162"/>
        <v>0</v>
      </c>
      <c r="Q308" s="440">
        <f t="shared" si="162"/>
        <v>0</v>
      </c>
      <c r="R308" s="440">
        <f t="shared" si="162"/>
        <v>0</v>
      </c>
      <c r="S308" s="440">
        <f t="shared" si="162"/>
        <v>0</v>
      </c>
      <c r="T308" s="440">
        <f t="shared" si="162"/>
        <v>0</v>
      </c>
      <c r="U308" s="440">
        <f t="shared" si="162"/>
        <v>0</v>
      </c>
      <c r="V308" s="440">
        <f t="shared" si="162"/>
        <v>0</v>
      </c>
      <c r="W308" s="440">
        <f t="shared" si="162"/>
        <v>0</v>
      </c>
      <c r="X308" s="516"/>
      <c r="Y308" s="516"/>
      <c r="Z308" s="516"/>
      <c r="AA308" s="406"/>
      <c r="AB308" s="406"/>
      <c r="AC308" s="406"/>
      <c r="AD308" s="406"/>
      <c r="AE308" s="406"/>
      <c r="AF308" s="406"/>
    </row>
    <row r="309" spans="2:32">
      <c r="B309" s="83" t="s">
        <v>332</v>
      </c>
      <c r="C309" s="440">
        <f>J14</f>
        <v>0</v>
      </c>
      <c r="D309" s="5"/>
      <c r="E309" s="440"/>
      <c r="F309" s="440"/>
      <c r="G309" s="440"/>
      <c r="H309" s="440"/>
      <c r="I309" s="440"/>
      <c r="J309" s="440">
        <f>D278*$C$309</f>
        <v>0</v>
      </c>
      <c r="K309" s="440">
        <f t="shared" ref="K309:W309" si="163">E278*$C$309</f>
        <v>0</v>
      </c>
      <c r="L309" s="440">
        <f t="shared" si="163"/>
        <v>0</v>
      </c>
      <c r="M309" s="440">
        <f t="shared" si="163"/>
        <v>0</v>
      </c>
      <c r="N309" s="440">
        <f t="shared" si="163"/>
        <v>0</v>
      </c>
      <c r="O309" s="440">
        <f t="shared" si="163"/>
        <v>0</v>
      </c>
      <c r="P309" s="440">
        <f t="shared" si="163"/>
        <v>0</v>
      </c>
      <c r="Q309" s="440">
        <f t="shared" si="163"/>
        <v>0</v>
      </c>
      <c r="R309" s="440">
        <f t="shared" si="163"/>
        <v>0</v>
      </c>
      <c r="S309" s="440">
        <f t="shared" si="163"/>
        <v>0</v>
      </c>
      <c r="T309" s="440">
        <f t="shared" si="163"/>
        <v>0</v>
      </c>
      <c r="U309" s="440">
        <f t="shared" si="163"/>
        <v>0</v>
      </c>
      <c r="V309" s="440">
        <f t="shared" si="163"/>
        <v>0</v>
      </c>
      <c r="W309" s="440">
        <f t="shared" si="163"/>
        <v>0</v>
      </c>
      <c r="X309" s="516"/>
      <c r="Y309" s="516"/>
      <c r="Z309" s="516"/>
      <c r="AA309" s="406"/>
      <c r="AB309" s="406"/>
      <c r="AC309" s="406"/>
      <c r="AD309" s="406"/>
      <c r="AE309" s="406"/>
      <c r="AF309" s="406"/>
    </row>
    <row r="310" spans="2:32">
      <c r="B310" s="84"/>
      <c r="C310" s="440">
        <f>K14</f>
        <v>0</v>
      </c>
      <c r="D310" s="85"/>
      <c r="E310" s="85"/>
      <c r="F310" s="85"/>
      <c r="G310" s="85"/>
      <c r="H310" s="85"/>
      <c r="I310" s="85"/>
      <c r="J310" s="85"/>
      <c r="K310" s="85"/>
      <c r="L310" s="85"/>
      <c r="M310" s="85"/>
      <c r="N310" s="85"/>
      <c r="O310" s="85"/>
      <c r="P310" s="85"/>
      <c r="Q310" s="85"/>
      <c r="R310" s="85"/>
      <c r="S310" s="85"/>
      <c r="T310" s="85"/>
      <c r="U310" s="85"/>
      <c r="V310" s="85"/>
      <c r="W310" s="85"/>
      <c r="X310" s="516"/>
      <c r="Y310" s="516"/>
      <c r="Z310" s="516"/>
      <c r="AA310" s="406"/>
      <c r="AB310" s="406"/>
      <c r="AC310" s="406"/>
      <c r="AD310" s="406"/>
      <c r="AE310" s="406"/>
      <c r="AF310" s="406"/>
    </row>
    <row r="311" spans="2:32">
      <c r="B311" s="81" t="s">
        <v>373</v>
      </c>
      <c r="C311" s="86">
        <f>+SUM(D311:W311)</f>
        <v>5207100.0730460184</v>
      </c>
      <c r="D311" s="87">
        <f>SUM(D303:D310)</f>
        <v>0</v>
      </c>
      <c r="E311" s="87">
        <f>SUM(E303:E310)</f>
        <v>531336.7421475529</v>
      </c>
      <c r="F311" s="87">
        <f t="shared" ref="F311:W311" si="164">SUM(F303:F310)</f>
        <v>1062673.4842951058</v>
      </c>
      <c r="G311" s="87">
        <f t="shared" si="164"/>
        <v>1275208.1811541268</v>
      </c>
      <c r="H311" s="87">
        <f t="shared" si="164"/>
        <v>1275208.1811541268</v>
      </c>
      <c r="I311" s="87">
        <f t="shared" si="164"/>
        <v>1062673.4842951058</v>
      </c>
      <c r="J311" s="87">
        <f t="shared" si="164"/>
        <v>0</v>
      </c>
      <c r="K311" s="87">
        <f t="shared" si="164"/>
        <v>0</v>
      </c>
      <c r="L311" s="87">
        <f t="shared" si="164"/>
        <v>0</v>
      </c>
      <c r="M311" s="87">
        <f t="shared" si="164"/>
        <v>0</v>
      </c>
      <c r="N311" s="87">
        <f t="shared" si="164"/>
        <v>0</v>
      </c>
      <c r="O311" s="87">
        <f t="shared" si="164"/>
        <v>0</v>
      </c>
      <c r="P311" s="87">
        <f t="shared" si="164"/>
        <v>0</v>
      </c>
      <c r="Q311" s="87">
        <f t="shared" si="164"/>
        <v>0</v>
      </c>
      <c r="R311" s="87">
        <f t="shared" si="164"/>
        <v>0</v>
      </c>
      <c r="S311" s="87">
        <f t="shared" si="164"/>
        <v>0</v>
      </c>
      <c r="T311" s="87">
        <f t="shared" si="164"/>
        <v>0</v>
      </c>
      <c r="U311" s="87">
        <f t="shared" si="164"/>
        <v>0</v>
      </c>
      <c r="V311" s="87">
        <f t="shared" si="164"/>
        <v>0</v>
      </c>
      <c r="W311" s="87">
        <f t="shared" si="164"/>
        <v>0</v>
      </c>
      <c r="X311" s="516"/>
      <c r="Y311" s="516"/>
      <c r="Z311" s="516"/>
      <c r="AA311" s="406"/>
      <c r="AB311" s="406"/>
      <c r="AC311" s="406"/>
      <c r="AD311" s="406"/>
      <c r="AE311" s="406"/>
      <c r="AF311" s="406"/>
    </row>
    <row r="312" spans="2:32">
      <c r="X312" s="516"/>
      <c r="Y312" s="516"/>
      <c r="Z312" s="516"/>
      <c r="AA312" s="406"/>
      <c r="AB312" s="406"/>
      <c r="AC312" s="406"/>
      <c r="AD312" s="406"/>
      <c r="AE312" s="406"/>
      <c r="AF312" s="406"/>
    </row>
    <row r="313" spans="2:32">
      <c r="B313" s="490" t="s">
        <v>1228</v>
      </c>
      <c r="C313" s="506" t="s">
        <v>346</v>
      </c>
      <c r="D313" s="507"/>
      <c r="E313" s="507"/>
      <c r="F313" s="507"/>
      <c r="G313" s="507"/>
      <c r="H313" s="507"/>
      <c r="I313" s="507"/>
      <c r="J313" s="507"/>
      <c r="K313" s="507"/>
      <c r="L313" s="507"/>
      <c r="M313" s="507"/>
      <c r="N313" s="507"/>
      <c r="O313" s="507"/>
      <c r="P313" s="507"/>
      <c r="Q313" s="507"/>
      <c r="R313" s="507"/>
      <c r="S313" s="507"/>
      <c r="T313" s="507"/>
      <c r="U313" s="507"/>
      <c r="V313" s="507"/>
      <c r="W313" s="507"/>
      <c r="X313" s="516"/>
      <c r="Y313" s="516"/>
      <c r="Z313" s="516"/>
      <c r="AA313" s="406"/>
      <c r="AB313" s="406"/>
      <c r="AC313" s="406"/>
      <c r="AD313" s="406"/>
      <c r="AE313" s="406"/>
      <c r="AF313" s="406"/>
    </row>
    <row r="314" spans="2:32">
      <c r="B314" s="83" t="s">
        <v>326</v>
      </c>
      <c r="C314" s="440">
        <f>C281</f>
        <v>0</v>
      </c>
      <c r="D314" s="5"/>
      <c r="E314" s="5"/>
      <c r="F314" s="5"/>
      <c r="G314" s="5"/>
      <c r="H314" s="5"/>
      <c r="I314" s="5"/>
      <c r="J314" s="5"/>
      <c r="K314" s="5"/>
      <c r="L314" s="5"/>
      <c r="M314" s="5"/>
      <c r="N314" s="5"/>
      <c r="O314" s="5"/>
      <c r="P314" s="5"/>
      <c r="Q314" s="5"/>
      <c r="R314" s="5"/>
      <c r="S314" s="5"/>
      <c r="T314" s="5"/>
      <c r="U314" s="5"/>
      <c r="V314" s="5"/>
      <c r="W314" s="5"/>
      <c r="X314" s="516"/>
      <c r="Y314" s="516"/>
      <c r="Z314" s="516"/>
      <c r="AA314" s="406"/>
      <c r="AB314" s="406"/>
      <c r="AC314" s="406"/>
      <c r="AD314" s="406"/>
      <c r="AE314" s="406"/>
      <c r="AF314" s="406"/>
    </row>
    <row r="315" spans="2:32">
      <c r="B315" s="83" t="s">
        <v>327</v>
      </c>
      <c r="C315" s="440">
        <f t="shared" ref="C315:C321" si="165">C282</f>
        <v>5</v>
      </c>
      <c r="D315" s="5"/>
      <c r="E315" s="440">
        <f>D274*$C315</f>
        <v>3556485.7992070066</v>
      </c>
      <c r="F315" s="440">
        <f t="shared" ref="F315:W315" si="166">E274*$C315</f>
        <v>3745932.7081091963</v>
      </c>
      <c r="G315" s="440">
        <f t="shared" si="166"/>
        <v>3783193.2045096792</v>
      </c>
      <c r="H315" s="440">
        <f t="shared" si="166"/>
        <v>3619826.3713589795</v>
      </c>
      <c r="I315" s="440">
        <f t="shared" si="166"/>
        <v>3737269.6269630706</v>
      </c>
      <c r="J315" s="440">
        <f t="shared" si="166"/>
        <v>3897821.5556270964</v>
      </c>
      <c r="K315" s="440">
        <f t="shared" si="166"/>
        <v>3936981.6801039246</v>
      </c>
      <c r="L315" s="440">
        <f t="shared" si="166"/>
        <v>3725066.8672166225</v>
      </c>
      <c r="M315" s="440">
        <f t="shared" si="166"/>
        <v>3846795.1079936456</v>
      </c>
      <c r="N315" s="440">
        <f t="shared" si="166"/>
        <v>4050574.6109567182</v>
      </c>
      <c r="O315" s="440">
        <f t="shared" si="166"/>
        <v>4050574.6109567182</v>
      </c>
      <c r="P315" s="440">
        <f t="shared" si="166"/>
        <v>3752111.2185704336</v>
      </c>
      <c r="Q315" s="440">
        <f t="shared" si="166"/>
        <v>3837386.4735379438</v>
      </c>
      <c r="R315" s="440">
        <f t="shared" si="166"/>
        <v>4050574.6109567182</v>
      </c>
      <c r="S315" s="440">
        <f t="shared" si="166"/>
        <v>4050574.6109567182</v>
      </c>
      <c r="T315" s="440">
        <f t="shared" si="166"/>
        <v>3709473.5910866787</v>
      </c>
      <c r="U315" s="440">
        <f t="shared" si="166"/>
        <v>3794748.8460541889</v>
      </c>
      <c r="V315" s="440">
        <f t="shared" si="166"/>
        <v>4050574.6109567182</v>
      </c>
      <c r="W315" s="440">
        <f t="shared" si="166"/>
        <v>4050574.6109567182</v>
      </c>
      <c r="X315" s="516"/>
      <c r="Y315" s="516"/>
      <c r="Z315" s="516"/>
      <c r="AA315" s="406"/>
      <c r="AB315" s="406"/>
      <c r="AC315" s="406"/>
      <c r="AD315" s="406"/>
      <c r="AE315" s="406"/>
      <c r="AF315" s="406"/>
    </row>
    <row r="316" spans="2:32">
      <c r="B316" s="83" t="s">
        <v>328</v>
      </c>
      <c r="C316" s="440">
        <f t="shared" si="165"/>
        <v>10</v>
      </c>
      <c r="D316" s="5"/>
      <c r="E316" s="440"/>
      <c r="F316" s="440">
        <f>D274*$C316</f>
        <v>7112971.5984140132</v>
      </c>
      <c r="G316" s="440">
        <f t="shared" ref="G316:W316" si="167">E274*$C316</f>
        <v>7491865.4162183926</v>
      </c>
      <c r="H316" s="440">
        <f t="shared" si="167"/>
        <v>7566386.4090193585</v>
      </c>
      <c r="I316" s="440">
        <f t="shared" si="167"/>
        <v>7239652.742717959</v>
      </c>
      <c r="J316" s="440">
        <f t="shared" si="167"/>
        <v>7474539.2539261412</v>
      </c>
      <c r="K316" s="440">
        <f t="shared" si="167"/>
        <v>7795643.1112541929</v>
      </c>
      <c r="L316" s="440">
        <f t="shared" si="167"/>
        <v>7873963.3602078492</v>
      </c>
      <c r="M316" s="440">
        <f t="shared" si="167"/>
        <v>7450133.7344332449</v>
      </c>
      <c r="N316" s="440">
        <f t="shared" si="167"/>
        <v>7693590.2159872912</v>
      </c>
      <c r="O316" s="440">
        <f t="shared" si="167"/>
        <v>8101149.2219134364</v>
      </c>
      <c r="P316" s="440">
        <f t="shared" si="167"/>
        <v>8101149.2219134364</v>
      </c>
      <c r="Q316" s="440">
        <f t="shared" si="167"/>
        <v>7504222.4371408671</v>
      </c>
      <c r="R316" s="440">
        <f t="shared" si="167"/>
        <v>7674772.9470758876</v>
      </c>
      <c r="S316" s="440">
        <f t="shared" si="167"/>
        <v>8101149.2219134364</v>
      </c>
      <c r="T316" s="440">
        <f t="shared" si="167"/>
        <v>8101149.2219134364</v>
      </c>
      <c r="U316" s="440">
        <f t="shared" si="167"/>
        <v>7418947.1821733573</v>
      </c>
      <c r="V316" s="440">
        <f t="shared" si="167"/>
        <v>7589497.6921083778</v>
      </c>
      <c r="W316" s="440">
        <f t="shared" si="167"/>
        <v>8101149.2219134364</v>
      </c>
      <c r="X316" s="516"/>
      <c r="Y316" s="516"/>
      <c r="Z316" s="516"/>
      <c r="AA316" s="406"/>
      <c r="AB316" s="406"/>
      <c r="AC316" s="406"/>
      <c r="AD316" s="406"/>
      <c r="AE316" s="406"/>
      <c r="AF316" s="406"/>
    </row>
    <row r="317" spans="2:32">
      <c r="B317" s="83" t="s">
        <v>329</v>
      </c>
      <c r="C317" s="440">
        <f t="shared" si="165"/>
        <v>12</v>
      </c>
      <c r="D317" s="5"/>
      <c r="E317" s="440"/>
      <c r="F317" s="440"/>
      <c r="G317" s="440">
        <f>D274*$C317</f>
        <v>8535565.9180968143</v>
      </c>
      <c r="H317" s="440">
        <f t="shared" ref="H317:W317" si="168">E274*$C317</f>
        <v>8990238.4994620718</v>
      </c>
      <c r="I317" s="440">
        <f t="shared" si="168"/>
        <v>9079663.6908232309</v>
      </c>
      <c r="J317" s="440">
        <f t="shared" si="168"/>
        <v>8687583.29126155</v>
      </c>
      <c r="K317" s="440">
        <f t="shared" si="168"/>
        <v>8969447.1047113687</v>
      </c>
      <c r="L317" s="440">
        <f t="shared" si="168"/>
        <v>9354771.733505033</v>
      </c>
      <c r="M317" s="440">
        <f t="shared" si="168"/>
        <v>9448756.032249419</v>
      </c>
      <c r="N317" s="440">
        <f t="shared" si="168"/>
        <v>8940160.4813198932</v>
      </c>
      <c r="O317" s="440">
        <f t="shared" si="168"/>
        <v>9232308.2591847479</v>
      </c>
      <c r="P317" s="440">
        <f t="shared" si="168"/>
        <v>9721379.066296123</v>
      </c>
      <c r="Q317" s="440">
        <f t="shared" si="168"/>
        <v>9721379.066296123</v>
      </c>
      <c r="R317" s="440">
        <f t="shared" si="168"/>
        <v>9005066.9245690405</v>
      </c>
      <c r="S317" s="440">
        <f t="shared" si="168"/>
        <v>9209727.5364910644</v>
      </c>
      <c r="T317" s="440">
        <f t="shared" si="168"/>
        <v>9721379.066296123</v>
      </c>
      <c r="U317" s="440">
        <f t="shared" si="168"/>
        <v>9721379.066296123</v>
      </c>
      <c r="V317" s="440">
        <f t="shared" si="168"/>
        <v>8902736.6186080296</v>
      </c>
      <c r="W317" s="440">
        <f t="shared" si="168"/>
        <v>9107397.2305300534</v>
      </c>
      <c r="X317" s="516"/>
      <c r="Y317" s="516"/>
      <c r="Z317" s="516"/>
      <c r="AA317" s="406"/>
      <c r="AB317" s="406"/>
      <c r="AC317" s="406"/>
      <c r="AD317" s="406"/>
      <c r="AE317" s="406"/>
      <c r="AF317" s="406"/>
    </row>
    <row r="318" spans="2:32">
      <c r="B318" s="83" t="s">
        <v>330</v>
      </c>
      <c r="C318" s="440">
        <f t="shared" si="165"/>
        <v>12</v>
      </c>
      <c r="D318" s="5"/>
      <c r="E318" s="440"/>
      <c r="F318" s="440"/>
      <c r="G318" s="440"/>
      <c r="H318" s="440">
        <f>D274*$C318</f>
        <v>8535565.9180968143</v>
      </c>
      <c r="I318" s="440">
        <f t="shared" ref="I318:W318" si="169">E274*$C318</f>
        <v>8990238.4994620718</v>
      </c>
      <c r="J318" s="440">
        <f t="shared" si="169"/>
        <v>9079663.6908232309</v>
      </c>
      <c r="K318" s="440">
        <f t="shared" si="169"/>
        <v>8687583.29126155</v>
      </c>
      <c r="L318" s="440">
        <f t="shared" si="169"/>
        <v>8969447.1047113687</v>
      </c>
      <c r="M318" s="440">
        <f t="shared" si="169"/>
        <v>9354771.733505033</v>
      </c>
      <c r="N318" s="440">
        <f t="shared" si="169"/>
        <v>9448756.032249419</v>
      </c>
      <c r="O318" s="440">
        <f t="shared" si="169"/>
        <v>8940160.4813198932</v>
      </c>
      <c r="P318" s="440">
        <f t="shared" si="169"/>
        <v>9232308.2591847479</v>
      </c>
      <c r="Q318" s="440">
        <f t="shared" si="169"/>
        <v>9721379.066296123</v>
      </c>
      <c r="R318" s="440">
        <f t="shared" si="169"/>
        <v>9721379.066296123</v>
      </c>
      <c r="S318" s="440">
        <f t="shared" si="169"/>
        <v>9005066.9245690405</v>
      </c>
      <c r="T318" s="440">
        <f t="shared" si="169"/>
        <v>9209727.5364910644</v>
      </c>
      <c r="U318" s="440">
        <f t="shared" si="169"/>
        <v>9721379.066296123</v>
      </c>
      <c r="V318" s="440">
        <f t="shared" si="169"/>
        <v>9721379.066296123</v>
      </c>
      <c r="W318" s="440">
        <f t="shared" si="169"/>
        <v>8902736.6186080296</v>
      </c>
      <c r="X318" s="516"/>
      <c r="Y318" s="516"/>
      <c r="Z318" s="516"/>
      <c r="AA318" s="406"/>
      <c r="AB318" s="406"/>
      <c r="AC318" s="406"/>
      <c r="AD318" s="406"/>
      <c r="AE318" s="406"/>
      <c r="AF318" s="406"/>
    </row>
    <row r="319" spans="2:32">
      <c r="B319" s="83" t="s">
        <v>331</v>
      </c>
      <c r="C319" s="440">
        <f t="shared" si="165"/>
        <v>10</v>
      </c>
      <c r="D319" s="5"/>
      <c r="E319" s="440"/>
      <c r="F319" s="440"/>
      <c r="G319" s="440"/>
      <c r="H319" s="440"/>
      <c r="I319" s="440">
        <f>D274*$C319</f>
        <v>7112971.5984140132</v>
      </c>
      <c r="J319" s="440">
        <f t="shared" ref="J319:W319" si="170">E274*$C319</f>
        <v>7491865.4162183926</v>
      </c>
      <c r="K319" s="440">
        <f t="shared" si="170"/>
        <v>7566386.4090193585</v>
      </c>
      <c r="L319" s="440">
        <f t="shared" si="170"/>
        <v>7239652.742717959</v>
      </c>
      <c r="M319" s="440">
        <f t="shared" si="170"/>
        <v>7474539.2539261412</v>
      </c>
      <c r="N319" s="440">
        <f t="shared" si="170"/>
        <v>7795643.1112541929</v>
      </c>
      <c r="O319" s="440">
        <f t="shared" si="170"/>
        <v>7873963.3602078492</v>
      </c>
      <c r="P319" s="440">
        <f t="shared" si="170"/>
        <v>7450133.7344332449</v>
      </c>
      <c r="Q319" s="440">
        <f t="shared" si="170"/>
        <v>7693590.2159872912</v>
      </c>
      <c r="R319" s="440">
        <f t="shared" si="170"/>
        <v>8101149.2219134364</v>
      </c>
      <c r="S319" s="440">
        <f t="shared" si="170"/>
        <v>8101149.2219134364</v>
      </c>
      <c r="T319" s="440">
        <f t="shared" si="170"/>
        <v>7504222.4371408671</v>
      </c>
      <c r="U319" s="440">
        <f t="shared" si="170"/>
        <v>7674772.9470758876</v>
      </c>
      <c r="V319" s="440">
        <f t="shared" si="170"/>
        <v>8101149.2219134364</v>
      </c>
      <c r="W319" s="440">
        <f t="shared" si="170"/>
        <v>8101149.2219134364</v>
      </c>
      <c r="X319" s="516"/>
      <c r="Y319" s="516"/>
      <c r="Z319" s="516"/>
      <c r="AA319" s="406"/>
      <c r="AB319" s="406"/>
      <c r="AC319" s="406"/>
      <c r="AD319" s="406"/>
      <c r="AE319" s="406"/>
      <c r="AF319" s="406"/>
    </row>
    <row r="320" spans="2:32">
      <c r="B320" s="83" t="s">
        <v>332</v>
      </c>
      <c r="C320" s="440">
        <f t="shared" si="165"/>
        <v>0</v>
      </c>
      <c r="D320" s="5"/>
      <c r="E320" s="440"/>
      <c r="F320" s="440"/>
      <c r="G320" s="440"/>
      <c r="H320" s="440"/>
      <c r="I320" s="440"/>
      <c r="J320" s="440">
        <f>D274*$C320</f>
        <v>0</v>
      </c>
      <c r="K320" s="440">
        <f t="shared" ref="K320:W320" si="171">E274*$C320</f>
        <v>0</v>
      </c>
      <c r="L320" s="440">
        <f t="shared" si="171"/>
        <v>0</v>
      </c>
      <c r="M320" s="440">
        <f t="shared" si="171"/>
        <v>0</v>
      </c>
      <c r="N320" s="440">
        <f t="shared" si="171"/>
        <v>0</v>
      </c>
      <c r="O320" s="440">
        <f t="shared" si="171"/>
        <v>0</v>
      </c>
      <c r="P320" s="440">
        <f t="shared" si="171"/>
        <v>0</v>
      </c>
      <c r="Q320" s="440">
        <f t="shared" si="171"/>
        <v>0</v>
      </c>
      <c r="R320" s="440">
        <f t="shared" si="171"/>
        <v>0</v>
      </c>
      <c r="S320" s="440">
        <f t="shared" si="171"/>
        <v>0</v>
      </c>
      <c r="T320" s="440">
        <f t="shared" si="171"/>
        <v>0</v>
      </c>
      <c r="U320" s="440">
        <f t="shared" si="171"/>
        <v>0</v>
      </c>
      <c r="V320" s="440">
        <f t="shared" si="171"/>
        <v>0</v>
      </c>
      <c r="W320" s="440">
        <f t="shared" si="171"/>
        <v>0</v>
      </c>
      <c r="X320" s="516"/>
      <c r="Y320" s="516"/>
      <c r="Z320" s="516"/>
      <c r="AA320" s="406"/>
      <c r="AB320" s="406"/>
      <c r="AC320" s="406"/>
      <c r="AD320" s="406"/>
      <c r="AE320" s="406"/>
      <c r="AF320" s="406"/>
    </row>
    <row r="321" spans="2:32">
      <c r="B321" s="84"/>
      <c r="C321" s="22">
        <f t="shared" si="165"/>
        <v>0</v>
      </c>
      <c r="D321" s="85"/>
      <c r="E321" s="85"/>
      <c r="F321" s="85"/>
      <c r="G321" s="85"/>
      <c r="H321" s="85"/>
      <c r="I321" s="85"/>
      <c r="J321" s="85"/>
      <c r="K321" s="85"/>
      <c r="L321" s="85"/>
      <c r="M321" s="85"/>
      <c r="N321" s="85"/>
      <c r="O321" s="85"/>
      <c r="P321" s="85"/>
      <c r="Q321" s="85"/>
      <c r="R321" s="85"/>
      <c r="S321" s="85"/>
      <c r="T321" s="85"/>
      <c r="U321" s="85"/>
      <c r="V321" s="85"/>
      <c r="W321" s="85"/>
      <c r="X321" s="516"/>
      <c r="Y321" s="516"/>
      <c r="Z321" s="516"/>
      <c r="AA321" s="406"/>
      <c r="AB321" s="406"/>
      <c r="AC321" s="406"/>
      <c r="AD321" s="406"/>
      <c r="AE321" s="406"/>
      <c r="AF321" s="406"/>
    </row>
    <row r="322" spans="2:32">
      <c r="B322" s="490" t="s">
        <v>1232</v>
      </c>
      <c r="C322" s="508">
        <f>+SUM(D322:W322)</f>
        <v>630511292.98183548</v>
      </c>
      <c r="D322" s="509">
        <f>SUM(D314:D321)</f>
        <v>0</v>
      </c>
      <c r="E322" s="509">
        <f>SUM(E314:E321)</f>
        <v>3556485.7992070066</v>
      </c>
      <c r="F322" s="509">
        <f t="shared" ref="F322:P322" si="172">SUM(F314:F321)</f>
        <v>10858904.306523209</v>
      </c>
      <c r="G322" s="509">
        <f t="shared" si="172"/>
        <v>19810624.538824886</v>
      </c>
      <c r="H322" s="509">
        <f t="shared" si="172"/>
        <v>28712017.197937224</v>
      </c>
      <c r="I322" s="509">
        <f t="shared" si="172"/>
        <v>36159796.158380345</v>
      </c>
      <c r="J322" s="509">
        <f t="shared" si="172"/>
        <v>36631473.207856417</v>
      </c>
      <c r="K322" s="509">
        <f t="shared" si="172"/>
        <v>36956041.596350394</v>
      </c>
      <c r="L322" s="509">
        <f t="shared" si="172"/>
        <v>37162901.808358833</v>
      </c>
      <c r="M322" s="509">
        <f t="shared" si="172"/>
        <v>37574995.862107486</v>
      </c>
      <c r="N322" s="509">
        <f t="shared" si="172"/>
        <v>37928724.451767512</v>
      </c>
      <c r="O322" s="509">
        <f t="shared" si="172"/>
        <v>38198155.933582649</v>
      </c>
      <c r="P322" s="509">
        <f t="shared" si="172"/>
        <v>38257081.50039798</v>
      </c>
      <c r="Q322" s="509">
        <f>SUM(Q314:Q321)</f>
        <v>38477957.259258345</v>
      </c>
      <c r="R322" s="509">
        <f t="shared" ref="R322:W322" si="173">SUM(R314:R321)</f>
        <v>38552942.770811208</v>
      </c>
      <c r="S322" s="509">
        <f t="shared" si="173"/>
        <v>38467667.515843697</v>
      </c>
      <c r="T322" s="509">
        <f t="shared" si="173"/>
        <v>38245951.852928169</v>
      </c>
      <c r="U322" s="509">
        <f t="shared" si="173"/>
        <v>38331227.10789568</v>
      </c>
      <c r="V322" s="509">
        <f t="shared" si="173"/>
        <v>38365337.209882684</v>
      </c>
      <c r="W322" s="509">
        <f t="shared" si="173"/>
        <v>38263006.903921671</v>
      </c>
      <c r="X322" s="516"/>
      <c r="Y322" s="516"/>
      <c r="Z322" s="516"/>
      <c r="AA322" s="406"/>
      <c r="AB322" s="406"/>
      <c r="AC322" s="406"/>
      <c r="AD322" s="406"/>
      <c r="AE322" s="406"/>
      <c r="AF322" s="406"/>
    </row>
    <row r="323" spans="2:32">
      <c r="X323" s="516"/>
      <c r="Y323" s="516"/>
      <c r="Z323" s="516"/>
      <c r="AA323" s="406"/>
      <c r="AB323" s="406"/>
      <c r="AC323" s="406"/>
      <c r="AD323" s="406"/>
      <c r="AE323" s="406"/>
      <c r="AF323" s="406"/>
    </row>
    <row r="324" spans="2:32">
      <c r="B324" s="490" t="s">
        <v>1231</v>
      </c>
      <c r="C324" s="506" t="s">
        <v>346</v>
      </c>
      <c r="D324" s="507"/>
      <c r="E324" s="507"/>
      <c r="F324" s="507"/>
      <c r="G324" s="507"/>
      <c r="H324" s="507"/>
      <c r="I324" s="507"/>
      <c r="J324" s="507"/>
      <c r="K324" s="507"/>
      <c r="L324" s="507"/>
      <c r="M324" s="507"/>
      <c r="N324" s="507"/>
      <c r="O324" s="507"/>
      <c r="P324" s="507"/>
      <c r="Q324" s="507"/>
      <c r="R324" s="507"/>
      <c r="S324" s="507"/>
      <c r="T324" s="507"/>
      <c r="U324" s="507"/>
      <c r="V324" s="507"/>
      <c r="W324" s="507"/>
      <c r="X324" s="516"/>
      <c r="Y324" s="516"/>
      <c r="Z324" s="516"/>
      <c r="AA324" s="406"/>
      <c r="AB324" s="406"/>
      <c r="AC324" s="406"/>
      <c r="AD324" s="406"/>
      <c r="AE324" s="406"/>
      <c r="AF324" s="406"/>
    </row>
    <row r="325" spans="2:32">
      <c r="B325" s="83" t="s">
        <v>326</v>
      </c>
      <c r="C325" s="440">
        <f>C281</f>
        <v>0</v>
      </c>
      <c r="D325" s="5"/>
      <c r="E325" s="5"/>
      <c r="F325" s="5"/>
      <c r="G325" s="5"/>
      <c r="H325" s="5"/>
      <c r="I325" s="5"/>
      <c r="J325" s="5"/>
      <c r="K325" s="5"/>
      <c r="L325" s="5"/>
      <c r="M325" s="5"/>
      <c r="N325" s="5"/>
      <c r="O325" s="5"/>
      <c r="P325" s="5"/>
      <c r="Q325" s="5"/>
      <c r="R325" s="5"/>
      <c r="S325" s="5"/>
      <c r="T325" s="5"/>
      <c r="U325" s="5"/>
      <c r="V325" s="5"/>
      <c r="W325" s="5"/>
      <c r="X325" s="516"/>
      <c r="Y325" s="516"/>
      <c r="Z325" s="516"/>
      <c r="AA325" s="406"/>
      <c r="AB325" s="406"/>
      <c r="AC325" s="406"/>
      <c r="AD325" s="406"/>
      <c r="AE325" s="406"/>
      <c r="AF325" s="406"/>
    </row>
    <row r="326" spans="2:32">
      <c r="B326" s="83" t="s">
        <v>327</v>
      </c>
      <c r="C326" s="440">
        <f t="shared" ref="C326:C332" si="174">C282</f>
        <v>5</v>
      </c>
      <c r="D326" s="5"/>
      <c r="E326" s="440">
        <f>D275*$C326</f>
        <v>3556485.7992070066</v>
      </c>
      <c r="F326" s="440">
        <f t="shared" ref="F326:W326" si="175">E275*$C326</f>
        <v>3960441.7458735448</v>
      </c>
      <c r="G326" s="440">
        <f t="shared" si="175"/>
        <v>3971092.4039232163</v>
      </c>
      <c r="H326" s="440">
        <f t="shared" si="175"/>
        <v>3782858.2713771868</v>
      </c>
      <c r="I326" s="440">
        <f t="shared" si="175"/>
        <v>4131462.303120743</v>
      </c>
      <c r="J326" s="440">
        <f t="shared" si="175"/>
        <v>4271295.5555160912</v>
      </c>
      <c r="K326" s="440">
        <f t="shared" si="175"/>
        <v>4283592.7446340937</v>
      </c>
      <c r="L326" s="440">
        <f t="shared" si="175"/>
        <v>4081329.0836577322</v>
      </c>
      <c r="M326" s="440">
        <f t="shared" si="175"/>
        <v>4179661.9769000402</v>
      </c>
      <c r="N326" s="440">
        <f t="shared" si="175"/>
        <v>4321979.748562362</v>
      </c>
      <c r="O326" s="440">
        <f t="shared" si="175"/>
        <v>4335290.6215412896</v>
      </c>
      <c r="P326" s="440">
        <f t="shared" si="175"/>
        <v>4131424.3263808056</v>
      </c>
      <c r="Q326" s="440">
        <f t="shared" si="175"/>
        <v>4231834.8539002603</v>
      </c>
      <c r="R326" s="440">
        <f t="shared" si="175"/>
        <v>4376841.9491192941</v>
      </c>
      <c r="S326" s="440">
        <f t="shared" si="175"/>
        <v>4391250.0661093602</v>
      </c>
      <c r="T326" s="440">
        <f t="shared" si="175"/>
        <v>4185649.0281672659</v>
      </c>
      <c r="U326" s="440">
        <f t="shared" si="175"/>
        <v>4288308.4538450222</v>
      </c>
      <c r="V326" s="440">
        <f t="shared" si="175"/>
        <v>4428581.5548630897</v>
      </c>
      <c r="W326" s="440">
        <f t="shared" si="175"/>
        <v>4436303.0094155613</v>
      </c>
      <c r="X326" s="516"/>
      <c r="Y326" s="516"/>
      <c r="Z326" s="516"/>
      <c r="AA326" s="406"/>
      <c r="AB326" s="406"/>
      <c r="AC326" s="406"/>
      <c r="AD326" s="406"/>
      <c r="AE326" s="406"/>
      <c r="AF326" s="406"/>
    </row>
    <row r="327" spans="2:32">
      <c r="B327" s="83" t="s">
        <v>328</v>
      </c>
      <c r="C327" s="440">
        <f t="shared" si="174"/>
        <v>10</v>
      </c>
      <c r="D327" s="5"/>
      <c r="E327" s="440"/>
      <c r="F327" s="440">
        <f>D275*$C327</f>
        <v>7112971.5984140132</v>
      </c>
      <c r="G327" s="440">
        <f t="shared" ref="G327:W327" si="176">E275*$C327</f>
        <v>7920883.4917470897</v>
      </c>
      <c r="H327" s="440">
        <f t="shared" si="176"/>
        <v>7942184.8078464326</v>
      </c>
      <c r="I327" s="440">
        <f t="shared" si="176"/>
        <v>7565716.5427543735</v>
      </c>
      <c r="J327" s="440">
        <f t="shared" si="176"/>
        <v>8262924.606241486</v>
      </c>
      <c r="K327" s="440">
        <f t="shared" si="176"/>
        <v>8542591.1110321824</v>
      </c>
      <c r="L327" s="440">
        <f t="shared" si="176"/>
        <v>8567185.4892681874</v>
      </c>
      <c r="M327" s="440">
        <f t="shared" si="176"/>
        <v>8162658.1673154645</v>
      </c>
      <c r="N327" s="440">
        <f t="shared" si="176"/>
        <v>8359323.9538000803</v>
      </c>
      <c r="O327" s="440">
        <f t="shared" si="176"/>
        <v>8643959.4971247241</v>
      </c>
      <c r="P327" s="440">
        <f t="shared" si="176"/>
        <v>8670581.2430825792</v>
      </c>
      <c r="Q327" s="440">
        <f t="shared" si="176"/>
        <v>8262848.6527616112</v>
      </c>
      <c r="R327" s="440">
        <f t="shared" si="176"/>
        <v>8463669.7078005206</v>
      </c>
      <c r="S327" s="440">
        <f t="shared" si="176"/>
        <v>8753683.8982385881</v>
      </c>
      <c r="T327" s="440">
        <f t="shared" si="176"/>
        <v>8782500.1322187204</v>
      </c>
      <c r="U327" s="440">
        <f t="shared" si="176"/>
        <v>8371298.0563345319</v>
      </c>
      <c r="V327" s="440">
        <f t="shared" si="176"/>
        <v>8576616.9076900445</v>
      </c>
      <c r="W327" s="440">
        <f t="shared" si="176"/>
        <v>8857163.1097261794</v>
      </c>
      <c r="X327" s="516"/>
      <c r="Y327" s="516"/>
      <c r="Z327" s="516"/>
      <c r="AA327" s="406"/>
      <c r="AB327" s="406"/>
      <c r="AC327" s="406"/>
      <c r="AD327" s="406"/>
      <c r="AE327" s="406"/>
      <c r="AF327" s="406"/>
    </row>
    <row r="328" spans="2:32">
      <c r="B328" s="83" t="s">
        <v>329</v>
      </c>
      <c r="C328" s="440">
        <f t="shared" si="174"/>
        <v>12</v>
      </c>
      <c r="D328" s="5"/>
      <c r="E328" s="440"/>
      <c r="F328" s="440"/>
      <c r="G328" s="440">
        <f>D275*$C328</f>
        <v>8535565.9180968143</v>
      </c>
      <c r="H328" s="440">
        <f t="shared" ref="H328:W328" si="177">E275*$C328</f>
        <v>9505060.1900965068</v>
      </c>
      <c r="I328" s="440">
        <f t="shared" si="177"/>
        <v>9530621.7694157176</v>
      </c>
      <c r="J328" s="440">
        <f t="shared" si="177"/>
        <v>9078859.8513052482</v>
      </c>
      <c r="K328" s="440">
        <f t="shared" si="177"/>
        <v>9915509.5274897832</v>
      </c>
      <c r="L328" s="440">
        <f t="shared" si="177"/>
        <v>10251109.333238618</v>
      </c>
      <c r="M328" s="440">
        <f t="shared" si="177"/>
        <v>10280622.587121824</v>
      </c>
      <c r="N328" s="440">
        <f t="shared" si="177"/>
        <v>9795189.8007785566</v>
      </c>
      <c r="O328" s="440">
        <f t="shared" si="177"/>
        <v>10031188.744560096</v>
      </c>
      <c r="P328" s="440">
        <f t="shared" si="177"/>
        <v>10372751.396549668</v>
      </c>
      <c r="Q328" s="440">
        <f t="shared" si="177"/>
        <v>10404697.491699094</v>
      </c>
      <c r="R328" s="440">
        <f t="shared" si="177"/>
        <v>9915418.3833139334</v>
      </c>
      <c r="S328" s="440">
        <f t="shared" si="177"/>
        <v>10156403.649360623</v>
      </c>
      <c r="T328" s="440">
        <f t="shared" si="177"/>
        <v>10504420.677886305</v>
      </c>
      <c r="U328" s="440">
        <f t="shared" si="177"/>
        <v>10539000.158662464</v>
      </c>
      <c r="V328" s="440">
        <f t="shared" si="177"/>
        <v>10045557.667601438</v>
      </c>
      <c r="W328" s="440">
        <f t="shared" si="177"/>
        <v>10291940.289228052</v>
      </c>
      <c r="X328" s="516"/>
      <c r="Y328" s="516"/>
      <c r="Z328" s="516"/>
      <c r="AA328" s="406"/>
      <c r="AB328" s="406"/>
      <c r="AC328" s="406"/>
      <c r="AD328" s="406"/>
      <c r="AE328" s="406"/>
      <c r="AF328" s="406"/>
    </row>
    <row r="329" spans="2:32">
      <c r="B329" s="83" t="s">
        <v>330</v>
      </c>
      <c r="C329" s="440">
        <f t="shared" si="174"/>
        <v>12</v>
      </c>
      <c r="D329" s="5"/>
      <c r="E329" s="440"/>
      <c r="F329" s="440"/>
      <c r="G329" s="440"/>
      <c r="H329" s="440">
        <f>D275*$C329</f>
        <v>8535565.9180968143</v>
      </c>
      <c r="I329" s="440">
        <f t="shared" ref="I329:W329" si="178">E275*$C329</f>
        <v>9505060.1900965068</v>
      </c>
      <c r="J329" s="440">
        <f t="shared" si="178"/>
        <v>9530621.7694157176</v>
      </c>
      <c r="K329" s="440">
        <f t="shared" si="178"/>
        <v>9078859.8513052482</v>
      </c>
      <c r="L329" s="440">
        <f t="shared" si="178"/>
        <v>9915509.5274897832</v>
      </c>
      <c r="M329" s="440">
        <f t="shared" si="178"/>
        <v>10251109.333238618</v>
      </c>
      <c r="N329" s="440">
        <f t="shared" si="178"/>
        <v>10280622.587121824</v>
      </c>
      <c r="O329" s="440">
        <f t="shared" si="178"/>
        <v>9795189.8007785566</v>
      </c>
      <c r="P329" s="440">
        <f t="shared" si="178"/>
        <v>10031188.744560096</v>
      </c>
      <c r="Q329" s="440">
        <f t="shared" si="178"/>
        <v>10372751.396549668</v>
      </c>
      <c r="R329" s="440">
        <f t="shared" si="178"/>
        <v>10404697.491699094</v>
      </c>
      <c r="S329" s="440">
        <f t="shared" si="178"/>
        <v>9915418.3833139334</v>
      </c>
      <c r="T329" s="440">
        <f t="shared" si="178"/>
        <v>10156403.649360623</v>
      </c>
      <c r="U329" s="440">
        <f t="shared" si="178"/>
        <v>10504420.677886305</v>
      </c>
      <c r="V329" s="440">
        <f t="shared" si="178"/>
        <v>10539000.158662464</v>
      </c>
      <c r="W329" s="440">
        <f t="shared" si="178"/>
        <v>10045557.667601438</v>
      </c>
      <c r="X329" s="516"/>
      <c r="Y329" s="516"/>
      <c r="Z329" s="516"/>
      <c r="AA329" s="406"/>
      <c r="AB329" s="406"/>
      <c r="AC329" s="406"/>
      <c r="AD329" s="406"/>
      <c r="AE329" s="406"/>
      <c r="AF329" s="406"/>
    </row>
    <row r="330" spans="2:32">
      <c r="B330" s="83" t="s">
        <v>331</v>
      </c>
      <c r="C330" s="440">
        <f t="shared" si="174"/>
        <v>10</v>
      </c>
      <c r="D330" s="5"/>
      <c r="E330" s="440"/>
      <c r="F330" s="440"/>
      <c r="G330" s="440"/>
      <c r="H330" s="440"/>
      <c r="I330" s="440">
        <f>D275*$C330</f>
        <v>7112971.5984140132</v>
      </c>
      <c r="J330" s="440">
        <f t="shared" ref="J330:W330" si="179">E275*$C330</f>
        <v>7920883.4917470897</v>
      </c>
      <c r="K330" s="440">
        <f t="shared" si="179"/>
        <v>7942184.8078464326</v>
      </c>
      <c r="L330" s="440">
        <f t="shared" si="179"/>
        <v>7565716.5427543735</v>
      </c>
      <c r="M330" s="440">
        <f t="shared" si="179"/>
        <v>8262924.606241486</v>
      </c>
      <c r="N330" s="440">
        <f t="shared" si="179"/>
        <v>8542591.1110321824</v>
      </c>
      <c r="O330" s="440">
        <f t="shared" si="179"/>
        <v>8567185.4892681874</v>
      </c>
      <c r="P330" s="440">
        <f t="shared" si="179"/>
        <v>8162658.1673154645</v>
      </c>
      <c r="Q330" s="440">
        <f t="shared" si="179"/>
        <v>8359323.9538000803</v>
      </c>
      <c r="R330" s="440">
        <f t="shared" si="179"/>
        <v>8643959.4971247241</v>
      </c>
      <c r="S330" s="440">
        <f t="shared" si="179"/>
        <v>8670581.2430825792</v>
      </c>
      <c r="T330" s="440">
        <f t="shared" si="179"/>
        <v>8262848.6527616112</v>
      </c>
      <c r="U330" s="440">
        <f t="shared" si="179"/>
        <v>8463669.7078005206</v>
      </c>
      <c r="V330" s="440">
        <f t="shared" si="179"/>
        <v>8753683.8982385881</v>
      </c>
      <c r="W330" s="440">
        <f t="shared" si="179"/>
        <v>8782500.1322187204</v>
      </c>
      <c r="X330" s="516"/>
      <c r="Y330" s="516"/>
      <c r="Z330" s="516"/>
      <c r="AA330" s="406"/>
      <c r="AB330" s="406"/>
      <c r="AC330" s="406"/>
      <c r="AD330" s="406"/>
      <c r="AE330" s="406"/>
      <c r="AF330" s="406"/>
    </row>
    <row r="331" spans="2:32">
      <c r="B331" s="83" t="s">
        <v>332</v>
      </c>
      <c r="C331" s="440">
        <f t="shared" si="174"/>
        <v>0</v>
      </c>
      <c r="D331" s="5"/>
      <c r="E331" s="440"/>
      <c r="F331" s="440"/>
      <c r="G331" s="440"/>
      <c r="H331" s="440"/>
      <c r="I331" s="440"/>
      <c r="J331" s="440">
        <f>D275*$C331</f>
        <v>0</v>
      </c>
      <c r="K331" s="440">
        <f t="shared" ref="K331:W331" si="180">E275*$C331</f>
        <v>0</v>
      </c>
      <c r="L331" s="440">
        <f t="shared" si="180"/>
        <v>0</v>
      </c>
      <c r="M331" s="440">
        <f t="shared" si="180"/>
        <v>0</v>
      </c>
      <c r="N331" s="440">
        <f t="shared" si="180"/>
        <v>0</v>
      </c>
      <c r="O331" s="440">
        <f t="shared" si="180"/>
        <v>0</v>
      </c>
      <c r="P331" s="440">
        <f t="shared" si="180"/>
        <v>0</v>
      </c>
      <c r="Q331" s="440">
        <f t="shared" si="180"/>
        <v>0</v>
      </c>
      <c r="R331" s="440">
        <f t="shared" si="180"/>
        <v>0</v>
      </c>
      <c r="S331" s="440">
        <f t="shared" si="180"/>
        <v>0</v>
      </c>
      <c r="T331" s="440">
        <f t="shared" si="180"/>
        <v>0</v>
      </c>
      <c r="U331" s="440">
        <f t="shared" si="180"/>
        <v>0</v>
      </c>
      <c r="V331" s="440">
        <f t="shared" si="180"/>
        <v>0</v>
      </c>
      <c r="W331" s="440">
        <f t="shared" si="180"/>
        <v>0</v>
      </c>
      <c r="X331" s="516"/>
      <c r="Y331" s="516"/>
      <c r="Z331" s="516"/>
      <c r="AA331" s="406"/>
      <c r="AB331" s="406"/>
      <c r="AC331" s="406"/>
      <c r="AD331" s="406"/>
      <c r="AE331" s="406"/>
      <c r="AF331" s="406"/>
    </row>
    <row r="332" spans="2:32">
      <c r="B332" s="84"/>
      <c r="C332" s="22">
        <f t="shared" si="174"/>
        <v>0</v>
      </c>
      <c r="D332" s="85"/>
      <c r="E332" s="85"/>
      <c r="F332" s="85"/>
      <c r="G332" s="85"/>
      <c r="H332" s="85"/>
      <c r="I332" s="85"/>
      <c r="J332" s="85"/>
      <c r="K332" s="85"/>
      <c r="L332" s="85"/>
      <c r="M332" s="85"/>
      <c r="N332" s="85"/>
      <c r="O332" s="85"/>
      <c r="P332" s="85"/>
      <c r="Q332" s="85"/>
      <c r="R332" s="85"/>
      <c r="S332" s="85"/>
      <c r="T332" s="85"/>
      <c r="U332" s="85"/>
      <c r="V332" s="85"/>
      <c r="W332" s="85"/>
      <c r="X332" s="516"/>
      <c r="Y332" s="516"/>
      <c r="Z332" s="516"/>
      <c r="AA332" s="406"/>
      <c r="AB332" s="406"/>
      <c r="AC332" s="406"/>
      <c r="AD332" s="406"/>
      <c r="AE332" s="406"/>
      <c r="AF332" s="406"/>
    </row>
    <row r="333" spans="2:32">
      <c r="B333" s="490" t="s">
        <v>1233</v>
      </c>
      <c r="C333" s="508">
        <f>+SUM(D333:W333)</f>
        <v>681194021.95273829</v>
      </c>
      <c r="D333" s="509">
        <f>SUM(D325:D332)</f>
        <v>0</v>
      </c>
      <c r="E333" s="509">
        <f>SUM(E325:E332)</f>
        <v>3556485.7992070066</v>
      </c>
      <c r="F333" s="509">
        <f t="shared" ref="F333:P333" si="181">SUM(F325:F332)</f>
        <v>11073413.344287558</v>
      </c>
      <c r="G333" s="509">
        <f t="shared" si="181"/>
        <v>20427541.81376712</v>
      </c>
      <c r="H333" s="509">
        <f t="shared" si="181"/>
        <v>29765669.187416941</v>
      </c>
      <c r="I333" s="509">
        <f t="shared" si="181"/>
        <v>37845832.403801352</v>
      </c>
      <c r="J333" s="509">
        <f t="shared" si="181"/>
        <v>39064585.274225637</v>
      </c>
      <c r="K333" s="509">
        <f t="shared" si="181"/>
        <v>39762738.042307742</v>
      </c>
      <c r="L333" s="509">
        <f t="shared" si="181"/>
        <v>40380849.976408698</v>
      </c>
      <c r="M333" s="509">
        <f t="shared" si="181"/>
        <v>41136976.670817435</v>
      </c>
      <c r="N333" s="509">
        <f t="shared" si="181"/>
        <v>41299707.201295003</v>
      </c>
      <c r="O333" s="509">
        <f t="shared" si="181"/>
        <v>41372814.153272852</v>
      </c>
      <c r="P333" s="509">
        <f t="shared" si="181"/>
        <v>41368603.877888612</v>
      </c>
      <c r="Q333" s="509">
        <f>SUM(Q325:Q332)</f>
        <v>41631456.348710716</v>
      </c>
      <c r="R333" s="509">
        <f t="shared" ref="R333:W333" si="182">SUM(R325:R332)</f>
        <v>41804587.029057562</v>
      </c>
      <c r="S333" s="509">
        <f t="shared" si="182"/>
        <v>41887337.240105078</v>
      </c>
      <c r="T333" s="509">
        <f t="shared" si="182"/>
        <v>41891822.140394524</v>
      </c>
      <c r="U333" s="509">
        <f t="shared" si="182"/>
        <v>42166697.054528847</v>
      </c>
      <c r="V333" s="509">
        <f t="shared" si="182"/>
        <v>42343440.187055618</v>
      </c>
      <c r="W333" s="509">
        <f t="shared" si="182"/>
        <v>42413464.208189949</v>
      </c>
      <c r="X333" s="516"/>
      <c r="Y333" s="516"/>
      <c r="Z333" s="516"/>
      <c r="AA333" s="406"/>
      <c r="AB333" s="406"/>
      <c r="AC333" s="406"/>
      <c r="AD333" s="406"/>
      <c r="AE333" s="406"/>
      <c r="AF333" s="406"/>
    </row>
    <row r="334" spans="2:32">
      <c r="X334" s="516"/>
      <c r="Y334" s="516"/>
      <c r="Z334" s="516"/>
      <c r="AA334" s="406"/>
      <c r="AB334" s="406"/>
      <c r="AC334" s="406"/>
      <c r="AD334" s="406"/>
      <c r="AE334" s="406"/>
      <c r="AF334" s="406"/>
    </row>
    <row r="335" spans="2:32">
      <c r="X335" s="516"/>
      <c r="Y335" s="516"/>
      <c r="Z335" s="516"/>
      <c r="AA335" s="406"/>
      <c r="AB335" s="406"/>
      <c r="AC335" s="406"/>
      <c r="AD335" s="406"/>
      <c r="AE335" s="406"/>
      <c r="AF335" s="406"/>
    </row>
    <row r="336" spans="2:32">
      <c r="B336" s="896" t="s">
        <v>1100</v>
      </c>
      <c r="C336" s="1270" t="s">
        <v>1247</v>
      </c>
      <c r="D336" s="1270"/>
      <c r="E336" s="1270" t="s">
        <v>1248</v>
      </c>
      <c r="F336" s="1270"/>
      <c r="X336" s="516"/>
      <c r="Y336" s="516"/>
      <c r="Z336" s="516"/>
      <c r="AA336" s="406"/>
      <c r="AB336" s="406"/>
      <c r="AC336" s="406"/>
      <c r="AD336" s="406"/>
      <c r="AE336" s="406"/>
      <c r="AF336" s="406"/>
    </row>
    <row r="337" spans="2:32">
      <c r="B337" s="897"/>
      <c r="C337" s="898" t="s">
        <v>53</v>
      </c>
      <c r="D337" s="898" t="s">
        <v>81</v>
      </c>
      <c r="E337" s="898" t="s">
        <v>53</v>
      </c>
      <c r="F337" s="898" t="s">
        <v>81</v>
      </c>
      <c r="X337" s="516"/>
      <c r="Y337" s="516"/>
      <c r="Z337" s="516"/>
      <c r="AA337" s="406"/>
      <c r="AB337" s="406"/>
      <c r="AC337" s="406"/>
      <c r="AD337" s="406"/>
      <c r="AE337" s="406"/>
      <c r="AF337" s="406"/>
    </row>
    <row r="338" spans="2:32">
      <c r="B338" s="904" t="s">
        <v>1101</v>
      </c>
      <c r="C338" s="146">
        <f>IRR(C349:L349)</f>
        <v>0.13322870941635756</v>
      </c>
      <c r="D338" s="868">
        <f>NPV($D$8,C349:L349)</f>
        <v>1112408.3269156222</v>
      </c>
      <c r="E338" s="146">
        <f>IRR(C349:V349)</f>
        <v>0.28370601457384059</v>
      </c>
      <c r="F338" s="868">
        <f>NPV($D$8,C349:V349)</f>
        <v>13488232.756415512</v>
      </c>
      <c r="X338" s="516"/>
      <c r="Y338" s="516"/>
      <c r="Z338" s="516"/>
      <c r="AA338" s="406"/>
      <c r="AB338" s="406"/>
      <c r="AC338" s="406"/>
      <c r="AD338" s="406"/>
      <c r="AE338" s="406"/>
      <c r="AF338" s="406"/>
    </row>
    <row r="339" spans="2:32">
      <c r="B339" s="900"/>
      <c r="C339" s="146"/>
      <c r="D339" s="868"/>
      <c r="E339" s="146"/>
      <c r="F339" s="868"/>
      <c r="X339" s="516"/>
      <c r="Y339" s="516"/>
      <c r="Z339" s="516"/>
      <c r="AA339" s="406"/>
      <c r="AB339" s="406"/>
      <c r="AC339" s="406"/>
      <c r="AD339" s="406"/>
      <c r="AE339" s="406"/>
      <c r="AF339" s="406"/>
    </row>
    <row r="340" spans="2:32">
      <c r="B340" s="887" t="s">
        <v>1102</v>
      </c>
      <c r="C340" s="146">
        <f>IRR(C351:L351)</f>
        <v>9.6036561764296424E-2</v>
      </c>
      <c r="D340" s="868">
        <f>NPV($D$8,C351:L351)</f>
        <v>359100.44442145259</v>
      </c>
      <c r="E340" s="146">
        <f>IRR(C351:V351)</f>
        <v>0.25751861470540227</v>
      </c>
      <c r="F340" s="868">
        <f>NPV($D$8,C351:V351)</f>
        <v>12567828.406370163</v>
      </c>
      <c r="X340" s="516"/>
      <c r="Y340" s="516"/>
      <c r="Z340" s="516"/>
      <c r="AA340" s="406"/>
      <c r="AB340" s="406"/>
      <c r="AC340" s="406"/>
      <c r="AD340" s="406"/>
      <c r="AE340" s="406"/>
      <c r="AF340" s="406"/>
    </row>
    <row r="341" spans="2:32">
      <c r="B341" s="887" t="s">
        <v>1103</v>
      </c>
      <c r="C341" s="146">
        <f>IRR(C352:L352)</f>
        <v>6.3468088190185901E-2</v>
      </c>
      <c r="D341" s="868">
        <f>NPV($D$8,C352:L352)</f>
        <v>-394207.43807271461</v>
      </c>
      <c r="E341" s="146">
        <f>IRR(C352:V352)</f>
        <v>0.2349567784196982</v>
      </c>
      <c r="F341" s="868">
        <f>NPV($D$8,C352:V352)</f>
        <v>11647424.056324815</v>
      </c>
      <c r="X341" s="516"/>
      <c r="Y341" s="516"/>
      <c r="Z341" s="516"/>
      <c r="AA341" s="406"/>
      <c r="AB341" s="406"/>
      <c r="AC341" s="406"/>
      <c r="AD341" s="406"/>
      <c r="AE341" s="406"/>
      <c r="AF341" s="406"/>
    </row>
    <row r="342" spans="2:32">
      <c r="B342" s="887" t="s">
        <v>1106</v>
      </c>
      <c r="C342" s="146">
        <f>IRR(C353:L353)</f>
        <v>-3.6169568963686505E-2</v>
      </c>
      <c r="D342" s="868">
        <f>NPV($D$8,C353:L353)</f>
        <v>-3407438.9680493856</v>
      </c>
      <c r="E342" s="146">
        <f>IRR(C353:V353)</f>
        <v>0.16766263268089077</v>
      </c>
      <c r="F342" s="868">
        <f>NPV($D$8,C353:V353)</f>
        <v>7965806.6561434278</v>
      </c>
      <c r="X342" s="516"/>
      <c r="Y342" s="516"/>
      <c r="Z342" s="516"/>
      <c r="AA342" s="406"/>
      <c r="AB342" s="406"/>
      <c r="AC342" s="406"/>
      <c r="AD342" s="406"/>
      <c r="AE342" s="406"/>
      <c r="AF342" s="406"/>
    </row>
    <row r="343" spans="2:32">
      <c r="B343" s="887"/>
      <c r="C343" s="146"/>
      <c r="D343" s="868"/>
      <c r="E343" s="146"/>
      <c r="F343" s="868"/>
      <c r="X343" s="516"/>
      <c r="Y343" s="516"/>
      <c r="Z343" s="516"/>
      <c r="AA343" s="406"/>
      <c r="AB343" s="406"/>
      <c r="AC343" s="406"/>
      <c r="AD343" s="406"/>
      <c r="AE343" s="406"/>
      <c r="AF343" s="406"/>
    </row>
    <row r="344" spans="2:32">
      <c r="B344" s="887" t="s">
        <v>1104</v>
      </c>
      <c r="C344" s="146">
        <f>IRR(C355:L355)</f>
        <v>9.243013700285041E-2</v>
      </c>
      <c r="D344" s="868">
        <f>NPV($D$8,C355:L355)</f>
        <v>252502.99520084064</v>
      </c>
      <c r="E344" s="146">
        <f>IRR(C355:V355)</f>
        <v>0.25712305310100847</v>
      </c>
      <c r="F344" s="868">
        <f>NPV($D$8,C355:V355)</f>
        <v>11557841.449301923</v>
      </c>
      <c r="X344" s="516"/>
      <c r="Y344" s="516"/>
      <c r="Z344" s="516"/>
      <c r="AA344" s="406"/>
      <c r="AB344" s="406"/>
      <c r="AC344" s="406"/>
      <c r="AD344" s="406"/>
      <c r="AE344" s="406"/>
      <c r="AF344" s="406"/>
    </row>
    <row r="345" spans="2:32">
      <c r="B345" s="887" t="s">
        <v>1105</v>
      </c>
      <c r="C345" s="146">
        <f>IRR(C356:L356)</f>
        <v>4.912843669367617E-2</v>
      </c>
      <c r="D345" s="868">
        <f>NPV($D$8,C356:L356)</f>
        <v>-607402.33651394257</v>
      </c>
      <c r="E345" s="146">
        <f>IRR(C356:V356)</f>
        <v>0.23006137297268658</v>
      </c>
      <c r="F345" s="868">
        <f>NPV($D$8,C356:V356)</f>
        <v>9627450.1421883311</v>
      </c>
      <c r="X345" s="516"/>
      <c r="Y345" s="516"/>
      <c r="Z345" s="516"/>
      <c r="AA345" s="406"/>
      <c r="AB345" s="406"/>
      <c r="AC345" s="406"/>
      <c r="AD345" s="406"/>
      <c r="AE345" s="406"/>
      <c r="AF345" s="406"/>
    </row>
    <row r="346" spans="2:32">
      <c r="B346" s="887" t="s">
        <v>1107</v>
      </c>
      <c r="C346" s="146">
        <f>IRR(C357:L357)</f>
        <v>-4.7919989402151142E-2</v>
      </c>
      <c r="D346" s="868">
        <f>NPV($D$8,C357:L357)</f>
        <v>-2327212.9999435055</v>
      </c>
      <c r="E346" s="146">
        <f>IRR(C357:V357)</f>
        <v>0.1738462468843065</v>
      </c>
      <c r="F346" s="868">
        <f>NPV($D$8,C357:V357)</f>
        <v>5766667.5279611479</v>
      </c>
      <c r="X346" s="516"/>
      <c r="Y346" s="516"/>
      <c r="Z346" s="516"/>
      <c r="AA346" s="406"/>
      <c r="AB346" s="406"/>
      <c r="AC346" s="406"/>
      <c r="AD346" s="406"/>
      <c r="AE346" s="406"/>
      <c r="AF346" s="406"/>
    </row>
    <row r="347" spans="2:32">
      <c r="B347" s="92"/>
      <c r="C347" s="92"/>
      <c r="D347" s="5"/>
      <c r="X347" s="516"/>
      <c r="Y347" s="516"/>
      <c r="Z347" s="516"/>
      <c r="AA347" s="406"/>
      <c r="AB347" s="406"/>
      <c r="AC347" s="406"/>
      <c r="AD347" s="406"/>
      <c r="AE347" s="406"/>
      <c r="AF347" s="406"/>
    </row>
    <row r="348" spans="2:32">
      <c r="B348" s="5"/>
      <c r="C348" s="39" t="s">
        <v>326</v>
      </c>
      <c r="D348" s="39" t="s">
        <v>327</v>
      </c>
      <c r="E348" s="39" t="s">
        <v>328</v>
      </c>
      <c r="F348" s="39" t="s">
        <v>329</v>
      </c>
      <c r="G348" s="39" t="s">
        <v>330</v>
      </c>
      <c r="H348" s="39" t="s">
        <v>331</v>
      </c>
      <c r="I348" s="39" t="s">
        <v>332</v>
      </c>
      <c r="J348" s="39" t="s">
        <v>333</v>
      </c>
      <c r="K348" s="39" t="s">
        <v>334</v>
      </c>
      <c r="L348" s="39" t="s">
        <v>335</v>
      </c>
      <c r="M348" s="39" t="s">
        <v>336</v>
      </c>
      <c r="N348" s="39" t="s">
        <v>337</v>
      </c>
      <c r="O348" s="39" t="s">
        <v>338</v>
      </c>
      <c r="P348" s="39" t="s">
        <v>339</v>
      </c>
      <c r="Q348" s="39" t="s">
        <v>340</v>
      </c>
      <c r="R348" s="39" t="s">
        <v>341</v>
      </c>
      <c r="S348" s="39" t="s">
        <v>342</v>
      </c>
      <c r="T348" s="39" t="s">
        <v>343</v>
      </c>
      <c r="U348" s="39" t="s">
        <v>344</v>
      </c>
      <c r="V348" s="39" t="s">
        <v>345</v>
      </c>
      <c r="X348" s="516"/>
      <c r="Y348" s="516"/>
      <c r="Z348" s="516"/>
      <c r="AA348" s="406"/>
      <c r="AB348" s="406"/>
      <c r="AC348" s="406"/>
      <c r="AD348" s="406"/>
      <c r="AE348" s="406"/>
      <c r="AF348" s="406"/>
    </row>
    <row r="349" spans="2:32">
      <c r="B349" s="888" t="s">
        <v>1101</v>
      </c>
      <c r="C349" s="440">
        <f t="shared" ref="C349:V349" si="183">D289-D300</f>
        <v>0</v>
      </c>
      <c r="D349" s="440">
        <f t="shared" si="183"/>
        <v>-735655.12589257665</v>
      </c>
      <c r="E349" s="440">
        <f t="shared" si="183"/>
        <v>-1397834.7182917611</v>
      </c>
      <c r="F349" s="440">
        <f t="shared" si="183"/>
        <v>-1541750.6167111383</v>
      </c>
      <c r="G349" s="440">
        <f t="shared" si="183"/>
        <v>-1353105.5492391428</v>
      </c>
      <c r="H349" s="440">
        <f t="shared" si="183"/>
        <v>-601410.19380762009</v>
      </c>
      <c r="I349" s="440">
        <f t="shared" si="183"/>
        <v>1572476.0891522181</v>
      </c>
      <c r="J349" s="440">
        <f t="shared" si="183"/>
        <v>2246559.8353903024</v>
      </c>
      <c r="K349" s="440">
        <f t="shared" si="183"/>
        <v>2961545.4549281653</v>
      </c>
      <c r="L349" s="440">
        <f t="shared" si="183"/>
        <v>3612104.3919467125</v>
      </c>
      <c r="M349" s="440">
        <f t="shared" si="183"/>
        <v>3730241.2558533847</v>
      </c>
      <c r="N349" s="440">
        <f t="shared" si="183"/>
        <v>3555970.0670703053</v>
      </c>
      <c r="O349" s="440">
        <f t="shared" si="183"/>
        <v>3445672.8840243164</v>
      </c>
      <c r="P349" s="440">
        <f t="shared" si="183"/>
        <v>3509298.015904896</v>
      </c>
      <c r="Q349" s="440">
        <f t="shared" si="183"/>
        <v>3646073.1194003285</v>
      </c>
      <c r="R349" s="440">
        <f t="shared" si="183"/>
        <v>3882971.3890810939</v>
      </c>
      <c r="S349" s="440">
        <f t="shared" si="183"/>
        <v>4583643.6875546984</v>
      </c>
      <c r="T349" s="440">
        <f t="shared" si="183"/>
        <v>4739232.2741827313</v>
      </c>
      <c r="U349" s="440">
        <f t="shared" si="183"/>
        <v>4849023.8472862383</v>
      </c>
      <c r="V349" s="440">
        <f t="shared" si="183"/>
        <v>4991598.0592686776</v>
      </c>
      <c r="X349" s="516"/>
      <c r="Y349" s="516"/>
      <c r="Z349" s="516"/>
      <c r="AA349" s="406"/>
      <c r="AB349" s="406"/>
      <c r="AC349" s="406"/>
      <c r="AD349" s="406"/>
      <c r="AE349" s="406"/>
      <c r="AF349" s="406"/>
    </row>
    <row r="350" spans="2:32">
      <c r="B350" s="888" t="s">
        <v>1109</v>
      </c>
      <c r="C350" s="440"/>
      <c r="D350" s="440"/>
      <c r="E350" s="518"/>
      <c r="F350" s="518"/>
      <c r="G350" s="518"/>
      <c r="H350" s="518"/>
      <c r="I350" s="518"/>
      <c r="J350" s="518"/>
      <c r="K350" s="518"/>
      <c r="L350" s="518"/>
      <c r="M350" s="518"/>
      <c r="N350" s="518"/>
      <c r="O350" s="518"/>
      <c r="P350" s="518"/>
      <c r="Q350" s="518"/>
      <c r="R350" s="518"/>
      <c r="S350" s="518"/>
      <c r="T350" s="518"/>
      <c r="U350" s="518"/>
      <c r="V350" s="518"/>
      <c r="X350" s="516"/>
      <c r="Y350" s="516"/>
      <c r="Z350" s="516"/>
      <c r="AA350" s="406"/>
      <c r="AB350" s="406"/>
      <c r="AC350" s="406"/>
      <c r="AD350" s="406"/>
      <c r="AE350" s="406"/>
      <c r="AF350" s="406"/>
    </row>
    <row r="351" spans="2:32">
      <c r="B351" s="903">
        <f>Sensitivity!$B$22</f>
        <v>0.1</v>
      </c>
      <c r="C351" s="440">
        <f t="shared" ref="C351:V351" si="184">D289-D300*IF(D300&gt;=0,(1+$B351),IF(D300&lt;0,(1-$B351)))</f>
        <v>0</v>
      </c>
      <c r="D351" s="440">
        <f t="shared" si="184"/>
        <v>-809220.63848183432</v>
      </c>
      <c r="E351" s="440">
        <f t="shared" si="184"/>
        <v>-1559069.0938973723</v>
      </c>
      <c r="F351" s="440">
        <f t="shared" si="184"/>
        <v>-1757617.4058764759</v>
      </c>
      <c r="G351" s="440">
        <f t="shared" si="184"/>
        <v>-1593781.3031110289</v>
      </c>
      <c r="H351" s="440">
        <f t="shared" si="184"/>
        <v>-830154.83773048362</v>
      </c>
      <c r="I351" s="440">
        <f t="shared" si="184"/>
        <v>1486412.4914305178</v>
      </c>
      <c r="J351" s="440">
        <f t="shared" si="184"/>
        <v>2190546.174333598</v>
      </c>
      <c r="K351" s="440">
        <f t="shared" si="184"/>
        <v>2935905.183615996</v>
      </c>
      <c r="L351" s="440">
        <f t="shared" si="184"/>
        <v>3607092.0336230365</v>
      </c>
      <c r="M351" s="440">
        <f t="shared" si="184"/>
        <v>3694315.4052207954</v>
      </c>
      <c r="N351" s="440">
        <f t="shared" si="184"/>
        <v>3517838.8823322952</v>
      </c>
      <c r="O351" s="440">
        <f t="shared" si="184"/>
        <v>3412257.8333709477</v>
      </c>
      <c r="P351" s="440">
        <f t="shared" si="184"/>
        <v>3473718.1232596431</v>
      </c>
      <c r="Q351" s="440">
        <f t="shared" si="184"/>
        <v>3606630.2332849316</v>
      </c>
      <c r="R351" s="440">
        <f t="shared" si="184"/>
        <v>3836641.2225991231</v>
      </c>
      <c r="S351" s="440">
        <f t="shared" si="184"/>
        <v>4489866.3475458641</v>
      </c>
      <c r="T351" s="440">
        <f t="shared" si="184"/>
        <v>4648856.0414277744</v>
      </c>
      <c r="U351" s="440">
        <f t="shared" si="184"/>
        <v>4761931.7602749085</v>
      </c>
      <c r="V351" s="440">
        <f t="shared" si="184"/>
        <v>4907483.9837686382</v>
      </c>
      <c r="X351" s="516"/>
      <c r="Y351" s="516"/>
      <c r="Z351" s="516"/>
      <c r="AA351" s="406"/>
      <c r="AB351" s="406"/>
      <c r="AC351" s="406"/>
      <c r="AD351" s="406"/>
      <c r="AE351" s="406"/>
      <c r="AF351" s="406"/>
    </row>
    <row r="352" spans="2:32">
      <c r="B352" s="903">
        <f>Sensitivity!$B$23</f>
        <v>0.2</v>
      </c>
      <c r="C352" s="440">
        <f t="shared" ref="C352:V352" si="185">D289-D300*IF(D300&gt;=0,(1+$B352),IF(D300&lt;0,(1-$B352)))</f>
        <v>0</v>
      </c>
      <c r="D352" s="440">
        <f t="shared" si="185"/>
        <v>-882786.151071092</v>
      </c>
      <c r="E352" s="440">
        <f t="shared" si="185"/>
        <v>-1720303.4695029829</v>
      </c>
      <c r="F352" s="440">
        <f t="shared" si="185"/>
        <v>-1973484.1950418125</v>
      </c>
      <c r="G352" s="440">
        <f t="shared" si="185"/>
        <v>-1834457.0569829145</v>
      </c>
      <c r="H352" s="440">
        <f t="shared" si="185"/>
        <v>-1058899.4816533462</v>
      </c>
      <c r="I352" s="440">
        <f t="shared" si="185"/>
        <v>1400348.8937088174</v>
      </c>
      <c r="J352" s="440">
        <f t="shared" si="185"/>
        <v>2134532.5132768941</v>
      </c>
      <c r="K352" s="440">
        <f t="shared" si="185"/>
        <v>2910264.9123038263</v>
      </c>
      <c r="L352" s="440">
        <f t="shared" si="185"/>
        <v>3602079.67529936</v>
      </c>
      <c r="M352" s="440">
        <f t="shared" si="185"/>
        <v>3658389.5545882056</v>
      </c>
      <c r="N352" s="440">
        <f t="shared" si="185"/>
        <v>3479707.6975942855</v>
      </c>
      <c r="O352" s="440">
        <f t="shared" si="185"/>
        <v>3378842.7827175786</v>
      </c>
      <c r="P352" s="440">
        <f t="shared" si="185"/>
        <v>3438138.2306143898</v>
      </c>
      <c r="Q352" s="440">
        <f t="shared" si="185"/>
        <v>3567187.3471695348</v>
      </c>
      <c r="R352" s="440">
        <f t="shared" si="185"/>
        <v>3790311.0561171528</v>
      </c>
      <c r="S352" s="440">
        <f t="shared" si="185"/>
        <v>4396089.0075370297</v>
      </c>
      <c r="T352" s="440">
        <f t="shared" si="185"/>
        <v>4558479.8086728174</v>
      </c>
      <c r="U352" s="440">
        <f t="shared" si="185"/>
        <v>4674839.6732635787</v>
      </c>
      <c r="V352" s="440">
        <f t="shared" si="185"/>
        <v>4823369.9082685979</v>
      </c>
      <c r="X352" s="516"/>
      <c r="Y352" s="516"/>
      <c r="Z352" s="516"/>
      <c r="AA352" s="406"/>
      <c r="AB352" s="406"/>
      <c r="AC352" s="406"/>
      <c r="AD352" s="406"/>
      <c r="AE352" s="406"/>
      <c r="AF352" s="406"/>
    </row>
    <row r="353" spans="2:32">
      <c r="B353" s="903">
        <f>Sensitivity!$B$24</f>
        <v>0.6</v>
      </c>
      <c r="C353" s="440">
        <f t="shared" ref="C353:V353" si="186">D289-D300*IF(D300&gt;=0,(1+$B353),IF(D300&lt;0,(1-$B353)))</f>
        <v>0</v>
      </c>
      <c r="D353" s="440">
        <f t="shared" si="186"/>
        <v>-1177048.2014281226</v>
      </c>
      <c r="E353" s="440">
        <f t="shared" si="186"/>
        <v>-2365240.9719254272</v>
      </c>
      <c r="F353" s="440">
        <f t="shared" si="186"/>
        <v>-2836951.3517031614</v>
      </c>
      <c r="G353" s="440">
        <f t="shared" si="186"/>
        <v>-2797160.0724704587</v>
      </c>
      <c r="H353" s="440">
        <f t="shared" si="186"/>
        <v>-1973878.0573447994</v>
      </c>
      <c r="I353" s="440">
        <f t="shared" si="186"/>
        <v>1056094.5028220159</v>
      </c>
      <c r="J353" s="440">
        <f t="shared" si="186"/>
        <v>1910477.8690500781</v>
      </c>
      <c r="K353" s="440">
        <f t="shared" si="186"/>
        <v>2807703.8270551478</v>
      </c>
      <c r="L353" s="440">
        <f t="shared" si="186"/>
        <v>3582030.2420046553</v>
      </c>
      <c r="M353" s="440">
        <f t="shared" si="186"/>
        <v>3514686.1520578479</v>
      </c>
      <c r="N353" s="440">
        <f t="shared" si="186"/>
        <v>3327182.9586422462</v>
      </c>
      <c r="O353" s="440">
        <f t="shared" si="186"/>
        <v>3245182.5801041028</v>
      </c>
      <c r="P353" s="440">
        <f t="shared" si="186"/>
        <v>3295818.6600333778</v>
      </c>
      <c r="Q353" s="440">
        <f t="shared" si="186"/>
        <v>3409415.8027079469</v>
      </c>
      <c r="R353" s="440">
        <f t="shared" si="186"/>
        <v>3604990.39018927</v>
      </c>
      <c r="S353" s="440">
        <f t="shared" si="186"/>
        <v>4020979.6475016931</v>
      </c>
      <c r="T353" s="440">
        <f t="shared" si="186"/>
        <v>4196974.8776529906</v>
      </c>
      <c r="U353" s="440">
        <f t="shared" si="186"/>
        <v>4326471.3252182584</v>
      </c>
      <c r="V353" s="440">
        <f t="shared" si="186"/>
        <v>4486913.6062684385</v>
      </c>
      <c r="X353" s="516"/>
      <c r="Y353" s="516"/>
      <c r="Z353" s="516"/>
      <c r="AA353" s="406"/>
      <c r="AB353" s="406"/>
      <c r="AC353" s="406"/>
      <c r="AD353" s="406"/>
      <c r="AE353" s="406"/>
      <c r="AF353" s="406"/>
    </row>
    <row r="354" spans="2:32">
      <c r="B354" s="888" t="s">
        <v>1108</v>
      </c>
      <c r="C354" s="440"/>
      <c r="D354" s="440"/>
      <c r="E354" s="518"/>
      <c r="F354" s="518"/>
      <c r="G354" s="518"/>
      <c r="H354" s="518"/>
      <c r="I354" s="518"/>
      <c r="J354" s="518"/>
      <c r="K354" s="518"/>
      <c r="L354" s="518"/>
      <c r="M354" s="518"/>
      <c r="N354" s="518"/>
      <c r="O354" s="518"/>
      <c r="P354" s="518"/>
      <c r="Q354" s="518"/>
      <c r="R354" s="518"/>
      <c r="S354" s="518"/>
      <c r="T354" s="518"/>
      <c r="U354" s="518"/>
      <c r="V354" s="518"/>
      <c r="X354" s="516"/>
      <c r="Y354" s="516"/>
      <c r="Z354" s="516"/>
      <c r="AA354" s="406"/>
      <c r="AB354" s="406"/>
      <c r="AC354" s="406"/>
      <c r="AD354" s="406"/>
      <c r="AE354" s="406"/>
      <c r="AF354" s="406"/>
    </row>
    <row r="355" spans="2:32">
      <c r="B355" s="903">
        <f>Sensitivity!$B$26</f>
        <v>0.1</v>
      </c>
      <c r="C355" s="440">
        <f t="shared" ref="C355:V355" si="187">D289*(1-$B355)-D300</f>
        <v>0</v>
      </c>
      <c r="D355" s="440">
        <f t="shared" si="187"/>
        <v>-735655.12589257665</v>
      </c>
      <c r="E355" s="440">
        <f t="shared" si="187"/>
        <v>-1419285.6220681961</v>
      </c>
      <c r="F355" s="440">
        <f t="shared" si="187"/>
        <v>-1603442.3442053613</v>
      </c>
      <c r="G355" s="440">
        <f t="shared" si="187"/>
        <v>-1458470.7481871145</v>
      </c>
      <c r="H355" s="440">
        <f t="shared" si="187"/>
        <v>-770013.81834972114</v>
      </c>
      <c r="I355" s="440">
        <f t="shared" si="187"/>
        <v>1329164.8825152961</v>
      </c>
      <c r="J355" s="440">
        <f t="shared" si="187"/>
        <v>1965890.1907945678</v>
      </c>
      <c r="K355" s="440">
        <f t="shared" si="187"/>
        <v>2639750.6381231798</v>
      </c>
      <c r="L355" s="440">
        <f t="shared" si="187"/>
        <v>3255906.3110757177</v>
      </c>
      <c r="M355" s="440">
        <f t="shared" si="187"/>
        <v>3393142.9809006359</v>
      </c>
      <c r="N355" s="440">
        <f t="shared" si="187"/>
        <v>3238504.2451012842</v>
      </c>
      <c r="O355" s="440">
        <f t="shared" si="187"/>
        <v>3134520.646275254</v>
      </c>
      <c r="P355" s="440">
        <f t="shared" si="187"/>
        <v>3193948.1069596596</v>
      </c>
      <c r="Q355" s="440">
        <f t="shared" si="187"/>
        <v>3320908.6935756928</v>
      </c>
      <c r="R355" s="440">
        <f t="shared" si="187"/>
        <v>3541004.4166549551</v>
      </c>
      <c r="S355" s="440">
        <f t="shared" si="187"/>
        <v>4219056.6588080628</v>
      </c>
      <c r="T355" s="440">
        <f t="shared" si="187"/>
        <v>4355685.2795194155</v>
      </c>
      <c r="U355" s="440">
        <f t="shared" si="187"/>
        <v>4451213.5495689446</v>
      </c>
      <c r="V355" s="440">
        <f t="shared" si="187"/>
        <v>4576552.3288418502</v>
      </c>
      <c r="X355" s="516"/>
      <c r="Y355" s="516"/>
      <c r="Z355" s="516"/>
      <c r="AA355" s="406"/>
      <c r="AB355" s="406"/>
      <c r="AC355" s="406"/>
      <c r="AD355" s="406"/>
      <c r="AE355" s="406"/>
      <c r="AF355" s="406"/>
    </row>
    <row r="356" spans="2:32">
      <c r="B356" s="903">
        <f>Sensitivity!$B$27</f>
        <v>0.2</v>
      </c>
      <c r="C356" s="440">
        <f t="shared" ref="C356:V356" si="188">D289*(1-$B356)-D300</f>
        <v>0</v>
      </c>
      <c r="D356" s="440">
        <f t="shared" si="188"/>
        <v>-735655.12589257665</v>
      </c>
      <c r="E356" s="440">
        <f t="shared" si="188"/>
        <v>-1440736.5258446308</v>
      </c>
      <c r="F356" s="440">
        <f t="shared" si="188"/>
        <v>-1665134.0716995848</v>
      </c>
      <c r="G356" s="440">
        <f t="shared" si="188"/>
        <v>-1563835.9471350862</v>
      </c>
      <c r="H356" s="440">
        <f t="shared" si="188"/>
        <v>-938617.4428918222</v>
      </c>
      <c r="I356" s="440">
        <f t="shared" si="188"/>
        <v>1085853.6758783739</v>
      </c>
      <c r="J356" s="440">
        <f t="shared" si="188"/>
        <v>1685220.546198834</v>
      </c>
      <c r="K356" s="440">
        <f t="shared" si="188"/>
        <v>2317955.8213181933</v>
      </c>
      <c r="L356" s="440">
        <f t="shared" si="188"/>
        <v>2899708.2302047228</v>
      </c>
      <c r="M356" s="440">
        <f t="shared" si="188"/>
        <v>3056044.7059478872</v>
      </c>
      <c r="N356" s="440">
        <f t="shared" si="188"/>
        <v>2921038.4231322641</v>
      </c>
      <c r="O356" s="440">
        <f t="shared" si="188"/>
        <v>2823368.408526191</v>
      </c>
      <c r="P356" s="440">
        <f t="shared" si="188"/>
        <v>2878598.1980144228</v>
      </c>
      <c r="Q356" s="440">
        <f t="shared" si="188"/>
        <v>2995744.2677510567</v>
      </c>
      <c r="R356" s="440">
        <f t="shared" si="188"/>
        <v>3199037.4442288168</v>
      </c>
      <c r="S356" s="440">
        <f t="shared" si="188"/>
        <v>3854469.6300614281</v>
      </c>
      <c r="T356" s="440">
        <f t="shared" si="188"/>
        <v>3972138.2848560992</v>
      </c>
      <c r="U356" s="440">
        <f t="shared" si="188"/>
        <v>4053403.2518516509</v>
      </c>
      <c r="V356" s="440">
        <f t="shared" si="188"/>
        <v>4161506.5984150218</v>
      </c>
      <c r="X356" s="516"/>
      <c r="Y356" s="516"/>
      <c r="Z356" s="516"/>
      <c r="AA356" s="406"/>
      <c r="AB356" s="406"/>
      <c r="AC356" s="406"/>
      <c r="AD356" s="406"/>
      <c r="AE356" s="406"/>
      <c r="AF356" s="406"/>
    </row>
    <row r="357" spans="2:32">
      <c r="B357" s="903">
        <f>Sensitivity!$B$28</f>
        <v>0.4</v>
      </c>
      <c r="C357" s="440">
        <f t="shared" ref="C357:V357" si="189">D289*(1-$B357)-D300</f>
        <v>0</v>
      </c>
      <c r="D357" s="440">
        <f t="shared" si="189"/>
        <v>-735655.12589257665</v>
      </c>
      <c r="E357" s="440">
        <f t="shared" si="189"/>
        <v>-1483638.3333975004</v>
      </c>
      <c r="F357" s="440">
        <f t="shared" si="189"/>
        <v>-1788517.5266880314</v>
      </c>
      <c r="G357" s="440">
        <f t="shared" si="189"/>
        <v>-1774566.3450310295</v>
      </c>
      <c r="H357" s="440">
        <f t="shared" si="189"/>
        <v>-1275824.6919760248</v>
      </c>
      <c r="I357" s="440">
        <f t="shared" si="189"/>
        <v>599231.2626045295</v>
      </c>
      <c r="J357" s="440">
        <f t="shared" si="189"/>
        <v>1123881.2570073651</v>
      </c>
      <c r="K357" s="440">
        <f t="shared" si="189"/>
        <v>1674366.1877082207</v>
      </c>
      <c r="L357" s="440">
        <f t="shared" si="189"/>
        <v>2187312.0684627322</v>
      </c>
      <c r="M357" s="440">
        <f t="shared" si="189"/>
        <v>2381848.1560423886</v>
      </c>
      <c r="N357" s="440">
        <f t="shared" si="189"/>
        <v>2286106.7791942223</v>
      </c>
      <c r="O357" s="440">
        <f t="shared" si="189"/>
        <v>2201063.9330280661</v>
      </c>
      <c r="P357" s="440">
        <f t="shared" si="189"/>
        <v>2247898.3801239496</v>
      </c>
      <c r="Q357" s="440">
        <f t="shared" si="189"/>
        <v>2345415.4161017844</v>
      </c>
      <c r="R357" s="440">
        <f t="shared" si="189"/>
        <v>2515103.4993765387</v>
      </c>
      <c r="S357" s="440">
        <f t="shared" si="189"/>
        <v>3125295.5725681558</v>
      </c>
      <c r="T357" s="440">
        <f t="shared" si="189"/>
        <v>3205044.2955294666</v>
      </c>
      <c r="U357" s="440">
        <f t="shared" si="189"/>
        <v>3257782.6564170625</v>
      </c>
      <c r="V357" s="440">
        <f t="shared" si="189"/>
        <v>3331415.137561366</v>
      </c>
      <c r="X357" s="516"/>
      <c r="Y357" s="516"/>
      <c r="Z357" s="516"/>
      <c r="AA357" s="406"/>
      <c r="AB357" s="406"/>
      <c r="AC357" s="406"/>
      <c r="AD357" s="406"/>
      <c r="AE357" s="406"/>
      <c r="AF357" s="406"/>
    </row>
    <row r="358" spans="2:32">
      <c r="X358" s="516"/>
      <c r="Y358" s="516"/>
      <c r="Z358" s="516"/>
      <c r="AA358" s="406"/>
      <c r="AB358" s="406"/>
      <c r="AC358" s="406"/>
      <c r="AD358" s="406"/>
      <c r="AE358" s="406"/>
      <c r="AF358" s="406"/>
    </row>
    <row r="359" spans="2:32">
      <c r="X359" s="516"/>
      <c r="Y359" s="516"/>
      <c r="Z359" s="516"/>
      <c r="AA359" s="406"/>
      <c r="AB359" s="406"/>
      <c r="AC359" s="406"/>
      <c r="AD359" s="406"/>
      <c r="AE359" s="406"/>
      <c r="AF359" s="406"/>
    </row>
    <row r="360" spans="2:32">
      <c r="B360" s="859" t="s">
        <v>1052</v>
      </c>
      <c r="C360" s="857"/>
      <c r="D360" s="857"/>
      <c r="E360" s="857"/>
      <c r="F360" s="857"/>
      <c r="G360" s="858"/>
      <c r="H360" s="858"/>
      <c r="I360" s="858"/>
      <c r="J360" s="858"/>
      <c r="K360" s="858"/>
      <c r="L360" s="858"/>
      <c r="M360" s="858"/>
      <c r="N360" s="858"/>
      <c r="O360" s="858"/>
      <c r="P360" s="858"/>
      <c r="Q360" s="858"/>
      <c r="R360" s="858"/>
      <c r="S360" s="858"/>
      <c r="T360" s="858"/>
      <c r="U360" s="858"/>
      <c r="V360" s="858"/>
      <c r="W360" s="858"/>
      <c r="X360" s="858"/>
      <c r="Y360" s="858"/>
      <c r="Z360" s="516"/>
      <c r="AA360" s="406"/>
      <c r="AB360" s="406"/>
      <c r="AC360" s="406"/>
      <c r="AD360" s="406"/>
      <c r="AE360" s="406"/>
      <c r="AF360" s="406"/>
    </row>
    <row r="361" spans="2:32">
      <c r="B361" s="859" t="s">
        <v>1049</v>
      </c>
      <c r="C361" s="857"/>
      <c r="D361" s="857"/>
      <c r="E361" s="857"/>
      <c r="F361" s="857"/>
      <c r="G361" s="858"/>
      <c r="H361" s="858"/>
      <c r="I361" s="858"/>
      <c r="J361" s="858"/>
      <c r="K361" s="858"/>
      <c r="L361" s="858"/>
      <c r="M361" s="858"/>
      <c r="N361" s="858"/>
      <c r="O361" s="858"/>
      <c r="P361" s="858"/>
      <c r="Q361" s="858"/>
      <c r="R361" s="858"/>
      <c r="S361" s="858"/>
      <c r="T361" s="858"/>
      <c r="U361" s="858"/>
      <c r="V361" s="858"/>
      <c r="W361" s="858"/>
      <c r="X361" s="858"/>
      <c r="Y361" s="858"/>
      <c r="Z361" s="263"/>
      <c r="AA361" s="406"/>
      <c r="AB361" s="406"/>
      <c r="AC361" s="406"/>
      <c r="AD361" s="406"/>
      <c r="AE361" s="406"/>
      <c r="AF361" s="406"/>
    </row>
    <row r="362" spans="2:32">
      <c r="G362" s="259"/>
      <c r="H362" s="259"/>
      <c r="I362" s="259"/>
      <c r="J362" s="259"/>
      <c r="K362" s="259"/>
      <c r="L362" s="259"/>
      <c r="M362" s="259"/>
      <c r="N362" s="259"/>
      <c r="O362" s="259"/>
      <c r="P362" s="259"/>
      <c r="Q362" s="259"/>
      <c r="R362" s="259"/>
      <c r="S362" s="259"/>
      <c r="T362" s="259"/>
      <c r="U362" s="259"/>
      <c r="V362" s="259"/>
      <c r="W362" s="259"/>
      <c r="X362" s="259"/>
      <c r="Y362" s="259"/>
      <c r="Z362" s="263"/>
      <c r="AA362" s="406"/>
      <c r="AB362" s="406"/>
      <c r="AC362" s="406"/>
      <c r="AD362" s="406"/>
      <c r="AE362" s="406"/>
      <c r="AF362" s="406"/>
    </row>
    <row r="363" spans="2:32">
      <c r="B363" s="476" t="s">
        <v>722</v>
      </c>
      <c r="G363" s="259"/>
      <c r="H363" s="259"/>
      <c r="I363" s="259"/>
      <c r="J363" s="259"/>
      <c r="K363" s="259"/>
      <c r="L363" s="259"/>
      <c r="M363" s="259"/>
      <c r="N363" s="259"/>
      <c r="O363" s="259"/>
      <c r="P363" s="259"/>
      <c r="Q363" s="259"/>
      <c r="R363" s="259"/>
      <c r="S363" s="259"/>
      <c r="T363" s="259"/>
      <c r="U363" s="259"/>
      <c r="V363" s="259"/>
      <c r="W363" s="259"/>
      <c r="X363" s="259"/>
      <c r="Y363" s="259"/>
      <c r="Z363" s="263"/>
      <c r="AA363" s="406"/>
      <c r="AB363" s="406"/>
      <c r="AC363" s="406"/>
      <c r="AD363" s="406"/>
      <c r="AE363" s="406"/>
      <c r="AF363" s="406"/>
    </row>
    <row r="364" spans="2:32">
      <c r="B364" s="461" t="s">
        <v>727</v>
      </c>
      <c r="C364" s="461"/>
      <c r="D364" s="461"/>
      <c r="E364" s="461"/>
      <c r="F364" s="461"/>
      <c r="G364" s="461"/>
      <c r="H364" s="461"/>
      <c r="I364" s="461"/>
      <c r="J364" s="461"/>
      <c r="K364" s="461"/>
      <c r="L364" s="461"/>
      <c r="M364" s="461"/>
      <c r="N364" s="461"/>
      <c r="O364" s="461"/>
      <c r="P364" s="461"/>
      <c r="Q364" s="461"/>
      <c r="R364" s="461"/>
      <c r="S364" s="461"/>
      <c r="T364" s="461"/>
      <c r="U364" s="461"/>
      <c r="V364" s="461"/>
      <c r="W364" s="461"/>
      <c r="X364" s="461"/>
      <c r="Y364" s="461"/>
      <c r="Z364" s="263"/>
      <c r="AA364" s="406"/>
      <c r="AB364" s="406"/>
      <c r="AC364" s="406"/>
      <c r="AD364" s="406"/>
      <c r="AE364" s="406"/>
      <c r="AF364" s="406"/>
    </row>
    <row r="365" spans="2:32">
      <c r="B365" s="459"/>
      <c r="C365" s="459"/>
      <c r="D365" s="459"/>
      <c r="E365" s="459"/>
      <c r="F365" s="459"/>
      <c r="G365" s="459"/>
      <c r="H365" s="459"/>
      <c r="I365" s="459"/>
      <c r="J365" s="459"/>
      <c r="K365" s="459"/>
      <c r="L365" s="459"/>
      <c r="M365" s="459"/>
      <c r="N365" s="459"/>
      <c r="O365" s="459"/>
      <c r="P365" s="459"/>
      <c r="Q365" s="459"/>
      <c r="R365" s="459"/>
      <c r="S365" s="459"/>
      <c r="T365" s="459"/>
      <c r="U365" s="459"/>
      <c r="V365" s="459"/>
      <c r="W365" s="459"/>
      <c r="X365" s="459"/>
      <c r="Y365" s="459"/>
      <c r="Z365" s="263"/>
      <c r="AA365" s="406"/>
      <c r="AB365" s="406"/>
      <c r="AC365" s="406"/>
      <c r="AD365" s="406"/>
      <c r="AE365" s="406"/>
      <c r="AF365" s="406"/>
    </row>
    <row r="366" spans="2:32">
      <c r="B366" s="429" t="s">
        <v>676</v>
      </c>
      <c r="C366" s="428"/>
      <c r="D366" s="428"/>
      <c r="E366" s="428"/>
      <c r="F366" s="39" t="s">
        <v>326</v>
      </c>
      <c r="G366" s="39" t="s">
        <v>327</v>
      </c>
      <c r="H366" s="39" t="s">
        <v>328</v>
      </c>
      <c r="I366" s="39" t="s">
        <v>329</v>
      </c>
      <c r="J366" s="39" t="s">
        <v>330</v>
      </c>
      <c r="K366" s="39" t="s">
        <v>331</v>
      </c>
      <c r="L366" s="39" t="s">
        <v>332</v>
      </c>
      <c r="M366" s="39" t="s">
        <v>333</v>
      </c>
      <c r="N366" s="39" t="s">
        <v>334</v>
      </c>
      <c r="O366" s="39" t="s">
        <v>335</v>
      </c>
      <c r="P366" s="39" t="s">
        <v>336</v>
      </c>
      <c r="Q366" s="39" t="s">
        <v>337</v>
      </c>
      <c r="R366" s="39" t="s">
        <v>338</v>
      </c>
      <c r="S366" s="39" t="s">
        <v>339</v>
      </c>
      <c r="T366" s="39" t="s">
        <v>340</v>
      </c>
      <c r="U366" s="39" t="s">
        <v>341</v>
      </c>
      <c r="V366" s="39" t="s">
        <v>342</v>
      </c>
      <c r="W366" s="39" t="s">
        <v>343</v>
      </c>
      <c r="X366" s="39" t="s">
        <v>344</v>
      </c>
      <c r="Y366" s="39" t="s">
        <v>345</v>
      </c>
      <c r="Z366" s="263"/>
      <c r="AC366" s="406"/>
      <c r="AD366" s="406"/>
      <c r="AE366" s="406"/>
      <c r="AF366" s="406"/>
    </row>
    <row r="367" spans="2:32">
      <c r="B367" s="429"/>
      <c r="C367" s="444"/>
      <c r="D367" s="428"/>
      <c r="E367" s="428"/>
      <c r="F367" s="428"/>
      <c r="G367" s="428"/>
      <c r="H367" s="428"/>
      <c r="I367" s="428"/>
      <c r="J367" s="428"/>
      <c r="K367" s="428"/>
      <c r="L367" s="428"/>
      <c r="M367" s="428"/>
      <c r="N367" s="428"/>
      <c r="O367" s="428"/>
      <c r="P367" s="428"/>
      <c r="Q367" s="428"/>
      <c r="R367" s="428"/>
      <c r="S367" s="428"/>
      <c r="T367" s="428"/>
      <c r="U367" s="428"/>
      <c r="V367" s="428"/>
      <c r="W367" s="428"/>
      <c r="X367" s="428"/>
      <c r="Y367" s="428"/>
      <c r="Z367" s="263"/>
      <c r="AA367" s="859" t="s">
        <v>1047</v>
      </c>
      <c r="AB367" s="857"/>
      <c r="AC367" s="857"/>
      <c r="AD367" s="857"/>
      <c r="AE367" s="406"/>
      <c r="AF367" s="406"/>
    </row>
    <row r="368" spans="2:32">
      <c r="B368" s="429"/>
      <c r="C368" s="428"/>
      <c r="D368" s="145"/>
      <c r="E368" s="145" t="s">
        <v>732</v>
      </c>
      <c r="F368" s="261">
        <v>1</v>
      </c>
      <c r="G368" s="261">
        <v>1</v>
      </c>
      <c r="H368" s="261">
        <v>0.99</v>
      </c>
      <c r="I368" s="261">
        <v>0.99</v>
      </c>
      <c r="J368" s="261">
        <v>0.99</v>
      </c>
      <c r="K368" s="261">
        <v>0.99</v>
      </c>
      <c r="L368" s="261">
        <v>0.99</v>
      </c>
      <c r="M368" s="261">
        <v>0.99</v>
      </c>
      <c r="N368" s="261">
        <v>0.99</v>
      </c>
      <c r="O368" s="261">
        <v>0.99</v>
      </c>
      <c r="P368" s="261">
        <v>0.99</v>
      </c>
      <c r="Q368" s="261">
        <v>0.99</v>
      </c>
      <c r="R368" s="261">
        <v>1</v>
      </c>
      <c r="S368" s="261">
        <v>1</v>
      </c>
      <c r="T368" s="261">
        <v>1</v>
      </c>
      <c r="U368" s="261">
        <v>1</v>
      </c>
      <c r="V368" s="261">
        <v>1</v>
      </c>
      <c r="W368" s="261">
        <v>1</v>
      </c>
      <c r="X368" s="261">
        <v>1</v>
      </c>
      <c r="Y368" s="261">
        <v>1</v>
      </c>
      <c r="Z368" s="263"/>
      <c r="AA368" s="858"/>
      <c r="AB368" s="857"/>
      <c r="AC368" s="860" t="s">
        <v>4</v>
      </c>
      <c r="AD368" s="860" t="s">
        <v>23</v>
      </c>
      <c r="AE368" s="865"/>
      <c r="AF368" s="406"/>
    </row>
    <row r="369" spans="2:32">
      <c r="B369" s="429"/>
      <c r="C369" s="428"/>
      <c r="D369" s="145"/>
      <c r="E369" s="260" t="s">
        <v>764</v>
      </c>
      <c r="F369" s="262">
        <f>E378*F368</f>
        <v>7497</v>
      </c>
      <c r="G369" s="262">
        <f>ROUND(F369*G368,0)</f>
        <v>7497</v>
      </c>
      <c r="H369" s="262">
        <f t="shared" ref="H369" si="190">ROUND(G369*H368,0)</f>
        <v>7422</v>
      </c>
      <c r="I369" s="262">
        <f t="shared" ref="I369" si="191">ROUND(H369*I368,0)</f>
        <v>7348</v>
      </c>
      <c r="J369" s="262">
        <f t="shared" ref="J369" si="192">ROUND(I369*J368,0)</f>
        <v>7275</v>
      </c>
      <c r="K369" s="262">
        <f t="shared" ref="K369" si="193">ROUND(J369*K368,0)</f>
        <v>7202</v>
      </c>
      <c r="L369" s="262">
        <f t="shared" ref="L369" si="194">ROUND(K369*L368,0)</f>
        <v>7130</v>
      </c>
      <c r="M369" s="262">
        <f t="shared" ref="M369" si="195">ROUND(L369*M368,0)</f>
        <v>7059</v>
      </c>
      <c r="N369" s="262">
        <f t="shared" ref="N369" si="196">ROUND(M369*N368,0)</f>
        <v>6988</v>
      </c>
      <c r="O369" s="262">
        <f t="shared" ref="O369" si="197">ROUND(N369*O368,0)</f>
        <v>6918</v>
      </c>
      <c r="P369" s="262">
        <f t="shared" ref="P369" si="198">ROUND(O369*P368,0)</f>
        <v>6849</v>
      </c>
      <c r="Q369" s="262">
        <f t="shared" ref="Q369" si="199">ROUND(P369*Q368,0)</f>
        <v>6781</v>
      </c>
      <c r="R369" s="262">
        <f t="shared" ref="R369" si="200">ROUND(Q369*R368,0)</f>
        <v>6781</v>
      </c>
      <c r="S369" s="262">
        <f t="shared" ref="S369" si="201">ROUND(R369*S368,0)</f>
        <v>6781</v>
      </c>
      <c r="T369" s="262">
        <f t="shared" ref="T369" si="202">ROUND(S369*T368,0)</f>
        <v>6781</v>
      </c>
      <c r="U369" s="262">
        <f t="shared" ref="U369" si="203">ROUND(T369*U368,0)</f>
        <v>6781</v>
      </c>
      <c r="V369" s="262">
        <f t="shared" ref="V369" si="204">ROUND(U369*V368,0)</f>
        <v>6781</v>
      </c>
      <c r="W369" s="262">
        <f t="shared" ref="W369" si="205">ROUND(V369*W368,0)</f>
        <v>6781</v>
      </c>
      <c r="X369" s="262">
        <f t="shared" ref="X369" si="206">ROUND(W369*X368,0)</f>
        <v>6781</v>
      </c>
      <c r="Y369" s="262">
        <f t="shared" ref="Y369" si="207">X369*Y368</f>
        <v>6781</v>
      </c>
      <c r="Z369" s="263"/>
      <c r="AA369" s="857" t="s">
        <v>1043</v>
      </c>
      <c r="AB369" s="857"/>
      <c r="AC369" s="862">
        <f>$F$162/$F$167</f>
        <v>0.49686541283179941</v>
      </c>
      <c r="AD369" s="864">
        <f>(Y369-F369)/F369</f>
        <v>-9.5504868614112309E-2</v>
      </c>
      <c r="AE369" s="576"/>
      <c r="AF369" s="406"/>
    </row>
    <row r="370" spans="2:32">
      <c r="B370" s="429"/>
      <c r="C370" s="428"/>
      <c r="D370" s="145"/>
      <c r="E370" s="145" t="s">
        <v>1038</v>
      </c>
      <c r="F370" s="261">
        <v>1</v>
      </c>
      <c r="G370" s="261">
        <v>1.02</v>
      </c>
      <c r="H370" s="261">
        <v>1.02</v>
      </c>
      <c r="I370" s="261">
        <v>1.02</v>
      </c>
      <c r="J370" s="261">
        <v>1.02</v>
      </c>
      <c r="K370" s="261">
        <v>1.02</v>
      </c>
      <c r="L370" s="261">
        <v>1.01</v>
      </c>
      <c r="M370" s="261">
        <v>1.01</v>
      </c>
      <c r="N370" s="261">
        <v>1.01</v>
      </c>
      <c r="O370" s="261">
        <v>1.01</v>
      </c>
      <c r="P370" s="261">
        <v>1.01</v>
      </c>
      <c r="Q370" s="261">
        <v>1.01</v>
      </c>
      <c r="R370" s="261">
        <v>1.01</v>
      </c>
      <c r="S370" s="261">
        <v>1.01</v>
      </c>
      <c r="T370" s="261">
        <v>1.01</v>
      </c>
      <c r="U370" s="261">
        <v>1.01</v>
      </c>
      <c r="V370" s="261">
        <v>1.01</v>
      </c>
      <c r="W370" s="261">
        <v>1.01</v>
      </c>
      <c r="X370" s="261">
        <v>1.01</v>
      </c>
      <c r="Y370" s="261">
        <v>1.01</v>
      </c>
      <c r="Z370" s="263"/>
      <c r="AA370" s="861" t="s">
        <v>1039</v>
      </c>
      <c r="AB370" s="857"/>
      <c r="AC370" s="862">
        <f>$F$163/$F$162</f>
        <v>0.50013422818791942</v>
      </c>
      <c r="AD370" s="863"/>
      <c r="AE370" s="866"/>
      <c r="AF370" s="406"/>
    </row>
    <row r="371" spans="2:32">
      <c r="B371" s="429"/>
      <c r="C371" s="428"/>
      <c r="D371" s="145"/>
      <c r="E371" s="260" t="s">
        <v>1042</v>
      </c>
      <c r="F371" s="262">
        <f>F370*E379</f>
        <v>1863</v>
      </c>
      <c r="G371" s="262">
        <f>F371*G370</f>
        <v>1900.26</v>
      </c>
      <c r="H371" s="262">
        <f t="shared" ref="H371:Y371" si="208">G371*H370</f>
        <v>1938.2652</v>
      </c>
      <c r="I371" s="262">
        <f t="shared" si="208"/>
        <v>1977.0305040000001</v>
      </c>
      <c r="J371" s="262">
        <f t="shared" si="208"/>
        <v>2016.5711140800001</v>
      </c>
      <c r="K371" s="262">
        <f t="shared" si="208"/>
        <v>2056.9025363616001</v>
      </c>
      <c r="L371" s="262">
        <f t="shared" si="208"/>
        <v>2077.4715617252164</v>
      </c>
      <c r="M371" s="262">
        <f t="shared" si="208"/>
        <v>2098.2462773424686</v>
      </c>
      <c r="N371" s="262">
        <f t="shared" si="208"/>
        <v>2119.2287401158933</v>
      </c>
      <c r="O371" s="262">
        <f t="shared" si="208"/>
        <v>2140.4210275170522</v>
      </c>
      <c r="P371" s="262">
        <f t="shared" si="208"/>
        <v>2161.8252377922227</v>
      </c>
      <c r="Q371" s="262">
        <f t="shared" si="208"/>
        <v>2183.4434901701447</v>
      </c>
      <c r="R371" s="262">
        <f t="shared" si="208"/>
        <v>2205.2779250718463</v>
      </c>
      <c r="S371" s="262">
        <f t="shared" si="208"/>
        <v>2227.330704322565</v>
      </c>
      <c r="T371" s="262">
        <f t="shared" si="208"/>
        <v>2249.6040113657905</v>
      </c>
      <c r="U371" s="262">
        <f t="shared" si="208"/>
        <v>2272.1000514794482</v>
      </c>
      <c r="V371" s="262">
        <f t="shared" si="208"/>
        <v>2294.8210519942427</v>
      </c>
      <c r="W371" s="262">
        <f t="shared" si="208"/>
        <v>2317.7692625141849</v>
      </c>
      <c r="X371" s="262">
        <f t="shared" si="208"/>
        <v>2340.9469551393267</v>
      </c>
      <c r="Y371" s="262">
        <f t="shared" si="208"/>
        <v>2364.3564246907199</v>
      </c>
      <c r="Z371" s="457"/>
      <c r="AA371" s="861" t="s">
        <v>1041</v>
      </c>
      <c r="AB371" s="857"/>
      <c r="AC371" s="862">
        <f>$F371/$F$167</f>
        <v>0.24849939975990396</v>
      </c>
      <c r="AD371" s="864">
        <f>Y371/(Y369*AC370)</f>
        <v>0.69716026205114745</v>
      </c>
      <c r="AE371" s="866"/>
      <c r="AF371" s="406"/>
    </row>
    <row r="372" spans="2:32">
      <c r="B372" s="429"/>
      <c r="C372" s="428"/>
      <c r="D372" s="145"/>
      <c r="E372" s="260" t="str">
        <f t="shared" ref="E372:Y373" si="209">E209</f>
        <v xml:space="preserve">Financial success rate  --&gt; </v>
      </c>
      <c r="F372" s="992">
        <f t="shared" si="209"/>
        <v>0.75</v>
      </c>
      <c r="G372" s="992">
        <f t="shared" si="209"/>
        <v>0.75</v>
      </c>
      <c r="H372" s="992">
        <f t="shared" si="209"/>
        <v>0.75</v>
      </c>
      <c r="I372" s="992">
        <f t="shared" si="209"/>
        <v>0.75</v>
      </c>
      <c r="J372" s="992">
        <f t="shared" si="209"/>
        <v>0.8</v>
      </c>
      <c r="K372" s="992">
        <f t="shared" si="209"/>
        <v>0.8</v>
      </c>
      <c r="L372" s="992">
        <f t="shared" si="209"/>
        <v>0.8</v>
      </c>
      <c r="M372" s="992">
        <f t="shared" si="209"/>
        <v>0.8</v>
      </c>
      <c r="N372" s="992">
        <f t="shared" si="209"/>
        <v>0.8</v>
      </c>
      <c r="O372" s="992">
        <f t="shared" si="209"/>
        <v>0.8</v>
      </c>
      <c r="P372" s="992">
        <f t="shared" si="209"/>
        <v>0.8</v>
      </c>
      <c r="Q372" s="992">
        <f t="shared" si="209"/>
        <v>0.8</v>
      </c>
      <c r="R372" s="992">
        <f t="shared" si="209"/>
        <v>0.8</v>
      </c>
      <c r="S372" s="992">
        <f t="shared" si="209"/>
        <v>0.8</v>
      </c>
      <c r="T372" s="992">
        <f t="shared" si="209"/>
        <v>0.8</v>
      </c>
      <c r="U372" s="992">
        <f t="shared" si="209"/>
        <v>0.8</v>
      </c>
      <c r="V372" s="992">
        <f t="shared" si="209"/>
        <v>0.8</v>
      </c>
      <c r="W372" s="992">
        <f t="shared" si="209"/>
        <v>0.8</v>
      </c>
      <c r="X372" s="992">
        <f t="shared" si="209"/>
        <v>0.8</v>
      </c>
      <c r="Y372" s="992">
        <f t="shared" si="209"/>
        <v>0.8</v>
      </c>
      <c r="Z372" s="457"/>
      <c r="AA372" s="861" t="s">
        <v>1040</v>
      </c>
      <c r="AB372" s="857"/>
      <c r="AC372" s="862">
        <f>F371/F369</f>
        <v>0.24849939975990396</v>
      </c>
      <c r="AD372" s="864">
        <f>Y371/Y369</f>
        <v>0.34867370958423832</v>
      </c>
      <c r="AE372" s="866"/>
      <c r="AF372" s="406"/>
    </row>
    <row r="373" spans="2:32" s="1010" customFormat="1">
      <c r="B373" s="429"/>
      <c r="C373" s="1015"/>
      <c r="D373" s="145"/>
      <c r="E373" s="260" t="str">
        <f t="shared" si="209"/>
        <v xml:space="preserve">Success rate for carbon sequestration --&gt; </v>
      </c>
      <c r="F373" s="992">
        <f t="shared" si="209"/>
        <v>0.7</v>
      </c>
      <c r="G373" s="992">
        <f t="shared" si="209"/>
        <v>0.7</v>
      </c>
      <c r="H373" s="992">
        <f t="shared" si="209"/>
        <v>0.7</v>
      </c>
      <c r="I373" s="992">
        <f t="shared" si="209"/>
        <v>0.7</v>
      </c>
      <c r="J373" s="992">
        <f t="shared" si="209"/>
        <v>0.7</v>
      </c>
      <c r="K373" s="992">
        <f t="shared" si="209"/>
        <v>0.7</v>
      </c>
      <c r="L373" s="992">
        <f t="shared" si="209"/>
        <v>0.7</v>
      </c>
      <c r="M373" s="992">
        <f t="shared" si="209"/>
        <v>0.7</v>
      </c>
      <c r="N373" s="992">
        <f t="shared" si="209"/>
        <v>0.7</v>
      </c>
      <c r="O373" s="992">
        <f t="shared" si="209"/>
        <v>0.7</v>
      </c>
      <c r="P373" s="992">
        <f t="shared" si="209"/>
        <v>0.7</v>
      </c>
      <c r="Q373" s="992">
        <f t="shared" si="209"/>
        <v>0.7</v>
      </c>
      <c r="R373" s="992">
        <f t="shared" si="209"/>
        <v>0.7</v>
      </c>
      <c r="S373" s="992">
        <f t="shared" si="209"/>
        <v>0.7</v>
      </c>
      <c r="T373" s="992">
        <f t="shared" si="209"/>
        <v>0.7</v>
      </c>
      <c r="U373" s="992">
        <f t="shared" si="209"/>
        <v>0.7</v>
      </c>
      <c r="V373" s="992">
        <f t="shared" si="209"/>
        <v>0.7</v>
      </c>
      <c r="W373" s="992">
        <f t="shared" si="209"/>
        <v>0.7</v>
      </c>
      <c r="X373" s="992">
        <f t="shared" si="209"/>
        <v>0.7</v>
      </c>
      <c r="Y373" s="992">
        <f t="shared" si="209"/>
        <v>0.7</v>
      </c>
      <c r="Z373" s="457"/>
      <c r="AA373" s="361"/>
      <c r="AB373" s="1013"/>
      <c r="AC373" s="176"/>
      <c r="AD373" s="866"/>
      <c r="AE373" s="866"/>
      <c r="AF373" s="1011"/>
    </row>
    <row r="374" spans="2:32">
      <c r="B374" s="429"/>
      <c r="C374" s="428"/>
      <c r="D374" s="145"/>
      <c r="E374" s="145" t="str">
        <f t="shared" ref="E374:Y374" si="210">E211</f>
        <v xml:space="preserve">Impact of climate pattern (temperature and water stress recurrence) on pasture productivity (compared to a base year) --&gt; </v>
      </c>
      <c r="F374" s="977">
        <f t="shared" si="210"/>
        <v>0.97</v>
      </c>
      <c r="G374" s="977">
        <f t="shared" si="210"/>
        <v>1</v>
      </c>
      <c r="H374" s="977">
        <f t="shared" si="210"/>
        <v>1</v>
      </c>
      <c r="I374" s="977">
        <f t="shared" si="210"/>
        <v>0.95</v>
      </c>
      <c r="J374" s="977">
        <f t="shared" si="210"/>
        <v>0.97</v>
      </c>
      <c r="K374" s="977">
        <f t="shared" si="210"/>
        <v>1</v>
      </c>
      <c r="L374" s="977">
        <f t="shared" si="210"/>
        <v>1</v>
      </c>
      <c r="M374" s="977">
        <f t="shared" si="210"/>
        <v>0.95</v>
      </c>
      <c r="N374" s="977">
        <f t="shared" si="210"/>
        <v>0.97</v>
      </c>
      <c r="O374" s="977">
        <f t="shared" si="210"/>
        <v>1</v>
      </c>
      <c r="P374" s="977">
        <f t="shared" si="210"/>
        <v>1</v>
      </c>
      <c r="Q374" s="977">
        <f t="shared" si="210"/>
        <v>0.95</v>
      </c>
      <c r="R374" s="977">
        <f t="shared" si="210"/>
        <v>0.97</v>
      </c>
      <c r="S374" s="977">
        <f t="shared" si="210"/>
        <v>1</v>
      </c>
      <c r="T374" s="977">
        <f t="shared" si="210"/>
        <v>1</v>
      </c>
      <c r="U374" s="977">
        <f t="shared" si="210"/>
        <v>0.95</v>
      </c>
      <c r="V374" s="977">
        <f t="shared" si="210"/>
        <v>0.97</v>
      </c>
      <c r="W374" s="977">
        <f t="shared" si="210"/>
        <v>1</v>
      </c>
      <c r="X374" s="977">
        <f t="shared" si="210"/>
        <v>1</v>
      </c>
      <c r="Y374" s="977">
        <f t="shared" si="210"/>
        <v>0.95</v>
      </c>
      <c r="Z374" s="263"/>
      <c r="AE374" s="406"/>
      <c r="AF374" s="406"/>
    </row>
    <row r="375" spans="2:32">
      <c r="B375" s="429"/>
      <c r="C375" s="428"/>
      <c r="D375" s="145"/>
      <c r="E375" s="145"/>
      <c r="F375" s="152"/>
      <c r="G375" s="152"/>
      <c r="H375" s="152"/>
      <c r="I375" s="152"/>
      <c r="J375" s="152"/>
      <c r="K375" s="152"/>
      <c r="L375" s="152"/>
      <c r="M375" s="152"/>
      <c r="N375" s="152"/>
      <c r="O375" s="152"/>
      <c r="P375" s="152"/>
      <c r="Q375" s="152"/>
      <c r="R375" s="152"/>
      <c r="S375" s="152"/>
      <c r="T375" s="152"/>
      <c r="U375" s="152"/>
      <c r="V375" s="152"/>
      <c r="W375" s="152"/>
      <c r="X375" s="152"/>
      <c r="Y375" s="152"/>
      <c r="Z375" s="263"/>
      <c r="AA375" s="406"/>
      <c r="AB375" s="406"/>
      <c r="AC375" s="406"/>
      <c r="AD375" s="406"/>
      <c r="AE375" s="406"/>
      <c r="AF375" s="406"/>
    </row>
    <row r="376" spans="2:32">
      <c r="B376" s="428"/>
      <c r="C376" s="430" t="s">
        <v>733</v>
      </c>
      <c r="D376" s="430" t="s">
        <v>25</v>
      </c>
      <c r="E376" s="430" t="s">
        <v>26</v>
      </c>
      <c r="Z376" s="263"/>
      <c r="AA376" s="406"/>
      <c r="AB376" s="406"/>
      <c r="AC376" s="406"/>
      <c r="AD376" s="406"/>
      <c r="AE376" s="406"/>
      <c r="AF376" s="406"/>
    </row>
    <row r="377" spans="2:32">
      <c r="B377" s="429" t="s">
        <v>260</v>
      </c>
      <c r="C377" s="840"/>
      <c r="D377" s="840"/>
      <c r="E377" s="840"/>
      <c r="F377" s="430"/>
      <c r="G377" s="430"/>
      <c r="H377" s="430"/>
      <c r="I377" s="430"/>
      <c r="J377" s="431"/>
      <c r="K377" s="430"/>
      <c r="L377" s="430"/>
      <c r="M377" s="430"/>
      <c r="N377" s="432"/>
      <c r="O377" s="454"/>
      <c r="P377" s="454"/>
      <c r="Q377" s="454"/>
      <c r="R377" s="454"/>
      <c r="S377" s="454"/>
      <c r="T377" s="454"/>
      <c r="U377" s="454"/>
      <c r="V377" s="454"/>
      <c r="W377" s="454"/>
      <c r="X377" s="454"/>
      <c r="Y377" s="454"/>
      <c r="Z377" s="455"/>
      <c r="AA377" s="406"/>
      <c r="AB377" s="406"/>
      <c r="AC377" s="406"/>
      <c r="AD377" s="406"/>
      <c r="AE377" s="406"/>
      <c r="AF377" s="406"/>
    </row>
    <row r="378" spans="2:32">
      <c r="B378" s="428" t="s">
        <v>257</v>
      </c>
      <c r="C378" s="484">
        <f>$X$83</f>
        <v>121.9299753106569</v>
      </c>
      <c r="D378" s="430" t="s">
        <v>714</v>
      </c>
      <c r="E378" s="856">
        <f>ROUND($F$167,0)</f>
        <v>7497</v>
      </c>
      <c r="F378" s="14">
        <f>F185</f>
        <v>614281.2647354845</v>
      </c>
      <c r="G378" s="483">
        <f>$C$378*G369*G372*G374</f>
        <v>685581.76867799601</v>
      </c>
      <c r="H378" s="483">
        <f t="shared" ref="H378:Y378" si="211">$C$378*H369*H372*H374</f>
        <v>678723.20756677166</v>
      </c>
      <c r="I378" s="483">
        <f t="shared" si="211"/>
        <v>638358.28924017865</v>
      </c>
      <c r="J378" s="483">
        <f t="shared" si="211"/>
        <v>688343.48261878244</v>
      </c>
      <c r="K378" s="483">
        <f t="shared" si="211"/>
        <v>702511.74574988091</v>
      </c>
      <c r="L378" s="483">
        <f t="shared" si="211"/>
        <v>695488.57917198702</v>
      </c>
      <c r="M378" s="483">
        <f t="shared" si="211"/>
        <v>654134.80874562461</v>
      </c>
      <c r="N378" s="483">
        <f t="shared" si="211"/>
        <v>661188.2139573954</v>
      </c>
      <c r="O378" s="483">
        <f t="shared" si="211"/>
        <v>674809.2553592996</v>
      </c>
      <c r="P378" s="483">
        <f t="shared" si="211"/>
        <v>668078.72072215134</v>
      </c>
      <c r="Q378" s="483">
        <f t="shared" si="211"/>
        <v>628373.443561989</v>
      </c>
      <c r="R378" s="483">
        <f t="shared" si="211"/>
        <v>641602.35816329403</v>
      </c>
      <c r="S378" s="483">
        <f t="shared" si="211"/>
        <v>661445.73006525158</v>
      </c>
      <c r="T378" s="483">
        <f t="shared" si="211"/>
        <v>661445.73006525158</v>
      </c>
      <c r="U378" s="483">
        <f t="shared" si="211"/>
        <v>628373.443561989</v>
      </c>
      <c r="V378" s="483">
        <f t="shared" si="211"/>
        <v>641602.35816329403</v>
      </c>
      <c r="W378" s="483">
        <f t="shared" si="211"/>
        <v>661445.73006525158</v>
      </c>
      <c r="X378" s="483">
        <f t="shared" si="211"/>
        <v>661445.73006525158</v>
      </c>
      <c r="Y378" s="483">
        <f t="shared" si="211"/>
        <v>628373.443561989</v>
      </c>
      <c r="Z378" s="483"/>
      <c r="AA378" s="406"/>
      <c r="AB378" s="406"/>
      <c r="AC378" s="406"/>
      <c r="AD378" s="406"/>
      <c r="AE378" s="406"/>
      <c r="AF378" s="406"/>
    </row>
    <row r="379" spans="2:32">
      <c r="B379" s="428" t="s">
        <v>709</v>
      </c>
      <c r="C379" s="484">
        <f>$Q$88</f>
        <v>75.47114682249817</v>
      </c>
      <c r="D379" s="430" t="s">
        <v>730</v>
      </c>
      <c r="E379" s="856">
        <f>$F$163</f>
        <v>1863</v>
      </c>
      <c r="F379" s="14">
        <f>F186</f>
        <v>97015.895105916716</v>
      </c>
      <c r="G379" s="483">
        <f>$C$379*G371*G372*G374</f>
        <v>107561.10109569028</v>
      </c>
      <c r="H379" s="483">
        <f>$C$379*H371*H372*H374</f>
        <v>109712.32311760409</v>
      </c>
      <c r="I379" s="483">
        <f t="shared" ref="I379:Y379" si="212">$C$379*I371*I372*I374</f>
        <v>106311.24110095836</v>
      </c>
      <c r="J379" s="483">
        <f t="shared" si="212"/>
        <v>118101.71727190255</v>
      </c>
      <c r="K379" s="483">
        <f t="shared" si="212"/>
        <v>124189.43465705216</v>
      </c>
      <c r="L379" s="483">
        <f t="shared" si="212"/>
        <v>125431.32900362271</v>
      </c>
      <c r="M379" s="483">
        <f t="shared" si="212"/>
        <v>120351.36017897597</v>
      </c>
      <c r="N379" s="483">
        <f t="shared" si="212"/>
        <v>124113.92375509765</v>
      </c>
      <c r="O379" s="483">
        <f t="shared" si="212"/>
        <v>129232.02370376147</v>
      </c>
      <c r="P379" s="483">
        <f t="shared" si="212"/>
        <v>130524.34394079908</v>
      </c>
      <c r="Q379" s="483">
        <f t="shared" si="212"/>
        <v>125238.10801119673</v>
      </c>
      <c r="R379" s="483">
        <f t="shared" si="212"/>
        <v>129153.44675638888</v>
      </c>
      <c r="S379" s="483">
        <f t="shared" si="212"/>
        <v>134479.36208654926</v>
      </c>
      <c r="T379" s="483">
        <f t="shared" si="212"/>
        <v>135824.15570741473</v>
      </c>
      <c r="U379" s="483">
        <f t="shared" si="212"/>
        <v>130323.27740126444</v>
      </c>
      <c r="V379" s="483">
        <f t="shared" si="212"/>
        <v>134397.59460001974</v>
      </c>
      <c r="W379" s="483">
        <f t="shared" si="212"/>
        <v>139939.76344950509</v>
      </c>
      <c r="X379" s="483">
        <f t="shared" si="212"/>
        <v>141339.16108400014</v>
      </c>
      <c r="Y379" s="483">
        <f t="shared" si="212"/>
        <v>135614.92506009812</v>
      </c>
      <c r="Z379" s="483"/>
      <c r="AA379" s="406"/>
      <c r="AB379" s="406"/>
      <c r="AC379" s="406"/>
      <c r="AD379" s="406"/>
      <c r="AE379" s="406"/>
      <c r="AF379" s="406"/>
    </row>
    <row r="380" spans="2:32">
      <c r="B380" s="428" t="s">
        <v>1155</v>
      </c>
      <c r="C380" s="97">
        <f>$E$64</f>
        <v>1.2515576914706601</v>
      </c>
      <c r="D380" s="430" t="s">
        <v>1157</v>
      </c>
      <c r="E380" s="856">
        <f>$H$47+$H$52</f>
        <v>18792.857142857145</v>
      </c>
      <c r="G380" s="483">
        <f>Prices!$I$205*G373*G374*$C$380*$E$380</f>
        <v>0</v>
      </c>
      <c r="H380" s="483">
        <f>Prices!$I$205*H373*H374*$C$380*$E$380</f>
        <v>0</v>
      </c>
      <c r="I380" s="483">
        <f>Prices!$I$205*I373*I374*$C$380*$E$380</f>
        <v>0</v>
      </c>
      <c r="J380" s="483">
        <f>Prices!$I$205*J373*J374*$C$380*$E$380</f>
        <v>0</v>
      </c>
      <c r="K380" s="483">
        <f>Prices!$I$205*K373*K374*$C$380*$E$380</f>
        <v>0</v>
      </c>
      <c r="L380" s="483">
        <f>Prices!$I$205*L373*L374*$C$380*$E$380</f>
        <v>0</v>
      </c>
      <c r="M380" s="483">
        <f>Prices!$I$205*M373*M374*$C$380*$E$380</f>
        <v>0</v>
      </c>
      <c r="N380" s="483">
        <f>Prices!$I$205*N373*N374*$C$380*$E$380</f>
        <v>0</v>
      </c>
      <c r="O380" s="483">
        <f>Prices!$I$205*O373*O374*$C$380*$E$380</f>
        <v>0</v>
      </c>
      <c r="P380" s="483">
        <f>Prices!$I$205*P373*P374*$C$380*$E$380</f>
        <v>0</v>
      </c>
      <c r="Q380" s="483">
        <f>Prices!$I$205*Q373*Q374*$C$380*$E$380</f>
        <v>0</v>
      </c>
      <c r="R380" s="483">
        <f>Prices!$I$205*R373*R374*$C$380*$E$380</f>
        <v>0</v>
      </c>
      <c r="S380" s="483">
        <f>Prices!$I$205*S373*S374*$C$380*$E$380</f>
        <v>0</v>
      </c>
      <c r="T380" s="483">
        <f>Prices!$I$205*T373*T374*$C$380*$E$380</f>
        <v>0</v>
      </c>
      <c r="U380" s="483">
        <f>Prices!$I$205*U373*U374*$C$380*$E$380</f>
        <v>0</v>
      </c>
      <c r="V380" s="483">
        <f>Prices!$I$205*V373*V374*$C$380*$E$380</f>
        <v>0</v>
      </c>
      <c r="W380" s="483">
        <f>Prices!$I$205*W373*W374*$C$380*$E$380</f>
        <v>0</v>
      </c>
      <c r="X380" s="483">
        <f>Prices!$I$205*X373*X374*$C$380*$E$380</f>
        <v>0</v>
      </c>
      <c r="Y380" s="483">
        <f>Prices!$I$205*Y373*Y374*$C$380*$E$380</f>
        <v>0</v>
      </c>
      <c r="Z380" s="483"/>
      <c r="AA380" s="406"/>
      <c r="AB380" s="406"/>
      <c r="AC380" s="406"/>
      <c r="AD380" s="406"/>
      <c r="AE380" s="406"/>
      <c r="AF380" s="406"/>
    </row>
    <row r="381" spans="2:32">
      <c r="B381" s="428" t="s">
        <v>1156</v>
      </c>
      <c r="C381" s="97">
        <f>Prices!$I$206</f>
        <v>0</v>
      </c>
      <c r="D381" s="430" t="s">
        <v>207</v>
      </c>
      <c r="E381" s="856">
        <f>$H$47+$H$52</f>
        <v>18792.857142857145</v>
      </c>
      <c r="G381" s="483">
        <f>G374*$E$381*$C$381</f>
        <v>0</v>
      </c>
      <c r="H381" s="483">
        <f>H374*$E$381*$C$381</f>
        <v>0</v>
      </c>
      <c r="I381" s="483">
        <f t="shared" ref="I381:Y381" si="213">I374*$E$381*$C$381</f>
        <v>0</v>
      </c>
      <c r="J381" s="483">
        <f t="shared" si="213"/>
        <v>0</v>
      </c>
      <c r="K381" s="483">
        <f t="shared" si="213"/>
        <v>0</v>
      </c>
      <c r="L381" s="483">
        <f t="shared" si="213"/>
        <v>0</v>
      </c>
      <c r="M381" s="483">
        <f t="shared" si="213"/>
        <v>0</v>
      </c>
      <c r="N381" s="483">
        <f t="shared" si="213"/>
        <v>0</v>
      </c>
      <c r="O381" s="483">
        <f t="shared" si="213"/>
        <v>0</v>
      </c>
      <c r="P381" s="483">
        <f t="shared" si="213"/>
        <v>0</v>
      </c>
      <c r="Q381" s="483">
        <f t="shared" si="213"/>
        <v>0</v>
      </c>
      <c r="R381" s="483">
        <f t="shared" si="213"/>
        <v>0</v>
      </c>
      <c r="S381" s="483">
        <f t="shared" si="213"/>
        <v>0</v>
      </c>
      <c r="T381" s="483">
        <f t="shared" si="213"/>
        <v>0</v>
      </c>
      <c r="U381" s="483">
        <f t="shared" si="213"/>
        <v>0</v>
      </c>
      <c r="V381" s="483">
        <f t="shared" si="213"/>
        <v>0</v>
      </c>
      <c r="W381" s="483">
        <f t="shared" si="213"/>
        <v>0</v>
      </c>
      <c r="X381" s="483">
        <f t="shared" si="213"/>
        <v>0</v>
      </c>
      <c r="Y381" s="483">
        <f t="shared" si="213"/>
        <v>0</v>
      </c>
      <c r="Z381" s="483"/>
      <c r="AA381" s="406"/>
      <c r="AB381" s="406"/>
      <c r="AC381" s="406"/>
      <c r="AD381" s="406"/>
      <c r="AE381" s="406"/>
      <c r="AF381" s="406"/>
    </row>
    <row r="382" spans="2:32">
      <c r="B382" s="429" t="s">
        <v>712</v>
      </c>
      <c r="C382" s="475"/>
      <c r="D382" s="475"/>
      <c r="E382" s="446"/>
      <c r="F382" s="867">
        <f>SUM(F378:F381)</f>
        <v>711297.15984140127</v>
      </c>
      <c r="G382" s="867">
        <f>SUM(G378:G381)</f>
        <v>793142.86977368628</v>
      </c>
      <c r="H382" s="867">
        <f>SUM(H378:H381)</f>
        <v>788435.53068437579</v>
      </c>
      <c r="I382" s="867">
        <f t="shared" ref="I382:Y382" si="214">SUM(I378:I381)</f>
        <v>744669.53034113697</v>
      </c>
      <c r="J382" s="867">
        <f t="shared" si="214"/>
        <v>806445.19989068503</v>
      </c>
      <c r="K382" s="867">
        <f t="shared" si="214"/>
        <v>826701.18040693307</v>
      </c>
      <c r="L382" s="867">
        <f t="shared" si="214"/>
        <v>820919.90817560977</v>
      </c>
      <c r="M382" s="867">
        <f t="shared" si="214"/>
        <v>774486.16892460058</v>
      </c>
      <c r="N382" s="867">
        <f t="shared" si="214"/>
        <v>785302.13771249307</v>
      </c>
      <c r="O382" s="867">
        <f t="shared" si="214"/>
        <v>804041.27906306111</v>
      </c>
      <c r="P382" s="867">
        <f t="shared" si="214"/>
        <v>798603.06466295046</v>
      </c>
      <c r="Q382" s="867">
        <f t="shared" si="214"/>
        <v>753611.55157318572</v>
      </c>
      <c r="R382" s="867">
        <f t="shared" si="214"/>
        <v>770755.80491968291</v>
      </c>
      <c r="S382" s="867">
        <f t="shared" si="214"/>
        <v>795925.09215180087</v>
      </c>
      <c r="T382" s="867">
        <f t="shared" si="214"/>
        <v>797269.88577266631</v>
      </c>
      <c r="U382" s="867">
        <f t="shared" si="214"/>
        <v>758696.72096325341</v>
      </c>
      <c r="V382" s="867">
        <f t="shared" si="214"/>
        <v>775999.95276331378</v>
      </c>
      <c r="W382" s="867">
        <f t="shared" si="214"/>
        <v>801385.49351475667</v>
      </c>
      <c r="X382" s="867">
        <f t="shared" si="214"/>
        <v>802784.89114925172</v>
      </c>
      <c r="Y382" s="867">
        <f t="shared" si="214"/>
        <v>763988.36862208718</v>
      </c>
      <c r="Z382" s="263"/>
      <c r="AA382" s="406"/>
      <c r="AB382" s="406"/>
      <c r="AC382" s="406"/>
      <c r="AD382" s="406"/>
      <c r="AE382" s="406"/>
      <c r="AF382" s="406"/>
    </row>
    <row r="383" spans="2:32">
      <c r="B383" s="406"/>
      <c r="C383" s="430" t="s">
        <v>729</v>
      </c>
      <c r="D383" s="430" t="s">
        <v>25</v>
      </c>
      <c r="E383" s="446" t="s">
        <v>26</v>
      </c>
      <c r="F383" s="483"/>
      <c r="G383" s="483"/>
      <c r="H383" s="483"/>
      <c r="I383" s="483"/>
      <c r="J383" s="483"/>
      <c r="K383" s="483"/>
      <c r="L383" s="483"/>
      <c r="M383" s="483"/>
      <c r="N383" s="483"/>
      <c r="O383" s="483"/>
      <c r="P383" s="483"/>
      <c r="Q383" s="483"/>
      <c r="R383" s="483"/>
      <c r="S383" s="483"/>
      <c r="T383" s="483"/>
      <c r="U383" s="483"/>
      <c r="V383" s="483"/>
      <c r="W383" s="483"/>
      <c r="X383" s="483"/>
      <c r="Y383" s="483"/>
      <c r="Z383" s="263"/>
      <c r="AA383" s="406"/>
      <c r="AB383" s="406"/>
      <c r="AC383" s="406"/>
      <c r="AD383" s="406"/>
      <c r="AE383" s="406"/>
      <c r="AF383" s="406"/>
    </row>
    <row r="384" spans="2:32">
      <c r="B384" s="403" t="s">
        <v>142</v>
      </c>
      <c r="C384" s="430"/>
      <c r="D384" s="430"/>
      <c r="E384" s="446"/>
      <c r="F384" s="483"/>
      <c r="G384" s="483"/>
      <c r="H384" s="483"/>
      <c r="I384" s="483"/>
      <c r="J384" s="483"/>
      <c r="K384" s="483"/>
      <c r="L384" s="483"/>
      <c r="M384" s="483"/>
      <c r="N384" s="483"/>
      <c r="O384" s="483"/>
      <c r="P384" s="483"/>
      <c r="Q384" s="483"/>
      <c r="R384" s="483"/>
      <c r="S384" s="483"/>
      <c r="T384" s="483"/>
      <c r="U384" s="483"/>
      <c r="V384" s="483"/>
      <c r="W384" s="483"/>
      <c r="X384" s="483"/>
      <c r="Y384" s="483"/>
      <c r="Z384" s="263"/>
      <c r="AA384" s="406"/>
      <c r="AB384" s="406"/>
      <c r="AC384" s="406"/>
      <c r="AD384" s="406"/>
      <c r="AE384" s="406"/>
      <c r="AF384" s="406"/>
    </row>
    <row r="385" spans="2:52">
      <c r="B385" s="428" t="s">
        <v>713</v>
      </c>
      <c r="C385" s="483">
        <f>Prices!$I$201</f>
        <v>1.4609203798392987</v>
      </c>
      <c r="D385" s="446" t="s">
        <v>714</v>
      </c>
      <c r="E385" s="483">
        <f>ROUND($F$167,0)</f>
        <v>7497</v>
      </c>
      <c r="F385" s="661">
        <f>$C$385*F369</f>
        <v>10952.520087655223</v>
      </c>
      <c r="G385" s="661">
        <f t="shared" ref="G385:Y385" si="215">$C$385*G369</f>
        <v>10952.520087655223</v>
      </c>
      <c r="H385" s="661">
        <f t="shared" si="215"/>
        <v>10842.951059167275</v>
      </c>
      <c r="I385" s="661">
        <f t="shared" si="215"/>
        <v>10734.842951059167</v>
      </c>
      <c r="J385" s="661">
        <f t="shared" si="215"/>
        <v>10628.195763330898</v>
      </c>
      <c r="K385" s="661">
        <f t="shared" si="215"/>
        <v>10521.548575602628</v>
      </c>
      <c r="L385" s="661">
        <f t="shared" si="215"/>
        <v>10416.3623082542</v>
      </c>
      <c r="M385" s="661">
        <f t="shared" si="215"/>
        <v>10312.636961285609</v>
      </c>
      <c r="N385" s="661">
        <f t="shared" si="215"/>
        <v>10208.911614317019</v>
      </c>
      <c r="O385" s="661">
        <f t="shared" si="215"/>
        <v>10106.647187728267</v>
      </c>
      <c r="P385" s="661">
        <f t="shared" si="215"/>
        <v>10005.843681519356</v>
      </c>
      <c r="Q385" s="661">
        <f t="shared" si="215"/>
        <v>9906.5010956902843</v>
      </c>
      <c r="R385" s="661">
        <f t="shared" si="215"/>
        <v>9906.5010956902843</v>
      </c>
      <c r="S385" s="661">
        <f t="shared" si="215"/>
        <v>9906.5010956902843</v>
      </c>
      <c r="T385" s="661">
        <f t="shared" si="215"/>
        <v>9906.5010956902843</v>
      </c>
      <c r="U385" s="661">
        <f t="shared" si="215"/>
        <v>9906.5010956902843</v>
      </c>
      <c r="V385" s="661">
        <f t="shared" si="215"/>
        <v>9906.5010956902843</v>
      </c>
      <c r="W385" s="661">
        <f t="shared" si="215"/>
        <v>9906.5010956902843</v>
      </c>
      <c r="X385" s="661">
        <f t="shared" si="215"/>
        <v>9906.5010956902843</v>
      </c>
      <c r="Y385" s="661">
        <f t="shared" si="215"/>
        <v>9906.5010956902843</v>
      </c>
      <c r="Z385" s="263"/>
      <c r="AA385" s="406"/>
      <c r="AB385" s="406"/>
      <c r="AC385" s="406"/>
      <c r="AD385" s="406"/>
      <c r="AE385" s="406"/>
      <c r="AF385" s="406"/>
      <c r="AG385" s="52"/>
      <c r="AH385" s="52"/>
    </row>
    <row r="386" spans="2:52">
      <c r="B386" s="428" t="s">
        <v>369</v>
      </c>
      <c r="C386" s="483">
        <f>Prices!$I$202</f>
        <v>1.3148283418553688</v>
      </c>
      <c r="D386" s="446" t="s">
        <v>207</v>
      </c>
      <c r="E386" s="483">
        <f>$I$51/$I$33</f>
        <v>1903.5408163265306</v>
      </c>
      <c r="F386" s="661">
        <f>C386*E386</f>
        <v>2502.8294151846271</v>
      </c>
      <c r="G386" s="661">
        <f>F386</f>
        <v>2502.8294151846271</v>
      </c>
      <c r="H386" s="661">
        <f t="shared" ref="H386" si="216">G386</f>
        <v>2502.8294151846271</v>
      </c>
      <c r="I386" s="661">
        <f t="shared" ref="I386" si="217">H386</f>
        <v>2502.8294151846271</v>
      </c>
      <c r="J386" s="661">
        <f t="shared" ref="J386" si="218">I386</f>
        <v>2502.8294151846271</v>
      </c>
      <c r="K386" s="661">
        <f t="shared" ref="K386" si="219">J386</f>
        <v>2502.8294151846271</v>
      </c>
      <c r="L386" s="661">
        <f t="shared" ref="L386" si="220">K386</f>
        <v>2502.8294151846271</v>
      </c>
      <c r="M386" s="661">
        <f t="shared" ref="M386" si="221">L386</f>
        <v>2502.8294151846271</v>
      </c>
      <c r="N386" s="661">
        <f t="shared" ref="N386" si="222">M386</f>
        <v>2502.8294151846271</v>
      </c>
      <c r="O386" s="661">
        <f t="shared" ref="O386" si="223">N386</f>
        <v>2502.8294151846271</v>
      </c>
      <c r="P386" s="661">
        <f t="shared" ref="P386" si="224">O386</f>
        <v>2502.8294151846271</v>
      </c>
      <c r="Q386" s="661">
        <f t="shared" ref="Q386" si="225">P386</f>
        <v>2502.8294151846271</v>
      </c>
      <c r="R386" s="661">
        <f t="shared" ref="R386" si="226">Q386</f>
        <v>2502.8294151846271</v>
      </c>
      <c r="S386" s="661">
        <f t="shared" ref="S386" si="227">R386</f>
        <v>2502.8294151846271</v>
      </c>
      <c r="T386" s="661">
        <f t="shared" ref="T386" si="228">S386</f>
        <v>2502.8294151846271</v>
      </c>
      <c r="U386" s="661">
        <f t="shared" ref="U386" si="229">T386</f>
        <v>2502.8294151846271</v>
      </c>
      <c r="V386" s="661">
        <f t="shared" ref="V386" si="230">U386</f>
        <v>2502.8294151846271</v>
      </c>
      <c r="W386" s="661">
        <f t="shared" ref="W386" si="231">V386</f>
        <v>2502.8294151846271</v>
      </c>
      <c r="X386" s="661">
        <f t="shared" ref="X386" si="232">W386</f>
        <v>2502.8294151846271</v>
      </c>
      <c r="Y386" s="661">
        <f t="shared" ref="Y386" si="233">X386</f>
        <v>2502.8294151846271</v>
      </c>
      <c r="Z386" s="263"/>
      <c r="AA386" s="406"/>
      <c r="AB386" s="406"/>
      <c r="AC386" s="406"/>
      <c r="AD386" s="406"/>
      <c r="AE386" s="406"/>
      <c r="AF386" s="406"/>
      <c r="AG386" s="52"/>
      <c r="AH386" s="52"/>
    </row>
    <row r="387" spans="2:52">
      <c r="B387" s="428" t="s">
        <v>715</v>
      </c>
      <c r="C387" s="483">
        <f>Prices!$I$122</f>
        <v>26.296566837107378</v>
      </c>
      <c r="D387" s="446" t="s">
        <v>714</v>
      </c>
      <c r="E387" s="483">
        <f>ROUND($F$167,0)</f>
        <v>7497</v>
      </c>
      <c r="F387" s="661">
        <f>$C$387*F369</f>
        <v>197145.36157779401</v>
      </c>
      <c r="G387" s="661">
        <f t="shared" ref="G387:Y387" si="234">$C$387*G369</f>
        <v>197145.36157779401</v>
      </c>
      <c r="H387" s="661">
        <f t="shared" si="234"/>
        <v>195173.11906501095</v>
      </c>
      <c r="I387" s="661">
        <f t="shared" si="234"/>
        <v>193227.173119065</v>
      </c>
      <c r="J387" s="661">
        <f t="shared" si="234"/>
        <v>191307.52373995617</v>
      </c>
      <c r="K387" s="661">
        <f t="shared" si="234"/>
        <v>189387.87436084735</v>
      </c>
      <c r="L387" s="661">
        <f t="shared" si="234"/>
        <v>187494.52154857561</v>
      </c>
      <c r="M387" s="661">
        <f t="shared" si="234"/>
        <v>185627.46530314098</v>
      </c>
      <c r="N387" s="661">
        <f t="shared" si="234"/>
        <v>183760.40905770636</v>
      </c>
      <c r="O387" s="661">
        <f t="shared" si="234"/>
        <v>181919.64937910883</v>
      </c>
      <c r="P387" s="661">
        <f t="shared" si="234"/>
        <v>180105.18626734844</v>
      </c>
      <c r="Q387" s="661">
        <f t="shared" si="234"/>
        <v>178317.01972242512</v>
      </c>
      <c r="R387" s="661">
        <f t="shared" si="234"/>
        <v>178317.01972242512</v>
      </c>
      <c r="S387" s="661">
        <f t="shared" si="234"/>
        <v>178317.01972242512</v>
      </c>
      <c r="T387" s="661">
        <f t="shared" si="234"/>
        <v>178317.01972242512</v>
      </c>
      <c r="U387" s="661">
        <f t="shared" si="234"/>
        <v>178317.01972242512</v>
      </c>
      <c r="V387" s="661">
        <f t="shared" si="234"/>
        <v>178317.01972242512</v>
      </c>
      <c r="W387" s="661">
        <f t="shared" si="234"/>
        <v>178317.01972242512</v>
      </c>
      <c r="X387" s="661">
        <f t="shared" si="234"/>
        <v>178317.01972242512</v>
      </c>
      <c r="Y387" s="661">
        <f t="shared" si="234"/>
        <v>178317.01972242512</v>
      </c>
      <c r="Z387" s="263"/>
      <c r="AA387" s="406"/>
      <c r="AB387" s="406"/>
      <c r="AC387" s="406"/>
      <c r="AD387" s="406"/>
      <c r="AE387" s="406"/>
      <c r="AF387" s="406"/>
      <c r="AG387" s="52"/>
      <c r="AH387" s="52"/>
    </row>
    <row r="388" spans="2:52">
      <c r="B388" s="428" t="s">
        <v>718</v>
      </c>
      <c r="C388" s="483">
        <f>Prices!$I$94</f>
        <v>58.436815193571945</v>
      </c>
      <c r="D388" s="446" t="s">
        <v>714</v>
      </c>
      <c r="E388" s="483">
        <f>ROUND($F$167,0)</f>
        <v>7497</v>
      </c>
      <c r="F388" s="661">
        <f t="shared" ref="F388:Y388" si="235">$C$388*F369</f>
        <v>438100.80350620887</v>
      </c>
      <c r="G388" s="661">
        <f t="shared" si="235"/>
        <v>438100.80350620887</v>
      </c>
      <c r="H388" s="661">
        <f t="shared" si="235"/>
        <v>433718.04236669099</v>
      </c>
      <c r="I388" s="661">
        <f t="shared" si="235"/>
        <v>429393.71804236667</v>
      </c>
      <c r="J388" s="661">
        <f t="shared" si="235"/>
        <v>425127.83053323592</v>
      </c>
      <c r="K388" s="661">
        <f t="shared" si="235"/>
        <v>420861.94302410516</v>
      </c>
      <c r="L388" s="661">
        <f t="shared" si="235"/>
        <v>416654.49233016797</v>
      </c>
      <c r="M388" s="661">
        <f t="shared" si="235"/>
        <v>412505.47845142434</v>
      </c>
      <c r="N388" s="661">
        <f t="shared" si="235"/>
        <v>408356.46457268076</v>
      </c>
      <c r="O388" s="661">
        <f t="shared" si="235"/>
        <v>404265.8875091307</v>
      </c>
      <c r="P388" s="661">
        <f t="shared" si="235"/>
        <v>400233.74726077425</v>
      </c>
      <c r="Q388" s="661">
        <f t="shared" si="235"/>
        <v>396260.04382761137</v>
      </c>
      <c r="R388" s="661">
        <f t="shared" si="235"/>
        <v>396260.04382761137</v>
      </c>
      <c r="S388" s="661">
        <f t="shared" si="235"/>
        <v>396260.04382761137</v>
      </c>
      <c r="T388" s="661">
        <f t="shared" si="235"/>
        <v>396260.04382761137</v>
      </c>
      <c r="U388" s="661">
        <f t="shared" si="235"/>
        <v>396260.04382761137</v>
      </c>
      <c r="V388" s="661">
        <f t="shared" si="235"/>
        <v>396260.04382761137</v>
      </c>
      <c r="W388" s="661">
        <f t="shared" si="235"/>
        <v>396260.04382761137</v>
      </c>
      <c r="X388" s="661">
        <f t="shared" si="235"/>
        <v>396260.04382761137</v>
      </c>
      <c r="Y388" s="661">
        <f t="shared" si="235"/>
        <v>396260.04382761137</v>
      </c>
      <c r="Z388" s="263"/>
      <c r="AA388" s="406"/>
      <c r="AB388" s="406"/>
      <c r="AC388" s="406"/>
      <c r="AD388" s="406"/>
      <c r="AE388" s="406"/>
      <c r="AF388" s="406"/>
      <c r="AG388" s="52"/>
      <c r="AH388" s="52"/>
    </row>
    <row r="389" spans="2:52">
      <c r="B389" s="406" t="s">
        <v>723</v>
      </c>
      <c r="C389" s="97">
        <f>Prices!$I$121</f>
        <v>14.609203798392986</v>
      </c>
      <c r="D389" s="430" t="s">
        <v>714</v>
      </c>
      <c r="E389" s="115">
        <f>$F$163</f>
        <v>1863</v>
      </c>
      <c r="F389" s="661">
        <f t="shared" ref="F389:Y389" si="236">$C$389*F371</f>
        <v>27216.946676406133</v>
      </c>
      <c r="G389" s="661">
        <f t="shared" si="236"/>
        <v>27761.285609934257</v>
      </c>
      <c r="H389" s="661">
        <f t="shared" si="236"/>
        <v>28316.511322132941</v>
      </c>
      <c r="I389" s="661">
        <f t="shared" si="236"/>
        <v>28882.841548575601</v>
      </c>
      <c r="J389" s="661">
        <f t="shared" si="236"/>
        <v>29460.498379547113</v>
      </c>
      <c r="K389" s="661">
        <f t="shared" si="236"/>
        <v>30049.708347138057</v>
      </c>
      <c r="L389" s="661">
        <f t="shared" si="236"/>
        <v>30350.20543060944</v>
      </c>
      <c r="M389" s="661">
        <f t="shared" si="236"/>
        <v>30653.707484915536</v>
      </c>
      <c r="N389" s="661">
        <f t="shared" si="236"/>
        <v>30960.244559764691</v>
      </c>
      <c r="O389" s="661">
        <f t="shared" si="236"/>
        <v>31269.847005362339</v>
      </c>
      <c r="P389" s="661">
        <f t="shared" si="236"/>
        <v>31582.545475415962</v>
      </c>
      <c r="Q389" s="661">
        <f t="shared" si="236"/>
        <v>31898.370930170116</v>
      </c>
      <c r="R389" s="661">
        <f t="shared" si="236"/>
        <v>32217.354639471821</v>
      </c>
      <c r="S389" s="661">
        <f t="shared" si="236"/>
        <v>32539.52818586654</v>
      </c>
      <c r="T389" s="661">
        <f t="shared" si="236"/>
        <v>32864.923467725202</v>
      </c>
      <c r="U389" s="661">
        <f t="shared" si="236"/>
        <v>33193.572702402453</v>
      </c>
      <c r="V389" s="661">
        <f t="shared" si="236"/>
        <v>33525.508429426482</v>
      </c>
      <c r="W389" s="661">
        <f t="shared" si="236"/>
        <v>33860.76351372074</v>
      </c>
      <c r="X389" s="661">
        <f t="shared" si="236"/>
        <v>34199.37114885795</v>
      </c>
      <c r="Y389" s="661">
        <f t="shared" si="236"/>
        <v>34541.364860346526</v>
      </c>
      <c r="Z389" s="263"/>
      <c r="AA389" s="406"/>
      <c r="AB389" s="406"/>
      <c r="AC389" s="406"/>
      <c r="AD389" s="406"/>
      <c r="AE389" s="406"/>
      <c r="AF389" s="406"/>
      <c r="AG389" s="52"/>
      <c r="AH389" s="52"/>
    </row>
    <row r="390" spans="2:52">
      <c r="B390" s="428" t="s">
        <v>734</v>
      </c>
      <c r="C390" s="483">
        <f>C398</f>
        <v>40905.770635500361</v>
      </c>
      <c r="D390" s="446" t="s">
        <v>148</v>
      </c>
      <c r="E390" s="981">
        <v>0.2</v>
      </c>
      <c r="F390" s="661">
        <f>C390*E390</f>
        <v>8181.1541271000724</v>
      </c>
      <c r="G390" s="661">
        <f>F390</f>
        <v>8181.1541271000724</v>
      </c>
      <c r="H390" s="661">
        <f>G390</f>
        <v>8181.1541271000724</v>
      </c>
      <c r="I390" s="661">
        <f t="shared" ref="I390:I394" si="237">H390</f>
        <v>8181.1541271000724</v>
      </c>
      <c r="J390" s="661">
        <f t="shared" ref="J390:J394" si="238">I390</f>
        <v>8181.1541271000724</v>
      </c>
      <c r="K390" s="661">
        <f t="shared" ref="K390:K394" si="239">J390</f>
        <v>8181.1541271000724</v>
      </c>
      <c r="L390" s="661">
        <f t="shared" ref="L390:L394" si="240">K390</f>
        <v>8181.1541271000724</v>
      </c>
      <c r="M390" s="661">
        <f t="shared" ref="M390:M394" si="241">L390</f>
        <v>8181.1541271000724</v>
      </c>
      <c r="N390" s="661">
        <f t="shared" ref="N390:N394" si="242">M390</f>
        <v>8181.1541271000724</v>
      </c>
      <c r="O390" s="661">
        <f t="shared" ref="O390:O394" si="243">N390</f>
        <v>8181.1541271000724</v>
      </c>
      <c r="P390" s="661">
        <f t="shared" ref="P390:P394" si="244">O390</f>
        <v>8181.1541271000724</v>
      </c>
      <c r="Q390" s="661">
        <f t="shared" ref="Q390:Q394" si="245">P390</f>
        <v>8181.1541271000724</v>
      </c>
      <c r="R390" s="661">
        <f t="shared" ref="R390:R394" si="246">Q390</f>
        <v>8181.1541271000724</v>
      </c>
      <c r="S390" s="661">
        <f t="shared" ref="S390:S394" si="247">R390</f>
        <v>8181.1541271000724</v>
      </c>
      <c r="T390" s="661">
        <f t="shared" ref="T390:T394" si="248">S390</f>
        <v>8181.1541271000724</v>
      </c>
      <c r="U390" s="661">
        <f t="shared" ref="U390:U394" si="249">T390</f>
        <v>8181.1541271000724</v>
      </c>
      <c r="V390" s="661">
        <f t="shared" ref="V390:V394" si="250">U390</f>
        <v>8181.1541271000724</v>
      </c>
      <c r="W390" s="661">
        <f t="shared" ref="W390:W394" si="251">V390</f>
        <v>8181.1541271000724</v>
      </c>
      <c r="X390" s="661">
        <f t="shared" ref="X390:X394" si="252">W390</f>
        <v>8181.1541271000724</v>
      </c>
      <c r="Y390" s="661">
        <f t="shared" ref="Y390:Y394" si="253">X390</f>
        <v>8181.1541271000724</v>
      </c>
      <c r="Z390" s="263"/>
      <c r="AA390" s="406"/>
      <c r="AB390" s="406"/>
      <c r="AC390" s="406"/>
      <c r="AD390" s="406"/>
      <c r="AE390" s="406"/>
      <c r="AF390" s="406"/>
      <c r="AG390" s="52"/>
      <c r="AH390" s="52"/>
    </row>
    <row r="391" spans="2:52">
      <c r="B391" s="428" t="s">
        <v>743</v>
      </c>
      <c r="C391" s="483">
        <f>C399</f>
        <v>3944.4850255661063</v>
      </c>
      <c r="D391" s="446" t="s">
        <v>148</v>
      </c>
      <c r="E391" s="981">
        <v>0.1</v>
      </c>
      <c r="F391" s="661">
        <f>C391*E391</f>
        <v>394.44850255661066</v>
      </c>
      <c r="G391" s="661">
        <f>F391</f>
        <v>394.44850255661066</v>
      </c>
      <c r="H391" s="661">
        <f t="shared" ref="H391:H394" si="254">G391</f>
        <v>394.44850255661066</v>
      </c>
      <c r="I391" s="661">
        <f t="shared" si="237"/>
        <v>394.44850255661066</v>
      </c>
      <c r="J391" s="661">
        <f t="shared" si="238"/>
        <v>394.44850255661066</v>
      </c>
      <c r="K391" s="661">
        <f t="shared" si="239"/>
        <v>394.44850255661066</v>
      </c>
      <c r="L391" s="661">
        <f t="shared" si="240"/>
        <v>394.44850255661066</v>
      </c>
      <c r="M391" s="661">
        <f t="shared" si="241"/>
        <v>394.44850255661066</v>
      </c>
      <c r="N391" s="661">
        <f t="shared" si="242"/>
        <v>394.44850255661066</v>
      </c>
      <c r="O391" s="661">
        <f t="shared" si="243"/>
        <v>394.44850255661066</v>
      </c>
      <c r="P391" s="661">
        <f t="shared" si="244"/>
        <v>394.44850255661066</v>
      </c>
      <c r="Q391" s="661">
        <f t="shared" si="245"/>
        <v>394.44850255661066</v>
      </c>
      <c r="R391" s="661">
        <f t="shared" si="246"/>
        <v>394.44850255661066</v>
      </c>
      <c r="S391" s="661">
        <f t="shared" si="247"/>
        <v>394.44850255661066</v>
      </c>
      <c r="T391" s="661">
        <f t="shared" si="248"/>
        <v>394.44850255661066</v>
      </c>
      <c r="U391" s="661">
        <f t="shared" si="249"/>
        <v>394.44850255661066</v>
      </c>
      <c r="V391" s="661">
        <f t="shared" si="250"/>
        <v>394.44850255661066</v>
      </c>
      <c r="W391" s="661">
        <f t="shared" si="251"/>
        <v>394.44850255661066</v>
      </c>
      <c r="X391" s="661">
        <f t="shared" si="252"/>
        <v>394.44850255661066</v>
      </c>
      <c r="Y391" s="661">
        <f t="shared" si="253"/>
        <v>394.44850255661066</v>
      </c>
      <c r="Z391" s="263"/>
      <c r="AA391" s="406"/>
      <c r="AB391" s="406"/>
      <c r="AC391" s="406"/>
      <c r="AD391" s="406"/>
      <c r="AE391" s="406"/>
      <c r="AF391" s="406"/>
      <c r="AG391" s="52"/>
      <c r="AH391" s="52"/>
    </row>
    <row r="392" spans="2:52">
      <c r="B392" s="428" t="s">
        <v>744</v>
      </c>
      <c r="C392" s="483">
        <f>C400</f>
        <v>993.42585829072311</v>
      </c>
      <c r="D392" s="446" t="s">
        <v>148</v>
      </c>
      <c r="E392" s="981">
        <v>0.1</v>
      </c>
      <c r="F392" s="661">
        <f>C392*E392</f>
        <v>99.34258582907232</v>
      </c>
      <c r="G392" s="661">
        <f>F392</f>
        <v>99.34258582907232</v>
      </c>
      <c r="H392" s="661">
        <f t="shared" si="254"/>
        <v>99.34258582907232</v>
      </c>
      <c r="I392" s="661">
        <f t="shared" si="237"/>
        <v>99.34258582907232</v>
      </c>
      <c r="J392" s="661">
        <f t="shared" si="238"/>
        <v>99.34258582907232</v>
      </c>
      <c r="K392" s="661">
        <f t="shared" si="239"/>
        <v>99.34258582907232</v>
      </c>
      <c r="L392" s="661">
        <f t="shared" si="240"/>
        <v>99.34258582907232</v>
      </c>
      <c r="M392" s="661">
        <f t="shared" si="241"/>
        <v>99.34258582907232</v>
      </c>
      <c r="N392" s="661">
        <f t="shared" si="242"/>
        <v>99.34258582907232</v>
      </c>
      <c r="O392" s="661">
        <f t="shared" si="243"/>
        <v>99.34258582907232</v>
      </c>
      <c r="P392" s="661">
        <f t="shared" si="244"/>
        <v>99.34258582907232</v>
      </c>
      <c r="Q392" s="661">
        <f t="shared" si="245"/>
        <v>99.34258582907232</v>
      </c>
      <c r="R392" s="661">
        <f t="shared" si="246"/>
        <v>99.34258582907232</v>
      </c>
      <c r="S392" s="661">
        <f t="shared" si="247"/>
        <v>99.34258582907232</v>
      </c>
      <c r="T392" s="661">
        <f t="shared" si="248"/>
        <v>99.34258582907232</v>
      </c>
      <c r="U392" s="661">
        <f t="shared" si="249"/>
        <v>99.34258582907232</v>
      </c>
      <c r="V392" s="661">
        <f t="shared" si="250"/>
        <v>99.34258582907232</v>
      </c>
      <c r="W392" s="661">
        <f t="shared" si="251"/>
        <v>99.34258582907232</v>
      </c>
      <c r="X392" s="661">
        <f t="shared" si="252"/>
        <v>99.34258582907232</v>
      </c>
      <c r="Y392" s="661">
        <f t="shared" si="253"/>
        <v>99.34258582907232</v>
      </c>
      <c r="Z392" s="263"/>
      <c r="AA392" s="406"/>
      <c r="AB392" s="406"/>
      <c r="AC392" s="406"/>
      <c r="AD392" s="406"/>
      <c r="AE392" s="406"/>
      <c r="AF392" s="406"/>
      <c r="AG392" s="52"/>
      <c r="AH392" s="52"/>
    </row>
    <row r="393" spans="2:52">
      <c r="B393" s="428" t="s">
        <v>749</v>
      </c>
      <c r="C393" s="483">
        <f>C401</f>
        <v>9934.2585829072304</v>
      </c>
      <c r="D393" s="446" t="s">
        <v>148</v>
      </c>
      <c r="E393" s="981">
        <v>0.05</v>
      </c>
      <c r="F393" s="661">
        <f>C393*E393</f>
        <v>496.71292914536156</v>
      </c>
      <c r="G393" s="661">
        <f>F393</f>
        <v>496.71292914536156</v>
      </c>
      <c r="H393" s="661">
        <f t="shared" si="254"/>
        <v>496.71292914536156</v>
      </c>
      <c r="I393" s="661">
        <f t="shared" si="237"/>
        <v>496.71292914536156</v>
      </c>
      <c r="J393" s="661">
        <f t="shared" si="238"/>
        <v>496.71292914536156</v>
      </c>
      <c r="K393" s="661">
        <f t="shared" si="239"/>
        <v>496.71292914536156</v>
      </c>
      <c r="L393" s="661">
        <f t="shared" si="240"/>
        <v>496.71292914536156</v>
      </c>
      <c r="M393" s="661">
        <f t="shared" si="241"/>
        <v>496.71292914536156</v>
      </c>
      <c r="N393" s="661">
        <f t="shared" si="242"/>
        <v>496.71292914536156</v>
      </c>
      <c r="O393" s="661">
        <f t="shared" si="243"/>
        <v>496.71292914536156</v>
      </c>
      <c r="P393" s="661">
        <f t="shared" si="244"/>
        <v>496.71292914536156</v>
      </c>
      <c r="Q393" s="661">
        <f t="shared" si="245"/>
        <v>496.71292914536156</v>
      </c>
      <c r="R393" s="661">
        <f t="shared" si="246"/>
        <v>496.71292914536156</v>
      </c>
      <c r="S393" s="661">
        <f t="shared" si="247"/>
        <v>496.71292914536156</v>
      </c>
      <c r="T393" s="661">
        <f t="shared" si="248"/>
        <v>496.71292914536156</v>
      </c>
      <c r="U393" s="661">
        <f t="shared" si="249"/>
        <v>496.71292914536156</v>
      </c>
      <c r="V393" s="661">
        <f t="shared" si="250"/>
        <v>496.71292914536156</v>
      </c>
      <c r="W393" s="661">
        <f t="shared" si="251"/>
        <v>496.71292914536156</v>
      </c>
      <c r="X393" s="661">
        <f t="shared" si="252"/>
        <v>496.71292914536156</v>
      </c>
      <c r="Y393" s="661">
        <f t="shared" si="253"/>
        <v>496.71292914536156</v>
      </c>
      <c r="Z393" s="263"/>
      <c r="AA393" s="406"/>
      <c r="AB393" s="406"/>
      <c r="AC393" s="406"/>
      <c r="AD393" s="406"/>
      <c r="AE393" s="406"/>
      <c r="AF393" s="406"/>
      <c r="AG393" s="52"/>
      <c r="AH393" s="52"/>
    </row>
    <row r="394" spans="2:52" s="1010" customFormat="1">
      <c r="B394" s="1015" t="s">
        <v>1246</v>
      </c>
      <c r="C394" s="483">
        <f>C406</f>
        <v>19722.425127830531</v>
      </c>
      <c r="D394" s="1022" t="s">
        <v>148</v>
      </c>
      <c r="E394" s="1025">
        <v>0.1</v>
      </c>
      <c r="F394" s="661">
        <f>C394*E394</f>
        <v>1972.2425127830531</v>
      </c>
      <c r="G394" s="661">
        <f>F394</f>
        <v>1972.2425127830531</v>
      </c>
      <c r="H394" s="661">
        <f t="shared" si="254"/>
        <v>1972.2425127830531</v>
      </c>
      <c r="I394" s="661">
        <f t="shared" si="237"/>
        <v>1972.2425127830531</v>
      </c>
      <c r="J394" s="661">
        <f t="shared" si="238"/>
        <v>1972.2425127830531</v>
      </c>
      <c r="K394" s="661">
        <f t="shared" si="239"/>
        <v>1972.2425127830531</v>
      </c>
      <c r="L394" s="661">
        <f t="shared" si="240"/>
        <v>1972.2425127830531</v>
      </c>
      <c r="M394" s="661">
        <f t="shared" si="241"/>
        <v>1972.2425127830531</v>
      </c>
      <c r="N394" s="661">
        <f t="shared" si="242"/>
        <v>1972.2425127830531</v>
      </c>
      <c r="O394" s="661">
        <f t="shared" si="243"/>
        <v>1972.2425127830531</v>
      </c>
      <c r="P394" s="661">
        <f t="shared" si="244"/>
        <v>1972.2425127830531</v>
      </c>
      <c r="Q394" s="661">
        <f t="shared" si="245"/>
        <v>1972.2425127830531</v>
      </c>
      <c r="R394" s="661">
        <f t="shared" si="246"/>
        <v>1972.2425127830531</v>
      </c>
      <c r="S394" s="661">
        <f t="shared" si="247"/>
        <v>1972.2425127830531</v>
      </c>
      <c r="T394" s="661">
        <f t="shared" si="248"/>
        <v>1972.2425127830531</v>
      </c>
      <c r="U394" s="661">
        <f t="shared" si="249"/>
        <v>1972.2425127830531</v>
      </c>
      <c r="V394" s="661">
        <f t="shared" si="250"/>
        <v>1972.2425127830531</v>
      </c>
      <c r="W394" s="661">
        <f t="shared" si="251"/>
        <v>1972.2425127830531</v>
      </c>
      <c r="X394" s="661">
        <f t="shared" si="252"/>
        <v>1972.2425127830531</v>
      </c>
      <c r="Y394" s="661">
        <f t="shared" si="253"/>
        <v>1972.2425127830531</v>
      </c>
      <c r="Z394" s="1017"/>
      <c r="AA394" s="1011"/>
      <c r="AB394" s="1011"/>
      <c r="AC394" s="1011"/>
      <c r="AD394" s="1011"/>
      <c r="AE394" s="1011"/>
      <c r="AF394" s="1011"/>
      <c r="AG394" s="1013"/>
      <c r="AH394" s="1013"/>
    </row>
    <row r="395" spans="2:52">
      <c r="B395" s="429" t="s">
        <v>169</v>
      </c>
      <c r="C395" s="453"/>
      <c r="D395" s="478"/>
      <c r="E395" s="479"/>
      <c r="F395" s="480">
        <f>SUM(F385:F394)</f>
        <v>687062.36192066292</v>
      </c>
      <c r="G395" s="480">
        <f t="shared" ref="G395:Y395" si="255">SUM(G385:G394)</f>
        <v>687606.70085419109</v>
      </c>
      <c r="H395" s="480">
        <f t="shared" si="255"/>
        <v>681697.35388560081</v>
      </c>
      <c r="I395" s="480">
        <f t="shared" si="255"/>
        <v>675885.30573366513</v>
      </c>
      <c r="J395" s="480">
        <f t="shared" si="255"/>
        <v>670170.77848866885</v>
      </c>
      <c r="K395" s="480">
        <f t="shared" si="255"/>
        <v>664467.80438029196</v>
      </c>
      <c r="L395" s="480">
        <f t="shared" si="255"/>
        <v>658562.31169020594</v>
      </c>
      <c r="M395" s="480">
        <f t="shared" si="255"/>
        <v>652746.01827336522</v>
      </c>
      <c r="N395" s="480">
        <f t="shared" si="255"/>
        <v>646932.75987706764</v>
      </c>
      <c r="O395" s="480">
        <f t="shared" si="255"/>
        <v>641208.76115392894</v>
      </c>
      <c r="P395" s="480">
        <f t="shared" si="255"/>
        <v>635574.05275765678</v>
      </c>
      <c r="Q395" s="480">
        <f t="shared" si="255"/>
        <v>630028.66564849566</v>
      </c>
      <c r="R395" s="480">
        <f t="shared" si="255"/>
        <v>630347.64935779735</v>
      </c>
      <c r="S395" s="480">
        <f t="shared" si="255"/>
        <v>630669.82290419203</v>
      </c>
      <c r="T395" s="480">
        <f t="shared" si="255"/>
        <v>630995.21818605065</v>
      </c>
      <c r="U395" s="480">
        <f t="shared" si="255"/>
        <v>631323.86742072797</v>
      </c>
      <c r="V395" s="480">
        <f t="shared" si="255"/>
        <v>631655.80314775195</v>
      </c>
      <c r="W395" s="480">
        <f t="shared" si="255"/>
        <v>631991.0582320462</v>
      </c>
      <c r="X395" s="480">
        <f t="shared" si="255"/>
        <v>632329.66586718347</v>
      </c>
      <c r="Y395" s="480">
        <f t="shared" si="255"/>
        <v>632671.65957867203</v>
      </c>
      <c r="Z395" s="263"/>
      <c r="AA395" s="406"/>
      <c r="AB395" s="406"/>
      <c r="AC395" s="406"/>
      <c r="AD395" s="406"/>
      <c r="AE395" s="406"/>
      <c r="AF395" s="406"/>
      <c r="AG395" s="52"/>
      <c r="AH395" s="52"/>
    </row>
    <row r="396" spans="2:52">
      <c r="B396" s="428"/>
      <c r="C396" s="453"/>
      <c r="D396" s="474"/>
      <c r="E396" s="473"/>
      <c r="F396" s="868"/>
      <c r="G396" s="661"/>
      <c r="H396" s="661"/>
      <c r="I396" s="661"/>
      <c r="J396" s="661"/>
      <c r="K396" s="661"/>
      <c r="L396" s="661"/>
      <c r="M396" s="661"/>
      <c r="N396" s="661"/>
      <c r="O396" s="661"/>
      <c r="P396" s="661"/>
      <c r="Q396" s="661"/>
      <c r="R396" s="661"/>
      <c r="S396" s="661"/>
      <c r="T396" s="661"/>
      <c r="U396" s="661"/>
      <c r="V396" s="661"/>
      <c r="W396" s="661"/>
      <c r="X396" s="661"/>
      <c r="Y396" s="661"/>
      <c r="Z396" s="406"/>
      <c r="AA396" s="406"/>
      <c r="AB396" s="406"/>
      <c r="AC396" s="406"/>
      <c r="AD396" s="406"/>
      <c r="AE396" s="406"/>
      <c r="AF396" s="406"/>
      <c r="AG396" s="52"/>
      <c r="AH396" s="52"/>
    </row>
    <row r="397" spans="2:52">
      <c r="B397" s="429" t="s">
        <v>294</v>
      </c>
      <c r="C397" s="453"/>
      <c r="D397" s="474"/>
      <c r="E397" s="473"/>
      <c r="F397" s="868"/>
      <c r="G397" s="661"/>
      <c r="H397" s="661"/>
      <c r="I397" s="661"/>
      <c r="J397" s="661"/>
      <c r="K397" s="661"/>
      <c r="L397" s="661"/>
      <c r="M397" s="661"/>
      <c r="N397" s="661"/>
      <c r="O397" s="661"/>
      <c r="P397" s="661"/>
      <c r="Q397" s="661"/>
      <c r="R397" s="661"/>
      <c r="S397" s="661"/>
      <c r="T397" s="661"/>
      <c r="U397" s="661"/>
      <c r="V397" s="661"/>
      <c r="W397" s="661"/>
      <c r="X397" s="661"/>
      <c r="Y397" s="661"/>
      <c r="Z397" s="439"/>
      <c r="AA397" s="406"/>
      <c r="AB397" s="406"/>
      <c r="AC397" s="406"/>
      <c r="AD397" s="406"/>
      <c r="AE397" s="406"/>
      <c r="AF397" s="406"/>
    </row>
    <row r="398" spans="2:52">
      <c r="B398" s="428" t="s">
        <v>1224</v>
      </c>
      <c r="C398" s="483">
        <f>Prices!$I$143</f>
        <v>40905.770635500361</v>
      </c>
      <c r="D398" s="840" t="s">
        <v>738</v>
      </c>
      <c r="E398" s="11">
        <v>1</v>
      </c>
      <c r="F398" s="869">
        <f>C398*E398</f>
        <v>40905.770635500361</v>
      </c>
      <c r="G398" s="301"/>
      <c r="H398" s="301"/>
      <c r="I398" s="301"/>
      <c r="J398" s="301"/>
      <c r="K398" s="301"/>
      <c r="L398" s="301"/>
      <c r="M398" s="301"/>
      <c r="N398" s="301"/>
      <c r="O398" s="301"/>
      <c r="P398" s="301">
        <f>F398</f>
        <v>40905.770635500361</v>
      </c>
      <c r="Q398" s="301"/>
      <c r="R398" s="301"/>
      <c r="S398" s="301"/>
      <c r="T398" s="301"/>
      <c r="U398" s="301"/>
      <c r="V398" s="301"/>
      <c r="W398" s="301"/>
      <c r="X398" s="301"/>
      <c r="Y398" s="301"/>
      <c r="Z398" s="406"/>
      <c r="AA398" s="700"/>
      <c r="AB398" s="1350"/>
      <c r="AC398" s="1350"/>
      <c r="AD398" s="1350"/>
      <c r="AE398" s="1350"/>
      <c r="AF398" s="1350"/>
      <c r="AO398" s="4"/>
      <c r="AP398" s="4"/>
      <c r="AQ398" s="4"/>
      <c r="AR398" s="4"/>
      <c r="AS398" s="4"/>
      <c r="AT398" s="4"/>
      <c r="AU398" s="4"/>
      <c r="AV398" s="4"/>
      <c r="AW398" s="3"/>
      <c r="AX398" s="3"/>
      <c r="AY398" s="3"/>
      <c r="AZ398" s="407"/>
    </row>
    <row r="399" spans="2:52">
      <c r="B399" s="428" t="s">
        <v>747</v>
      </c>
      <c r="C399" s="483">
        <f>Prices!$I$144</f>
        <v>3944.4850255661063</v>
      </c>
      <c r="D399" s="430" t="s">
        <v>496</v>
      </c>
      <c r="E399" s="472">
        <v>2</v>
      </c>
      <c r="F399" s="869">
        <f t="shared" ref="F399:F406" si="256">C399*E399</f>
        <v>7888.9700511322126</v>
      </c>
      <c r="G399" s="301"/>
      <c r="H399" s="301"/>
      <c r="I399" s="301"/>
      <c r="J399" s="301"/>
      <c r="K399" s="301"/>
      <c r="L399" s="301"/>
      <c r="M399" s="301"/>
      <c r="N399" s="301"/>
      <c r="O399" s="301"/>
      <c r="P399" s="301">
        <f t="shared" ref="P399:P400" si="257">F399</f>
        <v>7888.9700511322126</v>
      </c>
      <c r="Q399" s="301"/>
      <c r="R399" s="301"/>
      <c r="S399" s="301"/>
      <c r="T399" s="301"/>
      <c r="U399" s="301"/>
      <c r="V399" s="301"/>
      <c r="W399" s="301"/>
      <c r="X399" s="301"/>
      <c r="Y399" s="301"/>
      <c r="Z399" s="406"/>
      <c r="AA399" s="406"/>
      <c r="AB399" s="406"/>
      <c r="AC399" s="406"/>
      <c r="AD399" s="406"/>
      <c r="AE399" s="406"/>
      <c r="AF399" s="406"/>
      <c r="AO399" s="3"/>
      <c r="AP399" s="3"/>
      <c r="AQ399" s="3"/>
      <c r="AR399" s="3"/>
      <c r="AS399" s="3"/>
      <c r="AT399" s="3"/>
      <c r="AU399" s="3"/>
      <c r="AV399" s="3"/>
      <c r="AW399" s="3"/>
      <c r="AX399" s="3"/>
      <c r="AY399" s="3"/>
      <c r="AZ399" s="407"/>
    </row>
    <row r="400" spans="2:52" ht="12" customHeight="1">
      <c r="B400" s="428" t="s">
        <v>748</v>
      </c>
      <c r="C400" s="483">
        <f>Prices!$I$145</f>
        <v>993.42585829072311</v>
      </c>
      <c r="D400" s="430" t="s">
        <v>497</v>
      </c>
      <c r="E400" s="472">
        <v>2</v>
      </c>
      <c r="F400" s="869">
        <f t="shared" si="256"/>
        <v>1986.8517165814462</v>
      </c>
      <c r="G400" s="301"/>
      <c r="H400" s="301"/>
      <c r="I400" s="301"/>
      <c r="J400" s="301"/>
      <c r="K400" s="301"/>
      <c r="L400" s="301"/>
      <c r="M400" s="301"/>
      <c r="N400" s="301"/>
      <c r="O400" s="301"/>
      <c r="P400" s="301">
        <f t="shared" si="257"/>
        <v>1986.8517165814462</v>
      </c>
      <c r="Q400" s="301"/>
      <c r="R400" s="301"/>
      <c r="S400" s="301"/>
      <c r="T400" s="301"/>
      <c r="U400" s="301"/>
      <c r="V400" s="301"/>
      <c r="W400" s="301"/>
      <c r="X400" s="301"/>
      <c r="Y400" s="301"/>
      <c r="Z400" s="406"/>
      <c r="AA400" s="406"/>
      <c r="AB400" s="406"/>
      <c r="AC400" s="406"/>
      <c r="AD400" s="406"/>
      <c r="AE400" s="406"/>
      <c r="AF400" s="406"/>
      <c r="AN400" s="74"/>
      <c r="AO400" s="264"/>
      <c r="AP400" s="265"/>
      <c r="AQ400" s="265"/>
      <c r="AR400" s="265"/>
      <c r="AS400" s="265"/>
      <c r="AT400" s="265"/>
      <c r="AU400" s="265"/>
      <c r="AV400" s="265"/>
      <c r="AW400" s="266"/>
      <c r="AX400" s="267"/>
      <c r="AY400" s="265"/>
      <c r="AZ400" s="407"/>
    </row>
    <row r="401" spans="2:52" ht="11.25" customHeight="1">
      <c r="B401" s="428" t="s">
        <v>610</v>
      </c>
      <c r="C401" s="483">
        <f>Prices!$I$149</f>
        <v>9934.2585829072304</v>
      </c>
      <c r="D401" s="430" t="s">
        <v>745</v>
      </c>
      <c r="E401" s="472">
        <v>1</v>
      </c>
      <c r="F401" s="869">
        <f t="shared" si="256"/>
        <v>9934.2585829072304</v>
      </c>
      <c r="G401" s="301"/>
      <c r="H401" s="301"/>
      <c r="I401" s="301"/>
      <c r="J401" s="301"/>
      <c r="K401" s="301"/>
      <c r="L401" s="301"/>
      <c r="M401" s="301"/>
      <c r="N401" s="301"/>
      <c r="O401" s="301"/>
      <c r="P401" s="301"/>
      <c r="Q401" s="301"/>
      <c r="R401" s="301"/>
      <c r="S401" s="301"/>
      <c r="T401" s="301"/>
      <c r="U401" s="301"/>
      <c r="V401" s="301"/>
      <c r="W401" s="301"/>
      <c r="X401" s="301"/>
      <c r="Y401" s="301"/>
      <c r="Z401" s="406"/>
      <c r="AA401" s="406"/>
      <c r="AB401" s="406"/>
      <c r="AC401" s="406"/>
      <c r="AD401" s="406"/>
      <c r="AE401" s="406"/>
      <c r="AF401" s="406"/>
      <c r="AN401" s="74"/>
      <c r="AO401" s="264"/>
      <c r="AP401" s="265"/>
      <c r="AQ401" s="265"/>
      <c r="AR401" s="265"/>
      <c r="AS401" s="265"/>
      <c r="AT401" s="265"/>
      <c r="AU401" s="265"/>
      <c r="AV401" s="265"/>
      <c r="AW401" s="266"/>
      <c r="AX401" s="267"/>
      <c r="AY401" s="265"/>
      <c r="AZ401" s="407"/>
    </row>
    <row r="402" spans="2:52">
      <c r="B402" s="405" t="s">
        <v>736</v>
      </c>
      <c r="C402" s="483">
        <f>Prices!$I$146</f>
        <v>905.77063550036519</v>
      </c>
      <c r="D402" s="446" t="s">
        <v>739</v>
      </c>
      <c r="E402" s="472">
        <v>2</v>
      </c>
      <c r="F402" s="869">
        <f t="shared" si="256"/>
        <v>1811.5412710007304</v>
      </c>
      <c r="G402" s="301"/>
      <c r="H402" s="301"/>
      <c r="I402" s="301"/>
      <c r="J402" s="301"/>
      <c r="K402" s="301"/>
      <c r="L402" s="301"/>
      <c r="M402" s="301"/>
      <c r="N402" s="301"/>
      <c r="O402" s="301"/>
      <c r="P402" s="301"/>
      <c r="Q402" s="301"/>
      <c r="R402" s="301"/>
      <c r="S402" s="301"/>
      <c r="T402" s="301"/>
      <c r="U402" s="301"/>
      <c r="V402" s="301"/>
      <c r="W402" s="301"/>
      <c r="X402" s="301"/>
      <c r="Y402" s="301"/>
      <c r="AN402" s="74"/>
      <c r="AO402" s="264"/>
      <c r="AP402" s="265"/>
      <c r="AQ402" s="265"/>
      <c r="AR402" s="265"/>
      <c r="AS402" s="265"/>
      <c r="AT402" s="265"/>
      <c r="AU402" s="265"/>
      <c r="AV402" s="265"/>
      <c r="AW402" s="266"/>
      <c r="AX402" s="267"/>
      <c r="AY402" s="265"/>
      <c r="AZ402" s="407"/>
    </row>
    <row r="403" spans="2:52" s="1010" customFormat="1">
      <c r="B403" s="1010" t="s">
        <v>1240</v>
      </c>
      <c r="C403" s="483">
        <f>Prices!$I$147</f>
        <v>423.6669101533966</v>
      </c>
      <c r="D403" s="1022" t="s">
        <v>1241</v>
      </c>
      <c r="E403" s="1023">
        <v>2</v>
      </c>
      <c r="F403" s="869">
        <f t="shared" si="256"/>
        <v>847.3338203067932</v>
      </c>
      <c r="G403" s="301"/>
      <c r="H403" s="301"/>
      <c r="I403" s="301"/>
      <c r="J403" s="301"/>
      <c r="K403" s="301"/>
      <c r="L403" s="301"/>
      <c r="M403" s="301"/>
      <c r="N403" s="301"/>
      <c r="O403" s="301"/>
      <c r="P403" s="301"/>
      <c r="Q403" s="301"/>
      <c r="R403" s="301"/>
      <c r="S403" s="301"/>
      <c r="T403" s="301"/>
      <c r="U403" s="301"/>
      <c r="V403" s="301"/>
      <c r="W403" s="301"/>
      <c r="X403" s="301"/>
      <c r="Y403" s="301"/>
      <c r="AN403" s="1014"/>
      <c r="AO403" s="264"/>
      <c r="AP403" s="265"/>
      <c r="AQ403" s="265"/>
      <c r="AR403" s="265"/>
      <c r="AS403" s="265"/>
      <c r="AT403" s="265"/>
      <c r="AU403" s="265"/>
      <c r="AV403" s="265"/>
      <c r="AW403" s="266"/>
      <c r="AX403" s="1018"/>
      <c r="AY403" s="265"/>
      <c r="AZ403" s="1021"/>
    </row>
    <row r="404" spans="2:52">
      <c r="B404" s="405" t="s">
        <v>737</v>
      </c>
      <c r="C404" s="483">
        <f>Prices!$I$148</f>
        <v>1081.081081081081</v>
      </c>
      <c r="D404" s="446" t="s">
        <v>742</v>
      </c>
      <c r="E404" s="472">
        <v>2</v>
      </c>
      <c r="F404" s="869">
        <f t="shared" si="256"/>
        <v>2162.1621621621621</v>
      </c>
      <c r="G404" s="301"/>
      <c r="H404" s="301"/>
      <c r="I404" s="301"/>
      <c r="J404" s="301"/>
      <c r="K404" s="301"/>
      <c r="L404" s="301"/>
      <c r="M404" s="301"/>
      <c r="N404" s="301"/>
      <c r="O404" s="301"/>
      <c r="P404" s="301"/>
      <c r="Q404" s="301"/>
      <c r="R404" s="301"/>
      <c r="S404" s="301"/>
      <c r="T404" s="301"/>
      <c r="U404" s="301"/>
      <c r="V404" s="301"/>
      <c r="W404" s="301"/>
      <c r="X404" s="301"/>
      <c r="Y404" s="301"/>
      <c r="AO404" s="407"/>
      <c r="AP404" s="407"/>
      <c r="AQ404" s="407"/>
      <c r="AR404" s="407"/>
      <c r="AS404" s="407"/>
      <c r="AT404" s="407"/>
      <c r="AU404" s="407"/>
      <c r="AV404" s="407"/>
      <c r="AW404" s="407"/>
      <c r="AX404" s="407"/>
      <c r="AY404" s="407"/>
      <c r="AZ404" s="407"/>
    </row>
    <row r="405" spans="2:52">
      <c r="B405" s="405" t="s">
        <v>750</v>
      </c>
      <c r="C405" s="483">
        <f>Prices!$I$150</f>
        <v>1285.6099342585828</v>
      </c>
      <c r="D405" s="134" t="s">
        <v>751</v>
      </c>
      <c r="E405" s="405">
        <v>1</v>
      </c>
      <c r="F405" s="869">
        <f t="shared" si="256"/>
        <v>1285.6099342585828</v>
      </c>
      <c r="G405" s="869"/>
      <c r="H405" s="869"/>
      <c r="I405" s="869"/>
      <c r="J405" s="869"/>
      <c r="K405" s="869"/>
      <c r="L405" s="869"/>
      <c r="M405" s="869"/>
      <c r="N405" s="869"/>
      <c r="O405" s="869"/>
      <c r="P405" s="301"/>
      <c r="Q405" s="869"/>
      <c r="R405" s="869"/>
      <c r="S405" s="869"/>
      <c r="T405" s="869"/>
      <c r="U405" s="869"/>
      <c r="V405" s="869"/>
      <c r="W405" s="869"/>
      <c r="X405" s="869"/>
      <c r="Y405" s="869"/>
      <c r="AO405" s="407"/>
      <c r="AP405" s="407"/>
      <c r="AQ405" s="407"/>
      <c r="AR405" s="407"/>
      <c r="AS405" s="407"/>
      <c r="AT405" s="407"/>
      <c r="AU405" s="407"/>
      <c r="AV405" s="407"/>
      <c r="AW405" s="407"/>
      <c r="AX405" s="407"/>
      <c r="AY405" s="407"/>
      <c r="AZ405" s="407"/>
    </row>
    <row r="406" spans="2:52">
      <c r="B406" s="405" t="s">
        <v>1223</v>
      </c>
      <c r="C406" s="483">
        <f>Prices!$I$151</f>
        <v>19722.425127830531</v>
      </c>
      <c r="D406" s="134" t="s">
        <v>746</v>
      </c>
      <c r="E406" s="405">
        <v>1</v>
      </c>
      <c r="F406" s="869">
        <f t="shared" si="256"/>
        <v>19722.425127830531</v>
      </c>
      <c r="G406" s="869"/>
      <c r="H406" s="869"/>
      <c r="I406" s="869"/>
      <c r="J406" s="869"/>
      <c r="K406" s="869"/>
      <c r="L406" s="869"/>
      <c r="M406" s="869"/>
      <c r="N406" s="869"/>
      <c r="O406" s="869"/>
      <c r="P406" s="301"/>
      <c r="Q406" s="869"/>
      <c r="R406" s="869"/>
      <c r="S406" s="869"/>
      <c r="T406" s="869"/>
      <c r="U406" s="869"/>
      <c r="V406" s="869"/>
      <c r="W406" s="869"/>
      <c r="X406" s="869"/>
      <c r="Y406" s="869"/>
      <c r="AO406" s="407"/>
      <c r="AP406" s="407"/>
      <c r="AQ406" s="407"/>
      <c r="AR406" s="407"/>
      <c r="AS406" s="407"/>
      <c r="AT406" s="407"/>
      <c r="AU406" s="407"/>
      <c r="AV406" s="407"/>
      <c r="AW406" s="407"/>
      <c r="AX406" s="407"/>
      <c r="AY406" s="407"/>
      <c r="AZ406" s="407"/>
    </row>
    <row r="407" spans="2:52">
      <c r="B407" s="428" t="s">
        <v>735</v>
      </c>
      <c r="C407" s="483">
        <f>Prices!$I$152</f>
        <v>19722.425127830531</v>
      </c>
      <c r="D407" s="430" t="s">
        <v>746</v>
      </c>
      <c r="E407" s="472">
        <v>1</v>
      </c>
      <c r="F407" s="869">
        <f>C407*E407</f>
        <v>19722.425127830531</v>
      </c>
      <c r="G407" s="301"/>
      <c r="H407" s="301"/>
      <c r="I407" s="301"/>
      <c r="J407" s="301"/>
      <c r="K407" s="301"/>
      <c r="L407" s="301"/>
      <c r="M407" s="301"/>
      <c r="N407" s="301"/>
      <c r="O407" s="301"/>
      <c r="P407" s="301"/>
      <c r="Q407" s="301"/>
      <c r="R407" s="301"/>
      <c r="S407" s="301"/>
      <c r="T407" s="301"/>
      <c r="U407" s="301"/>
      <c r="V407" s="301"/>
      <c r="W407" s="301"/>
      <c r="X407" s="301"/>
      <c r="Y407" s="301"/>
    </row>
    <row r="408" spans="2:52">
      <c r="B408" s="404" t="s">
        <v>726</v>
      </c>
      <c r="C408" s="404"/>
      <c r="D408" s="404"/>
      <c r="E408" s="404"/>
      <c r="F408" s="870">
        <f t="shared" ref="F408:Y408" si="258">SUM(F398:F407)</f>
        <v>106267.34842951057</v>
      </c>
      <c r="G408" s="870">
        <f t="shared" si="258"/>
        <v>0</v>
      </c>
      <c r="H408" s="870">
        <f t="shared" si="258"/>
        <v>0</v>
      </c>
      <c r="I408" s="870">
        <f t="shared" si="258"/>
        <v>0</v>
      </c>
      <c r="J408" s="870">
        <f t="shared" si="258"/>
        <v>0</v>
      </c>
      <c r="K408" s="870">
        <f t="shared" si="258"/>
        <v>0</v>
      </c>
      <c r="L408" s="870">
        <f t="shared" si="258"/>
        <v>0</v>
      </c>
      <c r="M408" s="870">
        <f t="shared" si="258"/>
        <v>0</v>
      </c>
      <c r="N408" s="870">
        <f t="shared" si="258"/>
        <v>0</v>
      </c>
      <c r="O408" s="870">
        <f t="shared" si="258"/>
        <v>0</v>
      </c>
      <c r="P408" s="870">
        <f t="shared" si="258"/>
        <v>50781.592403214025</v>
      </c>
      <c r="Q408" s="870">
        <f t="shared" si="258"/>
        <v>0</v>
      </c>
      <c r="R408" s="870">
        <f t="shared" si="258"/>
        <v>0</v>
      </c>
      <c r="S408" s="870">
        <f t="shared" si="258"/>
        <v>0</v>
      </c>
      <c r="T408" s="870">
        <f t="shared" si="258"/>
        <v>0</v>
      </c>
      <c r="U408" s="870">
        <f t="shared" si="258"/>
        <v>0</v>
      </c>
      <c r="V408" s="870">
        <f t="shared" si="258"/>
        <v>0</v>
      </c>
      <c r="W408" s="870">
        <f t="shared" si="258"/>
        <v>0</v>
      </c>
      <c r="X408" s="870">
        <f t="shared" si="258"/>
        <v>0</v>
      </c>
      <c r="Y408" s="870">
        <f t="shared" si="258"/>
        <v>0</v>
      </c>
    </row>
    <row r="409" spans="2:52">
      <c r="B409" s="428"/>
      <c r="C409" s="477"/>
      <c r="D409" s="471"/>
      <c r="E409" s="471"/>
      <c r="F409" s="871"/>
      <c r="G409" s="871"/>
      <c r="H409" s="661"/>
      <c r="I409" s="661"/>
      <c r="J409" s="661"/>
      <c r="K409" s="661"/>
      <c r="L409" s="661"/>
      <c r="M409" s="661"/>
      <c r="N409" s="661"/>
      <c r="O409" s="661"/>
      <c r="P409" s="661"/>
      <c r="Q409" s="661"/>
      <c r="R409" s="661"/>
      <c r="S409" s="661"/>
      <c r="T409" s="661"/>
      <c r="U409" s="661"/>
      <c r="V409" s="661"/>
      <c r="W409" s="661"/>
      <c r="X409" s="661"/>
      <c r="Y409" s="661"/>
    </row>
    <row r="410" spans="2:52">
      <c r="B410" s="447" t="s">
        <v>717</v>
      </c>
      <c r="C410" s="447"/>
      <c r="D410" s="447"/>
      <c r="E410" s="447"/>
      <c r="F410" s="872">
        <f t="shared" ref="F410:Y410" si="259">F382-F395-F408</f>
        <v>-82032.550508772227</v>
      </c>
      <c r="G410" s="872">
        <f t="shared" si="259"/>
        <v>105536.16891949519</v>
      </c>
      <c r="H410" s="872">
        <f t="shared" si="259"/>
        <v>106738.17679877498</v>
      </c>
      <c r="I410" s="872">
        <f t="shared" si="259"/>
        <v>68784.224607471842</v>
      </c>
      <c r="J410" s="872">
        <f t="shared" si="259"/>
        <v>136274.42140201619</v>
      </c>
      <c r="K410" s="872">
        <f t="shared" si="259"/>
        <v>162233.37602664111</v>
      </c>
      <c r="L410" s="872">
        <f t="shared" si="259"/>
        <v>162357.59648540383</v>
      </c>
      <c r="M410" s="872">
        <f t="shared" si="259"/>
        <v>121740.15065123537</v>
      </c>
      <c r="N410" s="872">
        <f t="shared" si="259"/>
        <v>138369.37783542543</v>
      </c>
      <c r="O410" s="872">
        <f t="shared" si="259"/>
        <v>162832.51790913218</v>
      </c>
      <c r="P410" s="872">
        <f t="shared" si="259"/>
        <v>112247.41950207966</v>
      </c>
      <c r="Q410" s="872">
        <f t="shared" si="259"/>
        <v>123582.88592469005</v>
      </c>
      <c r="R410" s="872">
        <f t="shared" si="259"/>
        <v>140408.15556188556</v>
      </c>
      <c r="S410" s="872">
        <f t="shared" si="259"/>
        <v>165255.26924760884</v>
      </c>
      <c r="T410" s="872">
        <f t="shared" si="259"/>
        <v>166274.66758661566</v>
      </c>
      <c r="U410" s="872">
        <f t="shared" si="259"/>
        <v>127372.85354252544</v>
      </c>
      <c r="V410" s="872">
        <f t="shared" si="259"/>
        <v>144344.14961556182</v>
      </c>
      <c r="W410" s="872">
        <f t="shared" si="259"/>
        <v>169394.43528271047</v>
      </c>
      <c r="X410" s="872">
        <f t="shared" si="259"/>
        <v>170455.22528206825</v>
      </c>
      <c r="Y410" s="872">
        <f t="shared" si="259"/>
        <v>131316.70904341515</v>
      </c>
    </row>
    <row r="411" spans="2:52">
      <c r="B411" s="428"/>
      <c r="C411" s="456"/>
      <c r="D411" s="428"/>
      <c r="E411" s="428"/>
      <c r="F411" s="457"/>
      <c r="G411" s="444"/>
      <c r="H411" s="444"/>
      <c r="I411" s="444"/>
      <c r="J411" s="444"/>
      <c r="K411" s="444"/>
      <c r="L411" s="444"/>
      <c r="M411" s="444"/>
      <c r="N411" s="444"/>
      <c r="O411" s="444"/>
      <c r="P411" s="444"/>
      <c r="Q411" s="444"/>
      <c r="R411" s="444"/>
      <c r="S411" s="444"/>
      <c r="T411" s="444"/>
      <c r="U411" s="444"/>
      <c r="V411" s="444"/>
      <c r="W411" s="451"/>
      <c r="X411" s="451"/>
      <c r="Y411" s="451"/>
    </row>
    <row r="412" spans="2:52">
      <c r="B412" s="428"/>
      <c r="C412" s="456"/>
      <c r="D412" s="428"/>
      <c r="E412" s="428"/>
      <c r="F412" s="457"/>
      <c r="G412" s="444"/>
      <c r="H412" s="444"/>
      <c r="I412" s="444"/>
      <c r="J412" s="444"/>
      <c r="K412" s="444"/>
      <c r="L412" s="444"/>
      <c r="M412" s="444"/>
      <c r="N412" s="444"/>
      <c r="O412" s="444"/>
      <c r="P412" s="444"/>
      <c r="Q412" s="444"/>
      <c r="R412" s="444"/>
      <c r="S412" s="444"/>
      <c r="T412" s="444"/>
      <c r="U412" s="444"/>
      <c r="V412" s="444"/>
      <c r="W412" s="259"/>
      <c r="X412" s="259"/>
      <c r="Y412" s="259"/>
    </row>
    <row r="413" spans="2:52">
      <c r="B413" s="476" t="s">
        <v>781</v>
      </c>
      <c r="F413" s="39" t="s">
        <v>326</v>
      </c>
      <c r="G413" s="39" t="s">
        <v>327</v>
      </c>
      <c r="H413" s="39" t="s">
        <v>328</v>
      </c>
      <c r="I413" s="39" t="s">
        <v>329</v>
      </c>
      <c r="J413" s="39" t="s">
        <v>330</v>
      </c>
      <c r="K413" s="39" t="s">
        <v>331</v>
      </c>
      <c r="L413" s="39" t="s">
        <v>332</v>
      </c>
      <c r="M413" s="39" t="s">
        <v>333</v>
      </c>
      <c r="N413" s="39" t="s">
        <v>334</v>
      </c>
      <c r="O413" s="39" t="s">
        <v>335</v>
      </c>
      <c r="P413" s="39" t="s">
        <v>336</v>
      </c>
      <c r="Q413" s="39" t="s">
        <v>337</v>
      </c>
      <c r="R413" s="39" t="s">
        <v>338</v>
      </c>
      <c r="S413" s="39" t="s">
        <v>339</v>
      </c>
      <c r="T413" s="39" t="s">
        <v>340</v>
      </c>
      <c r="U413" s="39" t="s">
        <v>341</v>
      </c>
      <c r="V413" s="39" t="s">
        <v>342</v>
      </c>
      <c r="W413" s="39" t="s">
        <v>343</v>
      </c>
      <c r="X413" s="39" t="s">
        <v>344</v>
      </c>
      <c r="Y413" s="39" t="s">
        <v>345</v>
      </c>
    </row>
    <row r="414" spans="2:52">
      <c r="B414" s="17" t="s">
        <v>364</v>
      </c>
      <c r="C414" s="17"/>
      <c r="D414" s="17"/>
      <c r="E414" s="17"/>
      <c r="F414" s="18">
        <f t="shared" ref="F414:Y414" si="260">F382-F189</f>
        <v>0</v>
      </c>
      <c r="G414" s="18">
        <f t="shared" si="260"/>
        <v>43956.328151847003</v>
      </c>
      <c r="H414" s="18">
        <f t="shared" si="260"/>
        <v>31796.889782439917</v>
      </c>
      <c r="I414" s="18">
        <f t="shared" si="260"/>
        <v>20704.256069341092</v>
      </c>
      <c r="J414" s="18">
        <f t="shared" si="260"/>
        <v>58991.274498070939</v>
      </c>
      <c r="K414" s="18">
        <f t="shared" si="260"/>
        <v>47136.869281513733</v>
      </c>
      <c r="L414" s="18">
        <f t="shared" si="260"/>
        <v>33523.572154824855</v>
      </c>
      <c r="M414" s="18">
        <f t="shared" si="260"/>
        <v>29472.795481276116</v>
      </c>
      <c r="N414" s="18">
        <f t="shared" si="260"/>
        <v>15943.116113764001</v>
      </c>
      <c r="O414" s="18">
        <f t="shared" si="260"/>
        <v>-6073.643128282507</v>
      </c>
      <c r="P414" s="18">
        <f t="shared" si="260"/>
        <v>-11511.857528393157</v>
      </c>
      <c r="Q414" s="18">
        <f t="shared" si="260"/>
        <v>3189.3078590990044</v>
      </c>
      <c r="R414" s="18">
        <f t="shared" si="260"/>
        <v>3278.5102120941738</v>
      </c>
      <c r="S414" s="18">
        <f t="shared" si="260"/>
        <v>-14189.83003954275</v>
      </c>
      <c r="T414" s="18">
        <f t="shared" si="260"/>
        <v>-12845.036418677308</v>
      </c>
      <c r="U414" s="18">
        <f t="shared" si="260"/>
        <v>16802.002745917649</v>
      </c>
      <c r="V414" s="18">
        <f t="shared" si="260"/>
        <v>17050.183552475995</v>
      </c>
      <c r="W414" s="18">
        <f t="shared" si="260"/>
        <v>-8729.4286765869474</v>
      </c>
      <c r="X414" s="18">
        <f t="shared" si="260"/>
        <v>-7330.0310420918977</v>
      </c>
      <c r="Y414" s="18">
        <f t="shared" si="260"/>
        <v>30621.175901502371</v>
      </c>
    </row>
    <row r="415" spans="2:52">
      <c r="B415" s="407" t="s">
        <v>363</v>
      </c>
      <c r="C415" s="407"/>
      <c r="D415" s="407"/>
      <c r="E415" s="407"/>
      <c r="F415" s="19">
        <f t="shared" ref="F415:Y415" si="261">F395-F195</f>
        <v>40863.67674900475</v>
      </c>
      <c r="G415" s="19">
        <f t="shared" si="261"/>
        <v>28478.870320955291</v>
      </c>
      <c r="H415" s="19">
        <f t="shared" si="261"/>
        <v>16018.756369165494</v>
      </c>
      <c r="I415" s="19">
        <f t="shared" si="261"/>
        <v>3569.7469316199422</v>
      </c>
      <c r="J415" s="19">
        <f t="shared" si="261"/>
        <v>-8867.9359013969079</v>
      </c>
      <c r="K415" s="19">
        <f t="shared" si="261"/>
        <v>-21380.259900204721</v>
      </c>
      <c r="L415" s="19">
        <f t="shared" si="261"/>
        <v>-34181.296783132246</v>
      </c>
      <c r="M415" s="19">
        <f t="shared" si="261"/>
        <v>-46893.134392814478</v>
      </c>
      <c r="N415" s="19">
        <f t="shared" si="261"/>
        <v>-59688.131284364033</v>
      </c>
      <c r="O415" s="19">
        <f t="shared" si="261"/>
        <v>-72480.062805165304</v>
      </c>
      <c r="P415" s="19">
        <f t="shared" si="261"/>
        <v>-78114.771201437456</v>
      </c>
      <c r="Q415" s="19">
        <f t="shared" si="261"/>
        <v>-83660.158310598577</v>
      </c>
      <c r="R415" s="19">
        <f t="shared" si="261"/>
        <v>-83341.174601296894</v>
      </c>
      <c r="S415" s="19">
        <f t="shared" si="261"/>
        <v>-83019.001054902212</v>
      </c>
      <c r="T415" s="19">
        <f t="shared" si="261"/>
        <v>-82693.605773043586</v>
      </c>
      <c r="U415" s="19">
        <f t="shared" si="261"/>
        <v>-82364.95653836627</v>
      </c>
      <c r="V415" s="19">
        <f t="shared" si="261"/>
        <v>-82033.020811342285</v>
      </c>
      <c r="W415" s="19">
        <f t="shared" si="261"/>
        <v>-81697.765727048041</v>
      </c>
      <c r="X415" s="19">
        <f t="shared" si="261"/>
        <v>-81359.158091910766</v>
      </c>
      <c r="Y415" s="19">
        <f t="shared" si="261"/>
        <v>-81017.164380422211</v>
      </c>
    </row>
    <row r="416" spans="2:52">
      <c r="B416" s="407" t="s">
        <v>294</v>
      </c>
      <c r="C416" s="407"/>
      <c r="D416" s="407"/>
      <c r="E416" s="407"/>
      <c r="F416" s="19">
        <f>F408</f>
        <v>106267.34842951057</v>
      </c>
      <c r="G416" s="19">
        <f t="shared" ref="G416:Y416" si="262">G408</f>
        <v>0</v>
      </c>
      <c r="H416" s="19">
        <f t="shared" si="262"/>
        <v>0</v>
      </c>
      <c r="I416" s="19">
        <f t="shared" si="262"/>
        <v>0</v>
      </c>
      <c r="J416" s="19">
        <f t="shared" si="262"/>
        <v>0</v>
      </c>
      <c r="K416" s="19">
        <f t="shared" si="262"/>
        <v>0</v>
      </c>
      <c r="L416" s="19">
        <f t="shared" si="262"/>
        <v>0</v>
      </c>
      <c r="M416" s="19">
        <f t="shared" si="262"/>
        <v>0</v>
      </c>
      <c r="N416" s="19">
        <f t="shared" si="262"/>
        <v>0</v>
      </c>
      <c r="O416" s="19">
        <f t="shared" si="262"/>
        <v>0</v>
      </c>
      <c r="P416" s="19">
        <f t="shared" si="262"/>
        <v>50781.592403214025</v>
      </c>
      <c r="Q416" s="19">
        <f t="shared" si="262"/>
        <v>0</v>
      </c>
      <c r="R416" s="19">
        <f t="shared" si="262"/>
        <v>0</v>
      </c>
      <c r="S416" s="19">
        <f t="shared" si="262"/>
        <v>0</v>
      </c>
      <c r="T416" s="19">
        <f t="shared" si="262"/>
        <v>0</v>
      </c>
      <c r="U416" s="19">
        <f t="shared" si="262"/>
        <v>0</v>
      </c>
      <c r="V416" s="19">
        <f t="shared" si="262"/>
        <v>0</v>
      </c>
      <c r="W416" s="19">
        <f t="shared" si="262"/>
        <v>0</v>
      </c>
      <c r="X416" s="19">
        <f t="shared" si="262"/>
        <v>0</v>
      </c>
      <c r="Y416" s="19">
        <f t="shared" si="262"/>
        <v>0</v>
      </c>
    </row>
    <row r="417" spans="2:25">
      <c r="B417" s="15" t="s">
        <v>1045</v>
      </c>
      <c r="C417" s="15"/>
      <c r="D417" s="15"/>
      <c r="E417" s="15"/>
      <c r="F417" s="21">
        <f t="shared" ref="F417:Y417" si="263">F410-F197</f>
        <v>-147131.02517851532</v>
      </c>
      <c r="G417" s="21">
        <f t="shared" si="263"/>
        <v>15477.457830891712</v>
      </c>
      <c r="H417" s="21">
        <f t="shared" si="263"/>
        <v>15778.133413274423</v>
      </c>
      <c r="I417" s="21">
        <f t="shared" si="263"/>
        <v>17134.50913772115</v>
      </c>
      <c r="J417" s="21">
        <f t="shared" si="263"/>
        <v>67859.210399467847</v>
      </c>
      <c r="K417" s="21">
        <f t="shared" si="263"/>
        <v>68517.129181718454</v>
      </c>
      <c r="L417" s="21">
        <f t="shared" si="263"/>
        <v>67704.868937957101</v>
      </c>
      <c r="M417" s="21">
        <f t="shared" si="263"/>
        <v>76365.929874090594</v>
      </c>
      <c r="N417" s="21">
        <f t="shared" si="263"/>
        <v>75631.247398128035</v>
      </c>
      <c r="O417" s="21">
        <f t="shared" si="263"/>
        <v>66406.419676882797</v>
      </c>
      <c r="P417" s="21">
        <f t="shared" si="263"/>
        <v>15821.321269830281</v>
      </c>
      <c r="Q417" s="21">
        <f t="shared" si="263"/>
        <v>86849.466169697582</v>
      </c>
      <c r="R417" s="21">
        <f t="shared" si="263"/>
        <v>86619.684813391068</v>
      </c>
      <c r="S417" s="21">
        <f t="shared" si="263"/>
        <v>68829.171015359461</v>
      </c>
      <c r="T417" s="21">
        <f t="shared" si="263"/>
        <v>69848.569354366278</v>
      </c>
      <c r="U417" s="21">
        <f t="shared" si="263"/>
        <v>99166.959284283919</v>
      </c>
      <c r="V417" s="21">
        <f t="shared" si="263"/>
        <v>99083.20436381828</v>
      </c>
      <c r="W417" s="21">
        <f t="shared" si="263"/>
        <v>72968.337050461094</v>
      </c>
      <c r="X417" s="21">
        <f t="shared" si="263"/>
        <v>74029.127049818868</v>
      </c>
      <c r="Y417" s="21">
        <f t="shared" si="263"/>
        <v>111638.34028192458</v>
      </c>
    </row>
    <row r="418" spans="2:25" s="1010" customFormat="1">
      <c r="B418" s="1021"/>
      <c r="C418" s="1021"/>
      <c r="D418" s="1021"/>
      <c r="E418" s="1021"/>
      <c r="F418" s="19"/>
      <c r="G418" s="19"/>
      <c r="H418" s="19"/>
      <c r="I418" s="19"/>
      <c r="J418" s="19"/>
      <c r="K418" s="19"/>
      <c r="L418" s="19"/>
      <c r="M418" s="19"/>
      <c r="N418" s="19"/>
      <c r="O418" s="19"/>
      <c r="P418" s="19"/>
      <c r="Q418" s="19"/>
      <c r="R418" s="19"/>
      <c r="S418" s="19"/>
      <c r="T418" s="19"/>
      <c r="U418" s="19"/>
      <c r="V418" s="19"/>
      <c r="W418" s="19"/>
      <c r="X418" s="19"/>
      <c r="Y418" s="19"/>
    </row>
    <row r="419" spans="2:25">
      <c r="C419" s="1043" t="s">
        <v>1247</v>
      </c>
      <c r="D419" s="1044" t="s">
        <v>1248</v>
      </c>
    </row>
    <row r="420" spans="2:25">
      <c r="B420" s="1035" t="s">
        <v>53</v>
      </c>
      <c r="C420" s="1211">
        <f>IRR(F417:O417)</f>
        <v>0.23213346376064692</v>
      </c>
      <c r="D420" s="1037">
        <f>IRR(F417:Y417)</f>
        <v>0.27795509496318838</v>
      </c>
      <c r="F420" s="14"/>
      <c r="G420" s="14"/>
      <c r="H420" s="14"/>
      <c r="I420" s="14"/>
      <c r="J420" s="14"/>
      <c r="K420" s="14"/>
      <c r="L420" s="14"/>
      <c r="M420" s="14"/>
      <c r="N420" s="14"/>
      <c r="O420" s="14"/>
      <c r="P420" s="14"/>
      <c r="Q420" s="14"/>
      <c r="R420" s="14"/>
      <c r="S420" s="14"/>
      <c r="T420" s="14"/>
      <c r="U420" s="14"/>
      <c r="V420" s="14"/>
      <c r="W420" s="14"/>
      <c r="X420" s="14"/>
      <c r="Y420" s="14"/>
    </row>
    <row r="421" spans="2:25">
      <c r="B421" s="1038" t="s">
        <v>81</v>
      </c>
      <c r="C421" s="1060">
        <f>NPV(D8,F417:O417)</f>
        <v>140874.56458631295</v>
      </c>
      <c r="D421" s="1061">
        <f>NPV(D8,F417:Y417)</f>
        <v>374542.39468651934</v>
      </c>
    </row>
    <row r="422" spans="2:25" ht="12.75" thickBot="1"/>
    <row r="423" spans="2:25" s="1010" customFormat="1" ht="12.75" thickBot="1">
      <c r="B423" s="830" t="s">
        <v>791</v>
      </c>
      <c r="C423" s="515"/>
    </row>
    <row r="424" spans="2:25" s="1010" customFormat="1">
      <c r="B424" s="1021"/>
      <c r="C424" s="515"/>
      <c r="F424" s="1012" t="s">
        <v>326</v>
      </c>
      <c r="G424" s="1012" t="s">
        <v>327</v>
      </c>
      <c r="H424" s="1012" t="s">
        <v>328</v>
      </c>
      <c r="I424" s="1012" t="s">
        <v>329</v>
      </c>
      <c r="J424" s="1012" t="s">
        <v>330</v>
      </c>
      <c r="K424" s="1012" t="s">
        <v>331</v>
      </c>
      <c r="L424" s="1012" t="s">
        <v>332</v>
      </c>
      <c r="M424" s="1012" t="s">
        <v>333</v>
      </c>
      <c r="N424" s="1012" t="s">
        <v>334</v>
      </c>
      <c r="O424" s="1012" t="s">
        <v>335</v>
      </c>
      <c r="P424" s="1012" t="s">
        <v>336</v>
      </c>
      <c r="Q424" s="1012" t="s">
        <v>337</v>
      </c>
      <c r="R424" s="1012" t="s">
        <v>338</v>
      </c>
      <c r="S424" s="1012" t="s">
        <v>339</v>
      </c>
      <c r="T424" s="1012" t="s">
        <v>340</v>
      </c>
      <c r="U424" s="1012" t="s">
        <v>341</v>
      </c>
      <c r="V424" s="1012" t="s">
        <v>342</v>
      </c>
      <c r="W424" s="1012" t="s">
        <v>343</v>
      </c>
      <c r="X424" s="1012" t="s">
        <v>344</v>
      </c>
      <c r="Y424" s="1012" t="s">
        <v>345</v>
      </c>
    </row>
    <row r="425" spans="2:25" s="1010" customFormat="1">
      <c r="B425" s="1021" t="s">
        <v>852</v>
      </c>
      <c r="C425" s="515"/>
      <c r="F425" s="518">
        <f>F417</f>
        <v>-147131.02517851532</v>
      </c>
      <c r="G425" s="518">
        <f t="shared" ref="G425:Y425" si="264">G417</f>
        <v>15477.457830891712</v>
      </c>
      <c r="H425" s="518">
        <f t="shared" si="264"/>
        <v>15778.133413274423</v>
      </c>
      <c r="I425" s="518">
        <f t="shared" si="264"/>
        <v>17134.50913772115</v>
      </c>
      <c r="J425" s="518">
        <f t="shared" si="264"/>
        <v>67859.210399467847</v>
      </c>
      <c r="K425" s="518">
        <f t="shared" si="264"/>
        <v>68517.129181718454</v>
      </c>
      <c r="L425" s="518">
        <f t="shared" si="264"/>
        <v>67704.868937957101</v>
      </c>
      <c r="M425" s="518">
        <f t="shared" si="264"/>
        <v>76365.929874090594</v>
      </c>
      <c r="N425" s="518">
        <f t="shared" si="264"/>
        <v>75631.247398128035</v>
      </c>
      <c r="O425" s="518">
        <f t="shared" si="264"/>
        <v>66406.419676882797</v>
      </c>
      <c r="P425" s="518">
        <f t="shared" si="264"/>
        <v>15821.321269830281</v>
      </c>
      <c r="Q425" s="518">
        <f t="shared" si="264"/>
        <v>86849.466169697582</v>
      </c>
      <c r="R425" s="518">
        <f t="shared" si="264"/>
        <v>86619.684813391068</v>
      </c>
      <c r="S425" s="518">
        <f t="shared" si="264"/>
        <v>68829.171015359461</v>
      </c>
      <c r="T425" s="518">
        <f t="shared" si="264"/>
        <v>69848.569354366278</v>
      </c>
      <c r="U425" s="518">
        <f t="shared" si="264"/>
        <v>99166.959284283919</v>
      </c>
      <c r="V425" s="518">
        <f t="shared" si="264"/>
        <v>99083.20436381828</v>
      </c>
      <c r="W425" s="518">
        <f t="shared" si="264"/>
        <v>72968.337050461094</v>
      </c>
      <c r="X425" s="518">
        <f t="shared" si="264"/>
        <v>74029.127049818868</v>
      </c>
      <c r="Y425" s="518">
        <f t="shared" si="264"/>
        <v>111638.34028192458</v>
      </c>
    </row>
    <row r="426" spans="2:25" s="1010" customFormat="1">
      <c r="B426" s="1021" t="s">
        <v>365</v>
      </c>
      <c r="C426" s="515"/>
      <c r="F426" s="519">
        <f>F416*'Inv-Sum'!$G$32</f>
        <v>79700.511322132923</v>
      </c>
      <c r="G426" s="519"/>
      <c r="H426" s="519"/>
      <c r="I426" s="519"/>
      <c r="J426" s="519"/>
      <c r="K426" s="519"/>
      <c r="L426" s="519"/>
      <c r="M426" s="519"/>
      <c r="N426" s="519"/>
      <c r="O426" s="519"/>
      <c r="P426" s="519"/>
      <c r="Q426" s="519"/>
      <c r="R426" s="519"/>
      <c r="S426" s="519"/>
      <c r="T426" s="519"/>
      <c r="U426" s="519"/>
      <c r="V426" s="519"/>
      <c r="W426" s="519"/>
      <c r="X426" s="519"/>
      <c r="Y426" s="519"/>
    </row>
    <row r="427" spans="2:25" s="1010" customFormat="1">
      <c r="B427" s="1021" t="s">
        <v>792</v>
      </c>
      <c r="C427" s="515"/>
      <c r="F427" s="518">
        <f>F416*(1-'Inv-Sum'!$G$32)</f>
        <v>26566.837107377643</v>
      </c>
      <c r="G427" s="517"/>
      <c r="H427" s="517"/>
      <c r="I427" s="517"/>
      <c r="J427" s="517"/>
      <c r="K427" s="517"/>
      <c r="L427" s="517"/>
      <c r="M427" s="517"/>
      <c r="N427" s="517"/>
      <c r="O427" s="517"/>
      <c r="P427" s="518">
        <f>P408</f>
        <v>50781.592403214025</v>
      </c>
      <c r="Q427" s="517"/>
      <c r="R427" s="517"/>
      <c r="S427" s="517"/>
      <c r="T427" s="517"/>
      <c r="U427" s="517"/>
      <c r="V427" s="517"/>
      <c r="W427" s="517"/>
    </row>
    <row r="428" spans="2:25" s="1010" customFormat="1">
      <c r="B428" s="15" t="s">
        <v>793</v>
      </c>
      <c r="C428" s="15"/>
      <c r="D428" s="15"/>
      <c r="E428" s="15"/>
      <c r="F428" s="1008">
        <f>SUM(F425:F426)</f>
        <v>-67430.5138563824</v>
      </c>
      <c r="G428" s="1008">
        <f t="shared" ref="G428:Y428" si="265">SUM(G425:G426)</f>
        <v>15477.457830891712</v>
      </c>
      <c r="H428" s="1008">
        <f t="shared" si="265"/>
        <v>15778.133413274423</v>
      </c>
      <c r="I428" s="1008">
        <f t="shared" si="265"/>
        <v>17134.50913772115</v>
      </c>
      <c r="J428" s="1008">
        <f t="shared" si="265"/>
        <v>67859.210399467847</v>
      </c>
      <c r="K428" s="1008">
        <f t="shared" si="265"/>
        <v>68517.129181718454</v>
      </c>
      <c r="L428" s="1008">
        <f t="shared" si="265"/>
        <v>67704.868937957101</v>
      </c>
      <c r="M428" s="1008">
        <f t="shared" si="265"/>
        <v>76365.929874090594</v>
      </c>
      <c r="N428" s="1008">
        <f t="shared" si="265"/>
        <v>75631.247398128035</v>
      </c>
      <c r="O428" s="1008">
        <f t="shared" si="265"/>
        <v>66406.419676882797</v>
      </c>
      <c r="P428" s="1008">
        <f t="shared" si="265"/>
        <v>15821.321269830281</v>
      </c>
      <c r="Q428" s="1008">
        <f t="shared" si="265"/>
        <v>86849.466169697582</v>
      </c>
      <c r="R428" s="1008">
        <f t="shared" si="265"/>
        <v>86619.684813391068</v>
      </c>
      <c r="S428" s="1008">
        <f t="shared" si="265"/>
        <v>68829.171015359461</v>
      </c>
      <c r="T428" s="1008">
        <f t="shared" si="265"/>
        <v>69848.569354366278</v>
      </c>
      <c r="U428" s="1008">
        <f t="shared" si="265"/>
        <v>99166.959284283919</v>
      </c>
      <c r="V428" s="1008">
        <f t="shared" si="265"/>
        <v>99083.20436381828</v>
      </c>
      <c r="W428" s="1008">
        <f t="shared" si="265"/>
        <v>72968.337050461094</v>
      </c>
      <c r="X428" s="1008">
        <f t="shared" si="265"/>
        <v>74029.127049818868</v>
      </c>
      <c r="Y428" s="1008">
        <f t="shared" si="265"/>
        <v>111638.34028192458</v>
      </c>
    </row>
    <row r="429" spans="2:25" s="1010" customFormat="1">
      <c r="B429" s="1021"/>
      <c r="C429" s="1021"/>
      <c r="D429" s="1021"/>
      <c r="E429" s="1021"/>
      <c r="F429" s="1064"/>
      <c r="G429" s="1064"/>
      <c r="H429" s="1064"/>
      <c r="I429" s="1064"/>
      <c r="J429" s="1064"/>
      <c r="K429" s="1064"/>
      <c r="L429" s="1064"/>
      <c r="M429" s="1064"/>
      <c r="N429" s="1064"/>
      <c r="O429" s="1064"/>
      <c r="P429" s="1064"/>
      <c r="Q429" s="1064"/>
      <c r="R429" s="1064"/>
      <c r="S429" s="1064"/>
      <c r="T429" s="1064"/>
      <c r="U429" s="1064"/>
      <c r="V429" s="1064"/>
      <c r="W429" s="1064"/>
      <c r="X429" s="1064"/>
      <c r="Y429" s="1064"/>
    </row>
    <row r="430" spans="2:25" s="1010" customFormat="1">
      <c r="B430" s="1021"/>
      <c r="C430" s="1043" t="s">
        <v>1247</v>
      </c>
      <c r="D430" s="1044" t="s">
        <v>1248</v>
      </c>
    </row>
    <row r="431" spans="2:25" s="1010" customFormat="1">
      <c r="B431" s="1035" t="s">
        <v>53</v>
      </c>
      <c r="C431" s="1211">
        <f>IRR(F428:O428)</f>
        <v>0.45793299999079951</v>
      </c>
      <c r="D431" s="1037">
        <f>IRR(F428:Y428)</f>
        <v>0.47786803495352714</v>
      </c>
    </row>
    <row r="432" spans="2:25" s="1010" customFormat="1">
      <c r="B432" s="1038" t="s">
        <v>81</v>
      </c>
      <c r="C432" s="1060">
        <f>NPV($D$8,F428:O428)</f>
        <v>214671.33432902858</v>
      </c>
      <c r="D432" s="1061">
        <f>NPV($D$8,F428:Y428)</f>
        <v>448339.16442923504</v>
      </c>
    </row>
    <row r="433" spans="2:23" s="1010" customFormat="1"/>
    <row r="434" spans="2:23" s="1010" customFormat="1" ht="12.75" thickBot="1"/>
    <row r="435" spans="2:23" ht="12.75" thickBot="1">
      <c r="B435" s="958" t="s">
        <v>1173</v>
      </c>
      <c r="C435" s="959"/>
    </row>
    <row r="437" spans="2:23">
      <c r="C437" s="515"/>
      <c r="D437" s="39" t="s">
        <v>326</v>
      </c>
      <c r="E437" s="39" t="s">
        <v>327</v>
      </c>
      <c r="F437" s="39" t="s">
        <v>328</v>
      </c>
      <c r="G437" s="39" t="s">
        <v>329</v>
      </c>
      <c r="H437" s="39" t="s">
        <v>330</v>
      </c>
      <c r="I437" s="39" t="s">
        <v>331</v>
      </c>
      <c r="J437" s="39" t="s">
        <v>332</v>
      </c>
      <c r="K437" s="39" t="s">
        <v>333</v>
      </c>
      <c r="L437" s="39" t="s">
        <v>334</v>
      </c>
      <c r="M437" s="39" t="s">
        <v>335</v>
      </c>
      <c r="N437" s="39" t="s">
        <v>336</v>
      </c>
      <c r="O437" s="39" t="s">
        <v>337</v>
      </c>
      <c r="P437" s="39" t="s">
        <v>338</v>
      </c>
      <c r="Q437" s="39" t="s">
        <v>339</v>
      </c>
      <c r="R437" s="39" t="s">
        <v>340</v>
      </c>
      <c r="S437" s="39" t="s">
        <v>341</v>
      </c>
      <c r="T437" s="39" t="s">
        <v>342</v>
      </c>
      <c r="U437" s="39" t="s">
        <v>343</v>
      </c>
      <c r="V437" s="39" t="s">
        <v>344</v>
      </c>
      <c r="W437" s="39" t="s">
        <v>345</v>
      </c>
    </row>
    <row r="438" spans="2:23">
      <c r="B438" s="407" t="s">
        <v>364</v>
      </c>
      <c r="D438" s="14">
        <f t="shared" ref="D438:W438" si="266">F414</f>
        <v>0</v>
      </c>
      <c r="E438" s="14">
        <f t="shared" si="266"/>
        <v>43956.328151847003</v>
      </c>
      <c r="F438" s="14">
        <f t="shared" si="266"/>
        <v>31796.889782439917</v>
      </c>
      <c r="G438" s="14">
        <f t="shared" si="266"/>
        <v>20704.256069341092</v>
      </c>
      <c r="H438" s="14">
        <f t="shared" si="266"/>
        <v>58991.274498070939</v>
      </c>
      <c r="I438" s="14">
        <f t="shared" si="266"/>
        <v>47136.869281513733</v>
      </c>
      <c r="J438" s="14">
        <f t="shared" si="266"/>
        <v>33523.572154824855</v>
      </c>
      <c r="K438" s="14">
        <f t="shared" si="266"/>
        <v>29472.795481276116</v>
      </c>
      <c r="L438" s="14">
        <f t="shared" si="266"/>
        <v>15943.116113764001</v>
      </c>
      <c r="M438" s="14">
        <f t="shared" si="266"/>
        <v>-6073.643128282507</v>
      </c>
      <c r="N438" s="14">
        <f t="shared" si="266"/>
        <v>-11511.857528393157</v>
      </c>
      <c r="O438" s="14">
        <f t="shared" si="266"/>
        <v>3189.3078590990044</v>
      </c>
      <c r="P438" s="14">
        <f t="shared" si="266"/>
        <v>3278.5102120941738</v>
      </c>
      <c r="Q438" s="14">
        <f t="shared" si="266"/>
        <v>-14189.83003954275</v>
      </c>
      <c r="R438" s="14">
        <f t="shared" si="266"/>
        <v>-12845.036418677308</v>
      </c>
      <c r="S438" s="14">
        <f t="shared" si="266"/>
        <v>16802.002745917649</v>
      </c>
      <c r="T438" s="14">
        <f t="shared" si="266"/>
        <v>17050.183552475995</v>
      </c>
      <c r="U438" s="14">
        <f t="shared" si="266"/>
        <v>-8729.4286765869474</v>
      </c>
      <c r="V438" s="14">
        <f t="shared" si="266"/>
        <v>-7330.0310420918977</v>
      </c>
      <c r="W438" s="14">
        <f t="shared" si="266"/>
        <v>30621.175901502371</v>
      </c>
    </row>
    <row r="439" spans="2:23">
      <c r="B439" s="407" t="s">
        <v>1111</v>
      </c>
      <c r="D439" s="14">
        <f t="shared" ref="D439:W439" si="267">F415+F416</f>
        <v>147131.02517851532</v>
      </c>
      <c r="E439" s="14">
        <f t="shared" si="267"/>
        <v>28478.870320955291</v>
      </c>
      <c r="F439" s="14">
        <f t="shared" si="267"/>
        <v>16018.756369165494</v>
      </c>
      <c r="G439" s="14">
        <f t="shared" si="267"/>
        <v>3569.7469316199422</v>
      </c>
      <c r="H439" s="14">
        <f t="shared" si="267"/>
        <v>-8867.9359013969079</v>
      </c>
      <c r="I439" s="14">
        <f t="shared" si="267"/>
        <v>-21380.259900204721</v>
      </c>
      <c r="J439" s="14">
        <f t="shared" si="267"/>
        <v>-34181.296783132246</v>
      </c>
      <c r="K439" s="14">
        <f t="shared" si="267"/>
        <v>-46893.134392814478</v>
      </c>
      <c r="L439" s="14">
        <f t="shared" si="267"/>
        <v>-59688.131284364033</v>
      </c>
      <c r="M439" s="14">
        <f t="shared" si="267"/>
        <v>-72480.062805165304</v>
      </c>
      <c r="N439" s="14">
        <f t="shared" si="267"/>
        <v>-27333.178798223431</v>
      </c>
      <c r="O439" s="14">
        <f t="shared" si="267"/>
        <v>-83660.158310598577</v>
      </c>
      <c r="P439" s="14">
        <f t="shared" si="267"/>
        <v>-83341.174601296894</v>
      </c>
      <c r="Q439" s="14">
        <f t="shared" si="267"/>
        <v>-83019.001054902212</v>
      </c>
      <c r="R439" s="14">
        <f t="shared" si="267"/>
        <v>-82693.605773043586</v>
      </c>
      <c r="S439" s="14">
        <f t="shared" si="267"/>
        <v>-82364.95653836627</v>
      </c>
      <c r="T439" s="14">
        <f t="shared" si="267"/>
        <v>-82033.020811342285</v>
      </c>
      <c r="U439" s="14">
        <f t="shared" si="267"/>
        <v>-81697.765727048041</v>
      </c>
      <c r="V439" s="14">
        <f t="shared" si="267"/>
        <v>-81359.158091910766</v>
      </c>
      <c r="W439" s="14">
        <f t="shared" si="267"/>
        <v>-81017.164380422211</v>
      </c>
    </row>
    <row r="440" spans="2:23">
      <c r="B440" s="5"/>
      <c r="C440" s="5"/>
      <c r="D440" s="440"/>
      <c r="E440" s="440"/>
      <c r="F440" s="440"/>
      <c r="G440" s="5"/>
      <c r="H440" s="5"/>
      <c r="I440" s="5"/>
      <c r="J440" s="5"/>
      <c r="K440" s="5"/>
      <c r="L440" s="5"/>
      <c r="M440" s="5"/>
      <c r="N440" s="5"/>
      <c r="O440" s="5"/>
      <c r="P440" s="5"/>
      <c r="Q440" s="5"/>
      <c r="R440" s="5"/>
      <c r="S440" s="5"/>
      <c r="T440" s="5"/>
      <c r="U440" s="5"/>
      <c r="V440" s="5"/>
      <c r="W440" s="5"/>
    </row>
    <row r="441" spans="2:23">
      <c r="B441" s="490" t="s">
        <v>774</v>
      </c>
      <c r="C441" s="506" t="s">
        <v>346</v>
      </c>
      <c r="D441" s="507"/>
      <c r="E441" s="507"/>
      <c r="F441" s="507"/>
      <c r="G441" s="507"/>
      <c r="H441" s="507"/>
      <c r="I441" s="507"/>
      <c r="J441" s="507"/>
      <c r="K441" s="507"/>
      <c r="L441" s="507"/>
      <c r="M441" s="507"/>
      <c r="N441" s="507"/>
      <c r="O441" s="507"/>
      <c r="P441" s="507"/>
      <c r="Q441" s="507"/>
      <c r="R441" s="507"/>
      <c r="S441" s="507"/>
      <c r="T441" s="507"/>
      <c r="U441" s="507"/>
      <c r="V441" s="507"/>
      <c r="W441" s="507"/>
    </row>
    <row r="442" spans="2:23">
      <c r="B442" s="83" t="s">
        <v>326</v>
      </c>
      <c r="C442" s="440">
        <f t="shared" ref="C442:C449" si="268">C281</f>
        <v>0</v>
      </c>
      <c r="D442" s="5"/>
      <c r="E442" s="5"/>
      <c r="F442" s="5"/>
      <c r="G442" s="5"/>
      <c r="H442" s="5"/>
      <c r="I442" s="5"/>
      <c r="J442" s="5"/>
      <c r="K442" s="5"/>
      <c r="L442" s="5"/>
      <c r="M442" s="5"/>
      <c r="N442" s="5"/>
      <c r="O442" s="5"/>
      <c r="P442" s="5"/>
      <c r="Q442" s="5"/>
      <c r="R442" s="5"/>
      <c r="S442" s="5"/>
      <c r="T442" s="5"/>
      <c r="U442" s="5"/>
      <c r="V442" s="5"/>
      <c r="W442" s="5"/>
    </row>
    <row r="443" spans="2:23">
      <c r="B443" s="83" t="s">
        <v>327</v>
      </c>
      <c r="C443" s="440">
        <f t="shared" si="268"/>
        <v>5</v>
      </c>
      <c r="D443" s="5"/>
      <c r="E443" s="440">
        <f t="shared" ref="E443:W443" si="269">D438*$C443</f>
        <v>0</v>
      </c>
      <c r="F443" s="440">
        <f t="shared" si="269"/>
        <v>219781.64075923502</v>
      </c>
      <c r="G443" s="440">
        <f t="shared" si="269"/>
        <v>158984.44891219959</v>
      </c>
      <c r="H443" s="440">
        <f t="shared" si="269"/>
        <v>103521.28034670546</v>
      </c>
      <c r="I443" s="440">
        <f t="shared" si="269"/>
        <v>294956.3724903547</v>
      </c>
      <c r="J443" s="440">
        <f t="shared" si="269"/>
        <v>235684.34640756866</v>
      </c>
      <c r="K443" s="440">
        <f t="shared" si="269"/>
        <v>167617.86077412427</v>
      </c>
      <c r="L443" s="440">
        <f t="shared" si="269"/>
        <v>147363.97740638058</v>
      </c>
      <c r="M443" s="440">
        <f t="shared" si="269"/>
        <v>79715.580568820005</v>
      </c>
      <c r="N443" s="440">
        <f t="shared" si="269"/>
        <v>-30368.215641412535</v>
      </c>
      <c r="O443" s="440">
        <f t="shared" si="269"/>
        <v>-57559.287641965784</v>
      </c>
      <c r="P443" s="440">
        <f t="shared" si="269"/>
        <v>15946.539295495022</v>
      </c>
      <c r="Q443" s="440">
        <f t="shared" si="269"/>
        <v>16392.551060470869</v>
      </c>
      <c r="R443" s="440">
        <f t="shared" si="269"/>
        <v>-70949.150197713752</v>
      </c>
      <c r="S443" s="440">
        <f t="shared" si="269"/>
        <v>-64225.182093386538</v>
      </c>
      <c r="T443" s="440">
        <f t="shared" si="269"/>
        <v>84010.013729588245</v>
      </c>
      <c r="U443" s="440">
        <f t="shared" si="269"/>
        <v>85250.917762379977</v>
      </c>
      <c r="V443" s="440">
        <f t="shared" si="269"/>
        <v>-43647.143382934737</v>
      </c>
      <c r="W443" s="440">
        <f t="shared" si="269"/>
        <v>-36650.155210459488</v>
      </c>
    </row>
    <row r="444" spans="2:23">
      <c r="B444" s="83" t="s">
        <v>328</v>
      </c>
      <c r="C444" s="440">
        <f t="shared" si="268"/>
        <v>10</v>
      </c>
      <c r="D444" s="5"/>
      <c r="E444" s="440"/>
      <c r="F444" s="440">
        <f t="shared" ref="F444:W444" si="270">D438*$C444</f>
        <v>0</v>
      </c>
      <c r="G444" s="440">
        <f t="shared" si="270"/>
        <v>439563.28151847003</v>
      </c>
      <c r="H444" s="440">
        <f t="shared" si="270"/>
        <v>317968.89782439917</v>
      </c>
      <c r="I444" s="440">
        <f t="shared" si="270"/>
        <v>207042.56069341092</v>
      </c>
      <c r="J444" s="440">
        <f t="shared" si="270"/>
        <v>589912.74498070939</v>
      </c>
      <c r="K444" s="440">
        <f t="shared" si="270"/>
        <v>471368.69281513733</v>
      </c>
      <c r="L444" s="440">
        <f t="shared" si="270"/>
        <v>335235.72154824855</v>
      </c>
      <c r="M444" s="440">
        <f t="shared" si="270"/>
        <v>294727.95481276116</v>
      </c>
      <c r="N444" s="440">
        <f t="shared" si="270"/>
        <v>159431.16113764001</v>
      </c>
      <c r="O444" s="440">
        <f t="shared" si="270"/>
        <v>-60736.43128282507</v>
      </c>
      <c r="P444" s="440">
        <f t="shared" si="270"/>
        <v>-115118.57528393157</v>
      </c>
      <c r="Q444" s="440">
        <f t="shared" si="270"/>
        <v>31893.078590990044</v>
      </c>
      <c r="R444" s="440">
        <f t="shared" si="270"/>
        <v>32785.102120941738</v>
      </c>
      <c r="S444" s="440">
        <f t="shared" si="270"/>
        <v>-141898.3003954275</v>
      </c>
      <c r="T444" s="440">
        <f t="shared" si="270"/>
        <v>-128450.36418677308</v>
      </c>
      <c r="U444" s="440">
        <f t="shared" si="270"/>
        <v>168020.02745917649</v>
      </c>
      <c r="V444" s="440">
        <f t="shared" si="270"/>
        <v>170501.83552475995</v>
      </c>
      <c r="W444" s="440">
        <f t="shared" si="270"/>
        <v>-87294.286765869474</v>
      </c>
    </row>
    <row r="445" spans="2:23">
      <c r="B445" s="83" t="s">
        <v>329</v>
      </c>
      <c r="C445" s="440">
        <f t="shared" si="268"/>
        <v>12</v>
      </c>
      <c r="D445" s="5"/>
      <c r="E445" s="440"/>
      <c r="F445" s="440"/>
      <c r="G445" s="440">
        <f t="shared" ref="G445:W445" si="271">D438*$C445</f>
        <v>0</v>
      </c>
      <c r="H445" s="440">
        <f t="shared" si="271"/>
        <v>527475.93782216404</v>
      </c>
      <c r="I445" s="440">
        <f t="shared" si="271"/>
        <v>381562.67738927901</v>
      </c>
      <c r="J445" s="440">
        <f t="shared" si="271"/>
        <v>248451.07283209311</v>
      </c>
      <c r="K445" s="440">
        <f t="shared" si="271"/>
        <v>707895.29397685127</v>
      </c>
      <c r="L445" s="440">
        <f t="shared" si="271"/>
        <v>565642.43137816479</v>
      </c>
      <c r="M445" s="440">
        <f t="shared" si="271"/>
        <v>402282.86585789826</v>
      </c>
      <c r="N445" s="440">
        <f t="shared" si="271"/>
        <v>353673.5457753134</v>
      </c>
      <c r="O445" s="440">
        <f t="shared" si="271"/>
        <v>191317.39336516801</v>
      </c>
      <c r="P445" s="440">
        <f t="shared" si="271"/>
        <v>-72883.717539390083</v>
      </c>
      <c r="Q445" s="440">
        <f t="shared" si="271"/>
        <v>-138142.29034071788</v>
      </c>
      <c r="R445" s="440">
        <f t="shared" si="271"/>
        <v>38271.694309188053</v>
      </c>
      <c r="S445" s="440">
        <f t="shared" si="271"/>
        <v>39342.122545130085</v>
      </c>
      <c r="T445" s="440">
        <f t="shared" si="271"/>
        <v>-170277.96047451301</v>
      </c>
      <c r="U445" s="440">
        <f t="shared" si="271"/>
        <v>-154140.43702412769</v>
      </c>
      <c r="V445" s="440">
        <f t="shared" si="271"/>
        <v>201624.03295101179</v>
      </c>
      <c r="W445" s="440">
        <f t="shared" si="271"/>
        <v>204602.20262971194</v>
      </c>
    </row>
    <row r="446" spans="2:23">
      <c r="B446" s="83" t="s">
        <v>330</v>
      </c>
      <c r="C446" s="440">
        <f t="shared" si="268"/>
        <v>12</v>
      </c>
      <c r="D446" s="5"/>
      <c r="E446" s="440"/>
      <c r="F446" s="440"/>
      <c r="G446" s="440"/>
      <c r="H446" s="440">
        <f t="shared" ref="H446:W446" si="272">D438*$C446</f>
        <v>0</v>
      </c>
      <c r="I446" s="440">
        <f t="shared" si="272"/>
        <v>527475.93782216404</v>
      </c>
      <c r="J446" s="440">
        <f t="shared" si="272"/>
        <v>381562.67738927901</v>
      </c>
      <c r="K446" s="440">
        <f t="shared" si="272"/>
        <v>248451.07283209311</v>
      </c>
      <c r="L446" s="440">
        <f t="shared" si="272"/>
        <v>707895.29397685127</v>
      </c>
      <c r="M446" s="440">
        <f t="shared" si="272"/>
        <v>565642.43137816479</v>
      </c>
      <c r="N446" s="440">
        <f t="shared" si="272"/>
        <v>402282.86585789826</v>
      </c>
      <c r="O446" s="440">
        <f t="shared" si="272"/>
        <v>353673.5457753134</v>
      </c>
      <c r="P446" s="440">
        <f t="shared" si="272"/>
        <v>191317.39336516801</v>
      </c>
      <c r="Q446" s="440">
        <f t="shared" si="272"/>
        <v>-72883.717539390083</v>
      </c>
      <c r="R446" s="440">
        <f t="shared" si="272"/>
        <v>-138142.29034071788</v>
      </c>
      <c r="S446" s="440">
        <f t="shared" si="272"/>
        <v>38271.694309188053</v>
      </c>
      <c r="T446" s="440">
        <f t="shared" si="272"/>
        <v>39342.122545130085</v>
      </c>
      <c r="U446" s="440">
        <f t="shared" si="272"/>
        <v>-170277.96047451301</v>
      </c>
      <c r="V446" s="440">
        <f t="shared" si="272"/>
        <v>-154140.43702412769</v>
      </c>
      <c r="W446" s="440">
        <f t="shared" si="272"/>
        <v>201624.03295101179</v>
      </c>
    </row>
    <row r="447" spans="2:23">
      <c r="B447" s="83" t="s">
        <v>331</v>
      </c>
      <c r="C447" s="440">
        <f t="shared" si="268"/>
        <v>10</v>
      </c>
      <c r="D447" s="5"/>
      <c r="E447" s="440"/>
      <c r="F447" s="440"/>
      <c r="G447" s="440"/>
      <c r="H447" s="440"/>
      <c r="I447" s="440">
        <f t="shared" ref="I447:W447" si="273">D438*$C447</f>
        <v>0</v>
      </c>
      <c r="J447" s="440">
        <f t="shared" si="273"/>
        <v>439563.28151847003</v>
      </c>
      <c r="K447" s="440">
        <f t="shared" si="273"/>
        <v>317968.89782439917</v>
      </c>
      <c r="L447" s="440">
        <f t="shared" si="273"/>
        <v>207042.56069341092</v>
      </c>
      <c r="M447" s="440">
        <f t="shared" si="273"/>
        <v>589912.74498070939</v>
      </c>
      <c r="N447" s="440">
        <f t="shared" si="273"/>
        <v>471368.69281513733</v>
      </c>
      <c r="O447" s="440">
        <f t="shared" si="273"/>
        <v>335235.72154824855</v>
      </c>
      <c r="P447" s="440">
        <f t="shared" si="273"/>
        <v>294727.95481276116</v>
      </c>
      <c r="Q447" s="440">
        <f t="shared" si="273"/>
        <v>159431.16113764001</v>
      </c>
      <c r="R447" s="440">
        <f t="shared" si="273"/>
        <v>-60736.43128282507</v>
      </c>
      <c r="S447" s="440">
        <f t="shared" si="273"/>
        <v>-115118.57528393157</v>
      </c>
      <c r="T447" s="440">
        <f t="shared" si="273"/>
        <v>31893.078590990044</v>
      </c>
      <c r="U447" s="440">
        <f t="shared" si="273"/>
        <v>32785.102120941738</v>
      </c>
      <c r="V447" s="440">
        <f t="shared" si="273"/>
        <v>-141898.3003954275</v>
      </c>
      <c r="W447" s="440">
        <f t="shared" si="273"/>
        <v>-128450.36418677308</v>
      </c>
    </row>
    <row r="448" spans="2:23">
      <c r="B448" s="83" t="s">
        <v>332</v>
      </c>
      <c r="C448" s="440">
        <f t="shared" si="268"/>
        <v>0</v>
      </c>
      <c r="D448" s="5"/>
      <c r="E448" s="440"/>
      <c r="F448" s="440"/>
      <c r="G448" s="440"/>
      <c r="H448" s="440"/>
      <c r="I448" s="440"/>
      <c r="J448" s="440">
        <f t="shared" ref="J448:W448" si="274">D438*$C448</f>
        <v>0</v>
      </c>
      <c r="K448" s="440">
        <f t="shared" si="274"/>
        <v>0</v>
      </c>
      <c r="L448" s="440">
        <f t="shared" si="274"/>
        <v>0</v>
      </c>
      <c r="M448" s="440">
        <f t="shared" si="274"/>
        <v>0</v>
      </c>
      <c r="N448" s="440">
        <f t="shared" si="274"/>
        <v>0</v>
      </c>
      <c r="O448" s="440">
        <f t="shared" si="274"/>
        <v>0</v>
      </c>
      <c r="P448" s="440">
        <f t="shared" si="274"/>
        <v>0</v>
      </c>
      <c r="Q448" s="440">
        <f t="shared" si="274"/>
        <v>0</v>
      </c>
      <c r="R448" s="440">
        <f t="shared" si="274"/>
        <v>0</v>
      </c>
      <c r="S448" s="440">
        <f t="shared" si="274"/>
        <v>0</v>
      </c>
      <c r="T448" s="440">
        <f t="shared" si="274"/>
        <v>0</v>
      </c>
      <c r="U448" s="440">
        <f t="shared" si="274"/>
        <v>0</v>
      </c>
      <c r="V448" s="440">
        <f t="shared" si="274"/>
        <v>0</v>
      </c>
      <c r="W448" s="440">
        <f t="shared" si="274"/>
        <v>0</v>
      </c>
    </row>
    <row r="449" spans="2:23">
      <c r="B449" s="84"/>
      <c r="C449" s="22">
        <f t="shared" si="268"/>
        <v>0</v>
      </c>
      <c r="D449" s="85"/>
      <c r="E449" s="85"/>
      <c r="F449" s="85"/>
      <c r="G449" s="85"/>
      <c r="H449" s="85"/>
      <c r="I449" s="85"/>
      <c r="J449" s="85"/>
      <c r="K449" s="85"/>
      <c r="L449" s="85"/>
      <c r="M449" s="85"/>
      <c r="N449" s="85"/>
      <c r="O449" s="85"/>
      <c r="P449" s="85"/>
      <c r="Q449" s="85"/>
      <c r="R449" s="85"/>
      <c r="S449" s="85"/>
      <c r="T449" s="85"/>
      <c r="U449" s="85"/>
      <c r="V449" s="85"/>
      <c r="W449" s="85"/>
    </row>
    <row r="450" spans="2:23">
      <c r="B450" s="490" t="s">
        <v>788</v>
      </c>
      <c r="C450" s="508">
        <f>+SUM(D450:W450)</f>
        <v>12873296.549627757</v>
      </c>
      <c r="D450" s="509">
        <f>SUM(D442:D449)</f>
        <v>0</v>
      </c>
      <c r="E450" s="509">
        <f>SUM(E442:E449)</f>
        <v>0</v>
      </c>
      <c r="F450" s="509">
        <f t="shared" ref="F450:P450" si="275">SUM(F442:F449)</f>
        <v>219781.64075923502</v>
      </c>
      <c r="G450" s="509">
        <f t="shared" si="275"/>
        <v>598547.73043066962</v>
      </c>
      <c r="H450" s="509">
        <f t="shared" si="275"/>
        <v>948966.11599326867</v>
      </c>
      <c r="I450" s="509">
        <f t="shared" si="275"/>
        <v>1411037.5483952085</v>
      </c>
      <c r="J450" s="509">
        <f t="shared" si="275"/>
        <v>1895174.1231281203</v>
      </c>
      <c r="K450" s="509">
        <f t="shared" si="275"/>
        <v>1913301.8182226052</v>
      </c>
      <c r="L450" s="509">
        <f t="shared" si="275"/>
        <v>1963179.9850030562</v>
      </c>
      <c r="M450" s="509">
        <f t="shared" si="275"/>
        <v>1932281.5775983536</v>
      </c>
      <c r="N450" s="509">
        <f t="shared" si="275"/>
        <v>1356388.0499445763</v>
      </c>
      <c r="O450" s="509">
        <f t="shared" si="275"/>
        <v>761930.9417639391</v>
      </c>
      <c r="P450" s="509">
        <f t="shared" si="275"/>
        <v>313989.59465010255</v>
      </c>
      <c r="Q450" s="509">
        <f>SUM(Q442:Q449)</f>
        <v>-3309.2170910070417</v>
      </c>
      <c r="R450" s="509">
        <f t="shared" ref="R450:W450" si="276">SUM(R442:R449)</f>
        <v>-198771.07539112691</v>
      </c>
      <c r="S450" s="509">
        <f t="shared" si="276"/>
        <v>-243628.24091842747</v>
      </c>
      <c r="T450" s="509">
        <f t="shared" si="276"/>
        <v>-143483.10979557771</v>
      </c>
      <c r="U450" s="509">
        <f t="shared" si="276"/>
        <v>-38362.350156142493</v>
      </c>
      <c r="V450" s="509">
        <f t="shared" si="276"/>
        <v>32439.987673281808</v>
      </c>
      <c r="W450" s="509">
        <f t="shared" si="276"/>
        <v>153831.42941762169</v>
      </c>
    </row>
    <row r="452" spans="2:23">
      <c r="B452" s="490" t="s">
        <v>361</v>
      </c>
      <c r="C452" s="506" t="s">
        <v>346</v>
      </c>
      <c r="D452" s="507"/>
      <c r="E452" s="507"/>
      <c r="F452" s="507"/>
      <c r="G452" s="507"/>
      <c r="H452" s="507"/>
      <c r="I452" s="507"/>
      <c r="J452" s="507"/>
      <c r="K452" s="507"/>
      <c r="L452" s="507"/>
      <c r="M452" s="507"/>
      <c r="N452" s="507"/>
      <c r="O452" s="507"/>
      <c r="P452" s="507"/>
      <c r="Q452" s="507"/>
      <c r="R452" s="507"/>
      <c r="S452" s="507"/>
      <c r="T452" s="507"/>
      <c r="U452" s="507"/>
      <c r="V452" s="507"/>
      <c r="W452" s="507"/>
    </row>
    <row r="453" spans="2:23">
      <c r="B453" s="83" t="s">
        <v>326</v>
      </c>
      <c r="C453" s="440">
        <f t="shared" ref="C453:C460" si="277">C292</f>
        <v>0</v>
      </c>
      <c r="D453" s="5"/>
      <c r="E453" s="5"/>
      <c r="F453" s="5"/>
      <c r="G453" s="5"/>
      <c r="H453" s="5"/>
      <c r="I453" s="5"/>
      <c r="J453" s="5"/>
      <c r="K453" s="5"/>
      <c r="L453" s="5"/>
      <c r="M453" s="5"/>
      <c r="N453" s="5"/>
      <c r="O453" s="5"/>
      <c r="P453" s="5"/>
      <c r="Q453" s="5"/>
      <c r="R453" s="5"/>
      <c r="S453" s="5"/>
      <c r="T453" s="5"/>
      <c r="U453" s="5"/>
      <c r="V453" s="5"/>
      <c r="W453" s="5"/>
    </row>
    <row r="454" spans="2:23">
      <c r="B454" s="83" t="s">
        <v>327</v>
      </c>
      <c r="C454" s="440">
        <f t="shared" si="277"/>
        <v>5</v>
      </c>
      <c r="D454" s="5"/>
      <c r="E454" s="440">
        <f t="shared" ref="E454:W454" si="278">D439*$C454</f>
        <v>735655.12589257665</v>
      </c>
      <c r="F454" s="440">
        <f t="shared" si="278"/>
        <v>142394.35160477646</v>
      </c>
      <c r="G454" s="440">
        <f t="shared" si="278"/>
        <v>80093.781845827471</v>
      </c>
      <c r="H454" s="440">
        <f t="shared" si="278"/>
        <v>17848.734658099711</v>
      </c>
      <c r="I454" s="440">
        <f t="shared" si="278"/>
        <v>-44339.679506984539</v>
      </c>
      <c r="J454" s="440">
        <f t="shared" si="278"/>
        <v>-106901.2995010236</v>
      </c>
      <c r="K454" s="440">
        <f t="shared" si="278"/>
        <v>-170906.48391566123</v>
      </c>
      <c r="L454" s="440">
        <f t="shared" si="278"/>
        <v>-234465.67196407239</v>
      </c>
      <c r="M454" s="440">
        <f t="shared" si="278"/>
        <v>-298440.65642182017</v>
      </c>
      <c r="N454" s="440">
        <f t="shared" si="278"/>
        <v>-362400.31402582652</v>
      </c>
      <c r="O454" s="440">
        <f t="shared" si="278"/>
        <v>-136665.89399111716</v>
      </c>
      <c r="P454" s="440">
        <f t="shared" si="278"/>
        <v>-418300.79155299289</v>
      </c>
      <c r="Q454" s="440">
        <f t="shared" si="278"/>
        <v>-416705.87300648447</v>
      </c>
      <c r="R454" s="440">
        <f t="shared" si="278"/>
        <v>-415095.00527451106</v>
      </c>
      <c r="S454" s="440">
        <f t="shared" si="278"/>
        <v>-413468.02886521793</v>
      </c>
      <c r="T454" s="440">
        <f t="shared" si="278"/>
        <v>-411824.78269183135</v>
      </c>
      <c r="U454" s="440">
        <f t="shared" si="278"/>
        <v>-410165.10405671143</v>
      </c>
      <c r="V454" s="440">
        <f t="shared" si="278"/>
        <v>-408488.82863524021</v>
      </c>
      <c r="W454" s="440">
        <f t="shared" si="278"/>
        <v>-406795.79045955383</v>
      </c>
    </row>
    <row r="455" spans="2:23">
      <c r="B455" s="83" t="s">
        <v>328</v>
      </c>
      <c r="C455" s="440">
        <f t="shared" si="277"/>
        <v>10</v>
      </c>
      <c r="D455" s="5"/>
      <c r="E455" s="440"/>
      <c r="F455" s="440">
        <f t="shared" ref="F455:W455" si="279">D439*$C455</f>
        <v>1471310.2517851533</v>
      </c>
      <c r="G455" s="440">
        <f t="shared" si="279"/>
        <v>284788.70320955291</v>
      </c>
      <c r="H455" s="440">
        <f t="shared" si="279"/>
        <v>160187.56369165494</v>
      </c>
      <c r="I455" s="440">
        <f t="shared" si="279"/>
        <v>35697.469316199422</v>
      </c>
      <c r="J455" s="440">
        <f t="shared" si="279"/>
        <v>-88679.359013969079</v>
      </c>
      <c r="K455" s="440">
        <f t="shared" si="279"/>
        <v>-213802.59900204721</v>
      </c>
      <c r="L455" s="440">
        <f t="shared" si="279"/>
        <v>-341812.96783132246</v>
      </c>
      <c r="M455" s="440">
        <f t="shared" si="279"/>
        <v>-468931.34392814478</v>
      </c>
      <c r="N455" s="440">
        <f t="shared" si="279"/>
        <v>-596881.31284364033</v>
      </c>
      <c r="O455" s="440">
        <f t="shared" si="279"/>
        <v>-724800.62805165304</v>
      </c>
      <c r="P455" s="440">
        <f t="shared" si="279"/>
        <v>-273331.78798223432</v>
      </c>
      <c r="Q455" s="440">
        <f t="shared" si="279"/>
        <v>-836601.58310598577</v>
      </c>
      <c r="R455" s="440">
        <f t="shared" si="279"/>
        <v>-833411.74601296894</v>
      </c>
      <c r="S455" s="440">
        <f t="shared" si="279"/>
        <v>-830190.01054902212</v>
      </c>
      <c r="T455" s="440">
        <f t="shared" si="279"/>
        <v>-826936.05773043586</v>
      </c>
      <c r="U455" s="440">
        <f t="shared" si="279"/>
        <v>-823649.5653836627</v>
      </c>
      <c r="V455" s="440">
        <f t="shared" si="279"/>
        <v>-820330.20811342285</v>
      </c>
      <c r="W455" s="440">
        <f t="shared" si="279"/>
        <v>-816977.65727048041</v>
      </c>
    </row>
    <row r="456" spans="2:23">
      <c r="B456" s="83" t="s">
        <v>329</v>
      </c>
      <c r="C456" s="440">
        <f t="shared" si="277"/>
        <v>12</v>
      </c>
      <c r="D456" s="5"/>
      <c r="E456" s="440"/>
      <c r="F456" s="440"/>
      <c r="G456" s="440">
        <f t="shared" ref="G456:W456" si="280">D439*$C456</f>
        <v>1765572.3021421838</v>
      </c>
      <c r="H456" s="440">
        <f t="shared" si="280"/>
        <v>341746.4438514635</v>
      </c>
      <c r="I456" s="440">
        <f t="shared" si="280"/>
        <v>192225.07642998593</v>
      </c>
      <c r="J456" s="440">
        <f t="shared" si="280"/>
        <v>42836.963179439306</v>
      </c>
      <c r="K456" s="440">
        <f t="shared" si="280"/>
        <v>-106415.23081676289</v>
      </c>
      <c r="L456" s="440">
        <f t="shared" si="280"/>
        <v>-256563.11880245665</v>
      </c>
      <c r="M456" s="440">
        <f t="shared" si="280"/>
        <v>-410175.56139758695</v>
      </c>
      <c r="N456" s="440">
        <f t="shared" si="280"/>
        <v>-562717.61271377373</v>
      </c>
      <c r="O456" s="440">
        <f t="shared" si="280"/>
        <v>-716257.5754123684</v>
      </c>
      <c r="P456" s="440">
        <f t="shared" si="280"/>
        <v>-869760.75366198365</v>
      </c>
      <c r="Q456" s="440">
        <f t="shared" si="280"/>
        <v>-327998.14557868114</v>
      </c>
      <c r="R456" s="440">
        <f t="shared" si="280"/>
        <v>-1003921.8997271829</v>
      </c>
      <c r="S456" s="440">
        <f t="shared" si="280"/>
        <v>-1000094.0952155627</v>
      </c>
      <c r="T456" s="440">
        <f t="shared" si="280"/>
        <v>-996228.01265882654</v>
      </c>
      <c r="U456" s="440">
        <f t="shared" si="280"/>
        <v>-992323.26927652303</v>
      </c>
      <c r="V456" s="440">
        <f t="shared" si="280"/>
        <v>-988379.47846039524</v>
      </c>
      <c r="W456" s="440">
        <f t="shared" si="280"/>
        <v>-984396.24973610742</v>
      </c>
    </row>
    <row r="457" spans="2:23">
      <c r="B457" s="83" t="s">
        <v>330</v>
      </c>
      <c r="C457" s="440">
        <f t="shared" si="277"/>
        <v>12</v>
      </c>
      <c r="D457" s="5"/>
      <c r="E457" s="440"/>
      <c r="F457" s="440"/>
      <c r="G457" s="440"/>
      <c r="H457" s="440">
        <f t="shared" ref="H457:W457" si="281">D439*$C457</f>
        <v>1765572.3021421838</v>
      </c>
      <c r="I457" s="440">
        <f t="shared" si="281"/>
        <v>341746.4438514635</v>
      </c>
      <c r="J457" s="440">
        <f t="shared" si="281"/>
        <v>192225.07642998593</v>
      </c>
      <c r="K457" s="440">
        <f t="shared" si="281"/>
        <v>42836.963179439306</v>
      </c>
      <c r="L457" s="440">
        <f t="shared" si="281"/>
        <v>-106415.23081676289</v>
      </c>
      <c r="M457" s="440">
        <f t="shared" si="281"/>
        <v>-256563.11880245665</v>
      </c>
      <c r="N457" s="440">
        <f t="shared" si="281"/>
        <v>-410175.56139758695</v>
      </c>
      <c r="O457" s="440">
        <f t="shared" si="281"/>
        <v>-562717.61271377373</v>
      </c>
      <c r="P457" s="440">
        <f t="shared" si="281"/>
        <v>-716257.5754123684</v>
      </c>
      <c r="Q457" s="440">
        <f t="shared" si="281"/>
        <v>-869760.75366198365</v>
      </c>
      <c r="R457" s="440">
        <f t="shared" si="281"/>
        <v>-327998.14557868114</v>
      </c>
      <c r="S457" s="440">
        <f t="shared" si="281"/>
        <v>-1003921.8997271829</v>
      </c>
      <c r="T457" s="440">
        <f t="shared" si="281"/>
        <v>-1000094.0952155627</v>
      </c>
      <c r="U457" s="440">
        <f t="shared" si="281"/>
        <v>-996228.01265882654</v>
      </c>
      <c r="V457" s="440">
        <f t="shared" si="281"/>
        <v>-992323.26927652303</v>
      </c>
      <c r="W457" s="440">
        <f t="shared" si="281"/>
        <v>-988379.47846039524</v>
      </c>
    </row>
    <row r="458" spans="2:23">
      <c r="B458" s="83" t="s">
        <v>331</v>
      </c>
      <c r="C458" s="440">
        <f t="shared" si="277"/>
        <v>10</v>
      </c>
      <c r="D458" s="5"/>
      <c r="E458" s="440"/>
      <c r="F458" s="440"/>
      <c r="G458" s="440"/>
      <c r="H458" s="440"/>
      <c r="I458" s="440">
        <f t="shared" ref="I458:W458" si="282">D439*$C458</f>
        <v>1471310.2517851533</v>
      </c>
      <c r="J458" s="440">
        <f t="shared" si="282"/>
        <v>284788.70320955291</v>
      </c>
      <c r="K458" s="440">
        <f t="shared" si="282"/>
        <v>160187.56369165494</v>
      </c>
      <c r="L458" s="440">
        <f t="shared" si="282"/>
        <v>35697.469316199422</v>
      </c>
      <c r="M458" s="440">
        <f t="shared" si="282"/>
        <v>-88679.359013969079</v>
      </c>
      <c r="N458" s="440">
        <f t="shared" si="282"/>
        <v>-213802.59900204721</v>
      </c>
      <c r="O458" s="440">
        <f t="shared" si="282"/>
        <v>-341812.96783132246</v>
      </c>
      <c r="P458" s="440">
        <f t="shared" si="282"/>
        <v>-468931.34392814478</v>
      </c>
      <c r="Q458" s="440">
        <f t="shared" si="282"/>
        <v>-596881.31284364033</v>
      </c>
      <c r="R458" s="440">
        <f t="shared" si="282"/>
        <v>-724800.62805165304</v>
      </c>
      <c r="S458" s="440">
        <f t="shared" si="282"/>
        <v>-273331.78798223432</v>
      </c>
      <c r="T458" s="440">
        <f t="shared" si="282"/>
        <v>-836601.58310598577</v>
      </c>
      <c r="U458" s="440">
        <f t="shared" si="282"/>
        <v>-833411.74601296894</v>
      </c>
      <c r="V458" s="440">
        <f t="shared" si="282"/>
        <v>-830190.01054902212</v>
      </c>
      <c r="W458" s="440">
        <f t="shared" si="282"/>
        <v>-826936.05773043586</v>
      </c>
    </row>
    <row r="459" spans="2:23">
      <c r="B459" s="83" t="s">
        <v>332</v>
      </c>
      <c r="C459" s="440">
        <f t="shared" si="277"/>
        <v>0</v>
      </c>
      <c r="D459" s="5"/>
      <c r="E459" s="440"/>
      <c r="F459" s="440"/>
      <c r="G459" s="440"/>
      <c r="H459" s="440"/>
      <c r="I459" s="440"/>
      <c r="J459" s="440">
        <f t="shared" ref="J459:W459" si="283">D439*$C459</f>
        <v>0</v>
      </c>
      <c r="K459" s="440">
        <f t="shared" si="283"/>
        <v>0</v>
      </c>
      <c r="L459" s="440">
        <f t="shared" si="283"/>
        <v>0</v>
      </c>
      <c r="M459" s="440">
        <f t="shared" si="283"/>
        <v>0</v>
      </c>
      <c r="N459" s="440">
        <f t="shared" si="283"/>
        <v>0</v>
      </c>
      <c r="O459" s="440">
        <f t="shared" si="283"/>
        <v>0</v>
      </c>
      <c r="P459" s="440">
        <f t="shared" si="283"/>
        <v>0</v>
      </c>
      <c r="Q459" s="440">
        <f t="shared" si="283"/>
        <v>0</v>
      </c>
      <c r="R459" s="440">
        <f t="shared" si="283"/>
        <v>0</v>
      </c>
      <c r="S459" s="440">
        <f t="shared" si="283"/>
        <v>0</v>
      </c>
      <c r="T459" s="440">
        <f t="shared" si="283"/>
        <v>0</v>
      </c>
      <c r="U459" s="440">
        <f t="shared" si="283"/>
        <v>0</v>
      </c>
      <c r="V459" s="440">
        <f t="shared" si="283"/>
        <v>0</v>
      </c>
      <c r="W459" s="440">
        <f t="shared" si="283"/>
        <v>0</v>
      </c>
    </row>
    <row r="460" spans="2:23">
      <c r="B460" s="84"/>
      <c r="C460" s="22">
        <f t="shared" si="277"/>
        <v>0</v>
      </c>
      <c r="D460" s="85"/>
      <c r="E460" s="85"/>
      <c r="F460" s="85"/>
      <c r="G460" s="85"/>
      <c r="H460" s="85"/>
      <c r="I460" s="85"/>
      <c r="J460" s="85"/>
      <c r="K460" s="85"/>
      <c r="L460" s="85"/>
      <c r="M460" s="85"/>
      <c r="N460" s="85"/>
      <c r="O460" s="85"/>
      <c r="P460" s="85"/>
      <c r="Q460" s="85"/>
      <c r="R460" s="85"/>
      <c r="S460" s="85"/>
      <c r="T460" s="85"/>
      <c r="U460" s="85"/>
      <c r="V460" s="85"/>
      <c r="W460" s="85"/>
    </row>
    <row r="461" spans="2:23">
      <c r="B461" s="490" t="s">
        <v>1110</v>
      </c>
      <c r="C461" s="508">
        <f>+SUM(D461:W461)</f>
        <v>-27068024.642707229</v>
      </c>
      <c r="D461" s="509">
        <f>SUM(D453:D460)</f>
        <v>0</v>
      </c>
      <c r="E461" s="509">
        <f>SUM(E453:E460)</f>
        <v>735655.12589257665</v>
      </c>
      <c r="F461" s="509">
        <f t="shared" ref="F461:P461" si="284">SUM(F453:F460)</f>
        <v>1613704.6033899297</v>
      </c>
      <c r="G461" s="509">
        <f t="shared" si="284"/>
        <v>2130454.7871975643</v>
      </c>
      <c r="H461" s="509">
        <f t="shared" si="284"/>
        <v>2285355.0443434017</v>
      </c>
      <c r="I461" s="509">
        <f t="shared" si="284"/>
        <v>1996639.5618758176</v>
      </c>
      <c r="J461" s="509">
        <f t="shared" si="284"/>
        <v>324270.08430398547</v>
      </c>
      <c r="K461" s="509">
        <f t="shared" si="284"/>
        <v>-288099.78686337708</v>
      </c>
      <c r="L461" s="509">
        <f t="shared" si="284"/>
        <v>-903559.52009841497</v>
      </c>
      <c r="M461" s="509">
        <f t="shared" si="284"/>
        <v>-1522790.0395639776</v>
      </c>
      <c r="N461" s="509">
        <f t="shared" si="284"/>
        <v>-2145977.3999828747</v>
      </c>
      <c r="O461" s="509">
        <f t="shared" si="284"/>
        <v>-2482254.6780002345</v>
      </c>
      <c r="P461" s="509">
        <f t="shared" si="284"/>
        <v>-2746582.2525377241</v>
      </c>
      <c r="Q461" s="509">
        <f>SUM(Q453:Q460)</f>
        <v>-3047947.6681967755</v>
      </c>
      <c r="R461" s="509">
        <f t="shared" ref="R461:W461" si="285">SUM(R453:R460)</f>
        <v>-3305227.4246449969</v>
      </c>
      <c r="S461" s="509">
        <f t="shared" si="285"/>
        <v>-3521005.82233922</v>
      </c>
      <c r="T461" s="509">
        <f t="shared" si="285"/>
        <v>-4071684.5314026419</v>
      </c>
      <c r="U461" s="509">
        <f t="shared" si="285"/>
        <v>-4055777.6973886928</v>
      </c>
      <c r="V461" s="509">
        <f t="shared" si="285"/>
        <v>-4039711.7950346032</v>
      </c>
      <c r="W461" s="509">
        <f t="shared" si="285"/>
        <v>-4023485.2336569726</v>
      </c>
    </row>
    <row r="464" spans="2:23">
      <c r="B464" s="896" t="s">
        <v>1100</v>
      </c>
      <c r="C464" s="1270" t="s">
        <v>1247</v>
      </c>
      <c r="D464" s="1270"/>
      <c r="E464" s="1270" t="s">
        <v>1248</v>
      </c>
      <c r="F464" s="1270"/>
    </row>
    <row r="465" spans="2:22">
      <c r="B465" s="897"/>
      <c r="C465" s="898" t="s">
        <v>53</v>
      </c>
      <c r="D465" s="898" t="s">
        <v>81</v>
      </c>
      <c r="E465" s="898" t="s">
        <v>53</v>
      </c>
      <c r="F465" s="898" t="s">
        <v>81</v>
      </c>
    </row>
    <row r="466" spans="2:22">
      <c r="B466" s="904" t="s">
        <v>1101</v>
      </c>
      <c r="C466" s="146">
        <f>IRR(C477:L477)</f>
        <v>0.12864902420430502</v>
      </c>
      <c r="D466" s="868">
        <f>NPV($D$8,C477:L477)</f>
        <v>998609.80132717732</v>
      </c>
      <c r="E466" s="146">
        <f>IRR(C477:V477)</f>
        <v>0.27302431865738863</v>
      </c>
      <c r="F466" s="868">
        <f>NPV($D$8,C477:V477)</f>
        <v>11793719.285646658</v>
      </c>
    </row>
    <row r="467" spans="2:22">
      <c r="B467" s="900"/>
      <c r="C467" s="146"/>
      <c r="D467" s="868"/>
      <c r="E467" s="146"/>
      <c r="F467" s="868"/>
    </row>
    <row r="468" spans="2:22">
      <c r="B468" s="887" t="s">
        <v>1102</v>
      </c>
      <c r="C468" s="146">
        <f>IRR(C479:L479)</f>
        <v>9.0090247895621367E-2</v>
      </c>
      <c r="D468" s="868">
        <f>NPV($D$8,C479:L479)</f>
        <v>219262.6878195951</v>
      </c>
      <c r="E468" s="146">
        <f>IRR(C479:V479)</f>
        <v>0.24044994803088038</v>
      </c>
      <c r="F468" s="868">
        <f>NPV($D$8,C479:V479)</f>
        <v>10020561.187479116</v>
      </c>
    </row>
    <row r="469" spans="2:22">
      <c r="B469" s="887" t="s">
        <v>1103</v>
      </c>
      <c r="C469" s="146">
        <f>IRR(C480:L480)</f>
        <v>5.5500822022880536E-2</v>
      </c>
      <c r="D469" s="868">
        <f>NPV($D$8,C480:L480)</f>
        <v>-560084.42568798689</v>
      </c>
      <c r="E469" s="146">
        <f>IRR(C480:V480)</f>
        <v>0.21043289325406955</v>
      </c>
      <c r="F469" s="868">
        <f>NPV($D$8,C480:V480)</f>
        <v>8247403.0893115755</v>
      </c>
    </row>
    <row r="470" spans="2:22">
      <c r="B470" s="887" t="s">
        <v>1106</v>
      </c>
      <c r="C470" s="146">
        <f>IRR(C481:L481)</f>
        <v>-5.7438747894831388E-2</v>
      </c>
      <c r="D470" s="868">
        <f>NPV($D$8,C481:L481)</f>
        <v>-3677472.879718319</v>
      </c>
      <c r="E470" s="146">
        <f>IRR(C481:V481)</f>
        <v>9.9229364546445931E-2</v>
      </c>
      <c r="F470" s="868">
        <f>NPV($D$8,C481:V481)</f>
        <v>1154770.6966414053</v>
      </c>
    </row>
    <row r="471" spans="2:22">
      <c r="B471" s="887"/>
      <c r="C471" s="146"/>
      <c r="D471" s="868"/>
      <c r="E471" s="146"/>
      <c r="F471" s="868"/>
    </row>
    <row r="472" spans="2:22">
      <c r="B472" s="887" t="s">
        <v>1104</v>
      </c>
      <c r="C472" s="146">
        <f>IRR(C483:L483)</f>
        <v>9.8817145896170189E-2</v>
      </c>
      <c r="D472" s="868">
        <f>NPV($D$8,C483:L483)</f>
        <v>382002.20712512033</v>
      </c>
      <c r="E472" s="146">
        <f>IRR(C483:V483)</f>
        <v>0.25693854933651794</v>
      </c>
      <c r="F472" s="868">
        <f>NPV($D$8,C483:V483)</f>
        <v>11091411.72767261</v>
      </c>
    </row>
    <row r="473" spans="2:22">
      <c r="B473" s="887" t="s">
        <v>1105</v>
      </c>
      <c r="C473" s="146">
        <f>IRR(C484:L484)</f>
        <v>6.8302966655070074E-2</v>
      </c>
      <c r="D473" s="868">
        <f>NPV($D$8,C484:L484)</f>
        <v>-234605.3870769364</v>
      </c>
      <c r="E473" s="146">
        <f>IRR(C484:V484)</f>
        <v>0.24148370512659478</v>
      </c>
      <c r="F473" s="868">
        <f>NPV($D$8,C484:V484)</f>
        <v>10389104.169698568</v>
      </c>
    </row>
    <row r="474" spans="2:22">
      <c r="B474" s="887" t="s">
        <v>1107</v>
      </c>
      <c r="C474" s="146">
        <f>IRR(C485:L485)</f>
        <v>4.7587377593187874E-3</v>
      </c>
      <c r="D474" s="868">
        <f>NPV($D$8,C485:L485)</f>
        <v>-1467820.5754810527</v>
      </c>
      <c r="E474" s="146">
        <f>IRR(C485:V485)</f>
        <v>0.21248019428445475</v>
      </c>
      <c r="F474" s="868">
        <f>NPV($D$8,C485:V485)</f>
        <v>8984489.053750474</v>
      </c>
    </row>
    <row r="475" spans="2:22">
      <c r="B475" s="92"/>
      <c r="C475" s="92"/>
      <c r="D475" s="5"/>
    </row>
    <row r="476" spans="2:22">
      <c r="B476" s="5"/>
      <c r="C476" s="39" t="s">
        <v>326</v>
      </c>
      <c r="D476" s="39" t="s">
        <v>327</v>
      </c>
      <c r="E476" s="39" t="s">
        <v>328</v>
      </c>
      <c r="F476" s="39" t="s">
        <v>329</v>
      </c>
      <c r="G476" s="39" t="s">
        <v>330</v>
      </c>
      <c r="H476" s="39" t="s">
        <v>331</v>
      </c>
      <c r="I476" s="39" t="s">
        <v>332</v>
      </c>
      <c r="J476" s="39" t="s">
        <v>333</v>
      </c>
      <c r="K476" s="39" t="s">
        <v>334</v>
      </c>
      <c r="L476" s="39" t="s">
        <v>335</v>
      </c>
      <c r="M476" s="39" t="s">
        <v>336</v>
      </c>
      <c r="N476" s="39" t="s">
        <v>337</v>
      </c>
      <c r="O476" s="39" t="s">
        <v>338</v>
      </c>
      <c r="P476" s="39" t="s">
        <v>339</v>
      </c>
      <c r="Q476" s="39" t="s">
        <v>340</v>
      </c>
      <c r="R476" s="39" t="s">
        <v>341</v>
      </c>
      <c r="S476" s="39" t="s">
        <v>342</v>
      </c>
      <c r="T476" s="39" t="s">
        <v>343</v>
      </c>
      <c r="U476" s="39" t="s">
        <v>344</v>
      </c>
      <c r="V476" s="39" t="s">
        <v>345</v>
      </c>
    </row>
    <row r="477" spans="2:22">
      <c r="B477" s="888" t="s">
        <v>1101</v>
      </c>
      <c r="C477" s="440">
        <f t="shared" ref="C477:V477" si="286">D450-D461</f>
        <v>0</v>
      </c>
      <c r="D477" s="440">
        <f t="shared" si="286"/>
        <v>-735655.12589257665</v>
      </c>
      <c r="E477" s="440">
        <f t="shared" si="286"/>
        <v>-1393922.9626306947</v>
      </c>
      <c r="F477" s="440">
        <f t="shared" si="286"/>
        <v>-1531907.0567668946</v>
      </c>
      <c r="G477" s="440">
        <f t="shared" si="286"/>
        <v>-1336388.9283501329</v>
      </c>
      <c r="H477" s="440">
        <f t="shared" si="286"/>
        <v>-585602.01348060905</v>
      </c>
      <c r="I477" s="440">
        <f t="shared" si="286"/>
        <v>1570904.038824135</v>
      </c>
      <c r="J477" s="440">
        <f t="shared" si="286"/>
        <v>2201401.605085982</v>
      </c>
      <c r="K477" s="440">
        <f t="shared" si="286"/>
        <v>2866739.5051014712</v>
      </c>
      <c r="L477" s="440">
        <f t="shared" si="286"/>
        <v>3455071.617162331</v>
      </c>
      <c r="M477" s="440">
        <f t="shared" si="286"/>
        <v>3502365.4499274511</v>
      </c>
      <c r="N477" s="440">
        <f t="shared" si="286"/>
        <v>3244185.6197641734</v>
      </c>
      <c r="O477" s="440">
        <f t="shared" si="286"/>
        <v>3060571.8471878264</v>
      </c>
      <c r="P477" s="440">
        <f t="shared" si="286"/>
        <v>3044638.4511057683</v>
      </c>
      <c r="Q477" s="440">
        <f t="shared" si="286"/>
        <v>3106456.3492538701</v>
      </c>
      <c r="R477" s="440">
        <f t="shared" si="286"/>
        <v>3277377.5814207923</v>
      </c>
      <c r="S477" s="440">
        <f t="shared" si="286"/>
        <v>3928201.4216070641</v>
      </c>
      <c r="T477" s="440">
        <f t="shared" si="286"/>
        <v>4017415.3472325504</v>
      </c>
      <c r="U477" s="440">
        <f t="shared" si="286"/>
        <v>4072151.7827078849</v>
      </c>
      <c r="V477" s="440">
        <f t="shared" si="286"/>
        <v>4177316.6630745945</v>
      </c>
    </row>
    <row r="478" spans="2:22">
      <c r="B478" s="888" t="s">
        <v>1109</v>
      </c>
      <c r="C478" s="440"/>
      <c r="D478" s="440"/>
      <c r="E478" s="518"/>
      <c r="F478" s="518"/>
      <c r="G478" s="518"/>
      <c r="H478" s="518"/>
      <c r="I478" s="518"/>
      <c r="J478" s="518"/>
      <c r="K478" s="518"/>
      <c r="L478" s="518"/>
      <c r="M478" s="518"/>
      <c r="N478" s="518"/>
      <c r="O478" s="518"/>
      <c r="P478" s="518"/>
      <c r="Q478" s="518"/>
      <c r="R478" s="518"/>
      <c r="S478" s="518"/>
      <c r="T478" s="518"/>
      <c r="U478" s="518"/>
      <c r="V478" s="518"/>
    </row>
    <row r="479" spans="2:22">
      <c r="B479" s="903">
        <f>Sensitivity!$B$22</f>
        <v>0.1</v>
      </c>
      <c r="C479" s="440">
        <f>D450-D461*IF(D461&gt;=0,(1+$B479),IF(D461&lt;0,(1-$B479)))</f>
        <v>0</v>
      </c>
      <c r="D479" s="440">
        <f t="shared" ref="D479:V479" si="287">E450-E461*IF(E461&gt;=0,(1+$B479),IF(E461&lt;0,(1-$B479)))</f>
        <v>-809220.63848183432</v>
      </c>
      <c r="E479" s="440">
        <f t="shared" si="287"/>
        <v>-1555293.422969688</v>
      </c>
      <c r="F479" s="440">
        <f t="shared" si="287"/>
        <v>-1744952.5354866511</v>
      </c>
      <c r="G479" s="440">
        <f t="shared" si="287"/>
        <v>-1564924.4327844731</v>
      </c>
      <c r="H479" s="440">
        <f t="shared" si="287"/>
        <v>-785265.96966819093</v>
      </c>
      <c r="I479" s="440">
        <f t="shared" si="287"/>
        <v>1538477.0303937362</v>
      </c>
      <c r="J479" s="440">
        <f t="shared" si="287"/>
        <v>2172591.6263996447</v>
      </c>
      <c r="K479" s="440">
        <f t="shared" si="287"/>
        <v>2776383.5530916299</v>
      </c>
      <c r="L479" s="440">
        <f t="shared" si="287"/>
        <v>3302792.6132059335</v>
      </c>
      <c r="M479" s="440">
        <f t="shared" si="287"/>
        <v>3287767.7099291636</v>
      </c>
      <c r="N479" s="440">
        <f t="shared" si="287"/>
        <v>2995960.1519641504</v>
      </c>
      <c r="O479" s="440">
        <f t="shared" si="287"/>
        <v>2785913.6219340544</v>
      </c>
      <c r="P479" s="440">
        <f t="shared" si="287"/>
        <v>2739843.684286091</v>
      </c>
      <c r="Q479" s="440">
        <f t="shared" si="287"/>
        <v>2775933.6067893705</v>
      </c>
      <c r="R479" s="440">
        <f t="shared" si="287"/>
        <v>2925276.9991868706</v>
      </c>
      <c r="S479" s="440">
        <f t="shared" si="287"/>
        <v>3521032.9684668002</v>
      </c>
      <c r="T479" s="440">
        <f t="shared" si="287"/>
        <v>3611837.5774936811</v>
      </c>
      <c r="U479" s="440">
        <f t="shared" si="287"/>
        <v>3668180.6032044245</v>
      </c>
      <c r="V479" s="440">
        <f t="shared" si="287"/>
        <v>3774968.1397088971</v>
      </c>
    </row>
    <row r="480" spans="2:22">
      <c r="B480" s="903">
        <f>Sensitivity!$B$23</f>
        <v>0.2</v>
      </c>
      <c r="C480" s="440">
        <f>D450-D461*IF(D461&gt;=0,(1+$B480),IF(D461&lt;0,(1-$B480)))</f>
        <v>0</v>
      </c>
      <c r="D480" s="440">
        <f t="shared" ref="D480:V480" si="288">E450-E461*IF(E461&gt;=0,(1+$B480),IF(E461&lt;0,(1-$B480)))</f>
        <v>-882786.151071092</v>
      </c>
      <c r="E480" s="440">
        <f t="shared" si="288"/>
        <v>-1716663.8833086805</v>
      </c>
      <c r="F480" s="440">
        <f t="shared" si="288"/>
        <v>-1957998.0142064076</v>
      </c>
      <c r="G480" s="440">
        <f t="shared" si="288"/>
        <v>-1793459.9372188132</v>
      </c>
      <c r="H480" s="440">
        <f t="shared" si="288"/>
        <v>-984929.92585577257</v>
      </c>
      <c r="I480" s="440">
        <f t="shared" si="288"/>
        <v>1506050.0219633379</v>
      </c>
      <c r="J480" s="440">
        <f t="shared" si="288"/>
        <v>2143781.6477133068</v>
      </c>
      <c r="K480" s="440">
        <f t="shared" si="288"/>
        <v>2686027.6010817885</v>
      </c>
      <c r="L480" s="440">
        <f t="shared" si="288"/>
        <v>3150513.6092495359</v>
      </c>
      <c r="M480" s="440">
        <f t="shared" si="288"/>
        <v>3073169.969930876</v>
      </c>
      <c r="N480" s="440">
        <f t="shared" si="288"/>
        <v>2747734.6841641269</v>
      </c>
      <c r="O480" s="440">
        <f t="shared" si="288"/>
        <v>2511255.3966802815</v>
      </c>
      <c r="P480" s="440">
        <f t="shared" si="288"/>
        <v>2435048.9174664132</v>
      </c>
      <c r="Q480" s="440">
        <f t="shared" si="288"/>
        <v>2445410.864324871</v>
      </c>
      <c r="R480" s="440">
        <f t="shared" si="288"/>
        <v>2573176.416952949</v>
      </c>
      <c r="S480" s="440">
        <f t="shared" si="288"/>
        <v>3113864.5153265358</v>
      </c>
      <c r="T480" s="440">
        <f t="shared" si="288"/>
        <v>3206259.8077548118</v>
      </c>
      <c r="U480" s="440">
        <f t="shared" si="288"/>
        <v>3264209.4237009645</v>
      </c>
      <c r="V480" s="440">
        <f t="shared" si="288"/>
        <v>3372619.6163432002</v>
      </c>
    </row>
    <row r="481" spans="2:30">
      <c r="B481" s="903">
        <f>Sensitivity!$B$24</f>
        <v>0.6</v>
      </c>
      <c r="C481" s="440">
        <f>D450-D461*IF(D461&gt;=0,(1+$B481),IF(D461&lt;0,(1-$B481)))</f>
        <v>0</v>
      </c>
      <c r="D481" s="440">
        <f t="shared" ref="D481:V481" si="289">E450-E461*IF(E461&gt;=0,(1+$B481),IF(E461&lt;0,(1-$B481)))</f>
        <v>-1177048.2014281226</v>
      </c>
      <c r="E481" s="440">
        <f t="shared" si="289"/>
        <v>-2362145.7246646527</v>
      </c>
      <c r="F481" s="440">
        <f t="shared" si="289"/>
        <v>-2810179.9290854335</v>
      </c>
      <c r="G481" s="440">
        <f t="shared" si="289"/>
        <v>-2707601.9549561739</v>
      </c>
      <c r="H481" s="440">
        <f t="shared" si="289"/>
        <v>-1783585.7506060996</v>
      </c>
      <c r="I481" s="440">
        <f t="shared" si="289"/>
        <v>1376341.9882417435</v>
      </c>
      <c r="J481" s="440">
        <f t="shared" si="289"/>
        <v>2028541.732967956</v>
      </c>
      <c r="K481" s="440">
        <f t="shared" si="289"/>
        <v>2324603.7930424223</v>
      </c>
      <c r="L481" s="440">
        <f t="shared" si="289"/>
        <v>2541397.5934239449</v>
      </c>
      <c r="M481" s="440">
        <f t="shared" si="289"/>
        <v>2214779.0099377264</v>
      </c>
      <c r="N481" s="440">
        <f t="shared" si="289"/>
        <v>1754832.8129640329</v>
      </c>
      <c r="O481" s="440">
        <f t="shared" si="289"/>
        <v>1412622.4956651921</v>
      </c>
      <c r="P481" s="440">
        <f t="shared" si="289"/>
        <v>1215869.850187703</v>
      </c>
      <c r="Q481" s="440">
        <f t="shared" si="289"/>
        <v>1123319.8944668719</v>
      </c>
      <c r="R481" s="440">
        <f t="shared" si="289"/>
        <v>1164774.0880172607</v>
      </c>
      <c r="S481" s="440">
        <f t="shared" si="289"/>
        <v>1485190.7027654792</v>
      </c>
      <c r="T481" s="440">
        <f t="shared" si="289"/>
        <v>1583948.7287993347</v>
      </c>
      <c r="U481" s="440">
        <f t="shared" si="289"/>
        <v>1648324.7056871234</v>
      </c>
      <c r="V481" s="440">
        <f t="shared" si="289"/>
        <v>1763225.5228804108</v>
      </c>
    </row>
    <row r="482" spans="2:30">
      <c r="B482" s="888" t="s">
        <v>1108</v>
      </c>
      <c r="C482" s="440"/>
      <c r="D482" s="440"/>
      <c r="E482" s="518"/>
      <c r="F482" s="518"/>
      <c r="G482" s="518"/>
      <c r="H482" s="518"/>
      <c r="I482" s="518"/>
      <c r="J482" s="518"/>
      <c r="K482" s="518"/>
      <c r="L482" s="518"/>
      <c r="M482" s="518"/>
      <c r="N482" s="518"/>
      <c r="O482" s="518"/>
      <c r="P482" s="518"/>
      <c r="Q482" s="518"/>
      <c r="R482" s="518"/>
      <c r="S482" s="518"/>
      <c r="T482" s="518"/>
      <c r="U482" s="518"/>
      <c r="V482" s="518"/>
    </row>
    <row r="483" spans="2:30">
      <c r="B483" s="903">
        <f>Sensitivity!$B$26</f>
        <v>0.1</v>
      </c>
      <c r="C483" s="440">
        <f>D450*(1-$B483)-D461</f>
        <v>0</v>
      </c>
      <c r="D483" s="440">
        <f t="shared" ref="D483:V483" si="290">E450*(1-$B483)-E461</f>
        <v>-735655.12589257665</v>
      </c>
      <c r="E483" s="440">
        <f t="shared" si="290"/>
        <v>-1415901.1267066183</v>
      </c>
      <c r="F483" s="440">
        <f t="shared" si="290"/>
        <v>-1591761.8298099616</v>
      </c>
      <c r="G483" s="440">
        <f t="shared" si="290"/>
        <v>-1431285.53994946</v>
      </c>
      <c r="H483" s="440">
        <f t="shared" si="290"/>
        <v>-726705.76832012995</v>
      </c>
      <c r="I483" s="440">
        <f t="shared" si="290"/>
        <v>1381386.6265113228</v>
      </c>
      <c r="J483" s="440">
        <f t="shared" si="290"/>
        <v>2010071.4232637219</v>
      </c>
      <c r="K483" s="440">
        <f t="shared" si="290"/>
        <v>2670421.5066011655</v>
      </c>
      <c r="L483" s="440">
        <f t="shared" si="290"/>
        <v>3261843.459402496</v>
      </c>
      <c r="M483" s="440">
        <f t="shared" si="290"/>
        <v>3366726.6449329937</v>
      </c>
      <c r="N483" s="440">
        <f t="shared" si="290"/>
        <v>3167992.5255877795</v>
      </c>
      <c r="O483" s="440">
        <f t="shared" si="290"/>
        <v>3029172.8877228163</v>
      </c>
      <c r="P483" s="440">
        <f t="shared" si="290"/>
        <v>3044969.372814869</v>
      </c>
      <c r="Q483" s="440">
        <f t="shared" si="290"/>
        <v>3126333.4567929828</v>
      </c>
      <c r="R483" s="440">
        <f t="shared" si="290"/>
        <v>3301740.4055126351</v>
      </c>
      <c r="S483" s="440">
        <f t="shared" si="290"/>
        <v>3942549.7325866218</v>
      </c>
      <c r="T483" s="440">
        <f t="shared" si="290"/>
        <v>4021251.5822481643</v>
      </c>
      <c r="U483" s="440">
        <f t="shared" si="290"/>
        <v>4068907.7839405569</v>
      </c>
      <c r="V483" s="440">
        <f t="shared" si="290"/>
        <v>4161933.5201328322</v>
      </c>
    </row>
    <row r="484" spans="2:30">
      <c r="B484" s="903">
        <f>Sensitivity!$B$27</f>
        <v>0.2</v>
      </c>
      <c r="C484" s="440">
        <f>D450*(1-$B484)-D461</f>
        <v>0</v>
      </c>
      <c r="D484" s="440">
        <f t="shared" ref="D484:V484" si="291">E450*(1-$B484)-E461</f>
        <v>-735655.12589257665</v>
      </c>
      <c r="E484" s="440">
        <f t="shared" si="291"/>
        <v>-1437879.2907825417</v>
      </c>
      <c r="F484" s="440">
        <f t="shared" si="291"/>
        <v>-1651616.6028530286</v>
      </c>
      <c r="G484" s="440">
        <f t="shared" si="291"/>
        <v>-1526182.1515487866</v>
      </c>
      <c r="H484" s="440">
        <f t="shared" si="291"/>
        <v>-867809.52315965062</v>
      </c>
      <c r="I484" s="440">
        <f t="shared" si="291"/>
        <v>1191869.2141985111</v>
      </c>
      <c r="J484" s="440">
        <f t="shared" si="291"/>
        <v>1818741.2414414613</v>
      </c>
      <c r="K484" s="440">
        <f t="shared" si="291"/>
        <v>2474103.5081008598</v>
      </c>
      <c r="L484" s="440">
        <f t="shared" si="291"/>
        <v>3068615.3016426605</v>
      </c>
      <c r="M484" s="440">
        <f t="shared" si="291"/>
        <v>3231087.8399385358</v>
      </c>
      <c r="N484" s="440">
        <f t="shared" si="291"/>
        <v>3091799.431411386</v>
      </c>
      <c r="O484" s="440">
        <f t="shared" si="291"/>
        <v>2997773.9282578062</v>
      </c>
      <c r="P484" s="440">
        <f t="shared" si="291"/>
        <v>3045300.2945239698</v>
      </c>
      <c r="Q484" s="440">
        <f t="shared" si="291"/>
        <v>3146210.5643320954</v>
      </c>
      <c r="R484" s="440">
        <f t="shared" si="291"/>
        <v>3326103.229604478</v>
      </c>
      <c r="S484" s="440">
        <f t="shared" si="291"/>
        <v>3956898.0435661799</v>
      </c>
      <c r="T484" s="440">
        <f t="shared" si="291"/>
        <v>4025087.8172637788</v>
      </c>
      <c r="U484" s="440">
        <f t="shared" si="291"/>
        <v>4065663.7851732285</v>
      </c>
      <c r="V484" s="440">
        <f t="shared" si="291"/>
        <v>4146550.37719107</v>
      </c>
    </row>
    <row r="485" spans="2:30">
      <c r="B485" s="903">
        <f>Sensitivity!$B$28</f>
        <v>0.4</v>
      </c>
      <c r="C485" s="440">
        <f>D450*(1-$B485)-D461</f>
        <v>0</v>
      </c>
      <c r="D485" s="440">
        <f t="shared" ref="D485:V485" si="292">E450*(1-$B485)-E461</f>
        <v>-735655.12589257665</v>
      </c>
      <c r="E485" s="440">
        <f t="shared" si="292"/>
        <v>-1481835.6189343887</v>
      </c>
      <c r="F485" s="440">
        <f t="shared" si="292"/>
        <v>-1771326.1489391625</v>
      </c>
      <c r="G485" s="440">
        <f t="shared" si="292"/>
        <v>-1715975.3747474405</v>
      </c>
      <c r="H485" s="440">
        <f t="shared" si="292"/>
        <v>-1150017.0328386924</v>
      </c>
      <c r="I485" s="440">
        <f t="shared" si="292"/>
        <v>812834.38957288663</v>
      </c>
      <c r="J485" s="440">
        <f t="shared" si="292"/>
        <v>1436080.87779694</v>
      </c>
      <c r="K485" s="440">
        <f t="shared" si="292"/>
        <v>2081467.5111002487</v>
      </c>
      <c r="L485" s="440">
        <f t="shared" si="292"/>
        <v>2682158.98612299</v>
      </c>
      <c r="M485" s="440">
        <f t="shared" si="292"/>
        <v>2959810.2299496206</v>
      </c>
      <c r="N485" s="440">
        <f t="shared" si="292"/>
        <v>2939413.2430585981</v>
      </c>
      <c r="O485" s="440">
        <f t="shared" si="292"/>
        <v>2934976.0093277856</v>
      </c>
      <c r="P485" s="440">
        <f t="shared" si="292"/>
        <v>3045962.1379421712</v>
      </c>
      <c r="Q485" s="440">
        <f t="shared" si="292"/>
        <v>3185964.7794103208</v>
      </c>
      <c r="R485" s="440">
        <f t="shared" si="292"/>
        <v>3374828.8777881637</v>
      </c>
      <c r="S485" s="440">
        <f t="shared" si="292"/>
        <v>3985594.6655252953</v>
      </c>
      <c r="T485" s="440">
        <f t="shared" si="292"/>
        <v>4032760.2872950071</v>
      </c>
      <c r="U485" s="440">
        <f t="shared" si="292"/>
        <v>4059175.7876385725</v>
      </c>
      <c r="V485" s="440">
        <f t="shared" si="292"/>
        <v>4115784.0913075455</v>
      </c>
    </row>
    <row r="488" spans="2:30">
      <c r="B488" s="859" t="s">
        <v>1053</v>
      </c>
      <c r="C488" s="857"/>
      <c r="D488" s="857"/>
      <c r="E488" s="857"/>
      <c r="F488" s="857"/>
      <c r="G488" s="857"/>
      <c r="H488" s="857"/>
      <c r="I488" s="857"/>
      <c r="J488" s="857"/>
      <c r="K488" s="857"/>
      <c r="L488" s="857"/>
      <c r="M488" s="857"/>
      <c r="N488" s="857"/>
      <c r="O488" s="857"/>
      <c r="P488" s="857"/>
      <c r="Q488" s="857"/>
      <c r="R488" s="857"/>
      <c r="S488" s="857"/>
      <c r="T488" s="857"/>
      <c r="U488" s="857"/>
      <c r="V488" s="857"/>
      <c r="W488" s="857"/>
      <c r="X488" s="857"/>
      <c r="Y488" s="857"/>
    </row>
    <row r="489" spans="2:30">
      <c r="B489" s="859" t="s">
        <v>1050</v>
      </c>
      <c r="C489" s="857"/>
      <c r="D489" s="857"/>
      <c r="E489" s="857"/>
      <c r="F489" s="857"/>
      <c r="G489" s="858"/>
      <c r="H489" s="858"/>
      <c r="I489" s="858"/>
      <c r="J489" s="858"/>
      <c r="K489" s="858"/>
      <c r="L489" s="858"/>
      <c r="M489" s="858"/>
      <c r="N489" s="858"/>
      <c r="O489" s="858"/>
      <c r="P489" s="858"/>
      <c r="Q489" s="858"/>
      <c r="R489" s="858"/>
      <c r="S489" s="858"/>
      <c r="T489" s="858"/>
      <c r="U489" s="858"/>
      <c r="V489" s="858"/>
      <c r="W489" s="858"/>
      <c r="X489" s="858"/>
      <c r="Y489" s="858"/>
    </row>
    <row r="490" spans="2:30">
      <c r="G490" s="259"/>
      <c r="H490" s="259"/>
      <c r="I490" s="259"/>
      <c r="J490" s="259"/>
      <c r="K490" s="259"/>
      <c r="L490" s="259"/>
      <c r="M490" s="259"/>
      <c r="N490" s="259"/>
      <c r="O490" s="259"/>
      <c r="P490" s="259"/>
      <c r="Q490" s="259"/>
      <c r="R490" s="259"/>
      <c r="S490" s="259"/>
      <c r="T490" s="259"/>
      <c r="U490" s="259"/>
      <c r="V490" s="259"/>
      <c r="W490" s="259"/>
      <c r="X490" s="259"/>
      <c r="Y490" s="259"/>
    </row>
    <row r="491" spans="2:30">
      <c r="B491" s="476" t="s">
        <v>722</v>
      </c>
      <c r="G491" s="259"/>
      <c r="H491" s="259"/>
      <c r="I491" s="259"/>
      <c r="J491" s="259"/>
      <c r="K491" s="259"/>
      <c r="L491" s="259"/>
      <c r="M491" s="259"/>
      <c r="N491" s="259"/>
      <c r="O491" s="259"/>
      <c r="P491" s="259"/>
      <c r="Q491" s="259"/>
      <c r="R491" s="259"/>
      <c r="S491" s="259"/>
      <c r="T491" s="259"/>
      <c r="U491" s="259"/>
      <c r="V491" s="259"/>
      <c r="W491" s="259"/>
      <c r="X491" s="259"/>
      <c r="Y491" s="259"/>
    </row>
    <row r="492" spans="2:30">
      <c r="B492" s="461" t="s">
        <v>727</v>
      </c>
      <c r="C492" s="461"/>
      <c r="D492" s="461"/>
      <c r="E492" s="461"/>
      <c r="F492" s="461"/>
      <c r="G492" s="461"/>
      <c r="H492" s="461"/>
      <c r="I492" s="461"/>
      <c r="J492" s="461"/>
      <c r="K492" s="461"/>
      <c r="L492" s="461"/>
      <c r="M492" s="461"/>
      <c r="N492" s="461"/>
      <c r="O492" s="461"/>
      <c r="P492" s="461"/>
      <c r="Q492" s="461"/>
      <c r="R492" s="461"/>
      <c r="S492" s="461"/>
      <c r="T492" s="461"/>
      <c r="U492" s="461"/>
      <c r="V492" s="461"/>
      <c r="W492" s="461"/>
      <c r="X492" s="461"/>
      <c r="Y492" s="461"/>
    </row>
    <row r="493" spans="2:30">
      <c r="B493" s="459"/>
      <c r="C493" s="459"/>
      <c r="D493" s="459"/>
      <c r="E493" s="459"/>
      <c r="F493" s="459"/>
      <c r="G493" s="459"/>
      <c r="H493" s="459"/>
      <c r="I493" s="459"/>
      <c r="J493" s="459"/>
      <c r="K493" s="459"/>
      <c r="L493" s="459"/>
      <c r="M493" s="459"/>
      <c r="N493" s="459"/>
      <c r="O493" s="459"/>
      <c r="P493" s="459"/>
      <c r="Q493" s="459"/>
      <c r="R493" s="459"/>
      <c r="S493" s="459"/>
      <c r="T493" s="459"/>
      <c r="U493" s="459"/>
      <c r="V493" s="459"/>
      <c r="W493" s="459"/>
      <c r="X493" s="459"/>
      <c r="Y493" s="459"/>
    </row>
    <row r="494" spans="2:30">
      <c r="B494" s="429" t="s">
        <v>676</v>
      </c>
      <c r="C494" s="428"/>
      <c r="D494" s="428"/>
      <c r="E494" s="428"/>
      <c r="F494" s="39" t="s">
        <v>326</v>
      </c>
      <c r="G494" s="39" t="s">
        <v>327</v>
      </c>
      <c r="H494" s="39" t="s">
        <v>328</v>
      </c>
      <c r="I494" s="39" t="s">
        <v>329</v>
      </c>
      <c r="J494" s="39" t="s">
        <v>330</v>
      </c>
      <c r="K494" s="39" t="s">
        <v>331</v>
      </c>
      <c r="L494" s="39" t="s">
        <v>332</v>
      </c>
      <c r="M494" s="39" t="s">
        <v>333</v>
      </c>
      <c r="N494" s="39" t="s">
        <v>334</v>
      </c>
      <c r="O494" s="39" t="s">
        <v>335</v>
      </c>
      <c r="P494" s="39" t="s">
        <v>336</v>
      </c>
      <c r="Q494" s="39" t="s">
        <v>337</v>
      </c>
      <c r="R494" s="39" t="s">
        <v>338</v>
      </c>
      <c r="S494" s="39" t="s">
        <v>339</v>
      </c>
      <c r="T494" s="39" t="s">
        <v>340</v>
      </c>
      <c r="U494" s="39" t="s">
        <v>341</v>
      </c>
      <c r="V494" s="39" t="s">
        <v>342</v>
      </c>
      <c r="W494" s="39" t="s">
        <v>343</v>
      </c>
      <c r="X494" s="39" t="s">
        <v>344</v>
      </c>
      <c r="Y494" s="39" t="s">
        <v>345</v>
      </c>
    </row>
    <row r="495" spans="2:30">
      <c r="B495" s="429"/>
      <c r="C495" s="444"/>
      <c r="D495" s="428"/>
      <c r="E495" s="428"/>
      <c r="F495" s="428"/>
      <c r="G495" s="428"/>
      <c r="H495" s="428"/>
      <c r="I495" s="428"/>
      <c r="J495" s="428"/>
      <c r="K495" s="428"/>
      <c r="L495" s="428"/>
      <c r="M495" s="428"/>
      <c r="N495" s="428"/>
      <c r="O495" s="428"/>
      <c r="P495" s="428"/>
      <c r="Q495" s="428"/>
      <c r="R495" s="428"/>
      <c r="S495" s="428"/>
      <c r="T495" s="428"/>
      <c r="U495" s="428"/>
      <c r="V495" s="428"/>
      <c r="W495" s="428"/>
      <c r="X495" s="428"/>
      <c r="Y495" s="428"/>
      <c r="AA495" s="859" t="s">
        <v>1046</v>
      </c>
      <c r="AB495" s="857"/>
      <c r="AC495" s="857"/>
      <c r="AD495" s="857"/>
    </row>
    <row r="496" spans="2:30">
      <c r="B496" s="429"/>
      <c r="C496" s="428"/>
      <c r="D496" s="145"/>
      <c r="E496" s="145" t="s">
        <v>732</v>
      </c>
      <c r="F496" s="261">
        <v>1</v>
      </c>
      <c r="G496" s="261">
        <v>1</v>
      </c>
      <c r="H496" s="261">
        <v>0.99</v>
      </c>
      <c r="I496" s="261">
        <v>0.99</v>
      </c>
      <c r="J496" s="261">
        <v>0.98</v>
      </c>
      <c r="K496" s="261">
        <v>0.98</v>
      </c>
      <c r="L496" s="261">
        <v>0.98</v>
      </c>
      <c r="M496" s="261">
        <v>0.98</v>
      </c>
      <c r="N496" s="261">
        <v>0.98</v>
      </c>
      <c r="O496" s="261">
        <v>0.98</v>
      </c>
      <c r="P496" s="261">
        <v>0.98</v>
      </c>
      <c r="Q496" s="261">
        <v>0.98</v>
      </c>
      <c r="R496" s="261">
        <v>0.98</v>
      </c>
      <c r="S496" s="261">
        <v>0.98</v>
      </c>
      <c r="T496" s="261">
        <v>1</v>
      </c>
      <c r="U496" s="261">
        <v>1</v>
      </c>
      <c r="V496" s="261">
        <v>1</v>
      </c>
      <c r="W496" s="261">
        <v>1</v>
      </c>
      <c r="X496" s="261">
        <v>1</v>
      </c>
      <c r="Y496" s="261">
        <v>1</v>
      </c>
      <c r="AA496" s="858"/>
      <c r="AB496" s="857"/>
      <c r="AC496" s="860" t="s">
        <v>4</v>
      </c>
      <c r="AD496" s="860" t="s">
        <v>23</v>
      </c>
    </row>
    <row r="497" spans="2:30">
      <c r="B497" s="429"/>
      <c r="C497" s="428"/>
      <c r="D497" s="145"/>
      <c r="E497" s="260" t="s">
        <v>764</v>
      </c>
      <c r="F497" s="262">
        <f>E506*F496</f>
        <v>7497</v>
      </c>
      <c r="G497" s="262">
        <f>ROUND(F497*G496,0)</f>
        <v>7497</v>
      </c>
      <c r="H497" s="262">
        <f t="shared" ref="H497" si="293">ROUND(G497*H496,0)</f>
        <v>7422</v>
      </c>
      <c r="I497" s="262">
        <f t="shared" ref="I497" si="294">ROUND(H497*I496,0)</f>
        <v>7348</v>
      </c>
      <c r="J497" s="262">
        <f t="shared" ref="J497" si="295">ROUND(I497*J496,0)</f>
        <v>7201</v>
      </c>
      <c r="K497" s="262">
        <f t="shared" ref="K497" si="296">ROUND(J497*K496,0)</f>
        <v>7057</v>
      </c>
      <c r="L497" s="262">
        <f t="shared" ref="L497" si="297">ROUND(K497*L496,0)</f>
        <v>6916</v>
      </c>
      <c r="M497" s="262">
        <f t="shared" ref="M497" si="298">ROUND(L497*M496,0)</f>
        <v>6778</v>
      </c>
      <c r="N497" s="262">
        <f t="shared" ref="N497" si="299">ROUND(M497*N496,0)</f>
        <v>6642</v>
      </c>
      <c r="O497" s="262">
        <f t="shared" ref="O497" si="300">ROUND(N497*O496,0)</f>
        <v>6509</v>
      </c>
      <c r="P497" s="262">
        <f t="shared" ref="P497" si="301">ROUND(O497*P496,0)</f>
        <v>6379</v>
      </c>
      <c r="Q497" s="262">
        <f t="shared" ref="Q497" si="302">ROUND(P497*Q496,0)</f>
        <v>6251</v>
      </c>
      <c r="R497" s="262">
        <f t="shared" ref="R497" si="303">ROUND(Q497*R496,0)</f>
        <v>6126</v>
      </c>
      <c r="S497" s="262">
        <f t="shared" ref="S497" si="304">ROUND(R497*S496,0)</f>
        <v>6003</v>
      </c>
      <c r="T497" s="262">
        <f t="shared" ref="T497" si="305">ROUND(S497*T496,0)</f>
        <v>6003</v>
      </c>
      <c r="U497" s="262">
        <f t="shared" ref="U497" si="306">ROUND(T497*U496,0)</f>
        <v>6003</v>
      </c>
      <c r="V497" s="262">
        <f t="shared" ref="V497" si="307">ROUND(U497*V496,0)</f>
        <v>6003</v>
      </c>
      <c r="W497" s="262">
        <f t="shared" ref="W497" si="308">ROUND(V497*W496,0)</f>
        <v>6003</v>
      </c>
      <c r="X497" s="262">
        <f t="shared" ref="X497" si="309">ROUND(W497*X496,0)</f>
        <v>6003</v>
      </c>
      <c r="Y497" s="262">
        <f t="shared" ref="Y497" si="310">X497*Y496</f>
        <v>6003</v>
      </c>
      <c r="AA497" s="857" t="s">
        <v>1043</v>
      </c>
      <c r="AB497" s="857"/>
      <c r="AC497" s="857"/>
      <c r="AD497" s="864">
        <f>(Y497-F497)/F497</f>
        <v>-0.19927971188475391</v>
      </c>
    </row>
    <row r="498" spans="2:30">
      <c r="B498" s="429"/>
      <c r="C498" s="428"/>
      <c r="D498" s="145"/>
      <c r="E498" s="145" t="s">
        <v>1038</v>
      </c>
      <c r="F498" s="261">
        <v>1</v>
      </c>
      <c r="G498" s="261">
        <v>1.02</v>
      </c>
      <c r="H498" s="261">
        <v>1.02</v>
      </c>
      <c r="I498" s="261">
        <v>1.02</v>
      </c>
      <c r="J498" s="261">
        <v>1.02</v>
      </c>
      <c r="K498" s="261">
        <v>1.01</v>
      </c>
      <c r="L498" s="261">
        <v>1.01</v>
      </c>
      <c r="M498" s="261">
        <v>1.01</v>
      </c>
      <c r="N498" s="261">
        <v>1</v>
      </c>
      <c r="O498" s="261">
        <v>1</v>
      </c>
      <c r="P498" s="261">
        <v>1</v>
      </c>
      <c r="Q498" s="261">
        <v>1</v>
      </c>
      <c r="R498" s="261">
        <v>1</v>
      </c>
      <c r="S498" s="261">
        <v>1</v>
      </c>
      <c r="T498" s="261">
        <v>1</v>
      </c>
      <c r="U498" s="261">
        <v>1</v>
      </c>
      <c r="V498" s="261">
        <v>1</v>
      </c>
      <c r="W498" s="261">
        <v>1</v>
      </c>
      <c r="X498" s="261">
        <v>1</v>
      </c>
      <c r="Y498" s="261">
        <v>1</v>
      </c>
      <c r="AA498" s="861" t="s">
        <v>1039</v>
      </c>
      <c r="AB498" s="857"/>
      <c r="AC498" s="862">
        <f>$F$162/$F$167</f>
        <v>0.49686541283179941</v>
      </c>
      <c r="AD498" s="863"/>
    </row>
    <row r="499" spans="2:30">
      <c r="B499" s="429"/>
      <c r="C499" s="428"/>
      <c r="D499" s="145"/>
      <c r="E499" s="260" t="s">
        <v>1042</v>
      </c>
      <c r="F499" s="262">
        <f>F498*E507</f>
        <v>1863</v>
      </c>
      <c r="G499" s="262">
        <f>F499*G498</f>
        <v>1900.26</v>
      </c>
      <c r="H499" s="262">
        <f t="shared" ref="H499" si="311">G499*H498</f>
        <v>1938.2652</v>
      </c>
      <c r="I499" s="262">
        <f t="shared" ref="I499" si="312">H499*I498</f>
        <v>1977.0305040000001</v>
      </c>
      <c r="J499" s="262">
        <f t="shared" ref="J499" si="313">I499*J498</f>
        <v>2016.5711140800001</v>
      </c>
      <c r="K499" s="262">
        <f t="shared" ref="K499" si="314">J499*K498</f>
        <v>2036.7368252208003</v>
      </c>
      <c r="L499" s="262">
        <f t="shared" ref="L499" si="315">K499*L498</f>
        <v>2057.1041934730083</v>
      </c>
      <c r="M499" s="262">
        <f t="shared" ref="M499" si="316">L499*M498</f>
        <v>2077.6752354077385</v>
      </c>
      <c r="N499" s="262">
        <f t="shared" ref="N499" si="317">M499*N498</f>
        <v>2077.6752354077385</v>
      </c>
      <c r="O499" s="262">
        <f t="shared" ref="O499" si="318">N499*O498</f>
        <v>2077.6752354077385</v>
      </c>
      <c r="P499" s="262">
        <f t="shared" ref="P499" si="319">O499*P498</f>
        <v>2077.6752354077385</v>
      </c>
      <c r="Q499" s="262">
        <f t="shared" ref="Q499" si="320">P499*Q498</f>
        <v>2077.6752354077385</v>
      </c>
      <c r="R499" s="262">
        <f t="shared" ref="R499" si="321">Q499*R498</f>
        <v>2077.6752354077385</v>
      </c>
      <c r="S499" s="262">
        <f t="shared" ref="S499" si="322">R499*S498</f>
        <v>2077.6752354077385</v>
      </c>
      <c r="T499" s="262">
        <f t="shared" ref="T499" si="323">S499*T498</f>
        <v>2077.6752354077385</v>
      </c>
      <c r="U499" s="262">
        <f t="shared" ref="U499" si="324">T499*U498</f>
        <v>2077.6752354077385</v>
      </c>
      <c r="V499" s="262">
        <f t="shared" ref="V499" si="325">U499*V498</f>
        <v>2077.6752354077385</v>
      </c>
      <c r="W499" s="262">
        <f t="shared" ref="W499" si="326">V499*W498</f>
        <v>2077.6752354077385</v>
      </c>
      <c r="X499" s="262">
        <f t="shared" ref="X499" si="327">W499*X498</f>
        <v>2077.6752354077385</v>
      </c>
      <c r="Y499" s="262">
        <f t="shared" ref="Y499" si="328">X499*Y498</f>
        <v>2077.6752354077385</v>
      </c>
      <c r="AA499" s="861" t="s">
        <v>1041</v>
      </c>
      <c r="AB499" s="857"/>
      <c r="AC499" s="862">
        <f>$F$163/$F$162</f>
        <v>0.50013422818791942</v>
      </c>
      <c r="AD499" s="864">
        <f>Y499/(Y497*AC498)</f>
        <v>0.69657928261157176</v>
      </c>
    </row>
    <row r="500" spans="2:30">
      <c r="B500" s="429"/>
      <c r="C500" s="428"/>
      <c r="D500" s="145"/>
      <c r="E500" s="260" t="str">
        <f t="shared" ref="E500:Y501" si="329">E209</f>
        <v xml:space="preserve">Financial success rate  --&gt; </v>
      </c>
      <c r="F500" s="992">
        <f t="shared" si="329"/>
        <v>0.75</v>
      </c>
      <c r="G500" s="992">
        <f t="shared" si="329"/>
        <v>0.75</v>
      </c>
      <c r="H500" s="992">
        <f t="shared" si="329"/>
        <v>0.75</v>
      </c>
      <c r="I500" s="992">
        <f t="shared" si="329"/>
        <v>0.75</v>
      </c>
      <c r="J500" s="992">
        <f t="shared" si="329"/>
        <v>0.8</v>
      </c>
      <c r="K500" s="992">
        <f t="shared" si="329"/>
        <v>0.8</v>
      </c>
      <c r="L500" s="992">
        <f t="shared" si="329"/>
        <v>0.8</v>
      </c>
      <c r="M500" s="992">
        <f t="shared" si="329"/>
        <v>0.8</v>
      </c>
      <c r="N500" s="992">
        <f t="shared" si="329"/>
        <v>0.8</v>
      </c>
      <c r="O500" s="992">
        <f t="shared" si="329"/>
        <v>0.8</v>
      </c>
      <c r="P500" s="992">
        <f t="shared" si="329"/>
        <v>0.8</v>
      </c>
      <c r="Q500" s="992">
        <f t="shared" si="329"/>
        <v>0.8</v>
      </c>
      <c r="R500" s="992">
        <f t="shared" si="329"/>
        <v>0.8</v>
      </c>
      <c r="S500" s="992">
        <f t="shared" si="329"/>
        <v>0.8</v>
      </c>
      <c r="T500" s="992">
        <f t="shared" si="329"/>
        <v>0.8</v>
      </c>
      <c r="U500" s="992">
        <f t="shared" si="329"/>
        <v>0.8</v>
      </c>
      <c r="V500" s="992">
        <f t="shared" si="329"/>
        <v>0.8</v>
      </c>
      <c r="W500" s="992">
        <f t="shared" si="329"/>
        <v>0.8</v>
      </c>
      <c r="X500" s="992">
        <f t="shared" si="329"/>
        <v>0.8</v>
      </c>
      <c r="Y500" s="992">
        <f t="shared" si="329"/>
        <v>0.8</v>
      </c>
      <c r="AA500" s="861" t="s">
        <v>1040</v>
      </c>
      <c r="AB500" s="857"/>
      <c r="AC500" s="862">
        <f>F499/F497</f>
        <v>0.24849939975990396</v>
      </c>
      <c r="AD500" s="864">
        <f>Y499/Y497</f>
        <v>0.34610615282487728</v>
      </c>
    </row>
    <row r="501" spans="2:30" s="1010" customFormat="1">
      <c r="B501" s="429"/>
      <c r="C501" s="1015"/>
      <c r="D501" s="145"/>
      <c r="E501" s="260" t="str">
        <f t="shared" si="329"/>
        <v xml:space="preserve">Success rate for carbon sequestration --&gt; </v>
      </c>
      <c r="F501" s="992">
        <f t="shared" si="329"/>
        <v>0.7</v>
      </c>
      <c r="G501" s="992">
        <f t="shared" si="329"/>
        <v>0.7</v>
      </c>
      <c r="H501" s="992">
        <f t="shared" si="329"/>
        <v>0.7</v>
      </c>
      <c r="I501" s="992">
        <f t="shared" si="329"/>
        <v>0.7</v>
      </c>
      <c r="J501" s="992">
        <f t="shared" si="329"/>
        <v>0.7</v>
      </c>
      <c r="K501" s="992">
        <f t="shared" si="329"/>
        <v>0.7</v>
      </c>
      <c r="L501" s="992">
        <f t="shared" si="329"/>
        <v>0.7</v>
      </c>
      <c r="M501" s="992">
        <f t="shared" si="329"/>
        <v>0.7</v>
      </c>
      <c r="N501" s="992">
        <f t="shared" si="329"/>
        <v>0.7</v>
      </c>
      <c r="O501" s="992">
        <f t="shared" si="329"/>
        <v>0.7</v>
      </c>
      <c r="P501" s="992">
        <f t="shared" si="329"/>
        <v>0.7</v>
      </c>
      <c r="Q501" s="992">
        <f t="shared" si="329"/>
        <v>0.7</v>
      </c>
      <c r="R501" s="992">
        <f t="shared" si="329"/>
        <v>0.7</v>
      </c>
      <c r="S501" s="992">
        <f t="shared" si="329"/>
        <v>0.7</v>
      </c>
      <c r="T501" s="992">
        <f t="shared" si="329"/>
        <v>0.7</v>
      </c>
      <c r="U501" s="992">
        <f t="shared" si="329"/>
        <v>0.7</v>
      </c>
      <c r="V501" s="992">
        <f t="shared" si="329"/>
        <v>0.7</v>
      </c>
      <c r="W501" s="992">
        <f t="shared" si="329"/>
        <v>0.7</v>
      </c>
      <c r="X501" s="992">
        <f t="shared" si="329"/>
        <v>0.7</v>
      </c>
      <c r="Y501" s="992">
        <f t="shared" si="329"/>
        <v>0.7</v>
      </c>
      <c r="AA501" s="361"/>
      <c r="AB501" s="1013"/>
      <c r="AC501" s="176"/>
      <c r="AD501" s="866"/>
    </row>
    <row r="502" spans="2:30">
      <c r="B502" s="429"/>
      <c r="C502" s="428"/>
      <c r="D502" s="145"/>
      <c r="E502" s="145" t="str">
        <f t="shared" ref="E502:Y502" si="330">E211</f>
        <v xml:space="preserve">Impact of climate pattern (temperature and water stress recurrence) on pasture productivity (compared to a base year) --&gt; </v>
      </c>
      <c r="F502" s="977">
        <f t="shared" si="330"/>
        <v>0.97</v>
      </c>
      <c r="G502" s="977">
        <f t="shared" si="330"/>
        <v>1</v>
      </c>
      <c r="H502" s="977">
        <f t="shared" si="330"/>
        <v>1</v>
      </c>
      <c r="I502" s="977">
        <f t="shared" si="330"/>
        <v>0.95</v>
      </c>
      <c r="J502" s="977">
        <f t="shared" si="330"/>
        <v>0.97</v>
      </c>
      <c r="K502" s="977">
        <f t="shared" si="330"/>
        <v>1</v>
      </c>
      <c r="L502" s="977">
        <f t="shared" si="330"/>
        <v>1</v>
      </c>
      <c r="M502" s="977">
        <f t="shared" si="330"/>
        <v>0.95</v>
      </c>
      <c r="N502" s="977">
        <f t="shared" si="330"/>
        <v>0.97</v>
      </c>
      <c r="O502" s="977">
        <f t="shared" si="330"/>
        <v>1</v>
      </c>
      <c r="P502" s="977">
        <f t="shared" si="330"/>
        <v>1</v>
      </c>
      <c r="Q502" s="977">
        <f t="shared" si="330"/>
        <v>0.95</v>
      </c>
      <c r="R502" s="977">
        <f t="shared" si="330"/>
        <v>0.97</v>
      </c>
      <c r="S502" s="977">
        <f t="shared" si="330"/>
        <v>1</v>
      </c>
      <c r="T502" s="977">
        <f t="shared" si="330"/>
        <v>1</v>
      </c>
      <c r="U502" s="977">
        <f t="shared" si="330"/>
        <v>0.95</v>
      </c>
      <c r="V502" s="977">
        <f t="shared" si="330"/>
        <v>0.97</v>
      </c>
      <c r="W502" s="977">
        <f t="shared" si="330"/>
        <v>1</v>
      </c>
      <c r="X502" s="977">
        <f t="shared" si="330"/>
        <v>1</v>
      </c>
      <c r="Y502" s="977">
        <f t="shared" si="330"/>
        <v>0.95</v>
      </c>
    </row>
    <row r="503" spans="2:30">
      <c r="B503" s="429"/>
      <c r="C503" s="428"/>
      <c r="D503" s="145"/>
      <c r="E503" s="145"/>
      <c r="F503" s="152"/>
      <c r="G503" s="152"/>
      <c r="H503" s="152"/>
      <c r="I503" s="152"/>
      <c r="J503" s="152"/>
      <c r="K503" s="152"/>
      <c r="L503" s="152"/>
      <c r="M503" s="152"/>
      <c r="N503" s="152"/>
      <c r="O503" s="152"/>
      <c r="P503" s="152"/>
      <c r="Q503" s="152"/>
      <c r="R503" s="152"/>
      <c r="S503" s="152"/>
      <c r="T503" s="152"/>
      <c r="U503" s="152"/>
      <c r="V503" s="152"/>
      <c r="W503" s="152"/>
      <c r="X503" s="152"/>
      <c r="Y503" s="152"/>
    </row>
    <row r="504" spans="2:30">
      <c r="B504" s="428"/>
      <c r="C504" s="430" t="s">
        <v>733</v>
      </c>
      <c r="D504" s="430" t="s">
        <v>25</v>
      </c>
      <c r="E504" s="430" t="s">
        <v>26</v>
      </c>
    </row>
    <row r="505" spans="2:30">
      <c r="B505" s="429" t="s">
        <v>260</v>
      </c>
      <c r="C505" s="840"/>
      <c r="D505" s="840"/>
      <c r="E505" s="840"/>
      <c r="F505" s="430"/>
      <c r="G505" s="430"/>
      <c r="H505" s="430"/>
      <c r="I505" s="430"/>
      <c r="J505" s="431"/>
      <c r="K505" s="430"/>
      <c r="L505" s="430"/>
      <c r="M505" s="430"/>
      <c r="N505" s="432"/>
      <c r="O505" s="454"/>
      <c r="P505" s="454"/>
      <c r="Q505" s="454"/>
      <c r="R505" s="454"/>
      <c r="S505" s="454"/>
      <c r="T505" s="454"/>
      <c r="U505" s="454"/>
      <c r="V505" s="454"/>
      <c r="W505" s="454"/>
      <c r="X505" s="454"/>
      <c r="Y505" s="454"/>
    </row>
    <row r="506" spans="2:30">
      <c r="B506" s="428" t="s">
        <v>257</v>
      </c>
      <c r="C506" s="484">
        <f>$X$83</f>
        <v>121.9299753106569</v>
      </c>
      <c r="D506" s="430" t="s">
        <v>714</v>
      </c>
      <c r="E506" s="483">
        <f>ROUND($F$167,0)</f>
        <v>7497</v>
      </c>
      <c r="F506" s="14">
        <f>F185</f>
        <v>614281.2647354845</v>
      </c>
      <c r="G506" s="483">
        <f>$C$506*G497*G500*G502</f>
        <v>685581.76867799601</v>
      </c>
      <c r="H506" s="483">
        <f t="shared" ref="H506:Y506" si="331">$C$506*H497*H500*H502</f>
        <v>678723.20756677166</v>
      </c>
      <c r="I506" s="483">
        <f t="shared" si="331"/>
        <v>638358.28924017865</v>
      </c>
      <c r="J506" s="483">
        <f t="shared" si="331"/>
        <v>681341.77571654331</v>
      </c>
      <c r="K506" s="483">
        <f t="shared" si="331"/>
        <v>688367.86861384462</v>
      </c>
      <c r="L506" s="483">
        <f t="shared" si="331"/>
        <v>674614.16739880247</v>
      </c>
      <c r="M506" s="483">
        <f t="shared" si="331"/>
        <v>628095.44321828068</v>
      </c>
      <c r="N506" s="483">
        <f t="shared" si="331"/>
        <v>628450.50330638536</v>
      </c>
      <c r="O506" s="483">
        <f t="shared" si="331"/>
        <v>634913.76743765268</v>
      </c>
      <c r="P506" s="483">
        <f t="shared" si="331"/>
        <v>622233.05000534432</v>
      </c>
      <c r="Q506" s="483">
        <f t="shared" si="331"/>
        <v>579260.04950685636</v>
      </c>
      <c r="R506" s="483">
        <f t="shared" si="331"/>
        <v>579627.79031239334</v>
      </c>
      <c r="S506" s="483">
        <f t="shared" si="331"/>
        <v>585556.51343189867</v>
      </c>
      <c r="T506" s="483">
        <f t="shared" si="331"/>
        <v>585556.51343189867</v>
      </c>
      <c r="U506" s="483">
        <f t="shared" si="331"/>
        <v>556278.68776030373</v>
      </c>
      <c r="V506" s="483">
        <f t="shared" si="331"/>
        <v>567989.81802894163</v>
      </c>
      <c r="W506" s="483">
        <f t="shared" si="331"/>
        <v>585556.51343189867</v>
      </c>
      <c r="X506" s="483">
        <f t="shared" si="331"/>
        <v>585556.51343189867</v>
      </c>
      <c r="Y506" s="483">
        <f t="shared" si="331"/>
        <v>556278.68776030373</v>
      </c>
      <c r="Z506" s="483"/>
    </row>
    <row r="507" spans="2:30">
      <c r="B507" s="428" t="s">
        <v>709</v>
      </c>
      <c r="C507" s="484">
        <f>$Q$88</f>
        <v>75.47114682249817</v>
      </c>
      <c r="D507" s="430" t="s">
        <v>730</v>
      </c>
      <c r="E507" s="463">
        <f>$F$163</f>
        <v>1863</v>
      </c>
      <c r="F507" s="14">
        <f>F186</f>
        <v>97015.895105916716</v>
      </c>
      <c r="G507" s="483">
        <f>$C$507*G499*G500*G502</f>
        <v>107561.10109569028</v>
      </c>
      <c r="H507" s="483">
        <f t="shared" ref="H507:Y507" si="332">$C$507*H499*H500*H502</f>
        <v>109712.32311760409</v>
      </c>
      <c r="I507" s="483">
        <f t="shared" si="332"/>
        <v>106311.24110095836</v>
      </c>
      <c r="J507" s="483">
        <f t="shared" si="332"/>
        <v>118101.71727190255</v>
      </c>
      <c r="K507" s="483">
        <f t="shared" si="332"/>
        <v>122971.89118002226</v>
      </c>
      <c r="L507" s="483">
        <f t="shared" si="332"/>
        <v>124201.61009182248</v>
      </c>
      <c r="M507" s="483">
        <f t="shared" si="332"/>
        <v>119171.44488310366</v>
      </c>
      <c r="N507" s="483">
        <f t="shared" si="332"/>
        <v>121680.31740695848</v>
      </c>
      <c r="O507" s="483">
        <f t="shared" si="332"/>
        <v>125443.6261927407</v>
      </c>
      <c r="P507" s="483">
        <f t="shared" si="332"/>
        <v>125443.6261927407</v>
      </c>
      <c r="Q507" s="483">
        <f t="shared" si="332"/>
        <v>119171.44488310366</v>
      </c>
      <c r="R507" s="483">
        <f t="shared" si="332"/>
        <v>121680.31740695848</v>
      </c>
      <c r="S507" s="483">
        <f t="shared" si="332"/>
        <v>125443.6261927407</v>
      </c>
      <c r="T507" s="483">
        <f t="shared" si="332"/>
        <v>125443.6261927407</v>
      </c>
      <c r="U507" s="483">
        <f t="shared" si="332"/>
        <v>119171.44488310366</v>
      </c>
      <c r="V507" s="483">
        <f t="shared" si="332"/>
        <v>121680.31740695848</v>
      </c>
      <c r="W507" s="483">
        <f t="shared" si="332"/>
        <v>125443.6261927407</v>
      </c>
      <c r="X507" s="483">
        <f t="shared" si="332"/>
        <v>125443.6261927407</v>
      </c>
      <c r="Y507" s="483">
        <f t="shared" si="332"/>
        <v>119171.44488310366</v>
      </c>
      <c r="Z507" s="483"/>
    </row>
    <row r="508" spans="2:30">
      <c r="B508" s="428" t="s">
        <v>1155</v>
      </c>
      <c r="C508" s="97">
        <f>$E$64</f>
        <v>1.2515576914706601</v>
      </c>
      <c r="D508" s="430" t="s">
        <v>1157</v>
      </c>
      <c r="E508" s="856">
        <f>$H$47+$H$52</f>
        <v>18792.857142857145</v>
      </c>
      <c r="G508" s="483">
        <f>Prices!$I$205*G501*G502*$C$508*$E$508</f>
        <v>0</v>
      </c>
      <c r="H508" s="483">
        <f>Prices!$I$205*H501*H502*$C$508*$E$508</f>
        <v>0</v>
      </c>
      <c r="I508" s="483">
        <f>Prices!$I$205*I501*I502*$C$508*$E$508</f>
        <v>0</v>
      </c>
      <c r="J508" s="483">
        <f>Prices!$I$205*J501*J502*$C$508*$E$508</f>
        <v>0</v>
      </c>
      <c r="K508" s="483">
        <f>Prices!$I$205*K501*K502*$C$508*$E$508</f>
        <v>0</v>
      </c>
      <c r="L508" s="483">
        <f>Prices!$I$205*L501*L502*$C$508*$E$508</f>
        <v>0</v>
      </c>
      <c r="M508" s="483">
        <f>Prices!$I$205*M501*M502*$C$508*$E$508</f>
        <v>0</v>
      </c>
      <c r="N508" s="483">
        <f>Prices!$I$205*N501*N502*$C$508*$E$508</f>
        <v>0</v>
      </c>
      <c r="O508" s="483">
        <f>Prices!$I$205*O501*O502*$C$508*$E$508</f>
        <v>0</v>
      </c>
      <c r="P508" s="483">
        <f>Prices!$I$205*P501*P502*$C$508*$E$508</f>
        <v>0</v>
      </c>
      <c r="Q508" s="483">
        <f>Prices!$I$205*Q501*Q502*$C$508*$E$508</f>
        <v>0</v>
      </c>
      <c r="R508" s="483">
        <f>Prices!$I$205*R501*R502*$C$508*$E$508</f>
        <v>0</v>
      </c>
      <c r="S508" s="483">
        <f>Prices!$I$205*S501*S502*$C$508*$E$508</f>
        <v>0</v>
      </c>
      <c r="T508" s="483">
        <f>Prices!$I$205*T501*T502*$C$508*$E$508</f>
        <v>0</v>
      </c>
      <c r="U508" s="483">
        <f>Prices!$I$205*U501*U502*$C$508*$E$508</f>
        <v>0</v>
      </c>
      <c r="V508" s="483">
        <f>Prices!$I$205*V501*V502*$C$508*$E$508</f>
        <v>0</v>
      </c>
      <c r="W508" s="483">
        <f>Prices!$I$205*W501*W502*$C$508*$E$508</f>
        <v>0</v>
      </c>
      <c r="X508" s="483">
        <f>Prices!$I$205*X501*X502*$C$508*$E$508</f>
        <v>0</v>
      </c>
      <c r="Y508" s="483">
        <f>Prices!$I$205*Y501*Y502*$C$508*$E$508</f>
        <v>0</v>
      </c>
      <c r="Z508" s="483"/>
    </row>
    <row r="509" spans="2:30">
      <c r="B509" s="428" t="s">
        <v>1156</v>
      </c>
      <c r="C509" s="97">
        <f>Prices!$I$206</f>
        <v>0</v>
      </c>
      <c r="D509" s="430" t="s">
        <v>207</v>
      </c>
      <c r="E509" s="856">
        <f>$H$47+$H$52</f>
        <v>18792.857142857145</v>
      </c>
      <c r="G509" s="483">
        <f>G502*$C$509*$E$509</f>
        <v>0</v>
      </c>
      <c r="H509" s="483">
        <f t="shared" ref="H509:Y509" si="333">H502*$C$509*$E$509</f>
        <v>0</v>
      </c>
      <c r="I509" s="483">
        <f t="shared" si="333"/>
        <v>0</v>
      </c>
      <c r="J509" s="483">
        <f t="shared" si="333"/>
        <v>0</v>
      </c>
      <c r="K509" s="483">
        <f t="shared" si="333"/>
        <v>0</v>
      </c>
      <c r="L509" s="483">
        <f t="shared" si="333"/>
        <v>0</v>
      </c>
      <c r="M509" s="483">
        <f t="shared" si="333"/>
        <v>0</v>
      </c>
      <c r="N509" s="483">
        <f t="shared" si="333"/>
        <v>0</v>
      </c>
      <c r="O509" s="483">
        <f t="shared" si="333"/>
        <v>0</v>
      </c>
      <c r="P509" s="483">
        <f t="shared" si="333"/>
        <v>0</v>
      </c>
      <c r="Q509" s="483">
        <f t="shared" si="333"/>
        <v>0</v>
      </c>
      <c r="R509" s="483">
        <f t="shared" si="333"/>
        <v>0</v>
      </c>
      <c r="S509" s="483">
        <f t="shared" si="333"/>
        <v>0</v>
      </c>
      <c r="T509" s="483">
        <f t="shared" si="333"/>
        <v>0</v>
      </c>
      <c r="U509" s="483">
        <f t="shared" si="333"/>
        <v>0</v>
      </c>
      <c r="V509" s="483">
        <f t="shared" si="333"/>
        <v>0</v>
      </c>
      <c r="W509" s="483">
        <f t="shared" si="333"/>
        <v>0</v>
      </c>
      <c r="X509" s="483">
        <f t="shared" si="333"/>
        <v>0</v>
      </c>
      <c r="Y509" s="483">
        <f t="shared" si="333"/>
        <v>0</v>
      </c>
      <c r="Z509" s="483"/>
    </row>
    <row r="510" spans="2:30">
      <c r="B510" s="429" t="s">
        <v>712</v>
      </c>
      <c r="C510" s="475"/>
      <c r="D510" s="475"/>
      <c r="E510" s="446"/>
      <c r="F510" s="867">
        <f>SUM(F506:F509)</f>
        <v>711297.15984140127</v>
      </c>
      <c r="G510" s="867">
        <f t="shared" ref="G510:Y510" si="334">SUM(G506:G509)</f>
        <v>793142.86977368628</v>
      </c>
      <c r="H510" s="867">
        <f t="shared" si="334"/>
        <v>788435.53068437579</v>
      </c>
      <c r="I510" s="867">
        <f t="shared" si="334"/>
        <v>744669.53034113697</v>
      </c>
      <c r="J510" s="867">
        <f t="shared" si="334"/>
        <v>799443.49298844591</v>
      </c>
      <c r="K510" s="867">
        <f t="shared" si="334"/>
        <v>811339.75979386689</v>
      </c>
      <c r="L510" s="867">
        <f t="shared" si="334"/>
        <v>798815.77749062493</v>
      </c>
      <c r="M510" s="867">
        <f t="shared" si="334"/>
        <v>747266.88810138428</v>
      </c>
      <c r="N510" s="867">
        <f t="shared" si="334"/>
        <v>750130.8207133438</v>
      </c>
      <c r="O510" s="867">
        <f t="shared" si="334"/>
        <v>760357.39363039343</v>
      </c>
      <c r="P510" s="867">
        <f t="shared" si="334"/>
        <v>747676.67619808507</v>
      </c>
      <c r="Q510" s="867">
        <f t="shared" si="334"/>
        <v>698431.49438996008</v>
      </c>
      <c r="R510" s="867">
        <f t="shared" si="334"/>
        <v>701308.10771935177</v>
      </c>
      <c r="S510" s="867">
        <f t="shared" si="334"/>
        <v>711000.13962463941</v>
      </c>
      <c r="T510" s="867">
        <f t="shared" si="334"/>
        <v>711000.13962463941</v>
      </c>
      <c r="U510" s="867">
        <f t="shared" si="334"/>
        <v>675450.13264340744</v>
      </c>
      <c r="V510" s="867">
        <f t="shared" si="334"/>
        <v>689670.13543590007</v>
      </c>
      <c r="W510" s="867">
        <f t="shared" si="334"/>
        <v>711000.13962463941</v>
      </c>
      <c r="X510" s="867">
        <f t="shared" si="334"/>
        <v>711000.13962463941</v>
      </c>
      <c r="Y510" s="867">
        <f t="shared" si="334"/>
        <v>675450.13264340744</v>
      </c>
    </row>
    <row r="511" spans="2:30">
      <c r="B511" s="406"/>
      <c r="C511" s="430" t="s">
        <v>729</v>
      </c>
      <c r="D511" s="430" t="s">
        <v>25</v>
      </c>
      <c r="E511" s="446" t="s">
        <v>26</v>
      </c>
      <c r="F511" s="483"/>
      <c r="G511" s="483"/>
      <c r="H511" s="483"/>
      <c r="I511" s="483"/>
      <c r="J511" s="483"/>
      <c r="K511" s="483"/>
      <c r="L511" s="483"/>
      <c r="M511" s="483"/>
      <c r="N511" s="483"/>
      <c r="O511" s="483"/>
      <c r="P511" s="483"/>
      <c r="Q511" s="483"/>
      <c r="R511" s="483"/>
      <c r="S511" s="483"/>
      <c r="T511" s="483"/>
      <c r="U511" s="483"/>
      <c r="V511" s="483"/>
      <c r="W511" s="483"/>
      <c r="X511" s="483"/>
      <c r="Y511" s="483"/>
    </row>
    <row r="512" spans="2:30">
      <c r="B512" s="403" t="s">
        <v>142</v>
      </c>
      <c r="C512" s="430"/>
      <c r="D512" s="430"/>
      <c r="E512" s="446"/>
      <c r="F512" s="483"/>
      <c r="G512" s="483"/>
      <c r="H512" s="483"/>
      <c r="I512" s="483"/>
      <c r="J512" s="483"/>
      <c r="K512" s="483"/>
      <c r="L512" s="483"/>
      <c r="M512" s="483"/>
      <c r="N512" s="483"/>
      <c r="O512" s="483"/>
      <c r="P512" s="483"/>
      <c r="Q512" s="483"/>
      <c r="R512" s="483"/>
      <c r="S512" s="483"/>
      <c r="T512" s="483"/>
      <c r="U512" s="483"/>
      <c r="V512" s="483"/>
      <c r="W512" s="483"/>
      <c r="X512" s="483"/>
      <c r="Y512" s="483"/>
    </row>
    <row r="513" spans="2:25">
      <c r="B513" s="428" t="s">
        <v>713</v>
      </c>
      <c r="C513" s="483">
        <f>Prices!$I$201</f>
        <v>1.4609203798392987</v>
      </c>
      <c r="D513" s="446" t="s">
        <v>714</v>
      </c>
      <c r="E513" s="483">
        <f>ROUND($F$167,0)</f>
        <v>7497</v>
      </c>
      <c r="F513" s="661">
        <f>$C$513*F497</f>
        <v>10952.520087655223</v>
      </c>
      <c r="G513" s="661">
        <f t="shared" ref="G513:Y513" si="335">$C$513*G497</f>
        <v>10952.520087655223</v>
      </c>
      <c r="H513" s="661">
        <f t="shared" si="335"/>
        <v>10842.951059167275</v>
      </c>
      <c r="I513" s="661">
        <f t="shared" si="335"/>
        <v>10734.842951059167</v>
      </c>
      <c r="J513" s="661">
        <f t="shared" si="335"/>
        <v>10520.087655222789</v>
      </c>
      <c r="K513" s="661">
        <f t="shared" si="335"/>
        <v>10309.715120525931</v>
      </c>
      <c r="L513" s="661">
        <f t="shared" si="335"/>
        <v>10103.725346968589</v>
      </c>
      <c r="M513" s="661">
        <f t="shared" si="335"/>
        <v>9902.118334550767</v>
      </c>
      <c r="N513" s="661">
        <f t="shared" si="335"/>
        <v>9703.4331628926211</v>
      </c>
      <c r="O513" s="661">
        <f t="shared" si="335"/>
        <v>9509.1307523739943</v>
      </c>
      <c r="P513" s="661">
        <f t="shared" si="335"/>
        <v>9319.2111029948865</v>
      </c>
      <c r="Q513" s="661">
        <f t="shared" si="335"/>
        <v>9132.2132943754568</v>
      </c>
      <c r="R513" s="661">
        <f t="shared" si="335"/>
        <v>8949.5982468955444</v>
      </c>
      <c r="S513" s="661">
        <f t="shared" si="335"/>
        <v>8769.9050401753102</v>
      </c>
      <c r="T513" s="661">
        <f t="shared" si="335"/>
        <v>8769.9050401753102</v>
      </c>
      <c r="U513" s="661">
        <f t="shared" si="335"/>
        <v>8769.9050401753102</v>
      </c>
      <c r="V513" s="661">
        <f t="shared" si="335"/>
        <v>8769.9050401753102</v>
      </c>
      <c r="W513" s="661">
        <f t="shared" si="335"/>
        <v>8769.9050401753102</v>
      </c>
      <c r="X513" s="661">
        <f t="shared" si="335"/>
        <v>8769.9050401753102</v>
      </c>
      <c r="Y513" s="661">
        <f t="shared" si="335"/>
        <v>8769.9050401753102</v>
      </c>
    </row>
    <row r="514" spans="2:25">
      <c r="B514" s="428" t="s">
        <v>369</v>
      </c>
      <c r="C514" s="483">
        <f>Prices!$I$202</f>
        <v>1.3148283418553688</v>
      </c>
      <c r="D514" s="446" t="s">
        <v>207</v>
      </c>
      <c r="E514" s="483">
        <f>$I$51/$I$33</f>
        <v>1903.5408163265306</v>
      </c>
      <c r="F514" s="661">
        <f>C514*E514</f>
        <v>2502.8294151846271</v>
      </c>
      <c r="G514" s="661">
        <f>F514</f>
        <v>2502.8294151846271</v>
      </c>
      <c r="H514" s="661">
        <f t="shared" ref="H514" si="336">G514</f>
        <v>2502.8294151846271</v>
      </c>
      <c r="I514" s="661">
        <f t="shared" ref="I514" si="337">H514</f>
        <v>2502.8294151846271</v>
      </c>
      <c r="J514" s="661">
        <f t="shared" ref="J514" si="338">I514</f>
        <v>2502.8294151846271</v>
      </c>
      <c r="K514" s="661">
        <f t="shared" ref="K514" si="339">J514</f>
        <v>2502.8294151846271</v>
      </c>
      <c r="L514" s="661">
        <f t="shared" ref="L514" si="340">K514</f>
        <v>2502.8294151846271</v>
      </c>
      <c r="M514" s="661">
        <f t="shared" ref="M514" si="341">L514</f>
        <v>2502.8294151846271</v>
      </c>
      <c r="N514" s="661">
        <f t="shared" ref="N514" si="342">M514</f>
        <v>2502.8294151846271</v>
      </c>
      <c r="O514" s="661">
        <f t="shared" ref="O514" si="343">N514</f>
        <v>2502.8294151846271</v>
      </c>
      <c r="P514" s="661">
        <f t="shared" ref="P514" si="344">O514</f>
        <v>2502.8294151846271</v>
      </c>
      <c r="Q514" s="661">
        <f t="shared" ref="Q514" si="345">P514</f>
        <v>2502.8294151846271</v>
      </c>
      <c r="R514" s="661">
        <f t="shared" ref="R514" si="346">Q514</f>
        <v>2502.8294151846271</v>
      </c>
      <c r="S514" s="661">
        <f t="shared" ref="S514" si="347">R514</f>
        <v>2502.8294151846271</v>
      </c>
      <c r="T514" s="661">
        <f t="shared" ref="T514" si="348">S514</f>
        <v>2502.8294151846271</v>
      </c>
      <c r="U514" s="661">
        <f t="shared" ref="U514" si="349">T514</f>
        <v>2502.8294151846271</v>
      </c>
      <c r="V514" s="661">
        <f t="shared" ref="V514" si="350">U514</f>
        <v>2502.8294151846271</v>
      </c>
      <c r="W514" s="661">
        <f t="shared" ref="W514" si="351">V514</f>
        <v>2502.8294151846271</v>
      </c>
      <c r="X514" s="661">
        <f t="shared" ref="X514" si="352">W514</f>
        <v>2502.8294151846271</v>
      </c>
      <c r="Y514" s="661">
        <f t="shared" ref="Y514" si="353">X514</f>
        <v>2502.8294151846271</v>
      </c>
    </row>
    <row r="515" spans="2:25">
      <c r="B515" s="428" t="s">
        <v>715</v>
      </c>
      <c r="C515" s="483">
        <f>Prices!$I$122</f>
        <v>26.296566837107378</v>
      </c>
      <c r="D515" s="446" t="s">
        <v>714</v>
      </c>
      <c r="E515" s="483">
        <f>ROUND($F$167,0)</f>
        <v>7497</v>
      </c>
      <c r="F515" s="661">
        <f>$C$515*F497</f>
        <v>197145.36157779401</v>
      </c>
      <c r="G515" s="661">
        <f t="shared" ref="G515:Y515" si="354">$C$515*G497</f>
        <v>197145.36157779401</v>
      </c>
      <c r="H515" s="661">
        <f t="shared" si="354"/>
        <v>195173.11906501095</v>
      </c>
      <c r="I515" s="661">
        <f t="shared" si="354"/>
        <v>193227.173119065</v>
      </c>
      <c r="J515" s="661">
        <f t="shared" si="354"/>
        <v>189361.57779401023</v>
      </c>
      <c r="K515" s="661">
        <f t="shared" si="354"/>
        <v>185574.87216946678</v>
      </c>
      <c r="L515" s="661">
        <f t="shared" si="354"/>
        <v>181867.05624543462</v>
      </c>
      <c r="M515" s="661">
        <f t="shared" si="354"/>
        <v>178238.13002191379</v>
      </c>
      <c r="N515" s="661">
        <f t="shared" si="354"/>
        <v>174661.7969320672</v>
      </c>
      <c r="O515" s="661">
        <f t="shared" si="354"/>
        <v>171164.35354273193</v>
      </c>
      <c r="P515" s="661">
        <f t="shared" si="354"/>
        <v>167745.79985390796</v>
      </c>
      <c r="Q515" s="661">
        <f t="shared" si="354"/>
        <v>164379.83929875822</v>
      </c>
      <c r="R515" s="661">
        <f t="shared" si="354"/>
        <v>161092.76844411981</v>
      </c>
      <c r="S515" s="661">
        <f t="shared" si="354"/>
        <v>157858.29072315557</v>
      </c>
      <c r="T515" s="661">
        <f t="shared" si="354"/>
        <v>157858.29072315557</v>
      </c>
      <c r="U515" s="661">
        <f t="shared" si="354"/>
        <v>157858.29072315557</v>
      </c>
      <c r="V515" s="661">
        <f t="shared" si="354"/>
        <v>157858.29072315557</v>
      </c>
      <c r="W515" s="661">
        <f t="shared" si="354"/>
        <v>157858.29072315557</v>
      </c>
      <c r="X515" s="661">
        <f t="shared" si="354"/>
        <v>157858.29072315557</v>
      </c>
      <c r="Y515" s="661">
        <f t="shared" si="354"/>
        <v>157858.29072315557</v>
      </c>
    </row>
    <row r="516" spans="2:25">
      <c r="B516" s="428" t="s">
        <v>718</v>
      </c>
      <c r="C516" s="483">
        <f>Prices!$I$94</f>
        <v>58.436815193571945</v>
      </c>
      <c r="D516" s="446" t="s">
        <v>714</v>
      </c>
      <c r="E516" s="483">
        <f>ROUND($F$167,0)</f>
        <v>7497</v>
      </c>
      <c r="F516" s="661">
        <f>$C$516*F497</f>
        <v>438100.80350620887</v>
      </c>
      <c r="G516" s="661">
        <f t="shared" ref="G516:Y516" si="355">$C$516*G497</f>
        <v>438100.80350620887</v>
      </c>
      <c r="H516" s="661">
        <f t="shared" si="355"/>
        <v>433718.04236669099</v>
      </c>
      <c r="I516" s="661">
        <f t="shared" si="355"/>
        <v>429393.71804236667</v>
      </c>
      <c r="J516" s="661">
        <f t="shared" si="355"/>
        <v>420803.5062089116</v>
      </c>
      <c r="K516" s="661">
        <f t="shared" si="355"/>
        <v>412388.60482103721</v>
      </c>
      <c r="L516" s="661">
        <f t="shared" si="355"/>
        <v>404149.01387874357</v>
      </c>
      <c r="M516" s="661">
        <f t="shared" si="355"/>
        <v>396084.73338203062</v>
      </c>
      <c r="N516" s="661">
        <f t="shared" si="355"/>
        <v>388137.32651570486</v>
      </c>
      <c r="O516" s="661">
        <f t="shared" si="355"/>
        <v>380365.23009495978</v>
      </c>
      <c r="P516" s="661">
        <f t="shared" si="355"/>
        <v>372768.44411979546</v>
      </c>
      <c r="Q516" s="661">
        <f t="shared" si="355"/>
        <v>365288.53177501826</v>
      </c>
      <c r="R516" s="661">
        <f t="shared" si="355"/>
        <v>357983.92987582175</v>
      </c>
      <c r="S516" s="661">
        <f t="shared" si="355"/>
        <v>350796.20160701236</v>
      </c>
      <c r="T516" s="661">
        <f t="shared" si="355"/>
        <v>350796.20160701236</v>
      </c>
      <c r="U516" s="661">
        <f t="shared" si="355"/>
        <v>350796.20160701236</v>
      </c>
      <c r="V516" s="661">
        <f t="shared" si="355"/>
        <v>350796.20160701236</v>
      </c>
      <c r="W516" s="661">
        <f t="shared" si="355"/>
        <v>350796.20160701236</v>
      </c>
      <c r="X516" s="661">
        <f t="shared" si="355"/>
        <v>350796.20160701236</v>
      </c>
      <c r="Y516" s="661">
        <f t="shared" si="355"/>
        <v>350796.20160701236</v>
      </c>
    </row>
    <row r="517" spans="2:25">
      <c r="B517" s="406" t="s">
        <v>723</v>
      </c>
      <c r="C517" s="97">
        <f>Prices!$I$121</f>
        <v>14.609203798392986</v>
      </c>
      <c r="D517" s="430" t="s">
        <v>714</v>
      </c>
      <c r="E517" s="115">
        <f>$F$163</f>
        <v>1863</v>
      </c>
      <c r="F517" s="661">
        <f>$C$517*F499</f>
        <v>27216.946676406133</v>
      </c>
      <c r="G517" s="661">
        <f t="shared" ref="G517:Y517" si="356">$C$517*G499</f>
        <v>27761.285609934257</v>
      </c>
      <c r="H517" s="661">
        <f t="shared" si="356"/>
        <v>28316.511322132941</v>
      </c>
      <c r="I517" s="661">
        <f t="shared" si="356"/>
        <v>28882.841548575601</v>
      </c>
      <c r="J517" s="661">
        <f t="shared" si="356"/>
        <v>29460.498379547113</v>
      </c>
      <c r="K517" s="661">
        <f t="shared" si="356"/>
        <v>29755.103363342587</v>
      </c>
      <c r="L517" s="661">
        <f t="shared" si="356"/>
        <v>30052.654396976013</v>
      </c>
      <c r="M517" s="661">
        <f t="shared" si="356"/>
        <v>30353.180940945775</v>
      </c>
      <c r="N517" s="661">
        <f t="shared" si="356"/>
        <v>30353.180940945775</v>
      </c>
      <c r="O517" s="661">
        <f t="shared" si="356"/>
        <v>30353.180940945775</v>
      </c>
      <c r="P517" s="661">
        <f t="shared" si="356"/>
        <v>30353.180940945775</v>
      </c>
      <c r="Q517" s="661">
        <f t="shared" si="356"/>
        <v>30353.180940945775</v>
      </c>
      <c r="R517" s="661">
        <f t="shared" si="356"/>
        <v>30353.180940945775</v>
      </c>
      <c r="S517" s="661">
        <f t="shared" si="356"/>
        <v>30353.180940945775</v>
      </c>
      <c r="T517" s="661">
        <f t="shared" si="356"/>
        <v>30353.180940945775</v>
      </c>
      <c r="U517" s="661">
        <f t="shared" si="356"/>
        <v>30353.180940945775</v>
      </c>
      <c r="V517" s="661">
        <f t="shared" si="356"/>
        <v>30353.180940945775</v>
      </c>
      <c r="W517" s="661">
        <f t="shared" si="356"/>
        <v>30353.180940945775</v>
      </c>
      <c r="X517" s="661">
        <f t="shared" si="356"/>
        <v>30353.180940945775</v>
      </c>
      <c r="Y517" s="661">
        <f t="shared" si="356"/>
        <v>30353.180940945775</v>
      </c>
    </row>
    <row r="518" spans="2:25">
      <c r="B518" s="428" t="s">
        <v>734</v>
      </c>
      <c r="C518" s="483">
        <f>C526</f>
        <v>40905.770635500361</v>
      </c>
      <c r="D518" s="446" t="s">
        <v>148</v>
      </c>
      <c r="E518" s="981">
        <v>0.2</v>
      </c>
      <c r="F518" s="661">
        <f>C518*E518</f>
        <v>8181.1541271000724</v>
      </c>
      <c r="G518" s="661">
        <f>F518</f>
        <v>8181.1541271000724</v>
      </c>
      <c r="H518" s="661">
        <f>G518</f>
        <v>8181.1541271000724</v>
      </c>
      <c r="I518" s="661">
        <f t="shared" ref="I518:I522" si="357">H518</f>
        <v>8181.1541271000724</v>
      </c>
      <c r="J518" s="661">
        <f t="shared" ref="J518:J522" si="358">I518</f>
        <v>8181.1541271000724</v>
      </c>
      <c r="K518" s="661">
        <f t="shared" ref="K518:K522" si="359">J518</f>
        <v>8181.1541271000724</v>
      </c>
      <c r="L518" s="661">
        <f t="shared" ref="L518:L522" si="360">K518</f>
        <v>8181.1541271000724</v>
      </c>
      <c r="M518" s="661">
        <f t="shared" ref="M518:M522" si="361">L518</f>
        <v>8181.1541271000724</v>
      </c>
      <c r="N518" s="661">
        <f t="shared" ref="N518:N522" si="362">M518</f>
        <v>8181.1541271000724</v>
      </c>
      <c r="O518" s="661">
        <f t="shared" ref="O518:O522" si="363">N518</f>
        <v>8181.1541271000724</v>
      </c>
      <c r="P518" s="661">
        <f t="shared" ref="P518:P522" si="364">O518</f>
        <v>8181.1541271000724</v>
      </c>
      <c r="Q518" s="661">
        <f t="shared" ref="Q518:Q522" si="365">P518</f>
        <v>8181.1541271000724</v>
      </c>
      <c r="R518" s="661">
        <f t="shared" ref="R518:R522" si="366">Q518</f>
        <v>8181.1541271000724</v>
      </c>
      <c r="S518" s="661">
        <f t="shared" ref="S518:S522" si="367">R518</f>
        <v>8181.1541271000724</v>
      </c>
      <c r="T518" s="661">
        <f t="shared" ref="T518:T522" si="368">S518</f>
        <v>8181.1541271000724</v>
      </c>
      <c r="U518" s="661">
        <f t="shared" ref="U518:U522" si="369">T518</f>
        <v>8181.1541271000724</v>
      </c>
      <c r="V518" s="661">
        <f t="shared" ref="V518:V522" si="370">U518</f>
        <v>8181.1541271000724</v>
      </c>
      <c r="W518" s="661">
        <f t="shared" ref="W518:W522" si="371">V518</f>
        <v>8181.1541271000724</v>
      </c>
      <c r="X518" s="661">
        <f t="shared" ref="X518:X522" si="372">W518</f>
        <v>8181.1541271000724</v>
      </c>
      <c r="Y518" s="661">
        <f t="shared" ref="Y518:Y522" si="373">X518</f>
        <v>8181.1541271000724</v>
      </c>
    </row>
    <row r="519" spans="2:25">
      <c r="B519" s="428" t="s">
        <v>743</v>
      </c>
      <c r="C519" s="483">
        <f>C527</f>
        <v>3944.4850255661063</v>
      </c>
      <c r="D519" s="446" t="s">
        <v>148</v>
      </c>
      <c r="E519" s="981">
        <v>0.1</v>
      </c>
      <c r="F519" s="661">
        <f>C519*E519</f>
        <v>394.44850255661066</v>
      </c>
      <c r="G519" s="661">
        <f>F519</f>
        <v>394.44850255661066</v>
      </c>
      <c r="H519" s="661">
        <f t="shared" ref="H519:H522" si="374">G519</f>
        <v>394.44850255661066</v>
      </c>
      <c r="I519" s="661">
        <f t="shared" si="357"/>
        <v>394.44850255661066</v>
      </c>
      <c r="J519" s="661">
        <f t="shared" si="358"/>
        <v>394.44850255661066</v>
      </c>
      <c r="K519" s="661">
        <f t="shared" si="359"/>
        <v>394.44850255661066</v>
      </c>
      <c r="L519" s="661">
        <f t="shared" si="360"/>
        <v>394.44850255661066</v>
      </c>
      <c r="M519" s="661">
        <f t="shared" si="361"/>
        <v>394.44850255661066</v>
      </c>
      <c r="N519" s="661">
        <f t="shared" si="362"/>
        <v>394.44850255661066</v>
      </c>
      <c r="O519" s="661">
        <f t="shared" si="363"/>
        <v>394.44850255661066</v>
      </c>
      <c r="P519" s="661">
        <f t="shared" si="364"/>
        <v>394.44850255661066</v>
      </c>
      <c r="Q519" s="661">
        <f t="shared" si="365"/>
        <v>394.44850255661066</v>
      </c>
      <c r="R519" s="661">
        <f t="shared" si="366"/>
        <v>394.44850255661066</v>
      </c>
      <c r="S519" s="661">
        <f t="shared" si="367"/>
        <v>394.44850255661066</v>
      </c>
      <c r="T519" s="661">
        <f t="shared" si="368"/>
        <v>394.44850255661066</v>
      </c>
      <c r="U519" s="661">
        <f t="shared" si="369"/>
        <v>394.44850255661066</v>
      </c>
      <c r="V519" s="661">
        <f t="shared" si="370"/>
        <v>394.44850255661066</v>
      </c>
      <c r="W519" s="661">
        <f t="shared" si="371"/>
        <v>394.44850255661066</v>
      </c>
      <c r="X519" s="661">
        <f t="shared" si="372"/>
        <v>394.44850255661066</v>
      </c>
      <c r="Y519" s="661">
        <f t="shared" si="373"/>
        <v>394.44850255661066</v>
      </c>
    </row>
    <row r="520" spans="2:25">
      <c r="B520" s="428" t="s">
        <v>744</v>
      </c>
      <c r="C520" s="483">
        <f>C528</f>
        <v>993.42585829072311</v>
      </c>
      <c r="D520" s="446" t="s">
        <v>148</v>
      </c>
      <c r="E520" s="981">
        <v>0.1</v>
      </c>
      <c r="F520" s="661">
        <f>C520*E520</f>
        <v>99.34258582907232</v>
      </c>
      <c r="G520" s="661">
        <f>F520</f>
        <v>99.34258582907232</v>
      </c>
      <c r="H520" s="661">
        <f t="shared" si="374"/>
        <v>99.34258582907232</v>
      </c>
      <c r="I520" s="661">
        <f t="shared" si="357"/>
        <v>99.34258582907232</v>
      </c>
      <c r="J520" s="661">
        <f t="shared" si="358"/>
        <v>99.34258582907232</v>
      </c>
      <c r="K520" s="661">
        <f t="shared" si="359"/>
        <v>99.34258582907232</v>
      </c>
      <c r="L520" s="661">
        <f t="shared" si="360"/>
        <v>99.34258582907232</v>
      </c>
      <c r="M520" s="661">
        <f t="shared" si="361"/>
        <v>99.34258582907232</v>
      </c>
      <c r="N520" s="661">
        <f t="shared" si="362"/>
        <v>99.34258582907232</v>
      </c>
      <c r="O520" s="661">
        <f t="shared" si="363"/>
        <v>99.34258582907232</v>
      </c>
      <c r="P520" s="661">
        <f t="shared" si="364"/>
        <v>99.34258582907232</v>
      </c>
      <c r="Q520" s="661">
        <f t="shared" si="365"/>
        <v>99.34258582907232</v>
      </c>
      <c r="R520" s="661">
        <f t="shared" si="366"/>
        <v>99.34258582907232</v>
      </c>
      <c r="S520" s="661">
        <f t="shared" si="367"/>
        <v>99.34258582907232</v>
      </c>
      <c r="T520" s="661">
        <f t="shared" si="368"/>
        <v>99.34258582907232</v>
      </c>
      <c r="U520" s="661">
        <f t="shared" si="369"/>
        <v>99.34258582907232</v>
      </c>
      <c r="V520" s="661">
        <f t="shared" si="370"/>
        <v>99.34258582907232</v>
      </c>
      <c r="W520" s="661">
        <f t="shared" si="371"/>
        <v>99.34258582907232</v>
      </c>
      <c r="X520" s="661">
        <f t="shared" si="372"/>
        <v>99.34258582907232</v>
      </c>
      <c r="Y520" s="661">
        <f t="shared" si="373"/>
        <v>99.34258582907232</v>
      </c>
    </row>
    <row r="521" spans="2:25">
      <c r="B521" s="428" t="s">
        <v>749</v>
      </c>
      <c r="C521" s="483">
        <f>C529</f>
        <v>9934.2585829072304</v>
      </c>
      <c r="D521" s="446" t="s">
        <v>148</v>
      </c>
      <c r="E521" s="981">
        <v>0.05</v>
      </c>
      <c r="F521" s="661">
        <f>C521*E521</f>
        <v>496.71292914536156</v>
      </c>
      <c r="G521" s="661">
        <f>F521</f>
        <v>496.71292914536156</v>
      </c>
      <c r="H521" s="661">
        <f t="shared" si="374"/>
        <v>496.71292914536156</v>
      </c>
      <c r="I521" s="661">
        <f t="shared" si="357"/>
        <v>496.71292914536156</v>
      </c>
      <c r="J521" s="661">
        <f t="shared" si="358"/>
        <v>496.71292914536156</v>
      </c>
      <c r="K521" s="661">
        <f t="shared" si="359"/>
        <v>496.71292914536156</v>
      </c>
      <c r="L521" s="661">
        <f t="shared" si="360"/>
        <v>496.71292914536156</v>
      </c>
      <c r="M521" s="661">
        <f t="shared" si="361"/>
        <v>496.71292914536156</v>
      </c>
      <c r="N521" s="661">
        <f t="shared" si="362"/>
        <v>496.71292914536156</v>
      </c>
      <c r="O521" s="661">
        <f t="shared" si="363"/>
        <v>496.71292914536156</v>
      </c>
      <c r="P521" s="661">
        <f t="shared" si="364"/>
        <v>496.71292914536156</v>
      </c>
      <c r="Q521" s="661">
        <f t="shared" si="365"/>
        <v>496.71292914536156</v>
      </c>
      <c r="R521" s="661">
        <f t="shared" si="366"/>
        <v>496.71292914536156</v>
      </c>
      <c r="S521" s="661">
        <f t="shared" si="367"/>
        <v>496.71292914536156</v>
      </c>
      <c r="T521" s="661">
        <f t="shared" si="368"/>
        <v>496.71292914536156</v>
      </c>
      <c r="U521" s="661">
        <f t="shared" si="369"/>
        <v>496.71292914536156</v>
      </c>
      <c r="V521" s="661">
        <f t="shared" si="370"/>
        <v>496.71292914536156</v>
      </c>
      <c r="W521" s="661">
        <f t="shared" si="371"/>
        <v>496.71292914536156</v>
      </c>
      <c r="X521" s="661">
        <f t="shared" si="372"/>
        <v>496.71292914536156</v>
      </c>
      <c r="Y521" s="661">
        <f t="shared" si="373"/>
        <v>496.71292914536156</v>
      </c>
    </row>
    <row r="522" spans="2:25" s="1010" customFormat="1">
      <c r="B522" s="1015" t="s">
        <v>1246</v>
      </c>
      <c r="C522" s="483">
        <f>C534</f>
        <v>19722.425127830531</v>
      </c>
      <c r="D522" s="1022" t="s">
        <v>148</v>
      </c>
      <c r="E522" s="1025">
        <v>0.1</v>
      </c>
      <c r="F522" s="661">
        <f>C522*E522</f>
        <v>1972.2425127830531</v>
      </c>
      <c r="G522" s="661">
        <f>F522</f>
        <v>1972.2425127830531</v>
      </c>
      <c r="H522" s="661">
        <f t="shared" si="374"/>
        <v>1972.2425127830531</v>
      </c>
      <c r="I522" s="661">
        <f t="shared" si="357"/>
        <v>1972.2425127830531</v>
      </c>
      <c r="J522" s="661">
        <f t="shared" si="358"/>
        <v>1972.2425127830531</v>
      </c>
      <c r="K522" s="661">
        <f t="shared" si="359"/>
        <v>1972.2425127830531</v>
      </c>
      <c r="L522" s="661">
        <f t="shared" si="360"/>
        <v>1972.2425127830531</v>
      </c>
      <c r="M522" s="661">
        <f t="shared" si="361"/>
        <v>1972.2425127830531</v>
      </c>
      <c r="N522" s="661">
        <f t="shared" si="362"/>
        <v>1972.2425127830531</v>
      </c>
      <c r="O522" s="661">
        <f t="shared" si="363"/>
        <v>1972.2425127830531</v>
      </c>
      <c r="P522" s="661">
        <f t="shared" si="364"/>
        <v>1972.2425127830531</v>
      </c>
      <c r="Q522" s="661">
        <f t="shared" si="365"/>
        <v>1972.2425127830531</v>
      </c>
      <c r="R522" s="661">
        <f t="shared" si="366"/>
        <v>1972.2425127830531</v>
      </c>
      <c r="S522" s="661">
        <f t="shared" si="367"/>
        <v>1972.2425127830531</v>
      </c>
      <c r="T522" s="661">
        <f t="shared" si="368"/>
        <v>1972.2425127830531</v>
      </c>
      <c r="U522" s="661">
        <f t="shared" si="369"/>
        <v>1972.2425127830531</v>
      </c>
      <c r="V522" s="661">
        <f t="shared" si="370"/>
        <v>1972.2425127830531</v>
      </c>
      <c r="W522" s="661">
        <f t="shared" si="371"/>
        <v>1972.2425127830531</v>
      </c>
      <c r="X522" s="661">
        <f t="shared" si="372"/>
        <v>1972.2425127830531</v>
      </c>
      <c r="Y522" s="661">
        <f t="shared" si="373"/>
        <v>1972.2425127830531</v>
      </c>
    </row>
    <row r="523" spans="2:25">
      <c r="B523" s="429" t="s">
        <v>169</v>
      </c>
      <c r="C523" s="453"/>
      <c r="D523" s="478"/>
      <c r="E523" s="479"/>
      <c r="F523" s="480">
        <f t="shared" ref="F523:Y523" si="375">SUM(F513:F521)</f>
        <v>685090.11940787989</v>
      </c>
      <c r="G523" s="480">
        <f t="shared" si="375"/>
        <v>685634.45834140806</v>
      </c>
      <c r="H523" s="480">
        <f t="shared" si="375"/>
        <v>679725.11137281777</v>
      </c>
      <c r="I523" s="480">
        <f t="shared" si="375"/>
        <v>673913.06322088209</v>
      </c>
      <c r="J523" s="480">
        <f t="shared" si="375"/>
        <v>661820.15759750747</v>
      </c>
      <c r="K523" s="480">
        <f t="shared" si="375"/>
        <v>649702.78303418821</v>
      </c>
      <c r="L523" s="480">
        <f t="shared" si="375"/>
        <v>637846.93742793845</v>
      </c>
      <c r="M523" s="480">
        <f t="shared" si="375"/>
        <v>626252.65023925668</v>
      </c>
      <c r="N523" s="480">
        <f t="shared" si="375"/>
        <v>614530.22511142609</v>
      </c>
      <c r="O523" s="480">
        <f t="shared" si="375"/>
        <v>603066.38289082714</v>
      </c>
      <c r="P523" s="480">
        <f t="shared" si="375"/>
        <v>591861.12357745972</v>
      </c>
      <c r="Q523" s="480">
        <f t="shared" si="375"/>
        <v>580828.25286891335</v>
      </c>
      <c r="R523" s="480">
        <f t="shared" si="375"/>
        <v>570053.9650675985</v>
      </c>
      <c r="S523" s="480">
        <f t="shared" si="375"/>
        <v>559452.06587110471</v>
      </c>
      <c r="T523" s="480">
        <f t="shared" si="375"/>
        <v>559452.06587110471</v>
      </c>
      <c r="U523" s="480">
        <f t="shared" si="375"/>
        <v>559452.06587110471</v>
      </c>
      <c r="V523" s="480">
        <f t="shared" si="375"/>
        <v>559452.06587110471</v>
      </c>
      <c r="W523" s="480">
        <f t="shared" si="375"/>
        <v>559452.06587110471</v>
      </c>
      <c r="X523" s="480">
        <f t="shared" si="375"/>
        <v>559452.06587110471</v>
      </c>
      <c r="Y523" s="480">
        <f t="shared" si="375"/>
        <v>559452.06587110471</v>
      </c>
    </row>
    <row r="524" spans="2:25">
      <c r="B524" s="428"/>
      <c r="C524" s="453"/>
      <c r="D524" s="474"/>
      <c r="E524" s="473"/>
      <c r="F524" s="868"/>
      <c r="G524" s="661"/>
      <c r="H524" s="661"/>
      <c r="I524" s="661"/>
      <c r="J524" s="661"/>
      <c r="K524" s="661"/>
      <c r="L524" s="661"/>
      <c r="M524" s="661"/>
      <c r="N524" s="661"/>
      <c r="O524" s="661"/>
      <c r="P524" s="661"/>
      <c r="Q524" s="661"/>
      <c r="R524" s="661"/>
      <c r="S524" s="661"/>
      <c r="T524" s="661"/>
      <c r="U524" s="661"/>
      <c r="V524" s="661"/>
      <c r="W524" s="661"/>
      <c r="X524" s="661"/>
      <c r="Y524" s="661"/>
    </row>
    <row r="525" spans="2:25">
      <c r="B525" s="429" t="s">
        <v>294</v>
      </c>
      <c r="C525" s="453"/>
      <c r="D525" s="474"/>
      <c r="E525" s="473"/>
      <c r="F525" s="868"/>
      <c r="G525" s="661"/>
      <c r="H525" s="661"/>
      <c r="I525" s="661"/>
      <c r="J525" s="661"/>
      <c r="K525" s="661"/>
      <c r="L525" s="661"/>
      <c r="M525" s="661"/>
      <c r="N525" s="661"/>
      <c r="O525" s="661"/>
      <c r="P525" s="661"/>
      <c r="Q525" s="661"/>
      <c r="R525" s="661"/>
      <c r="S525" s="661"/>
      <c r="T525" s="661"/>
      <c r="U525" s="661"/>
      <c r="V525" s="661"/>
      <c r="W525" s="661"/>
      <c r="X525" s="661"/>
      <c r="Y525" s="661"/>
    </row>
    <row r="526" spans="2:25">
      <c r="B526" s="428" t="s">
        <v>1224</v>
      </c>
      <c r="C526" s="483">
        <f>Prices!$I$143</f>
        <v>40905.770635500361</v>
      </c>
      <c r="D526" s="840" t="s">
        <v>738</v>
      </c>
      <c r="E526" s="11">
        <v>1</v>
      </c>
      <c r="F526" s="869">
        <f>C526*E526</f>
        <v>40905.770635500361</v>
      </c>
      <c r="G526" s="301"/>
      <c r="H526" s="301"/>
      <c r="I526" s="301"/>
      <c r="J526" s="301"/>
      <c r="K526" s="301"/>
      <c r="L526" s="301"/>
      <c r="M526" s="301"/>
      <c r="N526" s="301"/>
      <c r="O526" s="301"/>
      <c r="P526" s="301">
        <f>F526</f>
        <v>40905.770635500361</v>
      </c>
      <c r="Q526" s="301"/>
      <c r="R526" s="301"/>
      <c r="S526" s="301"/>
      <c r="T526" s="301"/>
      <c r="U526" s="301"/>
      <c r="V526" s="301"/>
      <c r="W526" s="301"/>
      <c r="X526" s="301"/>
      <c r="Y526" s="301"/>
    </row>
    <row r="527" spans="2:25">
      <c r="B527" s="428" t="s">
        <v>747</v>
      </c>
      <c r="C527" s="483">
        <f>Prices!$I$144</f>
        <v>3944.4850255661063</v>
      </c>
      <c r="D527" s="430" t="s">
        <v>496</v>
      </c>
      <c r="E527" s="472">
        <v>2</v>
      </c>
      <c r="F527" s="869">
        <f t="shared" ref="F527:F533" si="376">C527*E527</f>
        <v>7888.9700511322126</v>
      </c>
      <c r="G527" s="301"/>
      <c r="H527" s="301"/>
      <c r="I527" s="301"/>
      <c r="J527" s="301"/>
      <c r="K527" s="301"/>
      <c r="L527" s="301"/>
      <c r="M527" s="301"/>
      <c r="N527" s="301"/>
      <c r="O527" s="301"/>
      <c r="P527" s="301">
        <f t="shared" ref="P527:P528" si="377">F527</f>
        <v>7888.9700511322126</v>
      </c>
      <c r="Q527" s="301"/>
      <c r="R527" s="301"/>
      <c r="S527" s="301"/>
      <c r="T527" s="301"/>
      <c r="U527" s="301"/>
      <c r="V527" s="301"/>
      <c r="W527" s="301"/>
      <c r="X527" s="301"/>
      <c r="Y527" s="301"/>
    </row>
    <row r="528" spans="2:25">
      <c r="B528" s="428" t="s">
        <v>748</v>
      </c>
      <c r="C528" s="483">
        <f>Prices!$I$145</f>
        <v>993.42585829072311</v>
      </c>
      <c r="D528" s="430" t="s">
        <v>497</v>
      </c>
      <c r="E528" s="472">
        <v>2</v>
      </c>
      <c r="F528" s="869">
        <f t="shared" si="376"/>
        <v>1986.8517165814462</v>
      </c>
      <c r="G528" s="301"/>
      <c r="H528" s="301"/>
      <c r="I528" s="301"/>
      <c r="J528" s="301"/>
      <c r="K528" s="301"/>
      <c r="L528" s="301"/>
      <c r="M528" s="301"/>
      <c r="N528" s="301"/>
      <c r="O528" s="301"/>
      <c r="P528" s="301">
        <f t="shared" si="377"/>
        <v>1986.8517165814462</v>
      </c>
      <c r="Q528" s="301"/>
      <c r="R528" s="301"/>
      <c r="S528" s="301"/>
      <c r="T528" s="301"/>
      <c r="U528" s="301"/>
      <c r="V528" s="301"/>
      <c r="W528" s="301"/>
      <c r="X528" s="301"/>
      <c r="Y528" s="301"/>
    </row>
    <row r="529" spans="1:25">
      <c r="B529" s="428" t="s">
        <v>610</v>
      </c>
      <c r="C529" s="483">
        <f>Prices!$I$149</f>
        <v>9934.2585829072304</v>
      </c>
      <c r="D529" s="430" t="s">
        <v>745</v>
      </c>
      <c r="E529" s="472">
        <v>1</v>
      </c>
      <c r="F529" s="869">
        <f t="shared" si="376"/>
        <v>9934.2585829072304</v>
      </c>
      <c r="G529" s="301"/>
      <c r="H529" s="301"/>
      <c r="I529" s="301"/>
      <c r="J529" s="301"/>
      <c r="K529" s="301"/>
      <c r="L529" s="301"/>
      <c r="M529" s="301"/>
      <c r="N529" s="301"/>
      <c r="O529" s="301"/>
      <c r="P529" s="301"/>
      <c r="Q529" s="301"/>
      <c r="R529" s="301"/>
      <c r="S529" s="301"/>
      <c r="T529" s="301"/>
      <c r="U529" s="301"/>
      <c r="V529" s="301"/>
      <c r="W529" s="301"/>
      <c r="X529" s="301"/>
      <c r="Y529" s="301"/>
    </row>
    <row r="530" spans="1:25">
      <c r="B530" s="405" t="s">
        <v>736</v>
      </c>
      <c r="C530" s="483">
        <f>Prices!$I$146</f>
        <v>905.77063550036519</v>
      </c>
      <c r="D530" s="446" t="s">
        <v>739</v>
      </c>
      <c r="E530" s="472">
        <v>2</v>
      </c>
      <c r="F530" s="869">
        <f t="shared" si="376"/>
        <v>1811.5412710007304</v>
      </c>
      <c r="G530" s="301"/>
      <c r="H530" s="301"/>
      <c r="I530" s="301"/>
      <c r="J530" s="301"/>
      <c r="K530" s="301"/>
      <c r="L530" s="301"/>
      <c r="M530" s="301"/>
      <c r="N530" s="301"/>
      <c r="O530" s="301"/>
      <c r="P530" s="301"/>
      <c r="Q530" s="301"/>
      <c r="R530" s="301"/>
      <c r="S530" s="301"/>
      <c r="T530" s="301"/>
      <c r="U530" s="301"/>
      <c r="V530" s="301"/>
      <c r="W530" s="301"/>
      <c r="X530" s="301"/>
      <c r="Y530" s="301"/>
    </row>
    <row r="531" spans="1:25" s="1010" customFormat="1">
      <c r="B531" s="1010" t="s">
        <v>1240</v>
      </c>
      <c r="C531" s="483">
        <f>Prices!$I$147</f>
        <v>423.6669101533966</v>
      </c>
      <c r="D531" s="1022" t="s">
        <v>1241</v>
      </c>
      <c r="E531" s="1023">
        <v>2</v>
      </c>
      <c r="F531" s="869">
        <f t="shared" si="376"/>
        <v>847.3338203067932</v>
      </c>
      <c r="G531" s="301"/>
      <c r="H531" s="301"/>
      <c r="I531" s="301"/>
      <c r="J531" s="301"/>
      <c r="K531" s="301"/>
      <c r="L531" s="301"/>
      <c r="M531" s="301"/>
      <c r="N531" s="301"/>
      <c r="O531" s="301"/>
      <c r="P531" s="301"/>
      <c r="Q531" s="301"/>
      <c r="R531" s="301"/>
      <c r="S531" s="301"/>
      <c r="T531" s="301"/>
      <c r="U531" s="301"/>
      <c r="V531" s="301"/>
      <c r="W531" s="301"/>
      <c r="X531" s="301"/>
      <c r="Y531" s="301"/>
    </row>
    <row r="532" spans="1:25">
      <c r="B532" s="405" t="s">
        <v>737</v>
      </c>
      <c r="C532" s="483">
        <f>Prices!$I$148</f>
        <v>1081.081081081081</v>
      </c>
      <c r="D532" s="446" t="s">
        <v>742</v>
      </c>
      <c r="E532" s="472">
        <v>2</v>
      </c>
      <c r="F532" s="869">
        <f t="shared" si="376"/>
        <v>2162.1621621621621</v>
      </c>
      <c r="G532" s="301"/>
      <c r="H532" s="301"/>
      <c r="I532" s="301"/>
      <c r="J532" s="301"/>
      <c r="K532" s="301"/>
      <c r="L532" s="301"/>
      <c r="M532" s="301"/>
      <c r="N532" s="301"/>
      <c r="O532" s="301"/>
      <c r="P532" s="301"/>
      <c r="Q532" s="301"/>
      <c r="R532" s="301"/>
      <c r="S532" s="301"/>
      <c r="T532" s="301"/>
      <c r="U532" s="301"/>
      <c r="V532" s="301"/>
      <c r="W532" s="301"/>
      <c r="X532" s="301"/>
      <c r="Y532" s="301"/>
    </row>
    <row r="533" spans="1:25">
      <c r="B533" s="405" t="s">
        <v>750</v>
      </c>
      <c r="C533" s="483">
        <f>Prices!$I$150</f>
        <v>1285.6099342585828</v>
      </c>
      <c r="D533" s="134" t="s">
        <v>751</v>
      </c>
      <c r="E533" s="405">
        <v>1</v>
      </c>
      <c r="F533" s="869">
        <f t="shared" si="376"/>
        <v>1285.6099342585828</v>
      </c>
      <c r="G533" s="869"/>
      <c r="H533" s="869"/>
      <c r="I533" s="869"/>
      <c r="J533" s="869"/>
      <c r="K533" s="869"/>
      <c r="L533" s="869"/>
      <c r="M533" s="869"/>
      <c r="N533" s="869"/>
      <c r="O533" s="869"/>
      <c r="P533" s="301"/>
      <c r="Q533" s="869"/>
      <c r="R533" s="869"/>
      <c r="S533" s="869"/>
      <c r="T533" s="869"/>
      <c r="U533" s="869"/>
      <c r="V533" s="869"/>
      <c r="W533" s="869"/>
      <c r="X533" s="869"/>
      <c r="Y533" s="869"/>
    </row>
    <row r="534" spans="1:25">
      <c r="B534" s="405" t="s">
        <v>1223</v>
      </c>
      <c r="C534" s="483">
        <f>Prices!$I$151</f>
        <v>19722.425127830531</v>
      </c>
      <c r="D534" s="134" t="s">
        <v>746</v>
      </c>
      <c r="E534" s="405">
        <v>1</v>
      </c>
      <c r="F534" s="869">
        <f>C534*E534</f>
        <v>19722.425127830531</v>
      </c>
      <c r="G534" s="869"/>
      <c r="H534" s="869"/>
      <c r="I534" s="869"/>
      <c r="J534" s="869"/>
      <c r="K534" s="869"/>
      <c r="L534" s="869"/>
      <c r="M534" s="869"/>
      <c r="N534" s="869"/>
      <c r="O534" s="869"/>
      <c r="P534" s="301"/>
      <c r="Q534" s="869"/>
      <c r="R534" s="869"/>
      <c r="S534" s="869"/>
      <c r="T534" s="869"/>
      <c r="U534" s="869"/>
      <c r="V534" s="869"/>
      <c r="W534" s="869"/>
      <c r="X534" s="869"/>
      <c r="Y534" s="869"/>
    </row>
    <row r="535" spans="1:25">
      <c r="B535" s="428" t="s">
        <v>735</v>
      </c>
      <c r="C535" s="483">
        <f>Prices!$I$152</f>
        <v>19722.425127830531</v>
      </c>
      <c r="D535" s="430" t="s">
        <v>746</v>
      </c>
      <c r="E535" s="472">
        <v>1</v>
      </c>
      <c r="F535" s="869">
        <f>C535*E535</f>
        <v>19722.425127830531</v>
      </c>
      <c r="G535" s="301"/>
      <c r="H535" s="301"/>
      <c r="I535" s="301"/>
      <c r="J535" s="301"/>
      <c r="K535" s="301"/>
      <c r="L535" s="301"/>
      <c r="M535" s="301"/>
      <c r="N535" s="301"/>
      <c r="O535" s="301"/>
      <c r="P535" s="301"/>
      <c r="Q535" s="301"/>
      <c r="R535" s="301"/>
      <c r="S535" s="301"/>
      <c r="T535" s="301"/>
      <c r="U535" s="301"/>
      <c r="V535" s="301"/>
      <c r="W535" s="301"/>
      <c r="X535" s="301"/>
      <c r="Y535" s="301"/>
    </row>
    <row r="536" spans="1:25">
      <c r="B536" s="404" t="s">
        <v>726</v>
      </c>
      <c r="C536" s="404"/>
      <c r="D536" s="404"/>
      <c r="E536" s="404"/>
      <c r="F536" s="870">
        <f>SUM(F526:F535)</f>
        <v>106267.34842951057</v>
      </c>
      <c r="G536" s="870">
        <f t="shared" ref="G536:Y536" si="378">SUM(G526:G535)</f>
        <v>0</v>
      </c>
      <c r="H536" s="870">
        <f t="shared" si="378"/>
        <v>0</v>
      </c>
      <c r="I536" s="870">
        <f t="shared" si="378"/>
        <v>0</v>
      </c>
      <c r="J536" s="870">
        <f t="shared" si="378"/>
        <v>0</v>
      </c>
      <c r="K536" s="870">
        <f t="shared" si="378"/>
        <v>0</v>
      </c>
      <c r="L536" s="870">
        <f t="shared" si="378"/>
        <v>0</v>
      </c>
      <c r="M536" s="870">
        <f t="shared" si="378"/>
        <v>0</v>
      </c>
      <c r="N536" s="870">
        <f t="shared" si="378"/>
        <v>0</v>
      </c>
      <c r="O536" s="870">
        <f t="shared" si="378"/>
        <v>0</v>
      </c>
      <c r="P536" s="870">
        <f t="shared" si="378"/>
        <v>50781.592403214025</v>
      </c>
      <c r="Q536" s="870">
        <f t="shared" si="378"/>
        <v>0</v>
      </c>
      <c r="R536" s="870">
        <f t="shared" si="378"/>
        <v>0</v>
      </c>
      <c r="S536" s="870">
        <f t="shared" si="378"/>
        <v>0</v>
      </c>
      <c r="T536" s="870">
        <f t="shared" si="378"/>
        <v>0</v>
      </c>
      <c r="U536" s="870">
        <f t="shared" si="378"/>
        <v>0</v>
      </c>
      <c r="V536" s="870">
        <f t="shared" si="378"/>
        <v>0</v>
      </c>
      <c r="W536" s="870">
        <f t="shared" si="378"/>
        <v>0</v>
      </c>
      <c r="X536" s="870">
        <f t="shared" si="378"/>
        <v>0</v>
      </c>
      <c r="Y536" s="870">
        <f t="shared" si="378"/>
        <v>0</v>
      </c>
    </row>
    <row r="537" spans="1:25" s="52" customFormat="1">
      <c r="B537" s="428"/>
      <c r="C537" s="477"/>
      <c r="D537" s="471"/>
      <c r="E537" s="471"/>
      <c r="F537" s="871"/>
      <c r="G537" s="871"/>
      <c r="H537" s="661"/>
      <c r="I537" s="661"/>
      <c r="J537" s="661"/>
      <c r="K537" s="661"/>
      <c r="L537" s="661"/>
      <c r="M537" s="661"/>
      <c r="N537" s="661"/>
      <c r="O537" s="661"/>
      <c r="P537" s="661"/>
      <c r="Q537" s="661"/>
      <c r="R537" s="661"/>
      <c r="S537" s="661"/>
      <c r="T537" s="661"/>
      <c r="U537" s="661"/>
      <c r="V537" s="661"/>
      <c r="W537" s="661"/>
      <c r="X537" s="661"/>
      <c r="Y537" s="661"/>
    </row>
    <row r="538" spans="1:25">
      <c r="A538" s="52"/>
      <c r="B538" s="447" t="s">
        <v>717</v>
      </c>
      <c r="C538" s="447"/>
      <c r="D538" s="447"/>
      <c r="E538" s="447"/>
      <c r="F538" s="872">
        <f t="shared" ref="F538:Y538" si="379">F510-F523-F536</f>
        <v>-80060.307995989191</v>
      </c>
      <c r="G538" s="872">
        <f t="shared" si="379"/>
        <v>107508.41143227823</v>
      </c>
      <c r="H538" s="872">
        <f t="shared" si="379"/>
        <v>108710.41931155801</v>
      </c>
      <c r="I538" s="872">
        <f t="shared" si="379"/>
        <v>70756.467120254878</v>
      </c>
      <c r="J538" s="872">
        <f t="shared" si="379"/>
        <v>137623.33539093845</v>
      </c>
      <c r="K538" s="872">
        <f t="shared" si="379"/>
        <v>161636.97675967868</v>
      </c>
      <c r="L538" s="872">
        <f t="shared" si="379"/>
        <v>160968.84006268647</v>
      </c>
      <c r="M538" s="872">
        <f t="shared" si="379"/>
        <v>121014.2378621276</v>
      </c>
      <c r="N538" s="872">
        <f t="shared" si="379"/>
        <v>135600.59560191771</v>
      </c>
      <c r="O538" s="872">
        <f t="shared" si="379"/>
        <v>157291.01073956629</v>
      </c>
      <c r="P538" s="872">
        <f t="shared" si="379"/>
        <v>105033.96021741134</v>
      </c>
      <c r="Q538" s="872">
        <f t="shared" si="379"/>
        <v>117603.24152104673</v>
      </c>
      <c r="R538" s="872">
        <f t="shared" si="379"/>
        <v>131254.14265175327</v>
      </c>
      <c r="S538" s="872">
        <f t="shared" si="379"/>
        <v>151548.0737535347</v>
      </c>
      <c r="T538" s="872">
        <f t="shared" si="379"/>
        <v>151548.0737535347</v>
      </c>
      <c r="U538" s="872">
        <f t="shared" si="379"/>
        <v>115998.06677230273</v>
      </c>
      <c r="V538" s="872">
        <f t="shared" si="379"/>
        <v>130218.06956479535</v>
      </c>
      <c r="W538" s="872">
        <f t="shared" si="379"/>
        <v>151548.0737535347</v>
      </c>
      <c r="X538" s="872">
        <f t="shared" si="379"/>
        <v>151548.0737535347</v>
      </c>
      <c r="Y538" s="872">
        <f t="shared" si="379"/>
        <v>115998.06677230273</v>
      </c>
    </row>
    <row r="539" spans="1:25">
      <c r="A539" s="52"/>
      <c r="B539" s="428"/>
      <c r="C539" s="456"/>
      <c r="D539" s="428"/>
      <c r="E539" s="428"/>
      <c r="F539" s="457"/>
      <c r="G539" s="444"/>
      <c r="H539" s="444"/>
      <c r="I539" s="444"/>
      <c r="J539" s="444"/>
      <c r="K539" s="444"/>
      <c r="L539" s="444"/>
      <c r="M539" s="444"/>
      <c r="N539" s="444"/>
      <c r="O539" s="444"/>
      <c r="P539" s="444"/>
      <c r="Q539" s="444"/>
      <c r="R539" s="444"/>
      <c r="S539" s="444"/>
      <c r="T539" s="444"/>
      <c r="U539" s="444"/>
      <c r="V539" s="444"/>
      <c r="W539" s="451"/>
      <c r="X539" s="451"/>
      <c r="Y539" s="451"/>
    </row>
    <row r="540" spans="1:25">
      <c r="A540" s="52"/>
      <c r="B540" s="428"/>
      <c r="C540" s="456"/>
      <c r="D540" s="428"/>
      <c r="E540" s="428"/>
      <c r="F540" s="457"/>
      <c r="G540" s="444"/>
      <c r="H540" s="444"/>
      <c r="I540" s="444"/>
      <c r="J540" s="444"/>
      <c r="K540" s="444"/>
      <c r="L540" s="444"/>
      <c r="M540" s="444"/>
      <c r="N540" s="444"/>
      <c r="O540" s="444"/>
      <c r="P540" s="444"/>
      <c r="Q540" s="444"/>
      <c r="R540" s="444"/>
      <c r="S540" s="444"/>
      <c r="T540" s="444"/>
      <c r="U540" s="444"/>
      <c r="V540" s="444"/>
      <c r="W540" s="259"/>
      <c r="X540" s="259"/>
      <c r="Y540" s="259"/>
    </row>
    <row r="541" spans="1:25" s="52" customFormat="1">
      <c r="B541" s="476" t="s">
        <v>781</v>
      </c>
      <c r="C541" s="405"/>
      <c r="D541" s="405"/>
      <c r="E541" s="405"/>
      <c r="F541" s="405">
        <v>1</v>
      </c>
      <c r="G541" s="405">
        <v>2</v>
      </c>
      <c r="H541" s="405">
        <v>3</v>
      </c>
      <c r="I541" s="405">
        <v>4</v>
      </c>
      <c r="J541" s="405">
        <v>5</v>
      </c>
      <c r="K541" s="405">
        <v>6</v>
      </c>
      <c r="L541" s="405">
        <v>7</v>
      </c>
      <c r="M541" s="405">
        <v>8</v>
      </c>
      <c r="N541" s="405">
        <v>9</v>
      </c>
      <c r="O541" s="405">
        <v>10</v>
      </c>
      <c r="P541" s="405">
        <v>11</v>
      </c>
      <c r="Q541" s="405">
        <v>12</v>
      </c>
      <c r="R541" s="405">
        <v>13</v>
      </c>
      <c r="S541" s="405">
        <v>14</v>
      </c>
      <c r="T541" s="405">
        <v>15</v>
      </c>
      <c r="U541" s="405">
        <v>16</v>
      </c>
      <c r="V541" s="405">
        <v>17</v>
      </c>
      <c r="W541" s="405">
        <v>18</v>
      </c>
      <c r="X541" s="405">
        <v>19</v>
      </c>
      <c r="Y541" s="405">
        <v>20</v>
      </c>
    </row>
    <row r="542" spans="1:25">
      <c r="A542" s="52"/>
      <c r="B542" s="17" t="s">
        <v>364</v>
      </c>
      <c r="C542" s="17"/>
      <c r="D542" s="17"/>
      <c r="E542" s="17"/>
      <c r="F542" s="18">
        <f t="shared" ref="F542:Y542" si="380">F510-F189</f>
        <v>0</v>
      </c>
      <c r="G542" s="18">
        <f t="shared" si="380"/>
        <v>43956.328151847003</v>
      </c>
      <c r="H542" s="18">
        <f t="shared" si="380"/>
        <v>31796.889782439917</v>
      </c>
      <c r="I542" s="18">
        <f t="shared" si="380"/>
        <v>20704.256069341092</v>
      </c>
      <c r="J542" s="18">
        <f t="shared" si="380"/>
        <v>51989.567595831817</v>
      </c>
      <c r="K542" s="18">
        <f t="shared" si="380"/>
        <v>31775.448668447556</v>
      </c>
      <c r="L542" s="18">
        <f t="shared" si="380"/>
        <v>11419.441469840007</v>
      </c>
      <c r="M542" s="18">
        <f t="shared" si="380"/>
        <v>2253.5146580598084</v>
      </c>
      <c r="N542" s="18">
        <f t="shared" si="380"/>
        <v>-19228.200885385275</v>
      </c>
      <c r="O542" s="18">
        <f t="shared" si="380"/>
        <v>-49757.528560950188</v>
      </c>
      <c r="P542" s="18">
        <f t="shared" si="380"/>
        <v>-62438.245993258548</v>
      </c>
      <c r="Q542" s="18">
        <f t="shared" si="380"/>
        <v>-51990.749324126635</v>
      </c>
      <c r="R542" s="18">
        <f t="shared" si="380"/>
        <v>-66169.186988236965</v>
      </c>
      <c r="S542" s="18">
        <f t="shared" si="380"/>
        <v>-99114.782566704205</v>
      </c>
      <c r="T542" s="18">
        <f t="shared" si="380"/>
        <v>-99114.782566704205</v>
      </c>
      <c r="U542" s="18">
        <f t="shared" si="380"/>
        <v>-66444.585573928314</v>
      </c>
      <c r="V542" s="18">
        <f t="shared" si="380"/>
        <v>-69279.633774937713</v>
      </c>
      <c r="W542" s="18">
        <f t="shared" si="380"/>
        <v>-99114.782566704205</v>
      </c>
      <c r="X542" s="18">
        <f t="shared" si="380"/>
        <v>-99114.782566704205</v>
      </c>
      <c r="Y542" s="18">
        <f t="shared" si="380"/>
        <v>-57917.060077177361</v>
      </c>
    </row>
    <row r="543" spans="1:25" s="52" customFormat="1">
      <c r="B543" s="407" t="s">
        <v>363</v>
      </c>
      <c r="C543" s="407"/>
      <c r="D543" s="407"/>
      <c r="E543" s="407"/>
      <c r="F543" s="19">
        <f t="shared" ref="F543:Y543" si="381">F523-F195</f>
        <v>38891.434236221714</v>
      </c>
      <c r="G543" s="19">
        <f t="shared" si="381"/>
        <v>26506.627808172256</v>
      </c>
      <c r="H543" s="19">
        <f t="shared" si="381"/>
        <v>14046.513856382458</v>
      </c>
      <c r="I543" s="19">
        <f t="shared" si="381"/>
        <v>1597.5044188369066</v>
      </c>
      <c r="J543" s="19">
        <f t="shared" si="381"/>
        <v>-17218.556792558287</v>
      </c>
      <c r="K543" s="19">
        <f t="shared" si="381"/>
        <v>-36145.28124630847</v>
      </c>
      <c r="L543" s="19">
        <f t="shared" si="381"/>
        <v>-54896.671045399737</v>
      </c>
      <c r="M543" s="19">
        <f t="shared" si="381"/>
        <v>-73386.50242692302</v>
      </c>
      <c r="N543" s="19">
        <f t="shared" si="381"/>
        <v>-92090.666050005588</v>
      </c>
      <c r="O543" s="19">
        <f t="shared" si="381"/>
        <v>-110622.4410682671</v>
      </c>
      <c r="P543" s="19">
        <f t="shared" si="381"/>
        <v>-121827.70038163452</v>
      </c>
      <c r="Q543" s="19">
        <f t="shared" si="381"/>
        <v>-132860.57109018089</v>
      </c>
      <c r="R543" s="19">
        <f t="shared" si="381"/>
        <v>-143634.85889149574</v>
      </c>
      <c r="S543" s="19">
        <f t="shared" si="381"/>
        <v>-154236.75808798952</v>
      </c>
      <c r="T543" s="19">
        <f t="shared" si="381"/>
        <v>-154236.75808798952</v>
      </c>
      <c r="U543" s="19">
        <f t="shared" si="381"/>
        <v>-154236.75808798952</v>
      </c>
      <c r="V543" s="19">
        <f t="shared" si="381"/>
        <v>-154236.75808798952</v>
      </c>
      <c r="W543" s="19">
        <f t="shared" si="381"/>
        <v>-154236.75808798952</v>
      </c>
      <c r="X543" s="19">
        <f t="shared" si="381"/>
        <v>-154236.75808798952</v>
      </c>
      <c r="Y543" s="19">
        <f t="shared" si="381"/>
        <v>-154236.75808798952</v>
      </c>
    </row>
    <row r="544" spans="1:25">
      <c r="B544" s="407" t="s">
        <v>294</v>
      </c>
      <c r="C544" s="407"/>
      <c r="D544" s="407"/>
      <c r="E544" s="407"/>
      <c r="F544" s="19">
        <f t="shared" ref="F544:Y544" si="382">F536</f>
        <v>106267.34842951057</v>
      </c>
      <c r="G544" s="19">
        <f t="shared" si="382"/>
        <v>0</v>
      </c>
      <c r="H544" s="19">
        <f t="shared" si="382"/>
        <v>0</v>
      </c>
      <c r="I544" s="19">
        <f t="shared" si="382"/>
        <v>0</v>
      </c>
      <c r="J544" s="19">
        <f t="shared" si="382"/>
        <v>0</v>
      </c>
      <c r="K544" s="19">
        <f t="shared" si="382"/>
        <v>0</v>
      </c>
      <c r="L544" s="19">
        <f t="shared" si="382"/>
        <v>0</v>
      </c>
      <c r="M544" s="19">
        <f t="shared" si="382"/>
        <v>0</v>
      </c>
      <c r="N544" s="19">
        <f t="shared" si="382"/>
        <v>0</v>
      </c>
      <c r="O544" s="19">
        <f t="shared" si="382"/>
        <v>0</v>
      </c>
      <c r="P544" s="19">
        <f t="shared" si="382"/>
        <v>50781.592403214025</v>
      </c>
      <c r="Q544" s="19">
        <f t="shared" si="382"/>
        <v>0</v>
      </c>
      <c r="R544" s="19">
        <f t="shared" si="382"/>
        <v>0</v>
      </c>
      <c r="S544" s="19">
        <f t="shared" si="382"/>
        <v>0</v>
      </c>
      <c r="T544" s="19">
        <f t="shared" si="382"/>
        <v>0</v>
      </c>
      <c r="U544" s="19">
        <f t="shared" si="382"/>
        <v>0</v>
      </c>
      <c r="V544" s="19">
        <f t="shared" si="382"/>
        <v>0</v>
      </c>
      <c r="W544" s="19">
        <f t="shared" si="382"/>
        <v>0</v>
      </c>
      <c r="X544" s="19">
        <f t="shared" si="382"/>
        <v>0</v>
      </c>
      <c r="Y544" s="19">
        <f t="shared" si="382"/>
        <v>0</v>
      </c>
    </row>
    <row r="545" spans="2:25">
      <c r="B545" s="15" t="s">
        <v>1045</v>
      </c>
      <c r="C545" s="15"/>
      <c r="D545" s="15"/>
      <c r="E545" s="15"/>
      <c r="F545" s="21">
        <f t="shared" ref="F545:Y545" si="383">F538-F197</f>
        <v>-145158.78266573229</v>
      </c>
      <c r="G545" s="21">
        <f t="shared" si="383"/>
        <v>17449.700343674747</v>
      </c>
      <c r="H545" s="21">
        <f t="shared" si="383"/>
        <v>17750.375926057459</v>
      </c>
      <c r="I545" s="21">
        <f t="shared" si="383"/>
        <v>19106.751650504186</v>
      </c>
      <c r="J545" s="21">
        <f t="shared" si="383"/>
        <v>69208.124388390104</v>
      </c>
      <c r="K545" s="21">
        <f t="shared" si="383"/>
        <v>67920.729914756026</v>
      </c>
      <c r="L545" s="21">
        <f t="shared" si="383"/>
        <v>66316.112515239744</v>
      </c>
      <c r="M545" s="21">
        <f t="shared" si="383"/>
        <v>75640.017084982828</v>
      </c>
      <c r="N545" s="21">
        <f t="shared" si="383"/>
        <v>72862.465164620313</v>
      </c>
      <c r="O545" s="21">
        <f t="shared" si="383"/>
        <v>60864.912507316913</v>
      </c>
      <c r="P545" s="21">
        <f t="shared" si="383"/>
        <v>8607.8619851619587</v>
      </c>
      <c r="Q545" s="21">
        <f t="shared" si="383"/>
        <v>80869.821766054258</v>
      </c>
      <c r="R545" s="21">
        <f t="shared" si="383"/>
        <v>77465.671903258772</v>
      </c>
      <c r="S545" s="21">
        <f t="shared" si="383"/>
        <v>55121.97552128532</v>
      </c>
      <c r="T545" s="21">
        <f t="shared" si="383"/>
        <v>55121.97552128532</v>
      </c>
      <c r="U545" s="21">
        <f t="shared" si="383"/>
        <v>87792.172514061211</v>
      </c>
      <c r="V545" s="21">
        <f t="shared" si="383"/>
        <v>84957.124313051812</v>
      </c>
      <c r="W545" s="21">
        <f t="shared" si="383"/>
        <v>55121.97552128532</v>
      </c>
      <c r="X545" s="21">
        <f t="shared" si="383"/>
        <v>55121.97552128532</v>
      </c>
      <c r="Y545" s="21">
        <f t="shared" si="383"/>
        <v>96319.698010812164</v>
      </c>
    </row>
    <row r="546" spans="2:25" s="1010" customFormat="1">
      <c r="B546" s="1021"/>
      <c r="C546" s="1021"/>
      <c r="D546" s="1021"/>
      <c r="E546" s="1021"/>
      <c r="F546" s="19"/>
      <c r="G546" s="19"/>
      <c r="H546" s="19"/>
      <c r="I546" s="19"/>
      <c r="J546" s="19"/>
      <c r="K546" s="19"/>
      <c r="L546" s="19"/>
      <c r="M546" s="19"/>
      <c r="N546" s="19"/>
      <c r="O546" s="19"/>
      <c r="P546" s="19"/>
      <c r="Q546" s="19"/>
      <c r="R546" s="19"/>
      <c r="S546" s="19"/>
      <c r="T546" s="19"/>
      <c r="U546" s="19"/>
      <c r="V546" s="19"/>
      <c r="W546" s="19"/>
      <c r="X546" s="19"/>
      <c r="Y546" s="19"/>
    </row>
    <row r="547" spans="2:25">
      <c r="C547" s="1043" t="s">
        <v>1247</v>
      </c>
      <c r="D547" s="1044" t="s">
        <v>1248</v>
      </c>
    </row>
    <row r="548" spans="2:25">
      <c r="B548" s="1035" t="s">
        <v>53</v>
      </c>
      <c r="C548" s="1211">
        <f>IRR(F545:O545)</f>
        <v>0.23958270139298166</v>
      </c>
      <c r="D548" s="1037">
        <f>IRR(F545:Y545)</f>
        <v>0.27911875079994153</v>
      </c>
      <c r="F548" s="14"/>
      <c r="G548" s="14"/>
      <c r="H548" s="14"/>
      <c r="I548" s="14"/>
      <c r="J548" s="14"/>
      <c r="K548" s="14"/>
      <c r="L548" s="14"/>
      <c r="M548" s="14"/>
      <c r="N548" s="14"/>
      <c r="O548" s="14"/>
      <c r="P548" s="14"/>
      <c r="Q548" s="14"/>
      <c r="R548" s="14"/>
      <c r="S548" s="14"/>
      <c r="T548" s="14"/>
      <c r="U548" s="14"/>
      <c r="V548" s="14"/>
      <c r="W548" s="14"/>
      <c r="X548" s="14"/>
      <c r="Y548" s="14"/>
    </row>
    <row r="549" spans="2:25">
      <c r="B549" s="1038" t="s">
        <v>81</v>
      </c>
      <c r="C549" s="1060">
        <f>NPV(D8,F545:O545)</f>
        <v>142794.71282507447</v>
      </c>
      <c r="D549" s="1061">
        <f>NPV(D8,F545:Y545)</f>
        <v>339047.43100506719</v>
      </c>
    </row>
    <row r="550" spans="2:25" ht="12.75" thickBot="1"/>
    <row r="551" spans="2:25" s="1010" customFormat="1" ht="12.75" thickBot="1">
      <c r="B551" s="830" t="s">
        <v>791</v>
      </c>
      <c r="C551" s="515"/>
    </row>
    <row r="552" spans="2:25" s="1010" customFormat="1">
      <c r="B552" s="1021"/>
      <c r="C552" s="515"/>
      <c r="F552" s="1012" t="s">
        <v>326</v>
      </c>
      <c r="G552" s="1012" t="s">
        <v>327</v>
      </c>
      <c r="H552" s="1012" t="s">
        <v>328</v>
      </c>
      <c r="I552" s="1012" t="s">
        <v>329</v>
      </c>
      <c r="J552" s="1012" t="s">
        <v>330</v>
      </c>
      <c r="K552" s="1012" t="s">
        <v>331</v>
      </c>
      <c r="L552" s="1012" t="s">
        <v>332</v>
      </c>
      <c r="M552" s="1012" t="s">
        <v>333</v>
      </c>
      <c r="N552" s="1012" t="s">
        <v>334</v>
      </c>
      <c r="O552" s="1012" t="s">
        <v>335</v>
      </c>
      <c r="P552" s="1012" t="s">
        <v>336</v>
      </c>
      <c r="Q552" s="1012" t="s">
        <v>337</v>
      </c>
      <c r="R552" s="1012" t="s">
        <v>338</v>
      </c>
      <c r="S552" s="1012" t="s">
        <v>339</v>
      </c>
      <c r="T552" s="1012" t="s">
        <v>340</v>
      </c>
      <c r="U552" s="1012" t="s">
        <v>341</v>
      </c>
      <c r="V552" s="1012" t="s">
        <v>342</v>
      </c>
      <c r="W552" s="1012" t="s">
        <v>343</v>
      </c>
      <c r="X552" s="1012" t="s">
        <v>344</v>
      </c>
      <c r="Y552" s="1012" t="s">
        <v>345</v>
      </c>
    </row>
    <row r="553" spans="2:25" s="1010" customFormat="1">
      <c r="B553" s="1021" t="s">
        <v>852</v>
      </c>
      <c r="C553" s="515"/>
      <c r="F553" s="518">
        <f>F545</f>
        <v>-145158.78266573229</v>
      </c>
      <c r="G553" s="518">
        <f t="shared" ref="G553:Y553" si="384">G545</f>
        <v>17449.700343674747</v>
      </c>
      <c r="H553" s="518">
        <f t="shared" si="384"/>
        <v>17750.375926057459</v>
      </c>
      <c r="I553" s="518">
        <f t="shared" si="384"/>
        <v>19106.751650504186</v>
      </c>
      <c r="J553" s="518">
        <f t="shared" si="384"/>
        <v>69208.124388390104</v>
      </c>
      <c r="K553" s="518">
        <f t="shared" si="384"/>
        <v>67920.729914756026</v>
      </c>
      <c r="L553" s="518">
        <f t="shared" si="384"/>
        <v>66316.112515239744</v>
      </c>
      <c r="M553" s="518">
        <f t="shared" si="384"/>
        <v>75640.017084982828</v>
      </c>
      <c r="N553" s="518">
        <f t="shared" si="384"/>
        <v>72862.465164620313</v>
      </c>
      <c r="O553" s="518">
        <f t="shared" si="384"/>
        <v>60864.912507316913</v>
      </c>
      <c r="P553" s="518">
        <f t="shared" si="384"/>
        <v>8607.8619851619587</v>
      </c>
      <c r="Q553" s="518">
        <f t="shared" si="384"/>
        <v>80869.821766054258</v>
      </c>
      <c r="R553" s="518">
        <f t="shared" si="384"/>
        <v>77465.671903258772</v>
      </c>
      <c r="S553" s="518">
        <f t="shared" si="384"/>
        <v>55121.97552128532</v>
      </c>
      <c r="T553" s="518">
        <f t="shared" si="384"/>
        <v>55121.97552128532</v>
      </c>
      <c r="U553" s="518">
        <f t="shared" si="384"/>
        <v>87792.172514061211</v>
      </c>
      <c r="V553" s="518">
        <f t="shared" si="384"/>
        <v>84957.124313051812</v>
      </c>
      <c r="W553" s="518">
        <f t="shared" si="384"/>
        <v>55121.97552128532</v>
      </c>
      <c r="X553" s="518">
        <f t="shared" si="384"/>
        <v>55121.97552128532</v>
      </c>
      <c r="Y553" s="518">
        <f t="shared" si="384"/>
        <v>96319.698010812164</v>
      </c>
    </row>
    <row r="554" spans="2:25" s="1010" customFormat="1">
      <c r="B554" s="1021" t="s">
        <v>365</v>
      </c>
      <c r="C554" s="515"/>
      <c r="F554" s="519">
        <f>F544*'Inv-Sum'!$G$32</f>
        <v>79700.511322132923</v>
      </c>
      <c r="G554" s="519"/>
      <c r="H554" s="519"/>
      <c r="I554" s="519"/>
      <c r="J554" s="519"/>
      <c r="K554" s="519"/>
      <c r="L554" s="519"/>
      <c r="M554" s="519"/>
      <c r="N554" s="519"/>
      <c r="O554" s="519"/>
      <c r="P554" s="519"/>
      <c r="Q554" s="519"/>
      <c r="R554" s="519"/>
      <c r="S554" s="519"/>
      <c r="T554" s="519"/>
      <c r="U554" s="519"/>
      <c r="V554" s="519"/>
      <c r="W554" s="519"/>
      <c r="X554" s="519"/>
      <c r="Y554" s="519"/>
    </row>
    <row r="555" spans="2:25" s="1010" customFormat="1">
      <c r="B555" s="1021" t="s">
        <v>792</v>
      </c>
      <c r="C555" s="515"/>
      <c r="F555" s="518">
        <f>F544*(1-'Inv-Sum'!$G$32)</f>
        <v>26566.837107377643</v>
      </c>
      <c r="G555" s="517"/>
      <c r="H555" s="517"/>
      <c r="I555" s="517"/>
      <c r="J555" s="517"/>
      <c r="K555" s="517"/>
      <c r="L555" s="517"/>
      <c r="M555" s="517"/>
      <c r="N555" s="517"/>
      <c r="O555" s="517"/>
      <c r="P555" s="518">
        <f>P536</f>
        <v>50781.592403214025</v>
      </c>
      <c r="Q555" s="517"/>
      <c r="R555" s="517"/>
      <c r="S555" s="517"/>
      <c r="T555" s="517"/>
      <c r="U555" s="517"/>
      <c r="V555" s="517"/>
      <c r="W555" s="517"/>
    </row>
    <row r="556" spans="2:25" s="1010" customFormat="1">
      <c r="B556" s="15" t="s">
        <v>793</v>
      </c>
      <c r="C556" s="15"/>
      <c r="D556" s="15"/>
      <c r="E556" s="15"/>
      <c r="F556" s="1008">
        <f>SUM(F553:F554)</f>
        <v>-65458.271343599365</v>
      </c>
      <c r="G556" s="1008">
        <f t="shared" ref="G556:Y556" si="385">SUM(G553:G554)</f>
        <v>17449.700343674747</v>
      </c>
      <c r="H556" s="1008">
        <f t="shared" si="385"/>
        <v>17750.375926057459</v>
      </c>
      <c r="I556" s="1008">
        <f t="shared" si="385"/>
        <v>19106.751650504186</v>
      </c>
      <c r="J556" s="1008">
        <f t="shared" si="385"/>
        <v>69208.124388390104</v>
      </c>
      <c r="K556" s="1008">
        <f t="shared" si="385"/>
        <v>67920.729914756026</v>
      </c>
      <c r="L556" s="1008">
        <f t="shared" si="385"/>
        <v>66316.112515239744</v>
      </c>
      <c r="M556" s="1008">
        <f t="shared" si="385"/>
        <v>75640.017084982828</v>
      </c>
      <c r="N556" s="1008">
        <f t="shared" si="385"/>
        <v>72862.465164620313</v>
      </c>
      <c r="O556" s="1008">
        <f t="shared" si="385"/>
        <v>60864.912507316913</v>
      </c>
      <c r="P556" s="1008">
        <f t="shared" si="385"/>
        <v>8607.8619851619587</v>
      </c>
      <c r="Q556" s="1008">
        <f t="shared" si="385"/>
        <v>80869.821766054258</v>
      </c>
      <c r="R556" s="1008">
        <f t="shared" si="385"/>
        <v>77465.671903258772</v>
      </c>
      <c r="S556" s="1008">
        <f t="shared" si="385"/>
        <v>55121.97552128532</v>
      </c>
      <c r="T556" s="1008">
        <f t="shared" si="385"/>
        <v>55121.97552128532</v>
      </c>
      <c r="U556" s="1008">
        <f t="shared" si="385"/>
        <v>87792.172514061211</v>
      </c>
      <c r="V556" s="1008">
        <f t="shared" si="385"/>
        <v>84957.124313051812</v>
      </c>
      <c r="W556" s="1008">
        <f t="shared" si="385"/>
        <v>55121.97552128532</v>
      </c>
      <c r="X556" s="1008">
        <f t="shared" si="385"/>
        <v>55121.97552128532</v>
      </c>
      <c r="Y556" s="1008">
        <f t="shared" si="385"/>
        <v>96319.698010812164</v>
      </c>
    </row>
    <row r="557" spans="2:25" s="1010" customFormat="1">
      <c r="B557" s="1021"/>
      <c r="C557" s="1021"/>
      <c r="D557" s="1021"/>
      <c r="E557" s="1021"/>
      <c r="F557" s="1064"/>
      <c r="G557" s="1064"/>
      <c r="H557" s="1064"/>
      <c r="I557" s="1064"/>
      <c r="J557" s="1064"/>
      <c r="K557" s="1064"/>
      <c r="L557" s="1064"/>
      <c r="M557" s="1064"/>
      <c r="N557" s="1064"/>
      <c r="O557" s="1064"/>
      <c r="P557" s="1064"/>
      <c r="Q557" s="1064"/>
      <c r="R557" s="1064"/>
      <c r="S557" s="1064"/>
      <c r="T557" s="1064"/>
      <c r="U557" s="1064"/>
      <c r="V557" s="1064"/>
      <c r="W557" s="1064"/>
      <c r="X557" s="1064"/>
      <c r="Y557" s="1064"/>
    </row>
    <row r="558" spans="2:25" s="1010" customFormat="1">
      <c r="B558" s="1021"/>
      <c r="C558" s="1043" t="s">
        <v>1247</v>
      </c>
      <c r="D558" s="1044" t="s">
        <v>1248</v>
      </c>
    </row>
    <row r="559" spans="2:25" s="1010" customFormat="1">
      <c r="B559" s="1035" t="s">
        <v>53</v>
      </c>
      <c r="C559" s="1211">
        <f>IRR(F556:O556)</f>
        <v>0.48250258895441012</v>
      </c>
      <c r="D559" s="1037">
        <f>IRR(F556:Y556)</f>
        <v>0.49805171196809495</v>
      </c>
    </row>
    <row r="560" spans="2:25" s="1010" customFormat="1">
      <c r="B560" s="1038" t="s">
        <v>81</v>
      </c>
      <c r="C560" s="1060">
        <f>NPV($D$8,F556:O556)</f>
        <v>216591.48256779014</v>
      </c>
      <c r="D560" s="1061">
        <f>NPV($D$8,F556:Y556)</f>
        <v>412844.20074778283</v>
      </c>
    </row>
    <row r="561" spans="2:23" s="1010" customFormat="1"/>
    <row r="562" spans="2:23" s="1010" customFormat="1"/>
    <row r="563" spans="2:23" s="1010" customFormat="1"/>
    <row r="564" spans="2:23" s="1010" customFormat="1"/>
    <row r="565" spans="2:23" s="1010" customFormat="1"/>
    <row r="566" spans="2:23" s="1010" customFormat="1"/>
    <row r="567" spans="2:23" s="1010" customFormat="1"/>
    <row r="568" spans="2:23" s="1010" customFormat="1" ht="12.75" thickBot="1"/>
    <row r="569" spans="2:23" ht="12.75" thickBot="1">
      <c r="B569" s="958" t="s">
        <v>1173</v>
      </c>
      <c r="C569" s="959"/>
    </row>
    <row r="571" spans="2:23">
      <c r="C571" s="515"/>
      <c r="D571" s="39" t="s">
        <v>326</v>
      </c>
      <c r="E571" s="39" t="s">
        <v>327</v>
      </c>
      <c r="F571" s="39" t="s">
        <v>328</v>
      </c>
      <c r="G571" s="39" t="s">
        <v>329</v>
      </c>
      <c r="H571" s="39" t="s">
        <v>330</v>
      </c>
      <c r="I571" s="39" t="s">
        <v>331</v>
      </c>
      <c r="J571" s="39" t="s">
        <v>332</v>
      </c>
      <c r="K571" s="39" t="s">
        <v>333</v>
      </c>
      <c r="L571" s="39" t="s">
        <v>334</v>
      </c>
      <c r="M571" s="39" t="s">
        <v>335</v>
      </c>
      <c r="N571" s="39" t="s">
        <v>336</v>
      </c>
      <c r="O571" s="39" t="s">
        <v>337</v>
      </c>
      <c r="P571" s="39" t="s">
        <v>338</v>
      </c>
      <c r="Q571" s="39" t="s">
        <v>339</v>
      </c>
      <c r="R571" s="39" t="s">
        <v>340</v>
      </c>
      <c r="S571" s="39" t="s">
        <v>341</v>
      </c>
      <c r="T571" s="39" t="s">
        <v>342</v>
      </c>
      <c r="U571" s="39" t="s">
        <v>343</v>
      </c>
      <c r="V571" s="39" t="s">
        <v>344</v>
      </c>
      <c r="W571" s="39" t="s">
        <v>345</v>
      </c>
    </row>
    <row r="572" spans="2:23">
      <c r="B572" s="407" t="s">
        <v>364</v>
      </c>
      <c r="D572" s="14">
        <f>F542</f>
        <v>0</v>
      </c>
      <c r="E572" s="14">
        <f t="shared" ref="E572" si="386">G542</f>
        <v>43956.328151847003</v>
      </c>
      <c r="F572" s="14">
        <f t="shared" ref="F572" si="387">H542</f>
        <v>31796.889782439917</v>
      </c>
      <c r="G572" s="14">
        <f t="shared" ref="G572" si="388">I542</f>
        <v>20704.256069341092</v>
      </c>
      <c r="H572" s="14">
        <f t="shared" ref="H572" si="389">J542</f>
        <v>51989.567595831817</v>
      </c>
      <c r="I572" s="14">
        <f t="shared" ref="I572" si="390">K542</f>
        <v>31775.448668447556</v>
      </c>
      <c r="J572" s="14">
        <f t="shared" ref="J572" si="391">L542</f>
        <v>11419.441469840007</v>
      </c>
      <c r="K572" s="14">
        <f t="shared" ref="K572" si="392">M542</f>
        <v>2253.5146580598084</v>
      </c>
      <c r="L572" s="14">
        <f t="shared" ref="L572" si="393">N542</f>
        <v>-19228.200885385275</v>
      </c>
      <c r="M572" s="14">
        <f t="shared" ref="M572" si="394">O542</f>
        <v>-49757.528560950188</v>
      </c>
      <c r="N572" s="14">
        <f t="shared" ref="N572" si="395">P542</f>
        <v>-62438.245993258548</v>
      </c>
      <c r="O572" s="14">
        <f t="shared" ref="O572" si="396">Q542</f>
        <v>-51990.749324126635</v>
      </c>
      <c r="P572" s="14">
        <f t="shared" ref="P572" si="397">R542</f>
        <v>-66169.186988236965</v>
      </c>
      <c r="Q572" s="14">
        <f t="shared" ref="Q572" si="398">S542</f>
        <v>-99114.782566704205</v>
      </c>
      <c r="R572" s="14">
        <f t="shared" ref="R572" si="399">T542</f>
        <v>-99114.782566704205</v>
      </c>
      <c r="S572" s="14">
        <f t="shared" ref="S572" si="400">U542</f>
        <v>-66444.585573928314</v>
      </c>
      <c r="T572" s="14">
        <f t="shared" ref="T572" si="401">V542</f>
        <v>-69279.633774937713</v>
      </c>
      <c r="U572" s="14">
        <f t="shared" ref="U572" si="402">W542</f>
        <v>-99114.782566704205</v>
      </c>
      <c r="V572" s="14">
        <f t="shared" ref="V572" si="403">X542</f>
        <v>-99114.782566704205</v>
      </c>
      <c r="W572" s="14">
        <f t="shared" ref="W572" si="404">Y542</f>
        <v>-57917.060077177361</v>
      </c>
    </row>
    <row r="573" spans="2:23">
      <c r="B573" s="407" t="s">
        <v>1111</v>
      </c>
      <c r="D573" s="14">
        <f>F543+F544</f>
        <v>145158.78266573229</v>
      </c>
      <c r="E573" s="14">
        <f t="shared" ref="E573" si="405">G543+G544</f>
        <v>26506.627808172256</v>
      </c>
      <c r="F573" s="14">
        <f t="shared" ref="F573" si="406">H543+H544</f>
        <v>14046.513856382458</v>
      </c>
      <c r="G573" s="14">
        <f t="shared" ref="G573" si="407">I543+I544</f>
        <v>1597.5044188369066</v>
      </c>
      <c r="H573" s="14">
        <f t="shared" ref="H573" si="408">J543+J544</f>
        <v>-17218.556792558287</v>
      </c>
      <c r="I573" s="14">
        <f t="shared" ref="I573" si="409">K543+K544</f>
        <v>-36145.28124630847</v>
      </c>
      <c r="J573" s="14">
        <f t="shared" ref="J573" si="410">L543+L544</f>
        <v>-54896.671045399737</v>
      </c>
      <c r="K573" s="14">
        <f t="shared" ref="K573" si="411">M543+M544</f>
        <v>-73386.50242692302</v>
      </c>
      <c r="L573" s="14">
        <f t="shared" ref="L573" si="412">N543+N544</f>
        <v>-92090.666050005588</v>
      </c>
      <c r="M573" s="14">
        <f t="shared" ref="M573" si="413">O543+O544</f>
        <v>-110622.4410682671</v>
      </c>
      <c r="N573" s="14">
        <f t="shared" ref="N573" si="414">P543+P544</f>
        <v>-71046.107978420507</v>
      </c>
      <c r="O573" s="14">
        <f t="shared" ref="O573" si="415">Q543+Q544</f>
        <v>-132860.57109018089</v>
      </c>
      <c r="P573" s="14">
        <f t="shared" ref="P573" si="416">R543+R544</f>
        <v>-143634.85889149574</v>
      </c>
      <c r="Q573" s="14">
        <f t="shared" ref="Q573" si="417">S543+S544</f>
        <v>-154236.75808798952</v>
      </c>
      <c r="R573" s="14">
        <f t="shared" ref="R573" si="418">T543+T544</f>
        <v>-154236.75808798952</v>
      </c>
      <c r="S573" s="14">
        <f t="shared" ref="S573" si="419">U543+U544</f>
        <v>-154236.75808798952</v>
      </c>
      <c r="T573" s="14">
        <f t="shared" ref="T573" si="420">V543+V544</f>
        <v>-154236.75808798952</v>
      </c>
      <c r="U573" s="14">
        <f t="shared" ref="U573" si="421">W543+W544</f>
        <v>-154236.75808798952</v>
      </c>
      <c r="V573" s="14">
        <f t="shared" ref="V573" si="422">X543+X544</f>
        <v>-154236.75808798952</v>
      </c>
      <c r="W573" s="14">
        <f t="shared" ref="W573" si="423">Y543+Y544</f>
        <v>-154236.75808798952</v>
      </c>
    </row>
    <row r="574" spans="2:23">
      <c r="B574" s="5"/>
      <c r="C574" s="5"/>
      <c r="D574" s="440"/>
      <c r="E574" s="440"/>
      <c r="F574" s="440"/>
      <c r="G574" s="5"/>
      <c r="H574" s="5"/>
      <c r="I574" s="5"/>
      <c r="J574" s="5"/>
      <c r="K574" s="5"/>
      <c r="L574" s="5"/>
      <c r="M574" s="5"/>
      <c r="N574" s="5"/>
      <c r="O574" s="5"/>
      <c r="P574" s="5"/>
      <c r="Q574" s="5"/>
      <c r="R574" s="5"/>
      <c r="S574" s="5"/>
      <c r="T574" s="5"/>
      <c r="U574" s="5"/>
      <c r="V574" s="5"/>
      <c r="W574" s="5"/>
    </row>
    <row r="575" spans="2:23">
      <c r="B575" s="490" t="s">
        <v>774</v>
      </c>
      <c r="C575" s="506" t="s">
        <v>346</v>
      </c>
      <c r="D575" s="507"/>
      <c r="E575" s="507"/>
      <c r="F575" s="507"/>
      <c r="G575" s="507"/>
      <c r="H575" s="507"/>
      <c r="I575" s="507"/>
      <c r="J575" s="507"/>
      <c r="K575" s="507"/>
      <c r="L575" s="507"/>
      <c r="M575" s="507"/>
      <c r="N575" s="507"/>
      <c r="O575" s="507"/>
      <c r="P575" s="507"/>
      <c r="Q575" s="507"/>
      <c r="R575" s="507"/>
      <c r="S575" s="507"/>
      <c r="T575" s="507"/>
      <c r="U575" s="507"/>
      <c r="V575" s="507"/>
      <c r="W575" s="507"/>
    </row>
    <row r="576" spans="2:23">
      <c r="B576" s="83" t="s">
        <v>326</v>
      </c>
      <c r="C576" s="440">
        <f t="shared" ref="C576:C583" si="424">C442</f>
        <v>0</v>
      </c>
      <c r="D576" s="5"/>
      <c r="E576" s="5"/>
      <c r="F576" s="5"/>
      <c r="G576" s="5"/>
      <c r="H576" s="5"/>
      <c r="I576" s="5"/>
      <c r="J576" s="5"/>
      <c r="K576" s="5"/>
      <c r="L576" s="5"/>
      <c r="M576" s="5"/>
      <c r="N576" s="5"/>
      <c r="O576" s="5"/>
      <c r="P576" s="5"/>
      <c r="Q576" s="5"/>
      <c r="R576" s="5"/>
      <c r="S576" s="5"/>
      <c r="T576" s="5"/>
      <c r="U576" s="5"/>
      <c r="V576" s="5"/>
      <c r="W576" s="5"/>
    </row>
    <row r="577" spans="2:23">
      <c r="B577" s="83" t="s">
        <v>327</v>
      </c>
      <c r="C577" s="440">
        <f t="shared" si="424"/>
        <v>5</v>
      </c>
      <c r="D577" s="5"/>
      <c r="E577" s="440">
        <f t="shared" ref="E577:W577" si="425">D572*$C577</f>
        <v>0</v>
      </c>
      <c r="F577" s="440">
        <f t="shared" si="425"/>
        <v>219781.64075923502</v>
      </c>
      <c r="G577" s="440">
        <f t="shared" si="425"/>
        <v>158984.44891219959</v>
      </c>
      <c r="H577" s="440">
        <f t="shared" si="425"/>
        <v>103521.28034670546</v>
      </c>
      <c r="I577" s="440">
        <f t="shared" si="425"/>
        <v>259947.83797915909</v>
      </c>
      <c r="J577" s="440">
        <f t="shared" si="425"/>
        <v>158877.24334223778</v>
      </c>
      <c r="K577" s="440">
        <f t="shared" si="425"/>
        <v>57097.207349200035</v>
      </c>
      <c r="L577" s="440">
        <f t="shared" si="425"/>
        <v>11267.573290299042</v>
      </c>
      <c r="M577" s="440">
        <f t="shared" si="425"/>
        <v>-96141.004426926374</v>
      </c>
      <c r="N577" s="440">
        <f t="shared" si="425"/>
        <v>-248787.64280475094</v>
      </c>
      <c r="O577" s="440">
        <f t="shared" si="425"/>
        <v>-312191.22996629274</v>
      </c>
      <c r="P577" s="440">
        <f t="shared" si="425"/>
        <v>-259953.74662063317</v>
      </c>
      <c r="Q577" s="440">
        <f t="shared" si="425"/>
        <v>-330845.93494118482</v>
      </c>
      <c r="R577" s="440">
        <f t="shared" si="425"/>
        <v>-495573.91283352103</v>
      </c>
      <c r="S577" s="440">
        <f t="shared" si="425"/>
        <v>-495573.91283352103</v>
      </c>
      <c r="T577" s="440">
        <f t="shared" si="425"/>
        <v>-332222.92786964157</v>
      </c>
      <c r="U577" s="440">
        <f t="shared" si="425"/>
        <v>-346398.16887468856</v>
      </c>
      <c r="V577" s="440">
        <f t="shared" si="425"/>
        <v>-495573.91283352103</v>
      </c>
      <c r="W577" s="440">
        <f t="shared" si="425"/>
        <v>-495573.91283352103</v>
      </c>
    </row>
    <row r="578" spans="2:23">
      <c r="B578" s="83" t="s">
        <v>328</v>
      </c>
      <c r="C578" s="440">
        <f t="shared" si="424"/>
        <v>10</v>
      </c>
      <c r="D578" s="5"/>
      <c r="E578" s="440"/>
      <c r="F578" s="440">
        <f t="shared" ref="F578:W578" si="426">D572*$C578</f>
        <v>0</v>
      </c>
      <c r="G578" s="440">
        <f t="shared" si="426"/>
        <v>439563.28151847003</v>
      </c>
      <c r="H578" s="440">
        <f t="shared" si="426"/>
        <v>317968.89782439917</v>
      </c>
      <c r="I578" s="440">
        <f t="shared" si="426"/>
        <v>207042.56069341092</v>
      </c>
      <c r="J578" s="440">
        <f t="shared" si="426"/>
        <v>519895.67595831817</v>
      </c>
      <c r="K578" s="440">
        <f t="shared" si="426"/>
        <v>317754.48668447556</v>
      </c>
      <c r="L578" s="440">
        <f t="shared" si="426"/>
        <v>114194.41469840007</v>
      </c>
      <c r="M578" s="440">
        <f t="shared" si="426"/>
        <v>22535.146580598084</v>
      </c>
      <c r="N578" s="440">
        <f t="shared" si="426"/>
        <v>-192282.00885385275</v>
      </c>
      <c r="O578" s="440">
        <f t="shared" si="426"/>
        <v>-497575.28560950188</v>
      </c>
      <c r="P578" s="440">
        <f t="shared" si="426"/>
        <v>-624382.45993258548</v>
      </c>
      <c r="Q578" s="440">
        <f t="shared" si="426"/>
        <v>-519907.49324126635</v>
      </c>
      <c r="R578" s="440">
        <f t="shared" si="426"/>
        <v>-661691.86988236965</v>
      </c>
      <c r="S578" s="440">
        <f t="shared" si="426"/>
        <v>-991147.82566704205</v>
      </c>
      <c r="T578" s="440">
        <f t="shared" si="426"/>
        <v>-991147.82566704205</v>
      </c>
      <c r="U578" s="440">
        <f t="shared" si="426"/>
        <v>-664445.85573928314</v>
      </c>
      <c r="V578" s="440">
        <f t="shared" si="426"/>
        <v>-692796.33774937713</v>
      </c>
      <c r="W578" s="440">
        <f t="shared" si="426"/>
        <v>-991147.82566704205</v>
      </c>
    </row>
    <row r="579" spans="2:23">
      <c r="B579" s="83" t="s">
        <v>329</v>
      </c>
      <c r="C579" s="440">
        <f t="shared" si="424"/>
        <v>12</v>
      </c>
      <c r="D579" s="5"/>
      <c r="E579" s="440"/>
      <c r="F579" s="440"/>
      <c r="G579" s="440">
        <f t="shared" ref="G579:W579" si="427">D572*$C579</f>
        <v>0</v>
      </c>
      <c r="H579" s="440">
        <f t="shared" si="427"/>
        <v>527475.93782216404</v>
      </c>
      <c r="I579" s="440">
        <f t="shared" si="427"/>
        <v>381562.67738927901</v>
      </c>
      <c r="J579" s="440">
        <f t="shared" si="427"/>
        <v>248451.07283209311</v>
      </c>
      <c r="K579" s="440">
        <f t="shared" si="427"/>
        <v>623874.8111499818</v>
      </c>
      <c r="L579" s="440">
        <f t="shared" si="427"/>
        <v>381305.38402137067</v>
      </c>
      <c r="M579" s="440">
        <f t="shared" si="427"/>
        <v>137033.29763808008</v>
      </c>
      <c r="N579" s="440">
        <f t="shared" si="427"/>
        <v>27042.175896717701</v>
      </c>
      <c r="O579" s="440">
        <f t="shared" si="427"/>
        <v>-230738.4106246233</v>
      </c>
      <c r="P579" s="440">
        <f t="shared" si="427"/>
        <v>-597090.34273140226</v>
      </c>
      <c r="Q579" s="440">
        <f t="shared" si="427"/>
        <v>-749258.95191910258</v>
      </c>
      <c r="R579" s="440">
        <f t="shared" si="427"/>
        <v>-623888.99188951962</v>
      </c>
      <c r="S579" s="440">
        <f t="shared" si="427"/>
        <v>-794030.24385884358</v>
      </c>
      <c r="T579" s="440">
        <f t="shared" si="427"/>
        <v>-1189377.3908004505</v>
      </c>
      <c r="U579" s="440">
        <f t="shared" si="427"/>
        <v>-1189377.3908004505</v>
      </c>
      <c r="V579" s="440">
        <f t="shared" si="427"/>
        <v>-797335.02688713977</v>
      </c>
      <c r="W579" s="440">
        <f t="shared" si="427"/>
        <v>-831355.60529925255</v>
      </c>
    </row>
    <row r="580" spans="2:23">
      <c r="B580" s="83" t="s">
        <v>330</v>
      </c>
      <c r="C580" s="440">
        <f t="shared" si="424"/>
        <v>12</v>
      </c>
      <c r="D580" s="5"/>
      <c r="E580" s="440"/>
      <c r="F580" s="440"/>
      <c r="G580" s="440"/>
      <c r="H580" s="440">
        <f t="shared" ref="H580:W580" si="428">D572*$C580</f>
        <v>0</v>
      </c>
      <c r="I580" s="440">
        <f t="shared" si="428"/>
        <v>527475.93782216404</v>
      </c>
      <c r="J580" s="440">
        <f t="shared" si="428"/>
        <v>381562.67738927901</v>
      </c>
      <c r="K580" s="440">
        <f t="shared" si="428"/>
        <v>248451.07283209311</v>
      </c>
      <c r="L580" s="440">
        <f t="shared" si="428"/>
        <v>623874.8111499818</v>
      </c>
      <c r="M580" s="440">
        <f t="shared" si="428"/>
        <v>381305.38402137067</v>
      </c>
      <c r="N580" s="440">
        <f t="shared" si="428"/>
        <v>137033.29763808008</v>
      </c>
      <c r="O580" s="440">
        <f t="shared" si="428"/>
        <v>27042.175896717701</v>
      </c>
      <c r="P580" s="440">
        <f t="shared" si="428"/>
        <v>-230738.4106246233</v>
      </c>
      <c r="Q580" s="440">
        <f t="shared" si="428"/>
        <v>-597090.34273140226</v>
      </c>
      <c r="R580" s="440">
        <f t="shared" si="428"/>
        <v>-749258.95191910258</v>
      </c>
      <c r="S580" s="440">
        <f t="shared" si="428"/>
        <v>-623888.99188951962</v>
      </c>
      <c r="T580" s="440">
        <f t="shared" si="428"/>
        <v>-794030.24385884358</v>
      </c>
      <c r="U580" s="440">
        <f t="shared" si="428"/>
        <v>-1189377.3908004505</v>
      </c>
      <c r="V580" s="440">
        <f t="shared" si="428"/>
        <v>-1189377.3908004505</v>
      </c>
      <c r="W580" s="440">
        <f t="shared" si="428"/>
        <v>-797335.02688713977</v>
      </c>
    </row>
    <row r="581" spans="2:23">
      <c r="B581" s="83" t="s">
        <v>331</v>
      </c>
      <c r="C581" s="440">
        <f t="shared" si="424"/>
        <v>10</v>
      </c>
      <c r="D581" s="5"/>
      <c r="E581" s="440"/>
      <c r="F581" s="440"/>
      <c r="G581" s="440"/>
      <c r="H581" s="440"/>
      <c r="I581" s="440">
        <f t="shared" ref="I581:W581" si="429">D572*$C581</f>
        <v>0</v>
      </c>
      <c r="J581" s="440">
        <f t="shared" si="429"/>
        <v>439563.28151847003</v>
      </c>
      <c r="K581" s="440">
        <f t="shared" si="429"/>
        <v>317968.89782439917</v>
      </c>
      <c r="L581" s="440">
        <f t="shared" si="429"/>
        <v>207042.56069341092</v>
      </c>
      <c r="M581" s="440">
        <f t="shared" si="429"/>
        <v>519895.67595831817</v>
      </c>
      <c r="N581" s="440">
        <f t="shared" si="429"/>
        <v>317754.48668447556</v>
      </c>
      <c r="O581" s="440">
        <f t="shared" si="429"/>
        <v>114194.41469840007</v>
      </c>
      <c r="P581" s="440">
        <f t="shared" si="429"/>
        <v>22535.146580598084</v>
      </c>
      <c r="Q581" s="440">
        <f t="shared" si="429"/>
        <v>-192282.00885385275</v>
      </c>
      <c r="R581" s="440">
        <f t="shared" si="429"/>
        <v>-497575.28560950188</v>
      </c>
      <c r="S581" s="440">
        <f t="shared" si="429"/>
        <v>-624382.45993258548</v>
      </c>
      <c r="T581" s="440">
        <f t="shared" si="429"/>
        <v>-519907.49324126635</v>
      </c>
      <c r="U581" s="440">
        <f t="shared" si="429"/>
        <v>-661691.86988236965</v>
      </c>
      <c r="V581" s="440">
        <f t="shared" si="429"/>
        <v>-991147.82566704205</v>
      </c>
      <c r="W581" s="440">
        <f t="shared" si="429"/>
        <v>-991147.82566704205</v>
      </c>
    </row>
    <row r="582" spans="2:23">
      <c r="B582" s="83" t="s">
        <v>332</v>
      </c>
      <c r="C582" s="440">
        <f t="shared" si="424"/>
        <v>0</v>
      </c>
      <c r="D582" s="5"/>
      <c r="E582" s="440"/>
      <c r="F582" s="440"/>
      <c r="G582" s="440"/>
      <c r="H582" s="440"/>
      <c r="I582" s="440"/>
      <c r="J582" s="440">
        <f t="shared" ref="J582:W582" si="430">D572*$C582</f>
        <v>0</v>
      </c>
      <c r="K582" s="440">
        <f t="shared" si="430"/>
        <v>0</v>
      </c>
      <c r="L582" s="440">
        <f t="shared" si="430"/>
        <v>0</v>
      </c>
      <c r="M582" s="440">
        <f t="shared" si="430"/>
        <v>0</v>
      </c>
      <c r="N582" s="440">
        <f t="shared" si="430"/>
        <v>0</v>
      </c>
      <c r="O582" s="440">
        <f t="shared" si="430"/>
        <v>0</v>
      </c>
      <c r="P582" s="440">
        <f t="shared" si="430"/>
        <v>0</v>
      </c>
      <c r="Q582" s="440">
        <f t="shared" si="430"/>
        <v>0</v>
      </c>
      <c r="R582" s="440">
        <f t="shared" si="430"/>
        <v>0</v>
      </c>
      <c r="S582" s="440">
        <f t="shared" si="430"/>
        <v>0</v>
      </c>
      <c r="T582" s="440">
        <f t="shared" si="430"/>
        <v>0</v>
      </c>
      <c r="U582" s="440">
        <f t="shared" si="430"/>
        <v>0</v>
      </c>
      <c r="V582" s="440">
        <f t="shared" si="430"/>
        <v>0</v>
      </c>
      <c r="W582" s="440">
        <f t="shared" si="430"/>
        <v>0</v>
      </c>
    </row>
    <row r="583" spans="2:23">
      <c r="B583" s="84"/>
      <c r="C583" s="22">
        <f t="shared" si="424"/>
        <v>0</v>
      </c>
      <c r="D583" s="85"/>
      <c r="E583" s="85"/>
      <c r="F583" s="85"/>
      <c r="G583" s="85"/>
      <c r="H583" s="85"/>
      <c r="I583" s="85"/>
      <c r="J583" s="85"/>
      <c r="K583" s="85"/>
      <c r="L583" s="85"/>
      <c r="M583" s="85"/>
      <c r="N583" s="85"/>
      <c r="O583" s="85"/>
      <c r="P583" s="85"/>
      <c r="Q583" s="85"/>
      <c r="R583" s="85"/>
      <c r="S583" s="85"/>
      <c r="T583" s="85"/>
      <c r="U583" s="85"/>
      <c r="V583" s="85"/>
      <c r="W583" s="85"/>
    </row>
    <row r="584" spans="2:23">
      <c r="B584" s="490" t="s">
        <v>788</v>
      </c>
      <c r="C584" s="508">
        <f>+SUM(D584:W584)</f>
        <v>-18886168.09462899</v>
      </c>
      <c r="D584" s="509">
        <f>SUM(D576:D583)</f>
        <v>0</v>
      </c>
      <c r="E584" s="509">
        <f>SUM(E576:E583)</f>
        <v>0</v>
      </c>
      <c r="F584" s="509">
        <f t="shared" ref="F584:P584" si="431">SUM(F576:F583)</f>
        <v>219781.64075923502</v>
      </c>
      <c r="G584" s="509">
        <f t="shared" si="431"/>
        <v>598547.73043066962</v>
      </c>
      <c r="H584" s="509">
        <f t="shared" si="431"/>
        <v>948966.11599326867</v>
      </c>
      <c r="I584" s="509">
        <f t="shared" si="431"/>
        <v>1376029.0138840131</v>
      </c>
      <c r="J584" s="509">
        <f t="shared" si="431"/>
        <v>1748349.9510403981</v>
      </c>
      <c r="K584" s="509">
        <f t="shared" si="431"/>
        <v>1565146.4758401497</v>
      </c>
      <c r="L584" s="509">
        <f t="shared" si="431"/>
        <v>1337684.7438534626</v>
      </c>
      <c r="M584" s="509">
        <f t="shared" si="431"/>
        <v>964628.49977144063</v>
      </c>
      <c r="N584" s="509">
        <f t="shared" si="431"/>
        <v>40760.308560669655</v>
      </c>
      <c r="O584" s="509">
        <f t="shared" si="431"/>
        <v>-899268.33560530015</v>
      </c>
      <c r="P584" s="509">
        <f t="shared" si="431"/>
        <v>-1689629.8133286461</v>
      </c>
      <c r="Q584" s="509">
        <f>SUM(Q576:Q583)</f>
        <v>-2389384.7316868086</v>
      </c>
      <c r="R584" s="509">
        <f t="shared" ref="R584:W584" si="432">SUM(R576:R583)</f>
        <v>-3027989.0121340146</v>
      </c>
      <c r="S584" s="509">
        <f t="shared" si="432"/>
        <v>-3529023.4341815114</v>
      </c>
      <c r="T584" s="509">
        <f t="shared" si="432"/>
        <v>-3826685.8814372439</v>
      </c>
      <c r="U584" s="509">
        <f t="shared" si="432"/>
        <v>-4051290.6760972422</v>
      </c>
      <c r="V584" s="509">
        <f t="shared" si="432"/>
        <v>-4166230.4939375306</v>
      </c>
      <c r="W584" s="509">
        <f t="shared" si="432"/>
        <v>-4106560.1963539971</v>
      </c>
    </row>
    <row r="586" spans="2:23">
      <c r="B586" s="490" t="s">
        <v>361</v>
      </c>
      <c r="C586" s="506" t="s">
        <v>346</v>
      </c>
      <c r="D586" s="507"/>
      <c r="E586" s="507"/>
      <c r="F586" s="507"/>
      <c r="G586" s="507"/>
      <c r="H586" s="507"/>
      <c r="I586" s="507"/>
      <c r="J586" s="507"/>
      <c r="K586" s="507"/>
      <c r="L586" s="507"/>
      <c r="M586" s="507"/>
      <c r="N586" s="507"/>
      <c r="O586" s="507"/>
      <c r="P586" s="507"/>
      <c r="Q586" s="507"/>
      <c r="R586" s="507"/>
      <c r="S586" s="507"/>
      <c r="T586" s="507"/>
      <c r="U586" s="507"/>
      <c r="V586" s="507"/>
      <c r="W586" s="507"/>
    </row>
    <row r="587" spans="2:23">
      <c r="B587" s="83" t="s">
        <v>326</v>
      </c>
      <c r="C587" s="440">
        <f t="shared" ref="C587:C594" si="433">C453</f>
        <v>0</v>
      </c>
      <c r="D587" s="5"/>
      <c r="E587" s="5"/>
      <c r="F587" s="5"/>
      <c r="G587" s="5"/>
      <c r="H587" s="5"/>
      <c r="I587" s="5"/>
      <c r="J587" s="5"/>
      <c r="K587" s="5"/>
      <c r="L587" s="5"/>
      <c r="M587" s="5"/>
      <c r="N587" s="5"/>
      <c r="O587" s="5"/>
      <c r="P587" s="5"/>
      <c r="Q587" s="5"/>
      <c r="R587" s="5"/>
      <c r="S587" s="5"/>
      <c r="T587" s="5"/>
      <c r="U587" s="5"/>
      <c r="V587" s="5"/>
      <c r="W587" s="5"/>
    </row>
    <row r="588" spans="2:23">
      <c r="B588" s="83" t="s">
        <v>327</v>
      </c>
      <c r="C588" s="440">
        <f t="shared" si="433"/>
        <v>5</v>
      </c>
      <c r="D588" s="5"/>
      <c r="E588" s="440">
        <f t="shared" ref="E588:W588" si="434">D573*$C588</f>
        <v>725793.91332866147</v>
      </c>
      <c r="F588" s="440">
        <f t="shared" si="434"/>
        <v>132533.13904086128</v>
      </c>
      <c r="G588" s="440">
        <f t="shared" si="434"/>
        <v>70232.569281912292</v>
      </c>
      <c r="H588" s="440">
        <f t="shared" si="434"/>
        <v>7987.5220941845328</v>
      </c>
      <c r="I588" s="440">
        <f t="shared" si="434"/>
        <v>-86092.783962791436</v>
      </c>
      <c r="J588" s="440">
        <f t="shared" si="434"/>
        <v>-180726.40623154235</v>
      </c>
      <c r="K588" s="440">
        <f t="shared" si="434"/>
        <v>-274483.35522699868</v>
      </c>
      <c r="L588" s="440">
        <f t="shared" si="434"/>
        <v>-366932.5121346151</v>
      </c>
      <c r="M588" s="440">
        <f t="shared" si="434"/>
        <v>-460453.33025002794</v>
      </c>
      <c r="N588" s="440">
        <f t="shared" si="434"/>
        <v>-553112.2053413355</v>
      </c>
      <c r="O588" s="440">
        <f t="shared" si="434"/>
        <v>-355230.53989210253</v>
      </c>
      <c r="P588" s="440">
        <f t="shared" si="434"/>
        <v>-664302.85545090446</v>
      </c>
      <c r="Q588" s="440">
        <f t="shared" si="434"/>
        <v>-718174.29445747868</v>
      </c>
      <c r="R588" s="440">
        <f t="shared" si="434"/>
        <v>-771183.79043994762</v>
      </c>
      <c r="S588" s="440">
        <f t="shared" si="434"/>
        <v>-771183.79043994762</v>
      </c>
      <c r="T588" s="440">
        <f t="shared" si="434"/>
        <v>-771183.79043994762</v>
      </c>
      <c r="U588" s="440">
        <f t="shared" si="434"/>
        <v>-771183.79043994762</v>
      </c>
      <c r="V588" s="440">
        <f t="shared" si="434"/>
        <v>-771183.79043994762</v>
      </c>
      <c r="W588" s="440">
        <f t="shared" si="434"/>
        <v>-771183.79043994762</v>
      </c>
    </row>
    <row r="589" spans="2:23">
      <c r="B589" s="83" t="s">
        <v>328</v>
      </c>
      <c r="C589" s="440">
        <f t="shared" si="433"/>
        <v>10</v>
      </c>
      <c r="D589" s="5"/>
      <c r="E589" s="440"/>
      <c r="F589" s="440">
        <f t="shared" ref="F589:W589" si="435">D573*$C589</f>
        <v>1451587.8266573229</v>
      </c>
      <c r="G589" s="440">
        <f t="shared" si="435"/>
        <v>265066.27808172256</v>
      </c>
      <c r="H589" s="440">
        <f t="shared" si="435"/>
        <v>140465.13856382458</v>
      </c>
      <c r="I589" s="440">
        <f t="shared" si="435"/>
        <v>15975.044188369066</v>
      </c>
      <c r="J589" s="440">
        <f t="shared" si="435"/>
        <v>-172185.56792558287</v>
      </c>
      <c r="K589" s="440">
        <f t="shared" si="435"/>
        <v>-361452.8124630847</v>
      </c>
      <c r="L589" s="440">
        <f t="shared" si="435"/>
        <v>-548966.71045399737</v>
      </c>
      <c r="M589" s="440">
        <f t="shared" si="435"/>
        <v>-733865.0242692302</v>
      </c>
      <c r="N589" s="440">
        <f t="shared" si="435"/>
        <v>-920906.66050005588</v>
      </c>
      <c r="O589" s="440">
        <f t="shared" si="435"/>
        <v>-1106224.410682671</v>
      </c>
      <c r="P589" s="440">
        <f t="shared" si="435"/>
        <v>-710461.07978420507</v>
      </c>
      <c r="Q589" s="440">
        <f t="shared" si="435"/>
        <v>-1328605.7109018089</v>
      </c>
      <c r="R589" s="440">
        <f t="shared" si="435"/>
        <v>-1436348.5889149574</v>
      </c>
      <c r="S589" s="440">
        <f t="shared" si="435"/>
        <v>-1542367.5808798952</v>
      </c>
      <c r="T589" s="440">
        <f t="shared" si="435"/>
        <v>-1542367.5808798952</v>
      </c>
      <c r="U589" s="440">
        <f t="shared" si="435"/>
        <v>-1542367.5808798952</v>
      </c>
      <c r="V589" s="440">
        <f t="shared" si="435"/>
        <v>-1542367.5808798952</v>
      </c>
      <c r="W589" s="440">
        <f t="shared" si="435"/>
        <v>-1542367.5808798952</v>
      </c>
    </row>
    <row r="590" spans="2:23">
      <c r="B590" s="83" t="s">
        <v>329</v>
      </c>
      <c r="C590" s="440">
        <f t="shared" si="433"/>
        <v>12</v>
      </c>
      <c r="D590" s="5"/>
      <c r="E590" s="440"/>
      <c r="F590" s="440"/>
      <c r="G590" s="440">
        <f t="shared" ref="G590:W590" si="436">D573*$C590</f>
        <v>1741905.3919887873</v>
      </c>
      <c r="H590" s="440">
        <f t="shared" si="436"/>
        <v>318079.53369806707</v>
      </c>
      <c r="I590" s="440">
        <f t="shared" si="436"/>
        <v>168558.1662765895</v>
      </c>
      <c r="J590" s="440">
        <f t="shared" si="436"/>
        <v>19170.053026042879</v>
      </c>
      <c r="K590" s="440">
        <f t="shared" si="436"/>
        <v>-206622.68151069945</v>
      </c>
      <c r="L590" s="440">
        <f t="shared" si="436"/>
        <v>-433743.37495570164</v>
      </c>
      <c r="M590" s="440">
        <f t="shared" si="436"/>
        <v>-658760.05254479684</v>
      </c>
      <c r="N590" s="440">
        <f t="shared" si="436"/>
        <v>-880638.02912307624</v>
      </c>
      <c r="O590" s="440">
        <f t="shared" si="436"/>
        <v>-1105087.9926000671</v>
      </c>
      <c r="P590" s="440">
        <f t="shared" si="436"/>
        <v>-1327469.2928192052</v>
      </c>
      <c r="Q590" s="440">
        <f t="shared" si="436"/>
        <v>-852553.29574104608</v>
      </c>
      <c r="R590" s="440">
        <f t="shared" si="436"/>
        <v>-1594326.8530821707</v>
      </c>
      <c r="S590" s="440">
        <f t="shared" si="436"/>
        <v>-1723618.3066979488</v>
      </c>
      <c r="T590" s="440">
        <f t="shared" si="436"/>
        <v>-1850841.0970558743</v>
      </c>
      <c r="U590" s="440">
        <f t="shared" si="436"/>
        <v>-1850841.0970558743</v>
      </c>
      <c r="V590" s="440">
        <f t="shared" si="436"/>
        <v>-1850841.0970558743</v>
      </c>
      <c r="W590" s="440">
        <f t="shared" si="436"/>
        <v>-1850841.0970558743</v>
      </c>
    </row>
    <row r="591" spans="2:23" ht="14.45" customHeight="1">
      <c r="B591" s="83" t="s">
        <v>330</v>
      </c>
      <c r="C591" s="440">
        <f t="shared" si="433"/>
        <v>12</v>
      </c>
      <c r="D591" s="5"/>
      <c r="E591" s="440"/>
      <c r="F591" s="440"/>
      <c r="G591" s="440"/>
      <c r="H591" s="440">
        <f t="shared" ref="H591:W591" si="437">D573*$C591</f>
        <v>1741905.3919887873</v>
      </c>
      <c r="I591" s="440">
        <f t="shared" si="437"/>
        <v>318079.53369806707</v>
      </c>
      <c r="J591" s="440">
        <f t="shared" si="437"/>
        <v>168558.1662765895</v>
      </c>
      <c r="K591" s="440">
        <f t="shared" si="437"/>
        <v>19170.053026042879</v>
      </c>
      <c r="L591" s="440">
        <f t="shared" si="437"/>
        <v>-206622.68151069945</v>
      </c>
      <c r="M591" s="440">
        <f t="shared" si="437"/>
        <v>-433743.37495570164</v>
      </c>
      <c r="N591" s="440">
        <f t="shared" si="437"/>
        <v>-658760.05254479684</v>
      </c>
      <c r="O591" s="440">
        <f t="shared" si="437"/>
        <v>-880638.02912307624</v>
      </c>
      <c r="P591" s="440">
        <f t="shared" si="437"/>
        <v>-1105087.9926000671</v>
      </c>
      <c r="Q591" s="440">
        <f t="shared" si="437"/>
        <v>-1327469.2928192052</v>
      </c>
      <c r="R591" s="440">
        <f t="shared" si="437"/>
        <v>-852553.29574104608</v>
      </c>
      <c r="S591" s="440">
        <f t="shared" si="437"/>
        <v>-1594326.8530821707</v>
      </c>
      <c r="T591" s="440">
        <f t="shared" si="437"/>
        <v>-1723618.3066979488</v>
      </c>
      <c r="U591" s="440">
        <f t="shared" si="437"/>
        <v>-1850841.0970558743</v>
      </c>
      <c r="V591" s="440">
        <f t="shared" si="437"/>
        <v>-1850841.0970558743</v>
      </c>
      <c r="W591" s="440">
        <f t="shared" si="437"/>
        <v>-1850841.0970558743</v>
      </c>
    </row>
    <row r="592" spans="2:23">
      <c r="B592" s="83" t="s">
        <v>331</v>
      </c>
      <c r="C592" s="440">
        <f t="shared" si="433"/>
        <v>10</v>
      </c>
      <c r="D592" s="5"/>
      <c r="E592" s="440"/>
      <c r="F592" s="440"/>
      <c r="G592" s="440"/>
      <c r="H592" s="440"/>
      <c r="I592" s="440">
        <f t="shared" ref="I592:W592" si="438">D573*$C592</f>
        <v>1451587.8266573229</v>
      </c>
      <c r="J592" s="440">
        <f t="shared" si="438"/>
        <v>265066.27808172256</v>
      </c>
      <c r="K592" s="440">
        <f t="shared" si="438"/>
        <v>140465.13856382458</v>
      </c>
      <c r="L592" s="440">
        <f t="shared" si="438"/>
        <v>15975.044188369066</v>
      </c>
      <c r="M592" s="440">
        <f t="shared" si="438"/>
        <v>-172185.56792558287</v>
      </c>
      <c r="N592" s="440">
        <f t="shared" si="438"/>
        <v>-361452.8124630847</v>
      </c>
      <c r="O592" s="440">
        <f t="shared" si="438"/>
        <v>-548966.71045399737</v>
      </c>
      <c r="P592" s="440">
        <f t="shared" si="438"/>
        <v>-733865.0242692302</v>
      </c>
      <c r="Q592" s="440">
        <f t="shared" si="438"/>
        <v>-920906.66050005588</v>
      </c>
      <c r="R592" s="440">
        <f t="shared" si="438"/>
        <v>-1106224.410682671</v>
      </c>
      <c r="S592" s="440">
        <f t="shared" si="438"/>
        <v>-710461.07978420507</v>
      </c>
      <c r="T592" s="440">
        <f t="shared" si="438"/>
        <v>-1328605.7109018089</v>
      </c>
      <c r="U592" s="440">
        <f t="shared" si="438"/>
        <v>-1436348.5889149574</v>
      </c>
      <c r="V592" s="440">
        <f t="shared" si="438"/>
        <v>-1542367.5808798952</v>
      </c>
      <c r="W592" s="440">
        <f t="shared" si="438"/>
        <v>-1542367.5808798952</v>
      </c>
    </row>
    <row r="593" spans="2:23">
      <c r="B593" s="83" t="s">
        <v>332</v>
      </c>
      <c r="C593" s="440">
        <f t="shared" si="433"/>
        <v>0</v>
      </c>
      <c r="D593" s="5"/>
      <c r="E593" s="440"/>
      <c r="F593" s="440"/>
      <c r="G593" s="440"/>
      <c r="H593" s="440"/>
      <c r="I593" s="440"/>
      <c r="J593" s="440">
        <f t="shared" ref="J593:W593" si="439">D573*$C593</f>
        <v>0</v>
      </c>
      <c r="K593" s="440">
        <f t="shared" si="439"/>
        <v>0</v>
      </c>
      <c r="L593" s="440">
        <f t="shared" si="439"/>
        <v>0</v>
      </c>
      <c r="M593" s="440">
        <f t="shared" si="439"/>
        <v>0</v>
      </c>
      <c r="N593" s="440">
        <f t="shared" si="439"/>
        <v>0</v>
      </c>
      <c r="O593" s="440">
        <f t="shared" si="439"/>
        <v>0</v>
      </c>
      <c r="P593" s="440">
        <f t="shared" si="439"/>
        <v>0</v>
      </c>
      <c r="Q593" s="440">
        <f t="shared" si="439"/>
        <v>0</v>
      </c>
      <c r="R593" s="440">
        <f t="shared" si="439"/>
        <v>0</v>
      </c>
      <c r="S593" s="440">
        <f t="shared" si="439"/>
        <v>0</v>
      </c>
      <c r="T593" s="440">
        <f t="shared" si="439"/>
        <v>0</v>
      </c>
      <c r="U593" s="440">
        <f t="shared" si="439"/>
        <v>0</v>
      </c>
      <c r="V593" s="440">
        <f t="shared" si="439"/>
        <v>0</v>
      </c>
      <c r="W593" s="440">
        <f t="shared" si="439"/>
        <v>0</v>
      </c>
    </row>
    <row r="594" spans="2:23">
      <c r="B594" s="84"/>
      <c r="C594" s="22">
        <f t="shared" si="433"/>
        <v>0</v>
      </c>
      <c r="D594" s="85"/>
      <c r="E594" s="85"/>
      <c r="F594" s="85"/>
      <c r="G594" s="85"/>
      <c r="H594" s="85"/>
      <c r="I594" s="85"/>
      <c r="J594" s="85"/>
      <c r="K594" s="85"/>
      <c r="L594" s="85"/>
      <c r="M594" s="85"/>
      <c r="N594" s="85"/>
      <c r="O594" s="85"/>
      <c r="P594" s="85"/>
      <c r="Q594" s="85"/>
      <c r="R594" s="85"/>
      <c r="S594" s="85"/>
      <c r="T594" s="85"/>
      <c r="U594" s="85"/>
      <c r="V594" s="85"/>
      <c r="W594" s="85"/>
    </row>
    <row r="595" spans="2:23">
      <c r="B595" s="490" t="s">
        <v>1110</v>
      </c>
      <c r="C595" s="508">
        <f>+SUM(D595:W595)</f>
        <v>-55064582.652371407</v>
      </c>
      <c r="D595" s="509">
        <f>SUM(D587:D594)</f>
        <v>0</v>
      </c>
      <c r="E595" s="509">
        <f>SUM(E587:E594)</f>
        <v>725793.91332866147</v>
      </c>
      <c r="F595" s="509">
        <f t="shared" ref="F595:P595" si="440">SUM(F587:F594)</f>
        <v>1584120.9656981842</v>
      </c>
      <c r="G595" s="509">
        <f t="shared" si="440"/>
        <v>2077204.2393524223</v>
      </c>
      <c r="H595" s="509">
        <f t="shared" si="440"/>
        <v>2208437.5863448633</v>
      </c>
      <c r="I595" s="509">
        <f t="shared" si="440"/>
        <v>1868107.786857557</v>
      </c>
      <c r="J595" s="509">
        <f t="shared" si="440"/>
        <v>99882.523227229714</v>
      </c>
      <c r="K595" s="509">
        <f t="shared" si="440"/>
        <v>-682923.65761091537</v>
      </c>
      <c r="L595" s="509">
        <f t="shared" si="440"/>
        <v>-1540290.2348666445</v>
      </c>
      <c r="M595" s="509">
        <f t="shared" si="440"/>
        <v>-2459007.3499453394</v>
      </c>
      <c r="N595" s="509">
        <f t="shared" si="440"/>
        <v>-3374869.7599723493</v>
      </c>
      <c r="O595" s="509">
        <f t="shared" si="440"/>
        <v>-3996147.6827519145</v>
      </c>
      <c r="P595" s="509">
        <f t="shared" si="440"/>
        <v>-4541186.2449236121</v>
      </c>
      <c r="Q595" s="509">
        <f>SUM(Q587:Q594)</f>
        <v>-5147709.254419595</v>
      </c>
      <c r="R595" s="509">
        <f t="shared" ref="R595:W595" si="441">SUM(R587:R594)</f>
        <v>-5760636.9388607927</v>
      </c>
      <c r="S595" s="509">
        <f t="shared" si="441"/>
        <v>-6341957.6108841673</v>
      </c>
      <c r="T595" s="509">
        <f t="shared" si="441"/>
        <v>-7216616.4859754751</v>
      </c>
      <c r="U595" s="509">
        <f t="shared" si="441"/>
        <v>-7451582.154346548</v>
      </c>
      <c r="V595" s="509">
        <f t="shared" si="441"/>
        <v>-7557601.1463114861</v>
      </c>
      <c r="W595" s="509">
        <f t="shared" si="441"/>
        <v>-7557601.1463114861</v>
      </c>
    </row>
    <row r="598" spans="2:23">
      <c r="B598" s="896" t="s">
        <v>1100</v>
      </c>
      <c r="C598" s="1270" t="s">
        <v>1247</v>
      </c>
      <c r="D598" s="1270"/>
      <c r="E598" s="1270" t="s">
        <v>1248</v>
      </c>
      <c r="F598" s="1270"/>
    </row>
    <row r="599" spans="2:23">
      <c r="B599" s="897"/>
      <c r="C599" s="898" t="s">
        <v>53</v>
      </c>
      <c r="D599" s="898" t="s">
        <v>81</v>
      </c>
      <c r="E599" s="898" t="s">
        <v>53</v>
      </c>
      <c r="F599" s="898" t="s">
        <v>81</v>
      </c>
    </row>
    <row r="600" spans="2:23">
      <c r="B600" s="904" t="s">
        <v>1101</v>
      </c>
      <c r="C600" s="146">
        <f>IRR(C611:L611)</f>
        <v>0.14158550250181356</v>
      </c>
      <c r="D600" s="868">
        <f>NPV($D$8,C611:L611)</f>
        <v>1242504.3620308382</v>
      </c>
      <c r="E600" s="146">
        <f>IRR(C611:V611)</f>
        <v>0.27489956123005821</v>
      </c>
      <c r="F600" s="868">
        <f>NPV($D$8,C611:V611)</f>
        <v>10900698.409075243</v>
      </c>
    </row>
    <row r="601" spans="2:23">
      <c r="B601" s="900"/>
      <c r="C601" s="146"/>
      <c r="D601" s="868"/>
      <c r="E601" s="146"/>
      <c r="F601" s="868"/>
    </row>
    <row r="602" spans="2:23">
      <c r="B602" s="887" t="s">
        <v>1102</v>
      </c>
      <c r="C602" s="146">
        <f>IRR(C613:L613)</f>
        <v>9.8928521622222876E-2</v>
      </c>
      <c r="D602" s="868">
        <f>NPV($D$8,C613:L613)</f>
        <v>400144.09139839612</v>
      </c>
      <c r="E602" s="146">
        <f>IRR(C613:V613)</f>
        <v>0.23367556025281244</v>
      </c>
      <c r="F602" s="868">
        <f>NPV($D$8,C613:V613)</f>
        <v>8327166.7462843573</v>
      </c>
    </row>
    <row r="603" spans="2:23">
      <c r="B603" s="887" t="s">
        <v>1103</v>
      </c>
      <c r="C603" s="146">
        <f>IRR(C614:L614)</f>
        <v>5.9903360635607861E-2</v>
      </c>
      <c r="D603" s="868">
        <f>NPV($D$8,C614:L614)</f>
        <v>-442216.17923404556</v>
      </c>
      <c r="E603" s="146">
        <f>IRR(C614:V614)</f>
        <v>0.1924564886786897</v>
      </c>
      <c r="F603" s="868">
        <f>NPV($D$8,C614:V614)</f>
        <v>5753635.0834934674</v>
      </c>
    </row>
    <row r="604" spans="2:23">
      <c r="B604" s="887" t="s">
        <v>1106</v>
      </c>
      <c r="C604" s="254">
        <f>IRR(C615:L615)</f>
        <v>-7.5503124793947718E-2</v>
      </c>
      <c r="D604" s="868">
        <f>NPV($D$8,C615:L615)</f>
        <v>-3811657.2617638125</v>
      </c>
      <c r="E604" s="254" t="e">
        <f>IRR(C615:V615)</f>
        <v>#NUM!</v>
      </c>
      <c r="F604" s="868">
        <f>NPV($D$8,C615:V615)</f>
        <v>-4540491.5676700817</v>
      </c>
    </row>
    <row r="605" spans="2:23">
      <c r="B605" s="887"/>
      <c r="C605" s="146"/>
      <c r="D605" s="868"/>
      <c r="E605" s="146"/>
      <c r="F605" s="868"/>
    </row>
    <row r="606" spans="2:23">
      <c r="B606" s="887" t="s">
        <v>1104</v>
      </c>
      <c r="C606" s="146">
        <f>IRR(C617:L617)</f>
        <v>0.1162919749986262</v>
      </c>
      <c r="D606" s="868">
        <f>NPV($D$8,C617:L617)</f>
        <v>731591.09387915814</v>
      </c>
      <c r="E606" s="146">
        <f>IRR(C617:V617)</f>
        <v>0.26553208904817382</v>
      </c>
      <c r="F606" s="868">
        <f>NPV($D$8,C617:V617)</f>
        <v>11155137.128377568</v>
      </c>
    </row>
    <row r="607" spans="2:23">
      <c r="B607" s="887" t="s">
        <v>1105</v>
      </c>
      <c r="C607" s="146">
        <f>IRR(C618:L618)</f>
        <v>9.0958194309911589E-2</v>
      </c>
      <c r="D607" s="868">
        <f>NPV($D$8,C618:L618)</f>
        <v>220677.82572747782</v>
      </c>
      <c r="E607" s="146">
        <f>IRR(C618:V618)</f>
        <v>0.25701963313671228</v>
      </c>
      <c r="F607" s="868">
        <f>NPV($D$8,C618:V618)</f>
        <v>11409575.847679891</v>
      </c>
    </row>
    <row r="608" spans="2:23">
      <c r="B608" s="887" t="s">
        <v>1107</v>
      </c>
      <c r="C608" s="146">
        <f>IRR(C619:L619)</f>
        <v>4.0114175771303051E-2</v>
      </c>
      <c r="D608" s="868">
        <f>NPV($D$8,C619:L619)</f>
        <v>-801148.71057588258</v>
      </c>
      <c r="E608" s="146">
        <f>IRR(C619:V619)</f>
        <v>0.24225815498338532</v>
      </c>
      <c r="F608" s="868">
        <f>NPV($D$8,C619:V619)</f>
        <v>11918453.286284542</v>
      </c>
    </row>
    <row r="609" spans="2:22">
      <c r="B609" s="92"/>
      <c r="C609" s="92"/>
      <c r="D609" s="5"/>
    </row>
    <row r="610" spans="2:22">
      <c r="B610" s="5"/>
      <c r="C610" s="39" t="s">
        <v>326</v>
      </c>
      <c r="D610" s="39" t="s">
        <v>327</v>
      </c>
      <c r="E610" s="39" t="s">
        <v>328</v>
      </c>
      <c r="F610" s="39" t="s">
        <v>329</v>
      </c>
      <c r="G610" s="39" t="s">
        <v>330</v>
      </c>
      <c r="H610" s="39" t="s">
        <v>331</v>
      </c>
      <c r="I610" s="39" t="s">
        <v>332</v>
      </c>
      <c r="J610" s="39" t="s">
        <v>333</v>
      </c>
      <c r="K610" s="39" t="s">
        <v>334</v>
      </c>
      <c r="L610" s="39" t="s">
        <v>335</v>
      </c>
      <c r="M610" s="39" t="s">
        <v>336</v>
      </c>
      <c r="N610" s="39" t="s">
        <v>337</v>
      </c>
      <c r="O610" s="39" t="s">
        <v>338</v>
      </c>
      <c r="P610" s="39" t="s">
        <v>339</v>
      </c>
      <c r="Q610" s="39" t="s">
        <v>340</v>
      </c>
      <c r="R610" s="39" t="s">
        <v>341</v>
      </c>
      <c r="S610" s="39" t="s">
        <v>342</v>
      </c>
      <c r="T610" s="39" t="s">
        <v>343</v>
      </c>
      <c r="U610" s="39" t="s">
        <v>344</v>
      </c>
      <c r="V610" s="39" t="s">
        <v>345</v>
      </c>
    </row>
    <row r="611" spans="2:22">
      <c r="B611" s="888" t="s">
        <v>1101</v>
      </c>
      <c r="C611" s="440">
        <f t="shared" ref="C611:V611" si="442">D584-D595</f>
        <v>0</v>
      </c>
      <c r="D611" s="440">
        <f t="shared" si="442"/>
        <v>-725793.91332866147</v>
      </c>
      <c r="E611" s="440">
        <f t="shared" si="442"/>
        <v>-1364339.3249389492</v>
      </c>
      <c r="F611" s="440">
        <f t="shared" si="442"/>
        <v>-1478656.5089217527</v>
      </c>
      <c r="G611" s="440">
        <f t="shared" si="442"/>
        <v>-1259471.4703515945</v>
      </c>
      <c r="H611" s="440">
        <f t="shared" si="442"/>
        <v>-492078.77297354396</v>
      </c>
      <c r="I611" s="440">
        <f t="shared" si="442"/>
        <v>1648467.4278131684</v>
      </c>
      <c r="J611" s="440">
        <f t="shared" si="442"/>
        <v>2248070.133451065</v>
      </c>
      <c r="K611" s="440">
        <f t="shared" si="442"/>
        <v>2877974.9787201071</v>
      </c>
      <c r="L611" s="440">
        <f t="shared" si="442"/>
        <v>3423635.8497167798</v>
      </c>
      <c r="M611" s="440">
        <f t="shared" si="442"/>
        <v>3415630.0685330192</v>
      </c>
      <c r="N611" s="440">
        <f t="shared" si="442"/>
        <v>3096879.3471466145</v>
      </c>
      <c r="O611" s="440">
        <f t="shared" si="442"/>
        <v>2851556.431594966</v>
      </c>
      <c r="P611" s="440">
        <f t="shared" si="442"/>
        <v>2758324.5227327864</v>
      </c>
      <c r="Q611" s="440">
        <f t="shared" si="442"/>
        <v>2732647.926726778</v>
      </c>
      <c r="R611" s="440">
        <f t="shared" si="442"/>
        <v>2812934.1767026559</v>
      </c>
      <c r="S611" s="440">
        <f t="shared" si="442"/>
        <v>3389930.6045382312</v>
      </c>
      <c r="T611" s="440">
        <f t="shared" si="442"/>
        <v>3400291.4782493059</v>
      </c>
      <c r="U611" s="440">
        <f t="shared" si="442"/>
        <v>3391370.6523739556</v>
      </c>
      <c r="V611" s="440">
        <f t="shared" si="442"/>
        <v>3451040.949957489</v>
      </c>
    </row>
    <row r="612" spans="2:22">
      <c r="B612" s="888" t="s">
        <v>1109</v>
      </c>
      <c r="C612" s="440"/>
      <c r="D612" s="440"/>
      <c r="E612" s="518"/>
      <c r="F612" s="518"/>
      <c r="G612" s="518"/>
      <c r="H612" s="518"/>
      <c r="I612" s="518"/>
      <c r="J612" s="518"/>
      <c r="K612" s="518"/>
      <c r="L612" s="518"/>
      <c r="M612" s="518"/>
      <c r="N612" s="518"/>
      <c r="O612" s="518"/>
      <c r="P612" s="518"/>
      <c r="Q612" s="518"/>
      <c r="R612" s="518"/>
      <c r="S612" s="518"/>
      <c r="T612" s="518"/>
      <c r="U612" s="518"/>
      <c r="V612" s="518"/>
    </row>
    <row r="613" spans="2:22">
      <c r="B613" s="903">
        <f>Sensitivity!$B$22</f>
        <v>0.1</v>
      </c>
      <c r="C613" s="440">
        <f>D584-D595*IF(D595&gt;=0,(1+$B613),IF(D595&lt;0,(1-$B613)))</f>
        <v>0</v>
      </c>
      <c r="D613" s="440">
        <f t="shared" ref="D613:V613" si="443">E584-E595*IF(E595&gt;=0,(1+$B613),IF(E595&lt;0,(1-$B613)))</f>
        <v>-798373.30466152763</v>
      </c>
      <c r="E613" s="440">
        <f t="shared" si="443"/>
        <v>-1522751.4215087679</v>
      </c>
      <c r="F613" s="440">
        <f t="shared" si="443"/>
        <v>-1686376.9328569951</v>
      </c>
      <c r="G613" s="440">
        <f t="shared" si="443"/>
        <v>-1480315.2289860812</v>
      </c>
      <c r="H613" s="440">
        <f t="shared" si="443"/>
        <v>-678889.55165929976</v>
      </c>
      <c r="I613" s="440">
        <f t="shared" si="443"/>
        <v>1638479.1754904455</v>
      </c>
      <c r="J613" s="440">
        <f t="shared" si="443"/>
        <v>2179777.7676899736</v>
      </c>
      <c r="K613" s="440">
        <f t="shared" si="443"/>
        <v>2723945.9552334426</v>
      </c>
      <c r="L613" s="440">
        <f t="shared" si="443"/>
        <v>3177735.1147222463</v>
      </c>
      <c r="M613" s="440">
        <f t="shared" si="443"/>
        <v>3078143.0925357845</v>
      </c>
      <c r="N613" s="440">
        <f t="shared" si="443"/>
        <v>2697264.5788714229</v>
      </c>
      <c r="O613" s="440">
        <f t="shared" si="443"/>
        <v>2397437.8071026048</v>
      </c>
      <c r="P613" s="440">
        <f t="shared" si="443"/>
        <v>2243553.5972908274</v>
      </c>
      <c r="Q613" s="440">
        <f t="shared" si="443"/>
        <v>2156584.2328406991</v>
      </c>
      <c r="R613" s="440">
        <f t="shared" si="443"/>
        <v>2178738.4156142389</v>
      </c>
      <c r="S613" s="440">
        <f t="shared" si="443"/>
        <v>2668268.9559406834</v>
      </c>
      <c r="T613" s="440">
        <f t="shared" si="443"/>
        <v>2655133.2628146512</v>
      </c>
      <c r="U613" s="440">
        <f t="shared" si="443"/>
        <v>2635610.5377428075</v>
      </c>
      <c r="V613" s="440">
        <f t="shared" si="443"/>
        <v>2695280.835326341</v>
      </c>
    </row>
    <row r="614" spans="2:22">
      <c r="B614" s="903">
        <f>Sensitivity!$B$23</f>
        <v>0.2</v>
      </c>
      <c r="C614" s="440">
        <f>D584-D595*IF(D595&gt;=0,(1+$B614),IF(D595&lt;0,(1-$B614)))</f>
        <v>0</v>
      </c>
      <c r="D614" s="440">
        <f t="shared" ref="D614:V614" si="444">E584-E595*IF(E595&gt;=0,(1+$B614),IF(E595&lt;0,(1-$B614)))</f>
        <v>-870952.69599439378</v>
      </c>
      <c r="E614" s="440">
        <f t="shared" si="444"/>
        <v>-1681163.5180785859</v>
      </c>
      <c r="F614" s="440">
        <f t="shared" si="444"/>
        <v>-1894097.3567922371</v>
      </c>
      <c r="G614" s="440">
        <f>H584-H595*IF(H595&gt;=0,(1+$B614),IF(H595&lt;0,(1-$B614)))</f>
        <v>-1701158.987620567</v>
      </c>
      <c r="H614" s="440">
        <f t="shared" si="444"/>
        <v>-865700.33034505509</v>
      </c>
      <c r="I614" s="440">
        <f t="shared" si="444"/>
        <v>1628490.9231677225</v>
      </c>
      <c r="J614" s="440">
        <f t="shared" si="444"/>
        <v>2111485.4019288821</v>
      </c>
      <c r="K614" s="440">
        <f t="shared" si="444"/>
        <v>2569916.9317467781</v>
      </c>
      <c r="L614" s="440">
        <f t="shared" si="444"/>
        <v>2931834.3797277119</v>
      </c>
      <c r="M614" s="440">
        <f t="shared" si="444"/>
        <v>2740656.1165385488</v>
      </c>
      <c r="N614" s="440">
        <f t="shared" si="444"/>
        <v>2297649.8105962318</v>
      </c>
      <c r="O614" s="440">
        <f t="shared" si="444"/>
        <v>1943319.1826102436</v>
      </c>
      <c r="P614" s="440">
        <f t="shared" si="444"/>
        <v>1728782.6718488676</v>
      </c>
      <c r="Q614" s="440">
        <f t="shared" si="444"/>
        <v>1580520.5389546193</v>
      </c>
      <c r="R614" s="440">
        <f t="shared" si="444"/>
        <v>1544542.654525823</v>
      </c>
      <c r="S614" s="440">
        <f t="shared" si="444"/>
        <v>1946607.3073431365</v>
      </c>
      <c r="T614" s="440">
        <f t="shared" si="444"/>
        <v>1909975.0473799966</v>
      </c>
      <c r="U614" s="440">
        <f t="shared" si="444"/>
        <v>1879850.4231116585</v>
      </c>
      <c r="V614" s="440">
        <f t="shared" si="444"/>
        <v>1939520.720695192</v>
      </c>
    </row>
    <row r="615" spans="2:22">
      <c r="B615" s="903">
        <f>Sensitivity!$B$24</f>
        <v>0.6</v>
      </c>
      <c r="C615" s="440">
        <f>D584-D595*IF(D595&gt;=0,(1+$B615),IF(D595&lt;0,(1-$B615)))</f>
        <v>0</v>
      </c>
      <c r="D615" s="440">
        <f t="shared" ref="D615:V615" si="445">E584-E595*IF(E595&gt;=0,(1+$B615),IF(E595&lt;0,(1-$B615)))</f>
        <v>-1161270.2613258583</v>
      </c>
      <c r="E615" s="440">
        <f t="shared" si="445"/>
        <v>-2314811.9043578599</v>
      </c>
      <c r="F615" s="440">
        <f t="shared" si="445"/>
        <v>-2724979.0525332061</v>
      </c>
      <c r="G615" s="440">
        <f t="shared" si="445"/>
        <v>-2584534.0221585128</v>
      </c>
      <c r="H615" s="440">
        <f t="shared" si="445"/>
        <v>-1612943.4450880783</v>
      </c>
      <c r="I615" s="440">
        <f t="shared" si="445"/>
        <v>1588537.9138768306</v>
      </c>
      <c r="J615" s="440">
        <f t="shared" si="445"/>
        <v>1838315.9388845158</v>
      </c>
      <c r="K615" s="440">
        <f t="shared" si="445"/>
        <v>1953800.8378001205</v>
      </c>
      <c r="L615" s="440">
        <f t="shared" si="445"/>
        <v>1948231.4397495764</v>
      </c>
      <c r="M615" s="440">
        <f t="shared" si="445"/>
        <v>1390708.2125496094</v>
      </c>
      <c r="N615" s="440">
        <f t="shared" si="445"/>
        <v>699190.73749546579</v>
      </c>
      <c r="O615" s="440">
        <f t="shared" si="445"/>
        <v>126844.68464079872</v>
      </c>
      <c r="P615" s="440">
        <f t="shared" si="445"/>
        <v>-330301.02991897054</v>
      </c>
      <c r="Q615" s="440">
        <f t="shared" si="445"/>
        <v>-723734.23658969766</v>
      </c>
      <c r="R615" s="440">
        <f t="shared" si="445"/>
        <v>-992240.38982784422</v>
      </c>
      <c r="S615" s="440">
        <f t="shared" si="445"/>
        <v>-940039.28704705369</v>
      </c>
      <c r="T615" s="440">
        <f t="shared" si="445"/>
        <v>-1070657.8143586228</v>
      </c>
      <c r="U615" s="440">
        <f t="shared" si="445"/>
        <v>-1143190.035412936</v>
      </c>
      <c r="V615" s="440">
        <f t="shared" si="445"/>
        <v>-1083519.7378294026</v>
      </c>
    </row>
    <row r="616" spans="2:22">
      <c r="B616" s="888" t="s">
        <v>1108</v>
      </c>
      <c r="C616" s="440"/>
      <c r="D616" s="440"/>
      <c r="E616" s="518"/>
      <c r="F616" s="518"/>
      <c r="G616" s="518"/>
      <c r="H616" s="518"/>
      <c r="I616" s="518"/>
      <c r="J616" s="518"/>
      <c r="K616" s="518"/>
      <c r="L616" s="518"/>
      <c r="M616" s="518"/>
      <c r="N616" s="518"/>
      <c r="O616" s="518"/>
      <c r="P616" s="518"/>
      <c r="Q616" s="518"/>
      <c r="R616" s="518"/>
      <c r="S616" s="518"/>
      <c r="T616" s="518"/>
      <c r="U616" s="518"/>
      <c r="V616" s="518"/>
    </row>
    <row r="617" spans="2:22">
      <c r="B617" s="903">
        <f>Sensitivity!$B$26</f>
        <v>0.1</v>
      </c>
      <c r="C617" s="440">
        <f>D584*(1-$B617)-D595</f>
        <v>0</v>
      </c>
      <c r="D617" s="440">
        <f t="shared" ref="D617:V617" si="446">E584*(1-$B617)-E595</f>
        <v>-725793.91332866147</v>
      </c>
      <c r="E617" s="440">
        <f t="shared" si="446"/>
        <v>-1386317.4890148728</v>
      </c>
      <c r="F617" s="440">
        <f t="shared" si="446"/>
        <v>-1538511.2819648196</v>
      </c>
      <c r="G617" s="440">
        <f t="shared" si="446"/>
        <v>-1354368.0819509216</v>
      </c>
      <c r="H617" s="440">
        <f t="shared" si="446"/>
        <v>-629681.67436194513</v>
      </c>
      <c r="I617" s="440">
        <f t="shared" si="446"/>
        <v>1473632.4327091286</v>
      </c>
      <c r="J617" s="440">
        <f t="shared" si="446"/>
        <v>2091555.48586705</v>
      </c>
      <c r="K617" s="440">
        <f t="shared" si="446"/>
        <v>2744206.5043347608</v>
      </c>
      <c r="L617" s="440">
        <f t="shared" si="446"/>
        <v>3327172.9997396357</v>
      </c>
      <c r="M617" s="440">
        <f t="shared" si="446"/>
        <v>3411554.0376769518</v>
      </c>
      <c r="N617" s="440">
        <f t="shared" si="446"/>
        <v>3186806.1807071446</v>
      </c>
      <c r="O617" s="440">
        <f t="shared" si="446"/>
        <v>3020519.4129278306</v>
      </c>
      <c r="P617" s="440">
        <f t="shared" si="446"/>
        <v>2997262.9959014673</v>
      </c>
      <c r="Q617" s="440">
        <f t="shared" si="446"/>
        <v>3035446.8279401795</v>
      </c>
      <c r="R617" s="440">
        <f t="shared" si="446"/>
        <v>3165836.520120807</v>
      </c>
      <c r="S617" s="440">
        <f t="shared" si="446"/>
        <v>3772599.1926819556</v>
      </c>
      <c r="T617" s="440">
        <f t="shared" si="446"/>
        <v>3805420.54585903</v>
      </c>
      <c r="U617" s="440">
        <f t="shared" si="446"/>
        <v>3807993.7017677086</v>
      </c>
      <c r="V617" s="440">
        <f t="shared" si="446"/>
        <v>3861696.9695928888</v>
      </c>
    </row>
    <row r="618" spans="2:22">
      <c r="B618" s="903">
        <f>Sensitivity!$B$27</f>
        <v>0.2</v>
      </c>
      <c r="C618" s="440">
        <f>D584*(1-$B618)-D595</f>
        <v>0</v>
      </c>
      <c r="D618" s="440">
        <f t="shared" ref="D618:V618" si="447">E584*(1-$B618)-E595</f>
        <v>-725793.91332866147</v>
      </c>
      <c r="E618" s="440">
        <f t="shared" si="447"/>
        <v>-1408295.6530907962</v>
      </c>
      <c r="F618" s="440">
        <f t="shared" si="447"/>
        <v>-1598366.0550078866</v>
      </c>
      <c r="G618" s="440">
        <f t="shared" si="447"/>
        <v>-1449264.6935502482</v>
      </c>
      <c r="H618" s="440">
        <f t="shared" si="447"/>
        <v>-767284.57575034653</v>
      </c>
      <c r="I618" s="440">
        <f t="shared" si="447"/>
        <v>1298797.4376050888</v>
      </c>
      <c r="J618" s="440">
        <f t="shared" si="447"/>
        <v>1935040.8382830352</v>
      </c>
      <c r="K618" s="440">
        <f t="shared" si="447"/>
        <v>2610438.0299494145</v>
      </c>
      <c r="L618" s="440">
        <f t="shared" si="447"/>
        <v>3230710.1497624917</v>
      </c>
      <c r="M618" s="440">
        <f t="shared" si="447"/>
        <v>3407478.006820885</v>
      </c>
      <c r="N618" s="440">
        <f t="shared" si="447"/>
        <v>3276733.0142676742</v>
      </c>
      <c r="O618" s="440">
        <f t="shared" si="447"/>
        <v>3189482.3942606952</v>
      </c>
      <c r="P618" s="440">
        <f t="shared" si="447"/>
        <v>3236201.4690701477</v>
      </c>
      <c r="Q618" s="440">
        <f t="shared" si="447"/>
        <v>3338245.729153581</v>
      </c>
      <c r="R618" s="440">
        <f t="shared" si="447"/>
        <v>3518738.8635389581</v>
      </c>
      <c r="S618" s="440">
        <f t="shared" si="447"/>
        <v>4155267.7808256797</v>
      </c>
      <c r="T618" s="440">
        <f t="shared" si="447"/>
        <v>4210549.6134687541</v>
      </c>
      <c r="U618" s="440">
        <f t="shared" si="447"/>
        <v>4224616.7511614617</v>
      </c>
      <c r="V618" s="440">
        <f t="shared" si="447"/>
        <v>4272352.9892282877</v>
      </c>
    </row>
    <row r="619" spans="2:22">
      <c r="B619" s="903">
        <f>Sensitivity!$B$28</f>
        <v>0.4</v>
      </c>
      <c r="C619" s="440">
        <f>D584*(1-$B619)-D595</f>
        <v>0</v>
      </c>
      <c r="D619" s="440">
        <f t="shared" ref="D619:V619" si="448">E584*(1-$B619)-E595</f>
        <v>-725793.91332866147</v>
      </c>
      <c r="E619" s="440">
        <f t="shared" si="448"/>
        <v>-1452251.9812426432</v>
      </c>
      <c r="F619" s="440">
        <f t="shared" si="448"/>
        <v>-1718075.6010940205</v>
      </c>
      <c r="G619" s="440">
        <f t="shared" si="448"/>
        <v>-1639057.9167489021</v>
      </c>
      <c r="H619" s="440">
        <f t="shared" si="448"/>
        <v>-1042490.3785271492</v>
      </c>
      <c r="I619" s="440">
        <f t="shared" si="448"/>
        <v>949127.447397009</v>
      </c>
      <c r="J619" s="440">
        <f t="shared" si="448"/>
        <v>1622011.5431150051</v>
      </c>
      <c r="K619" s="440">
        <f t="shared" si="448"/>
        <v>2342901.081178722</v>
      </c>
      <c r="L619" s="440">
        <f t="shared" si="448"/>
        <v>3037784.4498082036</v>
      </c>
      <c r="M619" s="440">
        <f t="shared" si="448"/>
        <v>3399325.9451087508</v>
      </c>
      <c r="N619" s="440">
        <f t="shared" si="448"/>
        <v>3456586.6813887344</v>
      </c>
      <c r="O619" s="440">
        <f t="shared" si="448"/>
        <v>3527408.3569264244</v>
      </c>
      <c r="P619" s="440">
        <f t="shared" si="448"/>
        <v>3714078.4154075095</v>
      </c>
      <c r="Q619" s="440">
        <f t="shared" si="448"/>
        <v>3943843.5315803839</v>
      </c>
      <c r="R619" s="440">
        <f t="shared" si="448"/>
        <v>4224543.5503752604</v>
      </c>
      <c r="S619" s="440">
        <f t="shared" si="448"/>
        <v>4920604.9571131282</v>
      </c>
      <c r="T619" s="440">
        <f t="shared" si="448"/>
        <v>5020807.7486882024</v>
      </c>
      <c r="U619" s="440">
        <f t="shared" si="448"/>
        <v>5057862.8499489678</v>
      </c>
      <c r="V619" s="440">
        <f t="shared" si="448"/>
        <v>5093665.0284990873</v>
      </c>
    </row>
  </sheetData>
  <mergeCells count="60">
    <mergeCell ref="T69:T71"/>
    <mergeCell ref="W79:W81"/>
    <mergeCell ref="X79:X81"/>
    <mergeCell ref="W69:W71"/>
    <mergeCell ref="X69:X71"/>
    <mergeCell ref="W72:W75"/>
    <mergeCell ref="X72:X75"/>
    <mergeCell ref="W76:W78"/>
    <mergeCell ref="X76:X78"/>
    <mergeCell ref="U69:U71"/>
    <mergeCell ref="T72:T75"/>
    <mergeCell ref="U79:U81"/>
    <mergeCell ref="T79:T81"/>
    <mergeCell ref="AB398:AF398"/>
    <mergeCell ref="V69:V71"/>
    <mergeCell ref="V72:V75"/>
    <mergeCell ref="V76:V78"/>
    <mergeCell ref="V79:V81"/>
    <mergeCell ref="L69:L71"/>
    <mergeCell ref="L72:L75"/>
    <mergeCell ref="L76:L78"/>
    <mergeCell ref="L79:L81"/>
    <mergeCell ref="B69:B71"/>
    <mergeCell ref="B76:B78"/>
    <mergeCell ref="B79:B81"/>
    <mergeCell ref="B72:B75"/>
    <mergeCell ref="K72:K75"/>
    <mergeCell ref="K76:K78"/>
    <mergeCell ref="K79:K81"/>
    <mergeCell ref="M69:M71"/>
    <mergeCell ref="M72:M75"/>
    <mergeCell ref="M76:M78"/>
    <mergeCell ref="N10:O10"/>
    <mergeCell ref="P10:Q10"/>
    <mergeCell ref="P67:X67"/>
    <mergeCell ref="F67:O67"/>
    <mergeCell ref="U72:U75"/>
    <mergeCell ref="U76:U78"/>
    <mergeCell ref="T76:T78"/>
    <mergeCell ref="N69:N71"/>
    <mergeCell ref="N72:N75"/>
    <mergeCell ref="O69:O71"/>
    <mergeCell ref="O72:O75"/>
    <mergeCell ref="N76:N78"/>
    <mergeCell ref="K69:K71"/>
    <mergeCell ref="C464:D464"/>
    <mergeCell ref="E464:F464"/>
    <mergeCell ref="C598:D598"/>
    <mergeCell ref="E598:F598"/>
    <mergeCell ref="O76:O78"/>
    <mergeCell ref="O79:O81"/>
    <mergeCell ref="M79:M81"/>
    <mergeCell ref="F86:K86"/>
    <mergeCell ref="N79:N81"/>
    <mergeCell ref="L86:Q86"/>
    <mergeCell ref="C17:D17"/>
    <mergeCell ref="E17:F17"/>
    <mergeCell ref="G17:H17"/>
    <mergeCell ref="C336:D336"/>
    <mergeCell ref="E336:F336"/>
  </mergeCells>
  <pageMargins left="0.7" right="0.7" top="0.75" bottom="0.75" header="0.3" footer="0.3"/>
  <pageSetup paperSize="9" orientation="portrait"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BG907"/>
  <sheetViews>
    <sheetView zoomScale="90" zoomScaleNormal="90" workbookViewId="0">
      <selection activeCell="A2" sqref="A2"/>
    </sheetView>
  </sheetViews>
  <sheetFormatPr defaultColWidth="9.140625" defaultRowHeight="12"/>
  <cols>
    <col min="1" max="1" width="3.140625" style="405" customWidth="1"/>
    <col min="2" max="2" width="63.85546875" style="405" customWidth="1"/>
    <col min="3" max="3" width="12.42578125" style="405" customWidth="1"/>
    <col min="4" max="4" width="12.28515625" style="405" customWidth="1"/>
    <col min="5" max="5" width="12" style="405" bestFit="1" customWidth="1"/>
    <col min="6" max="6" width="11.5703125" style="405" customWidth="1"/>
    <col min="7" max="7" width="10.28515625" style="405" customWidth="1"/>
    <col min="8" max="8" width="11" style="405" customWidth="1"/>
    <col min="9" max="9" width="10.42578125" style="405" customWidth="1"/>
    <col min="10" max="11" width="12" style="405" bestFit="1" customWidth="1"/>
    <col min="12" max="12" width="14.7109375" style="405" bestFit="1" customWidth="1"/>
    <col min="13" max="13" width="15.28515625" style="405" customWidth="1"/>
    <col min="14" max="15" width="15.85546875" style="405" customWidth="1"/>
    <col min="16" max="16" width="16.140625" style="405" customWidth="1"/>
    <col min="17" max="17" width="10" style="405" customWidth="1"/>
    <col min="18" max="18" width="13.42578125" style="405" customWidth="1"/>
    <col min="19" max="19" width="12" style="405" customWidth="1"/>
    <col min="20" max="20" width="15.28515625" style="405" customWidth="1"/>
    <col min="21" max="22" width="12.42578125" style="405" bestFit="1" customWidth="1"/>
    <col min="23" max="23" width="10.140625" style="405" bestFit="1" customWidth="1"/>
    <col min="24" max="50" width="9.42578125" style="405" bestFit="1" customWidth="1"/>
    <col min="51" max="16384" width="9.140625" style="405"/>
  </cols>
  <sheetData>
    <row r="1" spans="1:22">
      <c r="A1" s="30" t="s">
        <v>533</v>
      </c>
    </row>
    <row r="2" spans="1:22">
      <c r="A2" s="32" t="s">
        <v>1321</v>
      </c>
    </row>
    <row r="3" spans="1:22">
      <c r="A3" s="32" t="s">
        <v>534</v>
      </c>
    </row>
    <row r="4" spans="1:22" ht="12.75" thickBot="1"/>
    <row r="5" spans="1:22" ht="12.75" thickBot="1">
      <c r="B5" s="882" t="s">
        <v>1078</v>
      </c>
    </row>
    <row r="6" spans="1:22" ht="12.75" thickBot="1"/>
    <row r="7" spans="1:22">
      <c r="B7" s="33" t="s">
        <v>1174</v>
      </c>
      <c r="C7" s="964" t="s">
        <v>25</v>
      </c>
      <c r="D7" s="965" t="s">
        <v>151</v>
      </c>
    </row>
    <row r="8" spans="1:22" ht="12.75" thickBot="1">
      <c r="B8" s="88" t="s">
        <v>1175</v>
      </c>
      <c r="C8" s="966" t="s">
        <v>148</v>
      </c>
      <c r="D8" s="35">
        <f>'Inv-Sum'!E8</f>
        <v>0.08</v>
      </c>
    </row>
    <row r="9" spans="1:22" ht="15.75" customHeight="1" thickBot="1">
      <c r="P9" s="1334" t="s">
        <v>957</v>
      </c>
      <c r="Q9" s="1335"/>
      <c r="R9" s="1351" t="s">
        <v>958</v>
      </c>
      <c r="S9" s="1352"/>
    </row>
    <row r="10" spans="1:22" ht="36.950000000000003" customHeight="1">
      <c r="B10" s="37" t="s">
        <v>347</v>
      </c>
      <c r="C10" s="162" t="s">
        <v>84</v>
      </c>
      <c r="D10" s="39" t="s">
        <v>326</v>
      </c>
      <c r="E10" s="39" t="s">
        <v>327</v>
      </c>
      <c r="F10" s="39" t="s">
        <v>328</v>
      </c>
      <c r="G10" s="39" t="s">
        <v>329</v>
      </c>
      <c r="H10" s="39" t="s">
        <v>330</v>
      </c>
      <c r="I10" s="39" t="s">
        <v>331</v>
      </c>
      <c r="J10" s="39" t="s">
        <v>332</v>
      </c>
      <c r="K10" s="39" t="s">
        <v>333</v>
      </c>
      <c r="L10" s="38" t="s">
        <v>348</v>
      </c>
      <c r="M10" s="38" t="s">
        <v>1215</v>
      </c>
      <c r="N10" s="38" t="s">
        <v>1216</v>
      </c>
      <c r="O10" s="38" t="s">
        <v>349</v>
      </c>
      <c r="P10" s="38" t="s">
        <v>315</v>
      </c>
      <c r="Q10" s="38" t="s">
        <v>405</v>
      </c>
      <c r="R10" s="38" t="s">
        <v>315</v>
      </c>
      <c r="S10" s="38" t="s">
        <v>405</v>
      </c>
      <c r="T10" s="38" t="s">
        <v>239</v>
      </c>
      <c r="U10" s="40" t="s">
        <v>475</v>
      </c>
      <c r="V10" s="40" t="s">
        <v>478</v>
      </c>
    </row>
    <row r="11" spans="1:22">
      <c r="B11" s="41" t="str">
        <f>'Inv-Sum'!C42</f>
        <v>Fruit/Nut orchards</v>
      </c>
      <c r="C11" s="42"/>
      <c r="D11" s="42"/>
      <c r="E11" s="43">
        <v>0.3</v>
      </c>
      <c r="F11" s="43">
        <v>0.5</v>
      </c>
      <c r="G11" s="43">
        <v>0.1</v>
      </c>
      <c r="H11" s="43">
        <v>0.05</v>
      </c>
      <c r="I11" s="43">
        <v>0.05</v>
      </c>
      <c r="J11" s="42"/>
      <c r="K11" s="42"/>
      <c r="L11" s="42"/>
      <c r="M11" s="42"/>
      <c r="N11" s="42"/>
      <c r="O11" s="42"/>
      <c r="P11" s="42"/>
      <c r="Q11" s="42"/>
      <c r="R11" s="42"/>
      <c r="S11" s="42"/>
      <c r="T11" s="42"/>
      <c r="U11" s="44"/>
      <c r="V11" s="44"/>
    </row>
    <row r="12" spans="1:22">
      <c r="B12" s="163" t="str">
        <f>'Inv-Sum'!C43</f>
        <v>Apple</v>
      </c>
      <c r="C12" s="46">
        <f>'Inv-Sum'!D43</f>
        <v>300</v>
      </c>
      <c r="D12" s="440">
        <f t="shared" ref="D12:K17" si="0">$C12*D$11</f>
        <v>0</v>
      </c>
      <c r="E12" s="440">
        <f t="shared" si="0"/>
        <v>90</v>
      </c>
      <c r="F12" s="440">
        <f t="shared" si="0"/>
        <v>150</v>
      </c>
      <c r="G12" s="440">
        <f t="shared" si="0"/>
        <v>30</v>
      </c>
      <c r="H12" s="440">
        <f t="shared" si="0"/>
        <v>15</v>
      </c>
      <c r="I12" s="440">
        <f t="shared" si="0"/>
        <v>15</v>
      </c>
      <c r="J12" s="440">
        <f t="shared" si="0"/>
        <v>0</v>
      </c>
      <c r="K12" s="440">
        <f t="shared" si="0"/>
        <v>0</v>
      </c>
      <c r="L12" s="440">
        <f>C135</f>
        <v>1938727.2805396807</v>
      </c>
      <c r="M12" s="146">
        <f>C161</f>
        <v>0.33044744120579872</v>
      </c>
      <c r="N12" s="440">
        <f>D161</f>
        <v>2943714.4786423659</v>
      </c>
      <c r="O12" s="48">
        <f t="shared" ref="O12:O17" si="1">+L12/C12</f>
        <v>6462.4242684656028</v>
      </c>
      <c r="P12" s="100">
        <f>C94</f>
        <v>0.34934186397537914</v>
      </c>
      <c r="Q12" s="164">
        <f>C95</f>
        <v>21985.324276603103</v>
      </c>
      <c r="R12" s="100">
        <f>C114</f>
        <v>0.39187905172844184</v>
      </c>
      <c r="S12" s="164">
        <f>C115</f>
        <v>21403.498999878186</v>
      </c>
      <c r="T12" s="48">
        <f t="shared" ref="T12:T17" si="2">C12</f>
        <v>300</v>
      </c>
      <c r="U12" s="48">
        <f t="shared" ref="U12:U17" si="3">C12*V12</f>
        <v>1318334.5507669831</v>
      </c>
      <c r="V12" s="48">
        <f>C100</f>
        <v>4394.44850255661</v>
      </c>
    </row>
    <row r="13" spans="1:22">
      <c r="B13" s="163" t="str">
        <f>'Inv-Sum'!C44</f>
        <v>Apricot</v>
      </c>
      <c r="C13" s="46">
        <f>'Inv-Sum'!D44</f>
        <v>100</v>
      </c>
      <c r="D13" s="440">
        <f t="shared" si="0"/>
        <v>0</v>
      </c>
      <c r="E13" s="440">
        <f t="shared" si="0"/>
        <v>30</v>
      </c>
      <c r="F13" s="440">
        <f t="shared" si="0"/>
        <v>50</v>
      </c>
      <c r="G13" s="440">
        <f t="shared" si="0"/>
        <v>10</v>
      </c>
      <c r="H13" s="440">
        <f t="shared" si="0"/>
        <v>5</v>
      </c>
      <c r="I13" s="440">
        <f t="shared" si="0"/>
        <v>5</v>
      </c>
      <c r="J13" s="440">
        <f t="shared" si="0"/>
        <v>0</v>
      </c>
      <c r="K13" s="440">
        <f t="shared" si="0"/>
        <v>0</v>
      </c>
      <c r="L13" s="440">
        <f>C280</f>
        <v>611867.82967387082</v>
      </c>
      <c r="M13" s="146">
        <f>C306</f>
        <v>0.28263696454139353</v>
      </c>
      <c r="N13" s="440">
        <f>D306</f>
        <v>578493.91935756686</v>
      </c>
      <c r="O13" s="48">
        <f t="shared" si="1"/>
        <v>6118.678296738708</v>
      </c>
      <c r="P13" s="100">
        <f>C239</f>
        <v>0.3040417245698841</v>
      </c>
      <c r="Q13" s="164">
        <f>C240</f>
        <v>13389.895478692581</v>
      </c>
      <c r="R13" s="100">
        <f>C259</f>
        <v>0.34225052314920368</v>
      </c>
      <c r="S13" s="164">
        <f>C260</f>
        <v>12839.018354984943</v>
      </c>
      <c r="T13" s="48">
        <f t="shared" si="2"/>
        <v>100</v>
      </c>
      <c r="U13" s="48">
        <f t="shared" si="3"/>
        <v>416070.12417823228</v>
      </c>
      <c r="V13" s="48">
        <f>C245</f>
        <v>4160.7012417823225</v>
      </c>
    </row>
    <row r="14" spans="1:22">
      <c r="B14" s="163" t="str">
        <f>'Inv-Sum'!C45</f>
        <v>Cherry</v>
      </c>
      <c r="C14" s="46">
        <f>'Inv-Sum'!D45</f>
        <v>100</v>
      </c>
      <c r="D14" s="440">
        <f t="shared" si="0"/>
        <v>0</v>
      </c>
      <c r="E14" s="440">
        <f t="shared" si="0"/>
        <v>30</v>
      </c>
      <c r="F14" s="440">
        <f t="shared" si="0"/>
        <v>50</v>
      </c>
      <c r="G14" s="440">
        <f t="shared" si="0"/>
        <v>10</v>
      </c>
      <c r="H14" s="440">
        <f t="shared" si="0"/>
        <v>5</v>
      </c>
      <c r="I14" s="440">
        <f t="shared" si="0"/>
        <v>5</v>
      </c>
      <c r="J14" s="440">
        <f t="shared" si="0"/>
        <v>0</v>
      </c>
      <c r="K14" s="440">
        <f t="shared" si="0"/>
        <v>0</v>
      </c>
      <c r="L14" s="440">
        <f>C425</f>
        <v>646242.42684656032</v>
      </c>
      <c r="M14" s="146">
        <f>C451</f>
        <v>0.26972322926764303</v>
      </c>
      <c r="N14" s="440">
        <f>D451</f>
        <v>601828.58541284758</v>
      </c>
      <c r="O14" s="48">
        <f t="shared" si="1"/>
        <v>6462.4242684656028</v>
      </c>
      <c r="P14" s="100">
        <f>C384</f>
        <v>0.3001387350904472</v>
      </c>
      <c r="Q14" s="164">
        <f>C385</f>
        <v>14721.752966211101</v>
      </c>
      <c r="R14" s="100">
        <f>C404</f>
        <v>0.33528170053417572</v>
      </c>
      <c r="S14" s="164">
        <f>C405</f>
        <v>14139.927689486178</v>
      </c>
      <c r="T14" s="48">
        <f t="shared" si="2"/>
        <v>100</v>
      </c>
      <c r="U14" s="48">
        <f t="shared" si="3"/>
        <v>439444.850255661</v>
      </c>
      <c r="V14" s="48">
        <f>C390</f>
        <v>4394.44850255661</v>
      </c>
    </row>
    <row r="15" spans="1:22">
      <c r="B15" s="163" t="str">
        <f>'Inv-Sum'!C46</f>
        <v>Almond</v>
      </c>
      <c r="C15" s="46">
        <f>'Inv-Sum'!D46</f>
        <v>300</v>
      </c>
      <c r="D15" s="440">
        <f t="shared" si="0"/>
        <v>0</v>
      </c>
      <c r="E15" s="440">
        <f t="shared" si="0"/>
        <v>90</v>
      </c>
      <c r="F15" s="440">
        <f t="shared" si="0"/>
        <v>150</v>
      </c>
      <c r="G15" s="440">
        <f t="shared" si="0"/>
        <v>30</v>
      </c>
      <c r="H15" s="440">
        <f t="shared" si="0"/>
        <v>15</v>
      </c>
      <c r="I15" s="440">
        <f t="shared" si="0"/>
        <v>15</v>
      </c>
      <c r="J15" s="440">
        <f t="shared" si="0"/>
        <v>0</v>
      </c>
      <c r="K15" s="440">
        <f t="shared" si="0"/>
        <v>0</v>
      </c>
      <c r="L15" s="440">
        <f>C568</f>
        <v>701241.78232286335</v>
      </c>
      <c r="M15" s="146">
        <f>C594</f>
        <v>0.16062898722514118</v>
      </c>
      <c r="N15" s="440">
        <f>D594</f>
        <v>449443.26992545073</v>
      </c>
      <c r="O15" s="48">
        <f t="shared" si="1"/>
        <v>2337.4726077428777</v>
      </c>
      <c r="P15" s="100">
        <f>C527</f>
        <v>0.23933953465887781</v>
      </c>
      <c r="Q15" s="164">
        <f>C528</f>
        <v>6022.2804540241868</v>
      </c>
      <c r="R15" s="100">
        <f>C547</f>
        <v>0.25012492345773785</v>
      </c>
      <c r="S15" s="164">
        <f>C548</f>
        <v>5811.8330135066617</v>
      </c>
      <c r="T15" s="48">
        <f t="shared" si="2"/>
        <v>300</v>
      </c>
      <c r="U15" s="48">
        <f t="shared" si="3"/>
        <v>476844.41197954706</v>
      </c>
      <c r="V15" s="48">
        <f>C533</f>
        <v>1589.4813732651569</v>
      </c>
    </row>
    <row r="16" spans="1:22">
      <c r="B16" s="163" t="str">
        <f>'Inv-Sum'!C47</f>
        <v>Pistachio</v>
      </c>
      <c r="C16" s="46">
        <f>'Inv-Sum'!D47</f>
        <v>300</v>
      </c>
      <c r="D16" s="440">
        <f t="shared" si="0"/>
        <v>0</v>
      </c>
      <c r="E16" s="440">
        <f t="shared" si="0"/>
        <v>90</v>
      </c>
      <c r="F16" s="440">
        <f t="shared" si="0"/>
        <v>150</v>
      </c>
      <c r="G16" s="440">
        <f t="shared" si="0"/>
        <v>30</v>
      </c>
      <c r="H16" s="440">
        <f t="shared" si="0"/>
        <v>15</v>
      </c>
      <c r="I16" s="440">
        <f t="shared" si="0"/>
        <v>15</v>
      </c>
      <c r="J16" s="440">
        <f t="shared" si="0"/>
        <v>0</v>
      </c>
      <c r="K16" s="440">
        <f t="shared" si="0"/>
        <v>0</v>
      </c>
      <c r="L16" s="440">
        <f>C710</f>
        <v>575430.75667082029</v>
      </c>
      <c r="M16" s="146">
        <f>C736</f>
        <v>7.8946682252026168E-2</v>
      </c>
      <c r="N16" s="440">
        <f>D736</f>
        <v>-6687.8960548076529</v>
      </c>
      <c r="O16" s="48">
        <f t="shared" si="1"/>
        <v>1918.1025222360677</v>
      </c>
      <c r="P16" s="100">
        <f>C669</f>
        <v>0.21043112061579294</v>
      </c>
      <c r="Q16" s="164">
        <f>C670</f>
        <v>6017.0329806269701</v>
      </c>
      <c r="R16" s="100">
        <f>C689</f>
        <v>0.21501979765618584</v>
      </c>
      <c r="S16" s="164">
        <f>C690</f>
        <v>5844.3422867905301</v>
      </c>
      <c r="T16" s="48">
        <f t="shared" si="2"/>
        <v>300</v>
      </c>
      <c r="U16" s="48">
        <f t="shared" si="3"/>
        <v>391292.91453615774</v>
      </c>
      <c r="V16" s="48">
        <f>C675</f>
        <v>1304.3097151205259</v>
      </c>
    </row>
    <row r="17" spans="2:22">
      <c r="B17" s="163" t="str">
        <f>'Inv-Sum'!C48</f>
        <v>Walnut</v>
      </c>
      <c r="C17" s="46">
        <f>'Inv-Sum'!D48</f>
        <v>2000</v>
      </c>
      <c r="D17" s="22">
        <f t="shared" si="0"/>
        <v>0</v>
      </c>
      <c r="E17" s="22">
        <f t="shared" si="0"/>
        <v>600</v>
      </c>
      <c r="F17" s="22">
        <f t="shared" si="0"/>
        <v>1000</v>
      </c>
      <c r="G17" s="22">
        <f t="shared" si="0"/>
        <v>200</v>
      </c>
      <c r="H17" s="22">
        <f t="shared" si="0"/>
        <v>100</v>
      </c>
      <c r="I17" s="22">
        <f t="shared" si="0"/>
        <v>100</v>
      </c>
      <c r="J17" s="22">
        <f t="shared" si="0"/>
        <v>0</v>
      </c>
      <c r="K17" s="22">
        <f t="shared" si="0"/>
        <v>0</v>
      </c>
      <c r="L17" s="440">
        <f>C852</f>
        <v>6703046.4486744283</v>
      </c>
      <c r="M17" s="146">
        <f>C878</f>
        <v>0.23336130114300357</v>
      </c>
      <c r="N17" s="440">
        <f>D878</f>
        <v>7791563.3032638934</v>
      </c>
      <c r="O17" s="48">
        <f t="shared" si="1"/>
        <v>3351.5232243372143</v>
      </c>
      <c r="P17" s="100">
        <f>C811</f>
        <v>0.29533474532334325</v>
      </c>
      <c r="Q17" s="164">
        <f>C812</f>
        <v>11452.165408230245</v>
      </c>
      <c r="R17" s="100">
        <f>C831</f>
        <v>0.31663311561109686</v>
      </c>
      <c r="S17" s="164">
        <f>C832</f>
        <v>11150.420916311736</v>
      </c>
      <c r="T17" s="48">
        <f t="shared" si="2"/>
        <v>2000</v>
      </c>
      <c r="U17" s="48">
        <f t="shared" si="3"/>
        <v>4558071.5850986112</v>
      </c>
      <c r="V17" s="48">
        <f>C817</f>
        <v>2279.0357925493058</v>
      </c>
    </row>
    <row r="18" spans="2:22">
      <c r="B18" s="50" t="s">
        <v>85</v>
      </c>
      <c r="C18" s="51">
        <f>SUM(C12:C17)</f>
        <v>3100</v>
      </c>
      <c r="D18" s="51">
        <f t="shared" ref="D18:L18" si="4">SUM(D12:D17)</f>
        <v>0</v>
      </c>
      <c r="E18" s="51">
        <f t="shared" si="4"/>
        <v>930</v>
      </c>
      <c r="F18" s="51">
        <f t="shared" si="4"/>
        <v>1550</v>
      </c>
      <c r="G18" s="51">
        <f t="shared" si="4"/>
        <v>310</v>
      </c>
      <c r="H18" s="51">
        <f t="shared" si="4"/>
        <v>155</v>
      </c>
      <c r="I18" s="51">
        <f t="shared" si="4"/>
        <v>155</v>
      </c>
      <c r="J18" s="51">
        <f t="shared" si="4"/>
        <v>0</v>
      </c>
      <c r="K18" s="51">
        <f t="shared" si="4"/>
        <v>0</v>
      </c>
      <c r="L18" s="51">
        <f t="shared" si="4"/>
        <v>11176556.524728224</v>
      </c>
      <c r="M18" s="51">
        <f t="shared" ref="M18:N18" si="5">SUM(M12:M17)</f>
        <v>1.3557446056350062</v>
      </c>
      <c r="N18" s="51">
        <f t="shared" si="5"/>
        <v>12358355.660547316</v>
      </c>
      <c r="O18" s="51"/>
      <c r="P18" s="51"/>
      <c r="Q18" s="51"/>
      <c r="R18" s="51"/>
      <c r="S18" s="51"/>
      <c r="T18" s="51">
        <f>SUM(T12:T17)</f>
        <v>3100</v>
      </c>
      <c r="U18" s="51">
        <f t="shared" ref="U18" si="6">SUM(U12:U17)</f>
        <v>7600058.4368151929</v>
      </c>
      <c r="V18" s="51"/>
    </row>
    <row r="20" spans="2:22" ht="12.75" thickBot="1">
      <c r="F20" s="68"/>
    </row>
    <row r="21" spans="2:22" ht="12.75" thickBot="1">
      <c r="B21" s="1002" t="s">
        <v>1251</v>
      </c>
      <c r="C21" s="1317" t="s">
        <v>60</v>
      </c>
      <c r="D21" s="1318"/>
      <c r="E21" s="1317" t="s">
        <v>63</v>
      </c>
      <c r="F21" s="1318"/>
      <c r="G21" s="1317" t="s">
        <v>64</v>
      </c>
      <c r="H21" s="1318"/>
      <c r="I21" s="1317" t="s">
        <v>57</v>
      </c>
      <c r="J21" s="1318"/>
      <c r="K21" s="1317" t="s">
        <v>59</v>
      </c>
      <c r="L21" s="1318"/>
      <c r="M21" s="1317" t="s">
        <v>58</v>
      </c>
      <c r="N21" s="1318"/>
    </row>
    <row r="22" spans="2:22" ht="15" customHeight="1">
      <c r="B22" s="897"/>
      <c r="C22" s="898" t="s">
        <v>53</v>
      </c>
      <c r="D22" s="898" t="s">
        <v>81</v>
      </c>
      <c r="E22" s="898" t="s">
        <v>53</v>
      </c>
      <c r="F22" s="898" t="s">
        <v>81</v>
      </c>
      <c r="G22" s="898" t="s">
        <v>53</v>
      </c>
      <c r="H22" s="898" t="s">
        <v>81</v>
      </c>
      <c r="I22" s="898" t="s">
        <v>53</v>
      </c>
      <c r="J22" s="898" t="s">
        <v>81</v>
      </c>
      <c r="K22" s="898" t="s">
        <v>53</v>
      </c>
      <c r="L22" s="898" t="s">
        <v>81</v>
      </c>
      <c r="M22" s="898" t="s">
        <v>53</v>
      </c>
      <c r="N22" s="898" t="s">
        <v>81</v>
      </c>
    </row>
    <row r="23" spans="2:22">
      <c r="B23" s="904" t="s">
        <v>1101</v>
      </c>
      <c r="C23" s="254">
        <f>C161</f>
        <v>0.33044744120579872</v>
      </c>
      <c r="D23" s="301">
        <f>D161</f>
        <v>2943714.4786423659</v>
      </c>
      <c r="E23" s="254">
        <f>C306</f>
        <v>0.28263696454139353</v>
      </c>
      <c r="F23" s="301">
        <f>D306</f>
        <v>578493.91935756686</v>
      </c>
      <c r="G23" s="254">
        <f>C451</f>
        <v>0.26972322926764303</v>
      </c>
      <c r="H23" s="301">
        <f>D451</f>
        <v>601828.58541284758</v>
      </c>
      <c r="I23" s="254">
        <f>C594</f>
        <v>0.16062898722514118</v>
      </c>
      <c r="J23" s="301">
        <f>D594</f>
        <v>449443.26992545073</v>
      </c>
      <c r="K23" s="254">
        <f>C736</f>
        <v>7.8946682252026168E-2</v>
      </c>
      <c r="L23" s="301">
        <f>D736</f>
        <v>-6687.8960548076529</v>
      </c>
      <c r="M23" s="254">
        <f>C878</f>
        <v>0.23336130114300357</v>
      </c>
      <c r="N23" s="301">
        <f>D878</f>
        <v>7791563.3032638934</v>
      </c>
    </row>
    <row r="24" spans="2:22">
      <c r="B24" s="900"/>
      <c r="C24" s="254"/>
      <c r="D24" s="301"/>
      <c r="E24" s="254"/>
      <c r="F24" s="301"/>
      <c r="G24" s="254"/>
      <c r="H24" s="301"/>
      <c r="I24" s="254"/>
      <c r="J24" s="301"/>
      <c r="K24" s="254"/>
      <c r="L24" s="301"/>
      <c r="M24" s="254"/>
      <c r="N24" s="301"/>
    </row>
    <row r="25" spans="2:22">
      <c r="B25" s="887" t="s">
        <v>1102</v>
      </c>
      <c r="C25" s="254">
        <f t="shared" ref="C25:D27" si="7">C163</f>
        <v>0.28278253883238547</v>
      </c>
      <c r="D25" s="301">
        <f t="shared" si="7"/>
        <v>2484757.5005733026</v>
      </c>
      <c r="E25" s="254">
        <f t="shared" ref="E25:F27" si="8">C308</f>
        <v>0.22997915184603368</v>
      </c>
      <c r="F25" s="301">
        <f t="shared" si="8"/>
        <v>450744.78075596516</v>
      </c>
      <c r="G25" s="254">
        <f t="shared" ref="G25:H27" si="9">C453</f>
        <v>0.22005230896239847</v>
      </c>
      <c r="H25" s="301">
        <f t="shared" si="9"/>
        <v>466762.86979892809</v>
      </c>
      <c r="I25" s="254">
        <f t="shared" ref="I25:J27" si="10">C596</f>
        <v>0.11868340365204788</v>
      </c>
      <c r="J25" s="301">
        <f t="shared" si="10"/>
        <v>225504.22261364173</v>
      </c>
      <c r="K25" s="254">
        <f t="shared" ref="K25:L27" si="11">C738</f>
        <v>4.7781293031677663E-2</v>
      </c>
      <c r="L25" s="301">
        <f t="shared" si="11"/>
        <v>-213403.54729715659</v>
      </c>
      <c r="M25" s="254">
        <f t="shared" ref="M25:N27" si="12">C880</f>
        <v>0.19150961155772106</v>
      </c>
      <c r="N25" s="301">
        <f t="shared" si="12"/>
        <v>5914766.6633932544</v>
      </c>
    </row>
    <row r="26" spans="2:22">
      <c r="B26" s="887" t="s">
        <v>1103</v>
      </c>
      <c r="C26" s="254">
        <f t="shared" si="7"/>
        <v>0.23931903097624652</v>
      </c>
      <c r="D26" s="301">
        <f t="shared" si="7"/>
        <v>2025800.5225042405</v>
      </c>
      <c r="E26" s="254">
        <f t="shared" si="8"/>
        <v>0.18265910615036329</v>
      </c>
      <c r="F26" s="301">
        <f t="shared" si="8"/>
        <v>322995.64215436386</v>
      </c>
      <c r="G26" s="254">
        <f t="shared" si="9"/>
        <v>0.17523741610614052</v>
      </c>
      <c r="H26" s="301">
        <f t="shared" si="9"/>
        <v>331697.15418500878</v>
      </c>
      <c r="I26" s="254">
        <f t="shared" si="10"/>
        <v>8.0257957961251236E-2</v>
      </c>
      <c r="J26" s="301">
        <f t="shared" si="10"/>
        <v>1565.1753018331535</v>
      </c>
      <c r="K26" s="254">
        <f t="shared" si="11"/>
        <v>1.8955145149456731E-2</v>
      </c>
      <c r="L26" s="301">
        <f t="shared" si="11"/>
        <v>-420119.1985395049</v>
      </c>
      <c r="M26" s="254">
        <f t="shared" si="12"/>
        <v>0.15324867935043507</v>
      </c>
      <c r="N26" s="301">
        <f t="shared" si="12"/>
        <v>4037970.0235226164</v>
      </c>
    </row>
    <row r="27" spans="2:22">
      <c r="B27" s="887" t="s">
        <v>1106</v>
      </c>
      <c r="C27" s="254">
        <f t="shared" si="7"/>
        <v>9.3345976281162812E-2</v>
      </c>
      <c r="D27" s="301">
        <f t="shared" si="7"/>
        <v>189972.6102279872</v>
      </c>
      <c r="E27" s="254">
        <f t="shared" si="8"/>
        <v>2.8130846736215354E-2</v>
      </c>
      <c r="F27" s="301">
        <f t="shared" si="8"/>
        <v>-188000.9122520425</v>
      </c>
      <c r="G27" s="254">
        <f t="shared" si="9"/>
        <v>2.7731281581445888E-2</v>
      </c>
      <c r="H27" s="301">
        <f t="shared" si="9"/>
        <v>-208565.70827066919</v>
      </c>
      <c r="I27" s="254">
        <f t="shared" si="10"/>
        <v>-5.0191062582768953E-2</v>
      </c>
      <c r="J27" s="301">
        <f t="shared" si="10"/>
        <v>-894191.01394540304</v>
      </c>
      <c r="K27" s="254">
        <f t="shared" si="11"/>
        <v>-8.0219984143356071E-2</v>
      </c>
      <c r="L27" s="301">
        <f t="shared" si="11"/>
        <v>-1246981.8035088992</v>
      </c>
      <c r="M27" s="254">
        <f t="shared" si="12"/>
        <v>2.4162210130452388E-2</v>
      </c>
      <c r="N27" s="301">
        <f t="shared" si="12"/>
        <v>-3469216.5359599367</v>
      </c>
    </row>
    <row r="28" spans="2:22">
      <c r="B28" s="887"/>
      <c r="C28" s="254"/>
      <c r="D28" s="301"/>
      <c r="E28" s="254"/>
      <c r="F28" s="301"/>
      <c r="G28" s="254"/>
      <c r="H28" s="301"/>
      <c r="I28" s="254"/>
      <c r="J28" s="301"/>
      <c r="K28" s="254"/>
      <c r="L28" s="301"/>
      <c r="M28" s="254"/>
      <c r="N28" s="301"/>
    </row>
    <row r="29" spans="2:22">
      <c r="B29" s="887" t="s">
        <v>1104</v>
      </c>
      <c r="C29" s="254">
        <f t="shared" ref="C29:D31" si="13">C167</f>
        <v>0.27776324032659483</v>
      </c>
      <c r="D29" s="301">
        <f t="shared" si="13"/>
        <v>2190386.0527090677</v>
      </c>
      <c r="E29" s="254">
        <f t="shared" ref="E29:F31" si="14">C312</f>
        <v>0.22448124057635743</v>
      </c>
      <c r="F29" s="301">
        <f t="shared" si="14"/>
        <v>392895.38882020867</v>
      </c>
      <c r="G29" s="254">
        <f t="shared" ref="G29:H31" si="15">C457</f>
        <v>0.21485418022569691</v>
      </c>
      <c r="H29" s="301">
        <f t="shared" si="15"/>
        <v>406580.0112576434</v>
      </c>
      <c r="I29" s="254">
        <f t="shared" ref="I29:J31" si="16">C600</f>
        <v>0.11425479594594035</v>
      </c>
      <c r="J29" s="301">
        <f t="shared" si="16"/>
        <v>180559.89562109677</v>
      </c>
      <c r="K29" s="254">
        <f t="shared" ref="K29:L31" si="17">C742</f>
        <v>4.4471723917969275E-2</v>
      </c>
      <c r="L29" s="301">
        <f t="shared" si="17"/>
        <v>-212734.75769167533</v>
      </c>
      <c r="M29" s="254">
        <f t="shared" ref="M29:N31" si="18">C884</f>
        <v>0.18709583416546183</v>
      </c>
      <c r="N29" s="301">
        <f t="shared" si="18"/>
        <v>5135610.3330668649</v>
      </c>
    </row>
    <row r="30" spans="2:22">
      <c r="B30" s="887" t="s">
        <v>1105</v>
      </c>
      <c r="C30" s="254">
        <f t="shared" si="13"/>
        <v>0.21889202373448491</v>
      </c>
      <c r="D30" s="301">
        <f t="shared" si="13"/>
        <v>1437057.6267757672</v>
      </c>
      <c r="E30" s="254">
        <f t="shared" si="14"/>
        <v>0.16063914098752097</v>
      </c>
      <c r="F30" s="301">
        <f t="shared" si="14"/>
        <v>207296.85828285062</v>
      </c>
      <c r="G30" s="254">
        <f t="shared" si="15"/>
        <v>0.15432537456082995</v>
      </c>
      <c r="H30" s="301">
        <f t="shared" si="15"/>
        <v>211331.43710243938</v>
      </c>
      <c r="I30" s="254">
        <f t="shared" si="16"/>
        <v>6.213677786133176E-2</v>
      </c>
      <c r="J30" s="301">
        <f t="shared" si="16"/>
        <v>-88323.478683257359</v>
      </c>
      <c r="K30" s="254">
        <f t="shared" si="17"/>
        <v>5.2812777903716857E-3</v>
      </c>
      <c r="L30" s="301">
        <f t="shared" si="17"/>
        <v>-418781.61932854366</v>
      </c>
      <c r="M30" s="254">
        <f t="shared" si="18"/>
        <v>0.13523578823452231</v>
      </c>
      <c r="N30" s="301">
        <f t="shared" si="18"/>
        <v>2479657.3628698396</v>
      </c>
    </row>
    <row r="31" spans="2:22">
      <c r="B31" s="887" t="s">
        <v>1107</v>
      </c>
      <c r="C31" s="254">
        <f t="shared" si="13"/>
        <v>7.1967235675280961E-2</v>
      </c>
      <c r="D31" s="301">
        <f t="shared" si="13"/>
        <v>-69599.225090832348</v>
      </c>
      <c r="E31" s="254">
        <f t="shared" si="14"/>
        <v>6.0110727570792388E-3</v>
      </c>
      <c r="F31" s="301">
        <f t="shared" si="14"/>
        <v>-163900.20279186612</v>
      </c>
      <c r="G31" s="254">
        <f t="shared" si="15"/>
        <v>6.4801326828316519E-3</v>
      </c>
      <c r="H31" s="301">
        <f t="shared" si="15"/>
        <v>-179165.71120796914</v>
      </c>
      <c r="I31" s="254">
        <f t="shared" si="16"/>
        <v>-6.9493731296576655E-2</v>
      </c>
      <c r="J31" s="301">
        <f t="shared" si="16"/>
        <v>-626090.22729196516</v>
      </c>
      <c r="K31" s="254">
        <f t="shared" si="17"/>
        <v>-9.4963797382043635E-2</v>
      </c>
      <c r="L31" s="301">
        <f t="shared" si="17"/>
        <v>-830875.34260227869</v>
      </c>
      <c r="M31" s="254">
        <f t="shared" si="18"/>
        <v>5.2027321912195834E-3</v>
      </c>
      <c r="N31" s="301">
        <f t="shared" si="18"/>
        <v>-2832248.5775242182</v>
      </c>
    </row>
    <row r="34" spans="2:59">
      <c r="B34" s="92" t="s">
        <v>358</v>
      </c>
    </row>
    <row r="35" spans="2:59">
      <c r="B35" s="5" t="s">
        <v>265</v>
      </c>
      <c r="F35" s="91"/>
      <c r="G35" s="91"/>
      <c r="H35" s="91"/>
      <c r="I35" s="91"/>
      <c r="J35" s="52"/>
    </row>
    <row r="36" spans="2:59">
      <c r="F36" s="91"/>
      <c r="G36" s="91"/>
      <c r="H36" s="91"/>
      <c r="I36" s="91"/>
      <c r="J36" s="52"/>
    </row>
    <row r="37" spans="2:59">
      <c r="B37" s="686" t="s">
        <v>60</v>
      </c>
      <c r="C37" s="687"/>
      <c r="D37" s="687"/>
      <c r="E37" s="687"/>
      <c r="F37" s="687"/>
      <c r="G37" s="687"/>
      <c r="H37" s="687"/>
      <c r="I37" s="687"/>
      <c r="J37" s="687"/>
      <c r="K37" s="687"/>
      <c r="L37" s="687"/>
      <c r="M37" s="687"/>
      <c r="N37" s="687"/>
      <c r="O37" s="687"/>
      <c r="P37" s="687"/>
      <c r="Q37" s="687"/>
      <c r="R37" s="687"/>
      <c r="S37" s="687"/>
      <c r="T37" s="687"/>
      <c r="U37" s="687"/>
      <c r="V37" s="687"/>
      <c r="W37" s="687"/>
      <c r="X37" s="687"/>
      <c r="Y37" s="687"/>
      <c r="Z37" s="687"/>
      <c r="AA37" s="687"/>
      <c r="AB37" s="687"/>
      <c r="AC37" s="687"/>
      <c r="AD37" s="687"/>
      <c r="AE37" s="687"/>
      <c r="AF37" s="687"/>
      <c r="AG37" s="687"/>
      <c r="AH37" s="687"/>
      <c r="AI37" s="687"/>
      <c r="AJ37" s="687"/>
      <c r="AK37" s="687"/>
      <c r="AL37" s="687"/>
      <c r="AM37" s="687"/>
      <c r="AN37" s="687"/>
      <c r="AO37" s="687"/>
      <c r="AP37" s="687"/>
      <c r="AQ37" s="687"/>
      <c r="AR37" s="687"/>
      <c r="AS37" s="687"/>
      <c r="AT37" s="687"/>
      <c r="AU37" s="687"/>
      <c r="AV37" s="687"/>
      <c r="AW37" s="687"/>
      <c r="AX37" s="687"/>
      <c r="AY37" s="91"/>
      <c r="AZ37" s="91"/>
      <c r="BA37" s="91"/>
      <c r="BB37" s="91"/>
      <c r="BC37" s="91"/>
      <c r="BD37" s="91"/>
      <c r="BE37" s="91"/>
      <c r="BF37" s="91"/>
      <c r="BG37" s="91"/>
    </row>
    <row r="38" spans="2:59">
      <c r="B38" s="173"/>
      <c r="C38" s="91"/>
      <c r="D38" s="91"/>
      <c r="E38" s="91"/>
      <c r="F38" s="91"/>
      <c r="G38" s="91"/>
      <c r="H38" s="91"/>
      <c r="I38" s="91"/>
      <c r="J38" s="91"/>
      <c r="K38" s="91"/>
      <c r="L38" s="91"/>
      <c r="M38" s="91"/>
      <c r="N38" s="91"/>
      <c r="O38" s="91"/>
      <c r="P38" s="91"/>
      <c r="Q38" s="91"/>
      <c r="R38" s="91"/>
      <c r="S38" s="91"/>
      <c r="T38" s="91"/>
      <c r="U38" s="91"/>
      <c r="V38" s="91"/>
      <c r="W38" s="91"/>
      <c r="X38" s="91"/>
      <c r="Y38" s="91"/>
      <c r="Z38" s="91"/>
      <c r="AA38" s="91"/>
      <c r="AB38" s="91"/>
      <c r="AC38" s="91"/>
      <c r="AD38" s="91"/>
      <c r="AE38" s="91"/>
      <c r="AF38" s="91"/>
      <c r="AG38" s="91"/>
      <c r="AH38" s="91"/>
      <c r="AI38" s="91"/>
      <c r="AJ38" s="91"/>
      <c r="AK38" s="91"/>
      <c r="AL38" s="91"/>
      <c r="AM38" s="91"/>
      <c r="AN38" s="91"/>
      <c r="AO38" s="91"/>
      <c r="AP38" s="91"/>
      <c r="AQ38" s="91"/>
      <c r="AR38" s="91"/>
      <c r="AS38" s="91"/>
      <c r="AT38" s="91"/>
      <c r="AU38" s="91"/>
      <c r="AV38" s="91"/>
      <c r="AW38" s="5"/>
      <c r="AX38" s="5"/>
      <c r="AY38" s="5"/>
      <c r="AZ38" s="91"/>
      <c r="BA38" s="91"/>
      <c r="BB38" s="91"/>
      <c r="BC38" s="91"/>
      <c r="BD38" s="91"/>
      <c r="BE38" s="91"/>
      <c r="BF38" s="91"/>
      <c r="BG38" s="91"/>
    </row>
    <row r="39" spans="2:59">
      <c r="B39" s="832" t="s">
        <v>0</v>
      </c>
      <c r="C39" s="384" t="s">
        <v>796</v>
      </c>
      <c r="D39" s="385" t="s">
        <v>151</v>
      </c>
      <c r="E39" s="91"/>
      <c r="F39" s="91"/>
      <c r="G39" s="91"/>
      <c r="H39" s="91"/>
      <c r="I39" s="91"/>
      <c r="J39" s="91"/>
      <c r="K39" s="91"/>
      <c r="L39" s="91"/>
      <c r="M39" s="91"/>
      <c r="N39" s="91"/>
      <c r="O39" s="91"/>
      <c r="P39" s="91"/>
      <c r="Q39" s="91"/>
      <c r="R39" s="91"/>
      <c r="S39" s="91"/>
      <c r="T39" s="91"/>
      <c r="U39" s="91"/>
      <c r="V39" s="91"/>
      <c r="W39" s="91"/>
      <c r="X39" s="91"/>
      <c r="Y39" s="91"/>
      <c r="Z39" s="91"/>
      <c r="AA39" s="91"/>
      <c r="AB39" s="91"/>
      <c r="AC39" s="91"/>
      <c r="AD39" s="91"/>
      <c r="AE39" s="91"/>
      <c r="AF39" s="91"/>
      <c r="AG39" s="91"/>
      <c r="AH39" s="91"/>
      <c r="AI39" s="91"/>
      <c r="AJ39" s="91"/>
      <c r="AK39" s="91"/>
      <c r="AL39" s="91"/>
      <c r="AM39" s="91"/>
      <c r="AN39" s="91"/>
      <c r="AO39" s="91"/>
      <c r="AP39" s="91"/>
      <c r="AQ39" s="91"/>
      <c r="AR39" s="91"/>
      <c r="AS39" s="91"/>
      <c r="AT39" s="91"/>
      <c r="AU39" s="91"/>
      <c r="AV39" s="91"/>
      <c r="AW39" s="5"/>
      <c r="AX39" s="5"/>
      <c r="AY39" s="5"/>
      <c r="AZ39" s="91"/>
      <c r="BA39" s="91"/>
      <c r="BB39" s="91"/>
      <c r="BC39" s="91"/>
      <c r="BD39" s="91"/>
      <c r="BE39" s="91"/>
      <c r="BF39" s="91"/>
      <c r="BG39" s="91"/>
    </row>
    <row r="40" spans="2:59">
      <c r="B40" s="91" t="s">
        <v>1</v>
      </c>
      <c r="C40" s="694" t="s">
        <v>599</v>
      </c>
      <c r="D40" s="174" t="s">
        <v>1312</v>
      </c>
      <c r="E40" s="91"/>
      <c r="F40" s="91"/>
      <c r="G40" s="91"/>
      <c r="H40" s="91"/>
      <c r="I40" s="91"/>
      <c r="J40" s="91"/>
      <c r="K40" s="91"/>
      <c r="L40" s="91"/>
      <c r="M40" s="91"/>
      <c r="N40" s="91"/>
      <c r="O40" s="91"/>
      <c r="P40" s="91"/>
      <c r="Q40" s="91"/>
      <c r="R40" s="91"/>
      <c r="S40" s="91"/>
      <c r="T40" s="91"/>
      <c r="U40" s="91"/>
      <c r="V40" s="91"/>
      <c r="W40" s="5"/>
      <c r="X40" s="5"/>
      <c r="Y40" s="5"/>
      <c r="Z40" s="5"/>
      <c r="AA40" s="5"/>
      <c r="AB40" s="5"/>
      <c r="AC40" s="5"/>
      <c r="AD40" s="5"/>
      <c r="AE40" s="5"/>
      <c r="AF40" s="5"/>
      <c r="AG40" s="5"/>
      <c r="AH40" s="5"/>
      <c r="AI40" s="91"/>
      <c r="AJ40" s="91"/>
      <c r="AK40" s="91"/>
      <c r="AL40" s="91"/>
      <c r="AM40" s="91"/>
      <c r="AN40" s="91"/>
      <c r="AO40" s="91"/>
      <c r="AP40" s="91"/>
      <c r="AQ40" s="91"/>
      <c r="AR40" s="91"/>
      <c r="AS40" s="91"/>
      <c r="AT40" s="91"/>
      <c r="AU40" s="91"/>
      <c r="AV40" s="91"/>
      <c r="AW40" s="5"/>
      <c r="AX40" s="5"/>
      <c r="AY40" s="5"/>
      <c r="AZ40" s="91"/>
      <c r="BA40" s="91"/>
      <c r="BB40" s="91"/>
      <c r="BC40" s="91"/>
      <c r="BD40" s="91"/>
      <c r="BE40" s="91"/>
      <c r="BF40" s="91"/>
      <c r="BG40" s="91"/>
    </row>
    <row r="41" spans="2:59">
      <c r="B41" s="91" t="s">
        <v>69</v>
      </c>
      <c r="C41" s="694" t="s">
        <v>601</v>
      </c>
      <c r="D41" s="175">
        <f>10000/20</f>
        <v>500</v>
      </c>
      <c r="E41" s="91"/>
      <c r="F41" s="91"/>
      <c r="G41" s="91"/>
      <c r="H41" s="91"/>
      <c r="I41" s="91"/>
      <c r="J41" s="91"/>
      <c r="K41" s="91"/>
      <c r="L41" s="91"/>
      <c r="M41" s="91"/>
      <c r="N41" s="91"/>
      <c r="O41" s="91"/>
      <c r="P41" s="91"/>
      <c r="Q41" s="91"/>
      <c r="R41" s="91"/>
      <c r="S41" s="91"/>
      <c r="T41" s="91"/>
      <c r="U41" s="91"/>
      <c r="V41" s="91"/>
      <c r="W41" s="5"/>
      <c r="X41" s="5"/>
      <c r="Y41" s="5"/>
      <c r="Z41" s="5"/>
      <c r="AA41" s="5"/>
      <c r="AB41" s="5"/>
      <c r="AC41" s="5"/>
      <c r="AD41" s="5"/>
      <c r="AE41" s="5"/>
      <c r="AF41" s="5"/>
      <c r="AG41" s="5"/>
      <c r="AH41" s="5"/>
      <c r="AI41" s="91"/>
      <c r="AJ41" s="91"/>
      <c r="AK41" s="91"/>
      <c r="AL41" s="91"/>
      <c r="AM41" s="91"/>
      <c r="AN41" s="91"/>
      <c r="AO41" s="91"/>
      <c r="AP41" s="91"/>
      <c r="AQ41" s="91"/>
      <c r="AR41" s="91"/>
      <c r="AS41" s="91"/>
      <c r="AT41" s="91"/>
      <c r="AU41" s="91"/>
      <c r="AV41" s="91"/>
      <c r="AW41" s="5"/>
      <c r="AX41" s="5"/>
      <c r="AY41" s="5"/>
      <c r="AZ41" s="91"/>
      <c r="BA41" s="91"/>
      <c r="BB41" s="91"/>
      <c r="BC41" s="91"/>
      <c r="BD41" s="91"/>
      <c r="BE41" s="91"/>
      <c r="BF41" s="91"/>
      <c r="BG41" s="91"/>
    </row>
    <row r="42" spans="2:59" ht="12.75" thickBot="1">
      <c r="B42" s="91" t="s">
        <v>3</v>
      </c>
      <c r="C42" s="694" t="s">
        <v>148</v>
      </c>
      <c r="D42" s="176">
        <v>0.2</v>
      </c>
      <c r="E42" s="91"/>
      <c r="F42" s="91"/>
      <c r="G42" s="91"/>
      <c r="H42" s="91"/>
      <c r="I42" s="91"/>
      <c r="J42" s="91"/>
      <c r="K42" s="91"/>
      <c r="L42" s="91"/>
      <c r="M42" s="91"/>
      <c r="N42" s="91"/>
      <c r="O42" s="91"/>
      <c r="P42" s="91"/>
      <c r="Q42" s="91"/>
      <c r="R42" s="91"/>
      <c r="S42" s="91"/>
      <c r="T42" s="91"/>
      <c r="U42" s="91"/>
      <c r="V42" s="91"/>
      <c r="W42" s="95"/>
      <c r="X42" s="95"/>
      <c r="Y42" s="95"/>
      <c r="Z42" s="95"/>
      <c r="AA42" s="95"/>
      <c r="AB42" s="95"/>
      <c r="AC42" s="95"/>
      <c r="AD42" s="95"/>
      <c r="AE42" s="95"/>
      <c r="AF42" s="95"/>
      <c r="AG42" s="95"/>
      <c r="AH42" s="95"/>
      <c r="AI42" s="177"/>
      <c r="AJ42" s="177"/>
      <c r="AK42" s="177"/>
      <c r="AL42" s="177"/>
      <c r="AM42" s="177"/>
      <c r="AN42" s="177"/>
      <c r="AO42" s="177"/>
      <c r="AP42" s="177"/>
      <c r="AQ42" s="177"/>
      <c r="AR42" s="177"/>
      <c r="AS42" s="177"/>
      <c r="AT42" s="177"/>
      <c r="AU42" s="177"/>
      <c r="AV42" s="177"/>
      <c r="AW42" s="5"/>
      <c r="AX42" s="5"/>
      <c r="AY42" s="5"/>
      <c r="AZ42" s="91"/>
      <c r="BA42" s="91"/>
      <c r="BB42" s="91"/>
      <c r="BC42" s="91"/>
      <c r="BD42" s="91"/>
      <c r="BE42" s="91"/>
      <c r="BF42" s="91"/>
      <c r="BG42" s="91"/>
    </row>
    <row r="43" spans="2:59" ht="12.75" thickBot="1">
      <c r="B43" s="91"/>
      <c r="C43" s="91"/>
      <c r="D43" s="91"/>
      <c r="E43" s="91"/>
      <c r="F43" s="91"/>
      <c r="G43" s="91"/>
      <c r="H43" s="91"/>
      <c r="I43" s="91"/>
      <c r="J43" s="91"/>
      <c r="K43" s="1289" t="s">
        <v>247</v>
      </c>
      <c r="L43" s="1290"/>
      <c r="M43" s="1290"/>
      <c r="N43" s="1290"/>
      <c r="O43" s="1290"/>
      <c r="P43" s="1290"/>
      <c r="Q43" s="1290"/>
      <c r="R43" s="1290"/>
      <c r="S43" s="1290"/>
      <c r="T43" s="1290"/>
      <c r="U43" s="1290"/>
      <c r="V43" s="1290"/>
      <c r="W43" s="1290"/>
      <c r="X43" s="1290"/>
      <c r="Y43" s="1290"/>
      <c r="Z43" s="1290"/>
      <c r="AA43" s="1290"/>
      <c r="AB43" s="1290"/>
      <c r="AC43" s="1290"/>
      <c r="AD43" s="1290"/>
      <c r="AE43" s="1290"/>
      <c r="AF43" s="1290"/>
      <c r="AG43" s="1290"/>
      <c r="AH43" s="1290"/>
      <c r="AI43" s="1290"/>
      <c r="AJ43" s="1290"/>
      <c r="AK43" s="1290"/>
      <c r="AL43" s="1290"/>
      <c r="AM43" s="1290"/>
      <c r="AN43" s="1290"/>
      <c r="AO43" s="1290"/>
      <c r="AP43" s="1290"/>
      <c r="AQ43" s="1290"/>
      <c r="AR43" s="1290"/>
      <c r="AS43" s="1290"/>
      <c r="AT43" s="1290"/>
      <c r="AU43" s="1290"/>
      <c r="AV43" s="1290"/>
      <c r="AW43" s="1290"/>
      <c r="AX43" s="1291"/>
      <c r="AY43" s="5"/>
      <c r="AZ43" s="91"/>
      <c r="BA43" s="91"/>
      <c r="BB43" s="91"/>
      <c r="BC43" s="91"/>
      <c r="BD43" s="91"/>
      <c r="BE43" s="91"/>
      <c r="BF43" s="91"/>
      <c r="BG43" s="91"/>
    </row>
    <row r="44" spans="2:59" ht="12.75" thickBot="1">
      <c r="B44" s="178"/>
      <c r="C44" s="91"/>
      <c r="D44" s="91"/>
      <c r="E44" s="91"/>
      <c r="F44" s="91"/>
      <c r="G44" s="91"/>
      <c r="H44" s="91"/>
      <c r="I44" s="1292" t="s">
        <v>248</v>
      </c>
      <c r="J44" s="1288"/>
      <c r="K44" s="1292" t="s">
        <v>4</v>
      </c>
      <c r="L44" s="1288"/>
      <c r="M44" s="690" t="s">
        <v>5</v>
      </c>
      <c r="N44" s="691"/>
      <c r="O44" s="690" t="s">
        <v>6</v>
      </c>
      <c r="P44" s="691"/>
      <c r="Q44" s="690" t="s">
        <v>7</v>
      </c>
      <c r="R44" s="691"/>
      <c r="S44" s="690" t="s">
        <v>8</v>
      </c>
      <c r="T44" s="691"/>
      <c r="U44" s="690" t="s">
        <v>9</v>
      </c>
      <c r="V44" s="691"/>
      <c r="W44" s="690" t="s">
        <v>10</v>
      </c>
      <c r="X44" s="691"/>
      <c r="Y44" s="690" t="s">
        <v>11</v>
      </c>
      <c r="Z44" s="691"/>
      <c r="AA44" s="690" t="s">
        <v>12</v>
      </c>
      <c r="AB44" s="691"/>
      <c r="AC44" s="690" t="s">
        <v>13</v>
      </c>
      <c r="AD44" s="691"/>
      <c r="AE44" s="690" t="s">
        <v>14</v>
      </c>
      <c r="AF44" s="691"/>
      <c r="AG44" s="690" t="s">
        <v>15</v>
      </c>
      <c r="AH44" s="691"/>
      <c r="AI44" s="690" t="s">
        <v>16</v>
      </c>
      <c r="AJ44" s="691"/>
      <c r="AK44" s="690" t="s">
        <v>17</v>
      </c>
      <c r="AL44" s="691"/>
      <c r="AM44" s="690" t="s">
        <v>18</v>
      </c>
      <c r="AN44" s="691"/>
      <c r="AO44" s="690" t="s">
        <v>19</v>
      </c>
      <c r="AP44" s="691"/>
      <c r="AQ44" s="690" t="s">
        <v>20</v>
      </c>
      <c r="AR44" s="691"/>
      <c r="AS44" s="690" t="s">
        <v>21</v>
      </c>
      <c r="AT44" s="691"/>
      <c r="AU44" s="690" t="s">
        <v>22</v>
      </c>
      <c r="AV44" s="691"/>
      <c r="AW44" s="690" t="s">
        <v>23</v>
      </c>
      <c r="AX44" s="691"/>
      <c r="AY44" s="5"/>
      <c r="AZ44" s="91"/>
      <c r="BA44" s="91"/>
      <c r="BB44" s="91"/>
      <c r="BC44" s="91"/>
      <c r="BD44" s="91"/>
      <c r="BE44" s="91"/>
      <c r="BF44" s="91"/>
      <c r="BG44" s="91"/>
    </row>
    <row r="45" spans="2:59" ht="43.5" customHeight="1">
      <c r="B45" s="179" t="s">
        <v>24</v>
      </c>
      <c r="C45" s="180" t="s">
        <v>25</v>
      </c>
      <c r="D45" s="180" t="s">
        <v>26</v>
      </c>
      <c r="E45" s="695" t="s">
        <v>77</v>
      </c>
      <c r="F45" s="1281" t="s">
        <v>28</v>
      </c>
      <c r="G45" s="1282"/>
      <c r="H45" s="181" t="s">
        <v>29</v>
      </c>
      <c r="I45" s="182" t="s">
        <v>30</v>
      </c>
      <c r="J45" s="183" t="s">
        <v>31</v>
      </c>
      <c r="K45" s="182" t="s">
        <v>30</v>
      </c>
      <c r="L45" s="183" t="s">
        <v>31</v>
      </c>
      <c r="M45" s="182" t="s">
        <v>30</v>
      </c>
      <c r="N45" s="183" t="s">
        <v>31</v>
      </c>
      <c r="O45" s="182" t="s">
        <v>30</v>
      </c>
      <c r="P45" s="183" t="s">
        <v>31</v>
      </c>
      <c r="Q45" s="182" t="s">
        <v>30</v>
      </c>
      <c r="R45" s="184" t="s">
        <v>31</v>
      </c>
      <c r="S45" s="182" t="s">
        <v>30</v>
      </c>
      <c r="T45" s="185" t="s">
        <v>31</v>
      </c>
      <c r="U45" s="182" t="s">
        <v>30</v>
      </c>
      <c r="V45" s="183" t="s">
        <v>31</v>
      </c>
      <c r="W45" s="182" t="s">
        <v>30</v>
      </c>
      <c r="X45" s="183" t="s">
        <v>31</v>
      </c>
      <c r="Y45" s="182" t="s">
        <v>30</v>
      </c>
      <c r="Z45" s="183" t="s">
        <v>31</v>
      </c>
      <c r="AA45" s="182" t="s">
        <v>30</v>
      </c>
      <c r="AB45" s="183" t="s">
        <v>31</v>
      </c>
      <c r="AC45" s="182" t="s">
        <v>30</v>
      </c>
      <c r="AD45" s="183" t="s">
        <v>31</v>
      </c>
      <c r="AE45" s="182" t="s">
        <v>30</v>
      </c>
      <c r="AF45" s="183" t="s">
        <v>31</v>
      </c>
      <c r="AG45" s="182" t="s">
        <v>30</v>
      </c>
      <c r="AH45" s="183" t="s">
        <v>31</v>
      </c>
      <c r="AI45" s="182" t="s">
        <v>30</v>
      </c>
      <c r="AJ45" s="183" t="s">
        <v>31</v>
      </c>
      <c r="AK45" s="182" t="s">
        <v>30</v>
      </c>
      <c r="AL45" s="183" t="s">
        <v>31</v>
      </c>
      <c r="AM45" s="182" t="s">
        <v>30</v>
      </c>
      <c r="AN45" s="183" t="s">
        <v>31</v>
      </c>
      <c r="AO45" s="182" t="s">
        <v>30</v>
      </c>
      <c r="AP45" s="183" t="s">
        <v>31</v>
      </c>
      <c r="AQ45" s="182" t="s">
        <v>30</v>
      </c>
      <c r="AR45" s="183" t="s">
        <v>31</v>
      </c>
      <c r="AS45" s="182" t="s">
        <v>30</v>
      </c>
      <c r="AT45" s="183" t="s">
        <v>31</v>
      </c>
      <c r="AU45" s="182" t="s">
        <v>30</v>
      </c>
      <c r="AV45" s="183" t="s">
        <v>31</v>
      </c>
      <c r="AW45" s="182" t="s">
        <v>30</v>
      </c>
      <c r="AX45" s="183" t="s">
        <v>31</v>
      </c>
      <c r="AY45" s="5"/>
      <c r="AZ45" s="91"/>
      <c r="BA45" s="91"/>
      <c r="BB45" s="91"/>
      <c r="BC45" s="91"/>
      <c r="BD45" s="91"/>
      <c r="BE45" s="91"/>
      <c r="BF45" s="91"/>
      <c r="BG45" s="91"/>
    </row>
    <row r="46" spans="2:59">
      <c r="B46" s="186" t="s">
        <v>107</v>
      </c>
      <c r="C46" s="187" t="s">
        <v>32</v>
      </c>
      <c r="D46" s="188">
        <v>1</v>
      </c>
      <c r="E46" s="187">
        <f>Prices!I114</f>
        <v>14.609203798392986</v>
      </c>
      <c r="F46" s="701">
        <v>4</v>
      </c>
      <c r="G46" s="702"/>
      <c r="H46" s="189">
        <f>D46*F46*E46</f>
        <v>58.436815193571945</v>
      </c>
      <c r="I46" s="190">
        <v>0</v>
      </c>
      <c r="J46" s="191">
        <f>H46*I46</f>
        <v>0</v>
      </c>
      <c r="K46" s="190">
        <v>1</v>
      </c>
      <c r="L46" s="191">
        <f>H46*K46</f>
        <v>58.436815193571945</v>
      </c>
      <c r="M46" s="190">
        <v>0</v>
      </c>
      <c r="N46" s="191">
        <f t="shared" ref="N46:N51" si="19">M46*H46</f>
        <v>0</v>
      </c>
      <c r="O46" s="190">
        <v>0</v>
      </c>
      <c r="P46" s="191">
        <f t="shared" ref="P46:P51" si="20">O46*H46</f>
        <v>0</v>
      </c>
      <c r="Q46" s="190">
        <v>0</v>
      </c>
      <c r="R46" s="191">
        <f t="shared" ref="R46:R51" si="21">Q46*H46</f>
        <v>0</v>
      </c>
      <c r="S46" s="190">
        <v>0</v>
      </c>
      <c r="T46" s="191">
        <f t="shared" ref="T46:T51" si="22">S46*H46</f>
        <v>0</v>
      </c>
      <c r="U46" s="190">
        <v>0</v>
      </c>
      <c r="V46" s="191">
        <f t="shared" ref="V46:V51" si="23">U46*H46</f>
        <v>0</v>
      </c>
      <c r="W46" s="190">
        <v>0</v>
      </c>
      <c r="X46" s="191">
        <f t="shared" ref="X46:X51" si="24">W46*H46</f>
        <v>0</v>
      </c>
      <c r="Y46" s="190">
        <v>0</v>
      </c>
      <c r="Z46" s="191">
        <f t="shared" ref="Z46:Z51" si="25">Y46*H46</f>
        <v>0</v>
      </c>
      <c r="AA46" s="190">
        <v>0</v>
      </c>
      <c r="AB46" s="191">
        <f t="shared" ref="AB46:AB51" si="26">AA46*H46</f>
        <v>0</v>
      </c>
      <c r="AC46" s="190">
        <v>0</v>
      </c>
      <c r="AD46" s="191">
        <f t="shared" ref="AD46:AD51" si="27">AC46*H46</f>
        <v>0</v>
      </c>
      <c r="AE46" s="190">
        <v>0</v>
      </c>
      <c r="AF46" s="191">
        <f t="shared" ref="AF46:AF51" si="28">AE46*H46</f>
        <v>0</v>
      </c>
      <c r="AG46" s="190">
        <v>0</v>
      </c>
      <c r="AH46" s="191">
        <f t="shared" ref="AH46:AH51" si="29">AG46*H46</f>
        <v>0</v>
      </c>
      <c r="AI46" s="190">
        <v>0</v>
      </c>
      <c r="AJ46" s="191">
        <f t="shared" ref="AJ46:AJ51" si="30">AI46*H46</f>
        <v>0</v>
      </c>
      <c r="AK46" s="190">
        <v>0</v>
      </c>
      <c r="AL46" s="191">
        <f t="shared" ref="AL46:AL51" si="31">AK46*H46</f>
        <v>0</v>
      </c>
      <c r="AM46" s="190">
        <v>0</v>
      </c>
      <c r="AN46" s="191">
        <f t="shared" ref="AN46:AN51" si="32">AM46*H46</f>
        <v>0</v>
      </c>
      <c r="AO46" s="190">
        <v>0</v>
      </c>
      <c r="AP46" s="191">
        <f t="shared" ref="AP46:AP51" si="33">AO46*H46</f>
        <v>0</v>
      </c>
      <c r="AQ46" s="190">
        <v>0</v>
      </c>
      <c r="AR46" s="191">
        <f t="shared" ref="AR46:AR51" si="34">AQ46*H46</f>
        <v>0</v>
      </c>
      <c r="AS46" s="190">
        <v>0</v>
      </c>
      <c r="AT46" s="191">
        <f t="shared" ref="AT46:AT51" si="35">AS46*H46</f>
        <v>0</v>
      </c>
      <c r="AU46" s="190">
        <v>0</v>
      </c>
      <c r="AV46" s="191">
        <f t="shared" ref="AV46:AV51" si="36">AU46*H46</f>
        <v>0</v>
      </c>
      <c r="AW46" s="190">
        <v>0</v>
      </c>
      <c r="AX46" s="191">
        <f t="shared" ref="AX46:AX51" si="37">AW46*H46</f>
        <v>0</v>
      </c>
      <c r="AY46" s="5"/>
      <c r="AZ46" s="91"/>
      <c r="BA46" s="91"/>
      <c r="BB46" s="91"/>
      <c r="BC46" s="91"/>
      <c r="BD46" s="91"/>
      <c r="BE46" s="91"/>
      <c r="BF46" s="91"/>
      <c r="BG46" s="91"/>
    </row>
    <row r="47" spans="2:59">
      <c r="B47" s="192" t="s">
        <v>44</v>
      </c>
      <c r="C47" s="193" t="s">
        <v>32</v>
      </c>
      <c r="D47" s="194">
        <v>1</v>
      </c>
      <c r="E47" s="187">
        <f>Prices!I119</f>
        <v>7.3046018991964932</v>
      </c>
      <c r="F47" s="701">
        <f>D41/74</f>
        <v>6.756756756756757</v>
      </c>
      <c r="G47" s="702"/>
      <c r="H47" s="189">
        <f>D47*F47*E47</f>
        <v>49.355418237814142</v>
      </c>
      <c r="I47" s="190">
        <v>0</v>
      </c>
      <c r="J47" s="191">
        <f t="shared" ref="J47:J49" si="38">H47*I47</f>
        <v>0</v>
      </c>
      <c r="K47" s="190">
        <v>1</v>
      </c>
      <c r="L47" s="191">
        <f>H47*K47</f>
        <v>49.355418237814142</v>
      </c>
      <c r="M47" s="195">
        <f>D42</f>
        <v>0.2</v>
      </c>
      <c r="N47" s="191">
        <f t="shared" si="19"/>
        <v>9.8710836475628287</v>
      </c>
      <c r="O47" s="190">
        <v>0</v>
      </c>
      <c r="P47" s="191">
        <f t="shared" si="20"/>
        <v>0</v>
      </c>
      <c r="Q47" s="190">
        <v>0</v>
      </c>
      <c r="R47" s="191">
        <f t="shared" si="21"/>
        <v>0</v>
      </c>
      <c r="S47" s="190">
        <v>0</v>
      </c>
      <c r="T47" s="191">
        <f t="shared" si="22"/>
        <v>0</v>
      </c>
      <c r="U47" s="190">
        <v>0</v>
      </c>
      <c r="V47" s="191">
        <f t="shared" si="23"/>
        <v>0</v>
      </c>
      <c r="W47" s="190">
        <v>0</v>
      </c>
      <c r="X47" s="191">
        <f t="shared" si="24"/>
        <v>0</v>
      </c>
      <c r="Y47" s="190">
        <v>0</v>
      </c>
      <c r="Z47" s="191">
        <f t="shared" si="25"/>
        <v>0</v>
      </c>
      <c r="AA47" s="190">
        <v>0</v>
      </c>
      <c r="AB47" s="191">
        <f t="shared" si="26"/>
        <v>0</v>
      </c>
      <c r="AC47" s="190">
        <v>0</v>
      </c>
      <c r="AD47" s="191">
        <f t="shared" si="27"/>
        <v>0</v>
      </c>
      <c r="AE47" s="190">
        <v>0</v>
      </c>
      <c r="AF47" s="191">
        <f t="shared" si="28"/>
        <v>0</v>
      </c>
      <c r="AG47" s="190">
        <v>0</v>
      </c>
      <c r="AH47" s="191">
        <f t="shared" si="29"/>
        <v>0</v>
      </c>
      <c r="AI47" s="190">
        <v>0</v>
      </c>
      <c r="AJ47" s="191">
        <f t="shared" si="30"/>
        <v>0</v>
      </c>
      <c r="AK47" s="190">
        <v>0</v>
      </c>
      <c r="AL47" s="191">
        <f t="shared" si="31"/>
        <v>0</v>
      </c>
      <c r="AM47" s="190">
        <v>0</v>
      </c>
      <c r="AN47" s="191">
        <f t="shared" si="32"/>
        <v>0</v>
      </c>
      <c r="AO47" s="190">
        <v>0</v>
      </c>
      <c r="AP47" s="191">
        <f t="shared" si="33"/>
        <v>0</v>
      </c>
      <c r="AQ47" s="190">
        <v>0</v>
      </c>
      <c r="AR47" s="191">
        <f t="shared" si="34"/>
        <v>0</v>
      </c>
      <c r="AS47" s="190">
        <v>0</v>
      </c>
      <c r="AT47" s="191">
        <f t="shared" si="35"/>
        <v>0</v>
      </c>
      <c r="AU47" s="190">
        <v>0</v>
      </c>
      <c r="AV47" s="191">
        <f t="shared" si="36"/>
        <v>0</v>
      </c>
      <c r="AW47" s="190">
        <v>0</v>
      </c>
      <c r="AX47" s="191">
        <f t="shared" si="37"/>
        <v>0</v>
      </c>
      <c r="AY47" s="5"/>
      <c r="AZ47" s="91"/>
      <c r="BA47" s="91"/>
      <c r="BB47" s="91"/>
      <c r="BC47" s="91"/>
      <c r="BD47" s="91"/>
      <c r="BE47" s="91"/>
      <c r="BF47" s="91"/>
      <c r="BG47" s="91"/>
    </row>
    <row r="48" spans="2:59">
      <c r="B48" s="192" t="s">
        <v>72</v>
      </c>
      <c r="C48" s="193" t="s">
        <v>32</v>
      </c>
      <c r="D48" s="194">
        <v>1</v>
      </c>
      <c r="E48" s="187">
        <f>Prices!I119</f>
        <v>7.3046018991964932</v>
      </c>
      <c r="F48" s="701">
        <f>D41/122.12</f>
        <v>4.0943334425155582</v>
      </c>
      <c r="G48" s="702"/>
      <c r="H48" s="189">
        <f>D48*F48*E48</f>
        <v>29.907475840142862</v>
      </c>
      <c r="I48" s="190">
        <v>0</v>
      </c>
      <c r="J48" s="191">
        <f t="shared" si="38"/>
        <v>0</v>
      </c>
      <c r="K48" s="190">
        <v>1</v>
      </c>
      <c r="L48" s="191">
        <f>H48*K48</f>
        <v>29.907475840142862</v>
      </c>
      <c r="M48" s="195">
        <f>D42</f>
        <v>0.2</v>
      </c>
      <c r="N48" s="191">
        <f t="shared" si="19"/>
        <v>5.9814951680285731</v>
      </c>
      <c r="O48" s="190">
        <v>0</v>
      </c>
      <c r="P48" s="191">
        <f t="shared" si="20"/>
        <v>0</v>
      </c>
      <c r="Q48" s="190">
        <v>0</v>
      </c>
      <c r="R48" s="191">
        <f t="shared" si="21"/>
        <v>0</v>
      </c>
      <c r="S48" s="190">
        <v>0</v>
      </c>
      <c r="T48" s="191">
        <f t="shared" si="22"/>
        <v>0</v>
      </c>
      <c r="U48" s="190">
        <v>0</v>
      </c>
      <c r="V48" s="191">
        <f t="shared" si="23"/>
        <v>0</v>
      </c>
      <c r="W48" s="190">
        <v>0</v>
      </c>
      <c r="X48" s="191">
        <f t="shared" si="24"/>
        <v>0</v>
      </c>
      <c r="Y48" s="190">
        <v>0</v>
      </c>
      <c r="Z48" s="191">
        <f t="shared" si="25"/>
        <v>0</v>
      </c>
      <c r="AA48" s="190">
        <v>0</v>
      </c>
      <c r="AB48" s="191">
        <f t="shared" si="26"/>
        <v>0</v>
      </c>
      <c r="AC48" s="190">
        <v>0</v>
      </c>
      <c r="AD48" s="191">
        <f t="shared" si="27"/>
        <v>0</v>
      </c>
      <c r="AE48" s="190">
        <v>0</v>
      </c>
      <c r="AF48" s="191">
        <f t="shared" si="28"/>
        <v>0</v>
      </c>
      <c r="AG48" s="190">
        <v>0</v>
      </c>
      <c r="AH48" s="191">
        <f t="shared" si="29"/>
        <v>0</v>
      </c>
      <c r="AI48" s="190">
        <v>0</v>
      </c>
      <c r="AJ48" s="191">
        <f t="shared" si="30"/>
        <v>0</v>
      </c>
      <c r="AK48" s="190">
        <v>0</v>
      </c>
      <c r="AL48" s="191">
        <f t="shared" si="31"/>
        <v>0</v>
      </c>
      <c r="AM48" s="190">
        <v>0</v>
      </c>
      <c r="AN48" s="191">
        <f t="shared" si="32"/>
        <v>0</v>
      </c>
      <c r="AO48" s="190">
        <v>0</v>
      </c>
      <c r="AP48" s="191">
        <f t="shared" si="33"/>
        <v>0</v>
      </c>
      <c r="AQ48" s="190">
        <v>0</v>
      </c>
      <c r="AR48" s="191">
        <f t="shared" si="34"/>
        <v>0</v>
      </c>
      <c r="AS48" s="190">
        <v>0</v>
      </c>
      <c r="AT48" s="191">
        <f t="shared" si="35"/>
        <v>0</v>
      </c>
      <c r="AU48" s="190">
        <v>0</v>
      </c>
      <c r="AV48" s="191">
        <f t="shared" si="36"/>
        <v>0</v>
      </c>
      <c r="AW48" s="190">
        <v>0</v>
      </c>
      <c r="AX48" s="191">
        <f t="shared" si="37"/>
        <v>0</v>
      </c>
      <c r="AY48" s="5"/>
      <c r="AZ48" s="91"/>
      <c r="BA48" s="91"/>
      <c r="BB48" s="91"/>
      <c r="BC48" s="91"/>
      <c r="BD48" s="91"/>
      <c r="BE48" s="91"/>
      <c r="BF48" s="91"/>
      <c r="BG48" s="91"/>
    </row>
    <row r="49" spans="2:59">
      <c r="B49" s="192" t="s">
        <v>105</v>
      </c>
      <c r="C49" s="193" t="s">
        <v>32</v>
      </c>
      <c r="D49" s="194">
        <v>1</v>
      </c>
      <c r="E49" s="187">
        <f>Prices!I119</f>
        <v>7.3046018991964932</v>
      </c>
      <c r="F49" s="701">
        <f>21*6</f>
        <v>126</v>
      </c>
      <c r="G49" s="702"/>
      <c r="H49" s="189">
        <f>D49*F49*E49</f>
        <v>920.37983929875816</v>
      </c>
      <c r="I49" s="190">
        <v>0</v>
      </c>
      <c r="J49" s="191">
        <f t="shared" si="38"/>
        <v>0</v>
      </c>
      <c r="K49" s="190">
        <v>1</v>
      </c>
      <c r="L49" s="191">
        <f>H49*K49</f>
        <v>920.37983929875816</v>
      </c>
      <c r="M49" s="190">
        <v>1</v>
      </c>
      <c r="N49" s="191">
        <f t="shared" si="19"/>
        <v>920.37983929875816</v>
      </c>
      <c r="O49" s="190">
        <v>1</v>
      </c>
      <c r="P49" s="191">
        <f t="shared" si="20"/>
        <v>920.37983929875816</v>
      </c>
      <c r="Q49" s="190">
        <v>1</v>
      </c>
      <c r="R49" s="191">
        <f t="shared" si="21"/>
        <v>920.37983929875816</v>
      </c>
      <c r="S49" s="190">
        <v>1</v>
      </c>
      <c r="T49" s="191">
        <f t="shared" si="22"/>
        <v>920.37983929875816</v>
      </c>
      <c r="U49" s="190">
        <v>1</v>
      </c>
      <c r="V49" s="191">
        <f t="shared" si="23"/>
        <v>920.37983929875816</v>
      </c>
      <c r="W49" s="190">
        <v>1</v>
      </c>
      <c r="X49" s="191">
        <f t="shared" si="24"/>
        <v>920.37983929875816</v>
      </c>
      <c r="Y49" s="190">
        <v>1</v>
      </c>
      <c r="Z49" s="191">
        <f t="shared" si="25"/>
        <v>920.37983929875816</v>
      </c>
      <c r="AA49" s="190">
        <v>1</v>
      </c>
      <c r="AB49" s="191">
        <f t="shared" si="26"/>
        <v>920.37983929875816</v>
      </c>
      <c r="AC49" s="190">
        <v>1</v>
      </c>
      <c r="AD49" s="191">
        <f t="shared" si="27"/>
        <v>920.37983929875816</v>
      </c>
      <c r="AE49" s="190">
        <v>1</v>
      </c>
      <c r="AF49" s="191">
        <f t="shared" si="28"/>
        <v>920.37983929875816</v>
      </c>
      <c r="AG49" s="190">
        <v>1</v>
      </c>
      <c r="AH49" s="191">
        <f t="shared" si="29"/>
        <v>920.37983929875816</v>
      </c>
      <c r="AI49" s="190">
        <v>1</v>
      </c>
      <c r="AJ49" s="191">
        <f t="shared" si="30"/>
        <v>920.37983929875816</v>
      </c>
      <c r="AK49" s="190">
        <v>1</v>
      </c>
      <c r="AL49" s="191">
        <f t="shared" si="31"/>
        <v>920.37983929875816</v>
      </c>
      <c r="AM49" s="190">
        <v>1</v>
      </c>
      <c r="AN49" s="191">
        <f t="shared" si="32"/>
        <v>920.37983929875816</v>
      </c>
      <c r="AO49" s="190">
        <v>1</v>
      </c>
      <c r="AP49" s="191">
        <f t="shared" si="33"/>
        <v>920.37983929875816</v>
      </c>
      <c r="AQ49" s="190">
        <v>1</v>
      </c>
      <c r="AR49" s="191">
        <f t="shared" si="34"/>
        <v>920.37983929875816</v>
      </c>
      <c r="AS49" s="190">
        <v>1</v>
      </c>
      <c r="AT49" s="191">
        <f t="shared" si="35"/>
        <v>920.37983929875816</v>
      </c>
      <c r="AU49" s="190">
        <v>1</v>
      </c>
      <c r="AV49" s="191">
        <f t="shared" si="36"/>
        <v>920.37983929875816</v>
      </c>
      <c r="AW49" s="190">
        <v>1</v>
      </c>
      <c r="AX49" s="191">
        <f t="shared" si="37"/>
        <v>920.37983929875816</v>
      </c>
      <c r="AY49" s="5"/>
      <c r="AZ49" s="91"/>
      <c r="BA49" s="91"/>
      <c r="BB49" s="91"/>
      <c r="BC49" s="91"/>
      <c r="BD49" s="91"/>
      <c r="BE49" s="91"/>
      <c r="BF49" s="91"/>
      <c r="BG49" s="91"/>
    </row>
    <row r="50" spans="2:59">
      <c r="B50" s="192" t="s">
        <v>448</v>
      </c>
      <c r="C50" s="193" t="s">
        <v>32</v>
      </c>
      <c r="D50" s="194">
        <v>1</v>
      </c>
      <c r="E50" s="196">
        <f>Prices!I119</f>
        <v>7.3046018991964932</v>
      </c>
      <c r="F50" s="697">
        <v>6</v>
      </c>
      <c r="G50" s="698"/>
      <c r="H50" s="197">
        <f>D50*F50*E50</f>
        <v>43.827611395178963</v>
      </c>
      <c r="I50" s="198">
        <v>0</v>
      </c>
      <c r="J50" s="199">
        <f>10%*SUM(J47:J49)</f>
        <v>0</v>
      </c>
      <c r="K50" s="198">
        <v>1</v>
      </c>
      <c r="L50" s="199">
        <f>K50*H50</f>
        <v>43.827611395178963</v>
      </c>
      <c r="M50" s="198">
        <v>0</v>
      </c>
      <c r="N50" s="191">
        <f t="shared" si="19"/>
        <v>0</v>
      </c>
      <c r="O50" s="198">
        <v>0</v>
      </c>
      <c r="P50" s="191">
        <f t="shared" si="20"/>
        <v>0</v>
      </c>
      <c r="Q50" s="198">
        <v>0</v>
      </c>
      <c r="R50" s="191">
        <f t="shared" si="21"/>
        <v>0</v>
      </c>
      <c r="S50" s="198">
        <v>0</v>
      </c>
      <c r="T50" s="191">
        <f t="shared" si="22"/>
        <v>0</v>
      </c>
      <c r="U50" s="190">
        <v>0</v>
      </c>
      <c r="V50" s="191">
        <f t="shared" si="23"/>
        <v>0</v>
      </c>
      <c r="W50" s="190">
        <v>0</v>
      </c>
      <c r="X50" s="191">
        <f t="shared" si="24"/>
        <v>0</v>
      </c>
      <c r="Y50" s="198">
        <v>0</v>
      </c>
      <c r="Z50" s="191">
        <f t="shared" si="25"/>
        <v>0</v>
      </c>
      <c r="AA50" s="198">
        <v>0</v>
      </c>
      <c r="AB50" s="191">
        <f t="shared" si="26"/>
        <v>0</v>
      </c>
      <c r="AC50" s="198">
        <v>0</v>
      </c>
      <c r="AD50" s="191">
        <f t="shared" si="27"/>
        <v>0</v>
      </c>
      <c r="AE50" s="198">
        <v>0</v>
      </c>
      <c r="AF50" s="191">
        <f t="shared" si="28"/>
        <v>0</v>
      </c>
      <c r="AG50" s="198">
        <v>0</v>
      </c>
      <c r="AH50" s="191">
        <f t="shared" si="29"/>
        <v>0</v>
      </c>
      <c r="AI50" s="198">
        <v>0</v>
      </c>
      <c r="AJ50" s="191">
        <f t="shared" si="30"/>
        <v>0</v>
      </c>
      <c r="AK50" s="198">
        <v>0</v>
      </c>
      <c r="AL50" s="191">
        <f t="shared" si="31"/>
        <v>0</v>
      </c>
      <c r="AM50" s="198">
        <v>0</v>
      </c>
      <c r="AN50" s="191">
        <f t="shared" si="32"/>
        <v>0</v>
      </c>
      <c r="AO50" s="198">
        <v>0</v>
      </c>
      <c r="AP50" s="191">
        <f t="shared" si="33"/>
        <v>0</v>
      </c>
      <c r="AQ50" s="198">
        <v>0</v>
      </c>
      <c r="AR50" s="191">
        <f t="shared" si="34"/>
        <v>0</v>
      </c>
      <c r="AS50" s="198">
        <v>0</v>
      </c>
      <c r="AT50" s="191">
        <f t="shared" si="35"/>
        <v>0</v>
      </c>
      <c r="AU50" s="198">
        <v>0</v>
      </c>
      <c r="AV50" s="191">
        <f t="shared" si="36"/>
        <v>0</v>
      </c>
      <c r="AW50" s="198">
        <v>0</v>
      </c>
      <c r="AX50" s="191">
        <f t="shared" si="37"/>
        <v>0</v>
      </c>
      <c r="AY50" s="5"/>
      <c r="AZ50" s="91"/>
      <c r="BA50" s="91"/>
      <c r="BB50" s="91"/>
      <c r="BC50" s="91"/>
      <c r="BD50" s="91"/>
      <c r="BE50" s="91"/>
      <c r="BF50" s="91"/>
      <c r="BG50" s="91"/>
    </row>
    <row r="51" spans="2:59">
      <c r="B51" s="192" t="s">
        <v>45</v>
      </c>
      <c r="C51" s="193" t="s">
        <v>74</v>
      </c>
      <c r="D51" s="194">
        <v>1</v>
      </c>
      <c r="E51" s="196"/>
      <c r="F51" s="200"/>
      <c r="G51" s="201"/>
      <c r="H51" s="189">
        <f>Prices!I124</f>
        <v>5.8436815193571946E-2</v>
      </c>
      <c r="I51" s="198">
        <v>0</v>
      </c>
      <c r="J51" s="191">
        <f>H51*I51</f>
        <v>0</v>
      </c>
      <c r="K51" s="198">
        <f>D82</f>
        <v>0</v>
      </c>
      <c r="L51" s="191">
        <f>H51*K51</f>
        <v>0</v>
      </c>
      <c r="M51" s="198">
        <f>E82</f>
        <v>0</v>
      </c>
      <c r="N51" s="191">
        <f t="shared" si="19"/>
        <v>0</v>
      </c>
      <c r="O51" s="198">
        <f>F82</f>
        <v>0</v>
      </c>
      <c r="P51" s="191">
        <f t="shared" si="20"/>
        <v>0</v>
      </c>
      <c r="Q51" s="198">
        <f>G82</f>
        <v>19000</v>
      </c>
      <c r="R51" s="191">
        <f t="shared" si="21"/>
        <v>1110.299488677867</v>
      </c>
      <c r="S51" s="198">
        <f>H82</f>
        <v>19000</v>
      </c>
      <c r="T51" s="191">
        <f t="shared" si="22"/>
        <v>1110.299488677867</v>
      </c>
      <c r="U51" s="198">
        <f>I82</f>
        <v>19000</v>
      </c>
      <c r="V51" s="191">
        <f t="shared" si="23"/>
        <v>1110.299488677867</v>
      </c>
      <c r="W51" s="198">
        <f>J82</f>
        <v>38000</v>
      </c>
      <c r="X51" s="191">
        <f t="shared" si="24"/>
        <v>2220.598977355734</v>
      </c>
      <c r="Y51" s="198">
        <f>K82</f>
        <v>38000</v>
      </c>
      <c r="Z51" s="191">
        <f t="shared" si="25"/>
        <v>2220.598977355734</v>
      </c>
      <c r="AA51" s="198">
        <f>L82</f>
        <v>38000</v>
      </c>
      <c r="AB51" s="191">
        <f t="shared" si="26"/>
        <v>2220.598977355734</v>
      </c>
      <c r="AC51" s="198">
        <f>M82</f>
        <v>38000</v>
      </c>
      <c r="AD51" s="191">
        <f t="shared" si="27"/>
        <v>2220.598977355734</v>
      </c>
      <c r="AE51" s="198">
        <f>N82</f>
        <v>38000</v>
      </c>
      <c r="AF51" s="191">
        <f t="shared" si="28"/>
        <v>2220.598977355734</v>
      </c>
      <c r="AG51" s="198">
        <f>O82</f>
        <v>38000</v>
      </c>
      <c r="AH51" s="199">
        <f t="shared" si="29"/>
        <v>2220.598977355734</v>
      </c>
      <c r="AI51" s="198">
        <f>P82</f>
        <v>38000</v>
      </c>
      <c r="AJ51" s="199">
        <f t="shared" si="30"/>
        <v>2220.598977355734</v>
      </c>
      <c r="AK51" s="198">
        <f>Q82</f>
        <v>38000</v>
      </c>
      <c r="AL51" s="199">
        <f t="shared" si="31"/>
        <v>2220.598977355734</v>
      </c>
      <c r="AM51" s="198">
        <f>R82</f>
        <v>38000</v>
      </c>
      <c r="AN51" s="199">
        <f t="shared" si="32"/>
        <v>2220.598977355734</v>
      </c>
      <c r="AO51" s="198">
        <f>S82</f>
        <v>38000</v>
      </c>
      <c r="AP51" s="199">
        <f t="shared" si="33"/>
        <v>2220.598977355734</v>
      </c>
      <c r="AQ51" s="198">
        <f>T82</f>
        <v>38000</v>
      </c>
      <c r="AR51" s="199">
        <f t="shared" si="34"/>
        <v>2220.598977355734</v>
      </c>
      <c r="AS51" s="198">
        <f>U82</f>
        <v>38000</v>
      </c>
      <c r="AT51" s="199">
        <f t="shared" si="35"/>
        <v>2220.598977355734</v>
      </c>
      <c r="AU51" s="198">
        <f>V82</f>
        <v>38000</v>
      </c>
      <c r="AV51" s="199">
        <f t="shared" si="36"/>
        <v>2220.598977355734</v>
      </c>
      <c r="AW51" s="198">
        <f>W82</f>
        <v>38000</v>
      </c>
      <c r="AX51" s="199">
        <f t="shared" si="37"/>
        <v>2220.598977355734</v>
      </c>
      <c r="AY51" s="5"/>
      <c r="AZ51" s="91"/>
      <c r="BA51" s="91"/>
      <c r="BB51" s="91"/>
      <c r="BC51" s="91"/>
      <c r="BD51" s="91"/>
      <c r="BE51" s="91"/>
      <c r="BF51" s="91"/>
      <c r="BG51" s="91"/>
    </row>
    <row r="52" spans="2:59" ht="12.75" thickBot="1">
      <c r="B52" s="202" t="s">
        <v>33</v>
      </c>
      <c r="C52" s="203"/>
      <c r="D52" s="203"/>
      <c r="E52" s="204"/>
      <c r="F52" s="205">
        <f>SUM(F46:G50)</f>
        <v>146.85109019927231</v>
      </c>
      <c r="G52" s="206"/>
      <c r="H52" s="207"/>
      <c r="I52" s="208"/>
      <c r="J52" s="209">
        <f>SUM(J46:J51)</f>
        <v>0</v>
      </c>
      <c r="K52" s="208"/>
      <c r="L52" s="209">
        <f>SUM(L46:L51)</f>
        <v>1101.907159965466</v>
      </c>
      <c r="M52" s="208"/>
      <c r="N52" s="209">
        <f>SUM(N46:N51)</f>
        <v>936.23241811434957</v>
      </c>
      <c r="O52" s="208"/>
      <c r="P52" s="209">
        <f>SUM(P46:P51)</f>
        <v>920.37983929875816</v>
      </c>
      <c r="Q52" s="208"/>
      <c r="R52" s="209">
        <f>SUM(R46:R51)</f>
        <v>2030.6793279766252</v>
      </c>
      <c r="S52" s="208"/>
      <c r="T52" s="209">
        <f>SUM(T46:T51)</f>
        <v>2030.6793279766252</v>
      </c>
      <c r="U52" s="208"/>
      <c r="V52" s="209">
        <f>SUM(V46:V51)</f>
        <v>2030.6793279766252</v>
      </c>
      <c r="W52" s="208"/>
      <c r="X52" s="209">
        <f>SUM(X46:X51)</f>
        <v>3140.9788166544922</v>
      </c>
      <c r="Y52" s="208"/>
      <c r="Z52" s="209">
        <f>SUM(Z46:Z51)</f>
        <v>3140.9788166544922</v>
      </c>
      <c r="AA52" s="208"/>
      <c r="AB52" s="209">
        <f>SUM(AB46:AB51)</f>
        <v>3140.9788166544922</v>
      </c>
      <c r="AC52" s="208"/>
      <c r="AD52" s="209">
        <f>SUM(AD46:AD51)</f>
        <v>3140.9788166544922</v>
      </c>
      <c r="AE52" s="208"/>
      <c r="AF52" s="209">
        <f>SUM(AF46:AF51)</f>
        <v>3140.9788166544922</v>
      </c>
      <c r="AG52" s="208"/>
      <c r="AH52" s="209">
        <f>SUM(AH46:AH51)</f>
        <v>3140.9788166544922</v>
      </c>
      <c r="AI52" s="208"/>
      <c r="AJ52" s="209">
        <f>SUM(AJ46:AJ51)</f>
        <v>3140.9788166544922</v>
      </c>
      <c r="AK52" s="208"/>
      <c r="AL52" s="209">
        <f>SUM(AL46:AL51)</f>
        <v>3140.9788166544922</v>
      </c>
      <c r="AM52" s="208"/>
      <c r="AN52" s="209">
        <f>SUM(AN46:AN51)</f>
        <v>3140.9788166544922</v>
      </c>
      <c r="AO52" s="208"/>
      <c r="AP52" s="209">
        <f>SUM(AP46:AP51)</f>
        <v>3140.9788166544922</v>
      </c>
      <c r="AQ52" s="208"/>
      <c r="AR52" s="209">
        <f>SUM(AR46:AR51)</f>
        <v>3140.9788166544922</v>
      </c>
      <c r="AS52" s="208"/>
      <c r="AT52" s="209">
        <f>SUM(AT46:AT51)</f>
        <v>3140.9788166544922</v>
      </c>
      <c r="AU52" s="208"/>
      <c r="AV52" s="209">
        <f>SUM(AV46:AV51)</f>
        <v>3140.9788166544922</v>
      </c>
      <c r="AW52" s="208"/>
      <c r="AX52" s="209">
        <f>SUM(AX46:AX51)</f>
        <v>3140.9788166544922</v>
      </c>
      <c r="AY52" s="5"/>
      <c r="AZ52" s="91"/>
      <c r="BA52" s="91"/>
      <c r="BB52" s="91"/>
      <c r="BC52" s="91"/>
      <c r="BD52" s="91"/>
      <c r="BE52" s="91"/>
      <c r="BF52" s="91"/>
      <c r="BG52" s="91"/>
    </row>
    <row r="53" spans="2:59" ht="12.75" thickBot="1">
      <c r="B53" s="178"/>
      <c r="C53" s="91"/>
      <c r="D53" s="91"/>
      <c r="E53" s="91"/>
      <c r="F53" s="91"/>
      <c r="G53" s="91"/>
      <c r="H53" s="91"/>
      <c r="I53" s="1292"/>
      <c r="J53" s="1288"/>
      <c r="K53" s="1292" t="s">
        <v>4</v>
      </c>
      <c r="L53" s="1288"/>
      <c r="M53" s="690" t="s">
        <v>5</v>
      </c>
      <c r="N53" s="691"/>
      <c r="O53" s="690" t="s">
        <v>6</v>
      </c>
      <c r="P53" s="691"/>
      <c r="Q53" s="690" t="s">
        <v>7</v>
      </c>
      <c r="R53" s="691"/>
      <c r="S53" s="690" t="s">
        <v>8</v>
      </c>
      <c r="T53" s="691"/>
      <c r="U53" s="690" t="s">
        <v>9</v>
      </c>
      <c r="V53" s="691"/>
      <c r="W53" s="690" t="s">
        <v>10</v>
      </c>
      <c r="X53" s="691"/>
      <c r="Y53" s="690" t="s">
        <v>11</v>
      </c>
      <c r="Z53" s="691"/>
      <c r="AA53" s="690" t="s">
        <v>12</v>
      </c>
      <c r="AB53" s="691"/>
      <c r="AC53" s="690" t="s">
        <v>13</v>
      </c>
      <c r="AD53" s="691"/>
      <c r="AE53" s="690" t="s">
        <v>14</v>
      </c>
      <c r="AF53" s="691"/>
      <c r="AG53" s="690" t="s">
        <v>15</v>
      </c>
      <c r="AH53" s="691"/>
      <c r="AI53" s="690" t="s">
        <v>16</v>
      </c>
      <c r="AJ53" s="691"/>
      <c r="AK53" s="690" t="s">
        <v>17</v>
      </c>
      <c r="AL53" s="691"/>
      <c r="AM53" s="690" t="s">
        <v>18</v>
      </c>
      <c r="AN53" s="691"/>
      <c r="AO53" s="690" t="s">
        <v>19</v>
      </c>
      <c r="AP53" s="691"/>
      <c r="AQ53" s="690" t="s">
        <v>20</v>
      </c>
      <c r="AR53" s="691"/>
      <c r="AS53" s="690" t="s">
        <v>21</v>
      </c>
      <c r="AT53" s="691"/>
      <c r="AU53" s="690" t="s">
        <v>22</v>
      </c>
      <c r="AV53" s="691"/>
      <c r="AW53" s="690" t="s">
        <v>23</v>
      </c>
      <c r="AX53" s="691"/>
      <c r="AY53" s="5"/>
      <c r="AZ53" s="91"/>
      <c r="BA53" s="91"/>
      <c r="BB53" s="91"/>
      <c r="BC53" s="91"/>
      <c r="BD53" s="91"/>
      <c r="BE53" s="91"/>
      <c r="BF53" s="91"/>
      <c r="BG53" s="91"/>
    </row>
    <row r="54" spans="2:59">
      <c r="B54" s="210" t="s">
        <v>34</v>
      </c>
      <c r="C54" s="211" t="s">
        <v>25</v>
      </c>
      <c r="D54" s="211" t="s">
        <v>26</v>
      </c>
      <c r="E54" s="695" t="s">
        <v>27</v>
      </c>
      <c r="F54" s="1286" t="s">
        <v>29</v>
      </c>
      <c r="G54" s="1287"/>
      <c r="H54" s="1288"/>
      <c r="I54" s="182" t="s">
        <v>30</v>
      </c>
      <c r="J54" s="183" t="s">
        <v>31</v>
      </c>
      <c r="K54" s="182" t="s">
        <v>30</v>
      </c>
      <c r="L54" s="183" t="s">
        <v>31</v>
      </c>
      <c r="M54" s="212" t="s">
        <v>30</v>
      </c>
      <c r="N54" s="184" t="s">
        <v>31</v>
      </c>
      <c r="O54" s="182" t="s">
        <v>30</v>
      </c>
      <c r="P54" s="183" t="s">
        <v>31</v>
      </c>
      <c r="Q54" s="212" t="s">
        <v>30</v>
      </c>
      <c r="R54" s="184" t="s">
        <v>31</v>
      </c>
      <c r="S54" s="182" t="s">
        <v>30</v>
      </c>
      <c r="T54" s="185" t="s">
        <v>31</v>
      </c>
      <c r="U54" s="182" t="s">
        <v>30</v>
      </c>
      <c r="V54" s="183" t="s">
        <v>31</v>
      </c>
      <c r="W54" s="182" t="s">
        <v>30</v>
      </c>
      <c r="X54" s="183" t="s">
        <v>31</v>
      </c>
      <c r="Y54" s="182" t="s">
        <v>30</v>
      </c>
      <c r="Z54" s="183" t="s">
        <v>31</v>
      </c>
      <c r="AA54" s="182" t="s">
        <v>30</v>
      </c>
      <c r="AB54" s="183" t="s">
        <v>31</v>
      </c>
      <c r="AC54" s="182" t="s">
        <v>30</v>
      </c>
      <c r="AD54" s="183" t="s">
        <v>31</v>
      </c>
      <c r="AE54" s="182" t="s">
        <v>30</v>
      </c>
      <c r="AF54" s="183" t="s">
        <v>31</v>
      </c>
      <c r="AG54" s="182" t="s">
        <v>30</v>
      </c>
      <c r="AH54" s="183" t="s">
        <v>31</v>
      </c>
      <c r="AI54" s="182" t="s">
        <v>30</v>
      </c>
      <c r="AJ54" s="183" t="s">
        <v>31</v>
      </c>
      <c r="AK54" s="182" t="s">
        <v>30</v>
      </c>
      <c r="AL54" s="183" t="s">
        <v>31</v>
      </c>
      <c r="AM54" s="182" t="s">
        <v>30</v>
      </c>
      <c r="AN54" s="183" t="s">
        <v>31</v>
      </c>
      <c r="AO54" s="182" t="s">
        <v>30</v>
      </c>
      <c r="AP54" s="183" t="s">
        <v>31</v>
      </c>
      <c r="AQ54" s="182" t="s">
        <v>30</v>
      </c>
      <c r="AR54" s="183" t="s">
        <v>31</v>
      </c>
      <c r="AS54" s="182" t="s">
        <v>30</v>
      </c>
      <c r="AT54" s="183" t="s">
        <v>31</v>
      </c>
      <c r="AU54" s="182" t="s">
        <v>30</v>
      </c>
      <c r="AV54" s="183" t="s">
        <v>31</v>
      </c>
      <c r="AW54" s="182" t="s">
        <v>30</v>
      </c>
      <c r="AX54" s="183" t="s">
        <v>31</v>
      </c>
      <c r="AY54" s="5"/>
      <c r="AZ54" s="91"/>
      <c r="BA54" s="91"/>
      <c r="BB54" s="91"/>
      <c r="BC54" s="91"/>
      <c r="BD54" s="91"/>
      <c r="BE54" s="91"/>
      <c r="BF54" s="91"/>
      <c r="BG54" s="91"/>
    </row>
    <row r="55" spans="2:59">
      <c r="B55" s="186" t="s">
        <v>168</v>
      </c>
      <c r="C55" s="187"/>
      <c r="D55" s="188">
        <f>D41</f>
        <v>500</v>
      </c>
      <c r="E55" s="187">
        <f>Prices!I87</f>
        <v>5.8436815193571947</v>
      </c>
      <c r="F55" s="1313">
        <f t="shared" ref="F55:F62" si="39">D55*E55</f>
        <v>2921.8407596785974</v>
      </c>
      <c r="G55" s="1314"/>
      <c r="H55" s="1315"/>
      <c r="I55" s="190">
        <v>0</v>
      </c>
      <c r="J55" s="213">
        <f>F55*I55</f>
        <v>0</v>
      </c>
      <c r="K55" s="190">
        <v>1</v>
      </c>
      <c r="L55" s="213">
        <f t="shared" ref="L55:L62" si="40">K55*F55</f>
        <v>2921.8407596785974</v>
      </c>
      <c r="M55" s="214">
        <f>D42</f>
        <v>0.2</v>
      </c>
      <c r="N55" s="213">
        <f t="shared" ref="N55:N62" si="41">M55*F55</f>
        <v>584.36815193571954</v>
      </c>
      <c r="O55" s="190">
        <v>0</v>
      </c>
      <c r="P55" s="213">
        <f t="shared" ref="P55:P62" si="42">O55*F55</f>
        <v>0</v>
      </c>
      <c r="Q55" s="698">
        <v>0</v>
      </c>
      <c r="R55" s="213">
        <f t="shared" ref="R55:R62" si="43">Q55*F55</f>
        <v>0</v>
      </c>
      <c r="S55" s="190">
        <v>0</v>
      </c>
      <c r="T55" s="213">
        <f t="shared" ref="T55:T62" si="44">S55*F55</f>
        <v>0</v>
      </c>
      <c r="U55" s="190">
        <v>0</v>
      </c>
      <c r="V55" s="213">
        <f t="shared" ref="V55:V62" si="45">U55*F55</f>
        <v>0</v>
      </c>
      <c r="W55" s="190">
        <v>0</v>
      </c>
      <c r="X55" s="213">
        <f>W55*$F$201</f>
        <v>0</v>
      </c>
      <c r="Y55" s="190">
        <v>0</v>
      </c>
      <c r="Z55" s="213">
        <f t="shared" ref="Z55:Z62" si="46">Y55*F55</f>
        <v>0</v>
      </c>
      <c r="AA55" s="190">
        <v>0</v>
      </c>
      <c r="AB55" s="213">
        <f t="shared" ref="AB55:AB62" si="47">AA55*F55</f>
        <v>0</v>
      </c>
      <c r="AC55" s="190">
        <v>0</v>
      </c>
      <c r="AD55" s="213">
        <f t="shared" ref="AD55:AD62" si="48">AC55*F55</f>
        <v>0</v>
      </c>
      <c r="AE55" s="190">
        <v>0</v>
      </c>
      <c r="AF55" s="213">
        <f t="shared" ref="AF55:AF62" si="49">AE55*F55</f>
        <v>0</v>
      </c>
      <c r="AG55" s="190">
        <v>0</v>
      </c>
      <c r="AH55" s="213">
        <f t="shared" ref="AH55:AH62" si="50">AG55*F55</f>
        <v>0</v>
      </c>
      <c r="AI55" s="190">
        <v>0</v>
      </c>
      <c r="AJ55" s="213">
        <f t="shared" ref="AJ55:AJ62" si="51">AI55*F55</f>
        <v>0</v>
      </c>
      <c r="AK55" s="190">
        <v>0</v>
      </c>
      <c r="AL55" s="213">
        <f t="shared" ref="AL55:AL62" si="52">AK55*F55</f>
        <v>0</v>
      </c>
      <c r="AM55" s="190">
        <v>0</v>
      </c>
      <c r="AN55" s="213">
        <f t="shared" ref="AN55:AN62" si="53">AM55*F55</f>
        <v>0</v>
      </c>
      <c r="AO55" s="190">
        <v>0</v>
      </c>
      <c r="AP55" s="213">
        <f t="shared" ref="AP55:AP62" si="54">AO55*F55</f>
        <v>0</v>
      </c>
      <c r="AQ55" s="190">
        <v>0</v>
      </c>
      <c r="AR55" s="213">
        <f t="shared" ref="AR55:AR62" si="55">AQ55*F55</f>
        <v>0</v>
      </c>
      <c r="AS55" s="190">
        <v>0</v>
      </c>
      <c r="AT55" s="213">
        <f t="shared" ref="AT55:AT62" si="56">AS55*F55</f>
        <v>0</v>
      </c>
      <c r="AU55" s="190">
        <v>0</v>
      </c>
      <c r="AV55" s="213">
        <f t="shared" ref="AV55:AV62" si="57">AU55*F55</f>
        <v>0</v>
      </c>
      <c r="AW55" s="190">
        <v>0</v>
      </c>
      <c r="AX55" s="213">
        <f t="shared" ref="AX55:AX62" si="58">AW55*F55</f>
        <v>0</v>
      </c>
      <c r="AY55" s="5"/>
      <c r="AZ55" s="91"/>
      <c r="BA55" s="91"/>
      <c r="BB55" s="91"/>
      <c r="BC55" s="91"/>
      <c r="BD55" s="91"/>
      <c r="BE55" s="91"/>
      <c r="BF55" s="91"/>
      <c r="BG55" s="91"/>
    </row>
    <row r="56" spans="2:59">
      <c r="B56" s="186" t="s">
        <v>54</v>
      </c>
      <c r="C56" s="187" t="s">
        <v>35</v>
      </c>
      <c r="D56" s="188">
        <v>25</v>
      </c>
      <c r="E56" s="187">
        <f>Prices!I112</f>
        <v>0.58436815193571945</v>
      </c>
      <c r="F56" s="1313">
        <f t="shared" si="39"/>
        <v>14.609203798392986</v>
      </c>
      <c r="G56" s="1314"/>
      <c r="H56" s="1315"/>
      <c r="I56" s="190">
        <v>0</v>
      </c>
      <c r="J56" s="213">
        <f t="shared" ref="J56:J62" si="59">F56*I56</f>
        <v>0</v>
      </c>
      <c r="K56" s="190">
        <v>1</v>
      </c>
      <c r="L56" s="213">
        <f t="shared" si="40"/>
        <v>14.609203798392986</v>
      </c>
      <c r="M56" s="698">
        <f>K56</f>
        <v>1</v>
      </c>
      <c r="N56" s="213">
        <f t="shared" si="41"/>
        <v>14.609203798392986</v>
      </c>
      <c r="O56" s="190">
        <v>0</v>
      </c>
      <c r="P56" s="213">
        <f t="shared" si="42"/>
        <v>0</v>
      </c>
      <c r="Q56" s="698">
        <v>0</v>
      </c>
      <c r="R56" s="213">
        <f t="shared" si="43"/>
        <v>0</v>
      </c>
      <c r="S56" s="190">
        <v>0</v>
      </c>
      <c r="T56" s="213">
        <f t="shared" si="44"/>
        <v>0</v>
      </c>
      <c r="U56" s="190">
        <v>0</v>
      </c>
      <c r="V56" s="213">
        <f t="shared" si="45"/>
        <v>0</v>
      </c>
      <c r="W56" s="190">
        <v>0</v>
      </c>
      <c r="X56" s="213">
        <f t="shared" ref="X56:X62" si="60">W56*F56</f>
        <v>0</v>
      </c>
      <c r="Y56" s="190">
        <v>0</v>
      </c>
      <c r="Z56" s="213">
        <f t="shared" si="46"/>
        <v>0</v>
      </c>
      <c r="AA56" s="190">
        <v>0</v>
      </c>
      <c r="AB56" s="213">
        <f t="shared" si="47"/>
        <v>0</v>
      </c>
      <c r="AC56" s="190">
        <v>0</v>
      </c>
      <c r="AD56" s="213">
        <f t="shared" si="48"/>
        <v>0</v>
      </c>
      <c r="AE56" s="190">
        <v>0</v>
      </c>
      <c r="AF56" s="213">
        <f t="shared" si="49"/>
        <v>0</v>
      </c>
      <c r="AG56" s="190">
        <v>0</v>
      </c>
      <c r="AH56" s="213">
        <f t="shared" si="50"/>
        <v>0</v>
      </c>
      <c r="AI56" s="190">
        <v>0</v>
      </c>
      <c r="AJ56" s="213">
        <f t="shared" si="51"/>
        <v>0</v>
      </c>
      <c r="AK56" s="190">
        <v>0</v>
      </c>
      <c r="AL56" s="213">
        <f t="shared" si="52"/>
        <v>0</v>
      </c>
      <c r="AM56" s="190">
        <v>0</v>
      </c>
      <c r="AN56" s="213">
        <f t="shared" si="53"/>
        <v>0</v>
      </c>
      <c r="AO56" s="190">
        <v>0</v>
      </c>
      <c r="AP56" s="213">
        <f t="shared" si="54"/>
        <v>0</v>
      </c>
      <c r="AQ56" s="190">
        <v>0</v>
      </c>
      <c r="AR56" s="213">
        <f t="shared" si="55"/>
        <v>0</v>
      </c>
      <c r="AS56" s="190">
        <v>0</v>
      </c>
      <c r="AT56" s="213">
        <f t="shared" si="56"/>
        <v>0</v>
      </c>
      <c r="AU56" s="190">
        <v>0</v>
      </c>
      <c r="AV56" s="213">
        <f t="shared" si="57"/>
        <v>0</v>
      </c>
      <c r="AW56" s="190">
        <v>0</v>
      </c>
      <c r="AX56" s="213">
        <f t="shared" si="58"/>
        <v>0</v>
      </c>
      <c r="AY56" s="5"/>
      <c r="AZ56" s="91"/>
      <c r="BA56" s="91"/>
      <c r="BB56" s="91"/>
      <c r="BC56" s="91"/>
      <c r="BD56" s="91"/>
      <c r="BE56" s="91"/>
      <c r="BF56" s="91"/>
      <c r="BG56" s="91"/>
    </row>
    <row r="57" spans="2:59">
      <c r="B57" s="192" t="s">
        <v>90</v>
      </c>
      <c r="C57" s="193" t="s">
        <v>91</v>
      </c>
      <c r="D57" s="194">
        <v>85</v>
      </c>
      <c r="E57" s="187">
        <f>Prices!I99</f>
        <v>0.58436815193571945</v>
      </c>
      <c r="F57" s="1313">
        <f t="shared" si="39"/>
        <v>49.671292914536153</v>
      </c>
      <c r="G57" s="1314"/>
      <c r="H57" s="1315"/>
      <c r="I57" s="190">
        <v>0</v>
      </c>
      <c r="J57" s="213">
        <f t="shared" si="59"/>
        <v>0</v>
      </c>
      <c r="K57" s="190">
        <v>1</v>
      </c>
      <c r="L57" s="213">
        <f t="shared" si="40"/>
        <v>49.671292914536153</v>
      </c>
      <c r="M57" s="698">
        <v>0</v>
      </c>
      <c r="N57" s="213">
        <f t="shared" si="41"/>
        <v>0</v>
      </c>
      <c r="O57" s="698">
        <v>0</v>
      </c>
      <c r="P57" s="213">
        <f t="shared" si="42"/>
        <v>0</v>
      </c>
      <c r="Q57" s="698">
        <v>0</v>
      </c>
      <c r="R57" s="213">
        <f t="shared" si="43"/>
        <v>0</v>
      </c>
      <c r="S57" s="698">
        <v>0</v>
      </c>
      <c r="T57" s="213">
        <f t="shared" si="44"/>
        <v>0</v>
      </c>
      <c r="U57" s="698">
        <v>0</v>
      </c>
      <c r="V57" s="213">
        <f t="shared" si="45"/>
        <v>0</v>
      </c>
      <c r="W57" s="698">
        <v>0</v>
      </c>
      <c r="X57" s="213">
        <f t="shared" si="60"/>
        <v>0</v>
      </c>
      <c r="Y57" s="698">
        <v>0</v>
      </c>
      <c r="Z57" s="213">
        <f t="shared" si="46"/>
        <v>0</v>
      </c>
      <c r="AA57" s="698">
        <v>0</v>
      </c>
      <c r="AB57" s="213">
        <f t="shared" si="47"/>
        <v>0</v>
      </c>
      <c r="AC57" s="698">
        <v>0</v>
      </c>
      <c r="AD57" s="213">
        <f t="shared" si="48"/>
        <v>0</v>
      </c>
      <c r="AE57" s="698">
        <v>0</v>
      </c>
      <c r="AF57" s="213">
        <f t="shared" si="49"/>
        <v>0</v>
      </c>
      <c r="AG57" s="698">
        <v>0</v>
      </c>
      <c r="AH57" s="213">
        <f t="shared" si="50"/>
        <v>0</v>
      </c>
      <c r="AI57" s="698">
        <v>0</v>
      </c>
      <c r="AJ57" s="213">
        <f t="shared" si="51"/>
        <v>0</v>
      </c>
      <c r="AK57" s="698">
        <v>0</v>
      </c>
      <c r="AL57" s="213">
        <f t="shared" si="52"/>
        <v>0</v>
      </c>
      <c r="AM57" s="698">
        <v>0</v>
      </c>
      <c r="AN57" s="213">
        <f t="shared" si="53"/>
        <v>0</v>
      </c>
      <c r="AO57" s="698">
        <v>0</v>
      </c>
      <c r="AP57" s="213">
        <f t="shared" si="54"/>
        <v>0</v>
      </c>
      <c r="AQ57" s="698">
        <v>0</v>
      </c>
      <c r="AR57" s="213">
        <f t="shared" si="55"/>
        <v>0</v>
      </c>
      <c r="AS57" s="698">
        <v>0</v>
      </c>
      <c r="AT57" s="213">
        <f t="shared" si="56"/>
        <v>0</v>
      </c>
      <c r="AU57" s="698">
        <v>0</v>
      </c>
      <c r="AV57" s="213">
        <f t="shared" si="57"/>
        <v>0</v>
      </c>
      <c r="AW57" s="698">
        <v>0</v>
      </c>
      <c r="AX57" s="213">
        <f t="shared" si="58"/>
        <v>0</v>
      </c>
      <c r="AY57" s="5"/>
      <c r="AZ57" s="91"/>
      <c r="BA57" s="91"/>
      <c r="BB57" s="91"/>
      <c r="BC57" s="91"/>
      <c r="BD57" s="91"/>
      <c r="BE57" s="91"/>
      <c r="BF57" s="91"/>
      <c r="BG57" s="91"/>
    </row>
    <row r="58" spans="2:59">
      <c r="B58" s="192" t="s">
        <v>271</v>
      </c>
      <c r="C58" s="193" t="s">
        <v>32</v>
      </c>
      <c r="D58" s="194">
        <v>1</v>
      </c>
      <c r="E58" s="187">
        <f>Prices!I158</f>
        <v>1753.1044558071585</v>
      </c>
      <c r="F58" s="1313">
        <f t="shared" si="39"/>
        <v>1753.1044558071585</v>
      </c>
      <c r="G58" s="1314"/>
      <c r="H58" s="1315"/>
      <c r="I58" s="190">
        <v>0</v>
      </c>
      <c r="J58" s="213">
        <f t="shared" si="59"/>
        <v>0</v>
      </c>
      <c r="K58" s="190">
        <v>1</v>
      </c>
      <c r="L58" s="213">
        <f t="shared" si="40"/>
        <v>1753.1044558071585</v>
      </c>
      <c r="M58" s="698">
        <v>0</v>
      </c>
      <c r="N58" s="213">
        <f t="shared" si="41"/>
        <v>0</v>
      </c>
      <c r="O58" s="698">
        <v>0</v>
      </c>
      <c r="P58" s="213">
        <f t="shared" si="42"/>
        <v>0</v>
      </c>
      <c r="Q58" s="698">
        <v>0</v>
      </c>
      <c r="R58" s="213">
        <f t="shared" si="43"/>
        <v>0</v>
      </c>
      <c r="S58" s="698">
        <v>0</v>
      </c>
      <c r="T58" s="213">
        <f t="shared" si="44"/>
        <v>0</v>
      </c>
      <c r="U58" s="698">
        <v>0</v>
      </c>
      <c r="V58" s="213">
        <f t="shared" si="45"/>
        <v>0</v>
      </c>
      <c r="W58" s="698">
        <v>0</v>
      </c>
      <c r="X58" s="213">
        <f t="shared" si="60"/>
        <v>0</v>
      </c>
      <c r="Y58" s="698">
        <v>0</v>
      </c>
      <c r="Z58" s="213">
        <f t="shared" si="46"/>
        <v>0</v>
      </c>
      <c r="AA58" s="698">
        <v>0</v>
      </c>
      <c r="AB58" s="213">
        <f t="shared" si="47"/>
        <v>0</v>
      </c>
      <c r="AC58" s="698">
        <v>0</v>
      </c>
      <c r="AD58" s="213">
        <f t="shared" si="48"/>
        <v>0</v>
      </c>
      <c r="AE58" s="698">
        <v>1</v>
      </c>
      <c r="AF58" s="213">
        <f t="shared" si="49"/>
        <v>1753.1044558071585</v>
      </c>
      <c r="AG58" s="698">
        <v>0</v>
      </c>
      <c r="AH58" s="213">
        <f t="shared" si="50"/>
        <v>0</v>
      </c>
      <c r="AI58" s="698">
        <v>0</v>
      </c>
      <c r="AJ58" s="213">
        <f t="shared" si="51"/>
        <v>0</v>
      </c>
      <c r="AK58" s="698">
        <v>0</v>
      </c>
      <c r="AL58" s="213">
        <f t="shared" si="52"/>
        <v>0</v>
      </c>
      <c r="AM58" s="698">
        <v>0</v>
      </c>
      <c r="AN58" s="213">
        <f t="shared" si="53"/>
        <v>0</v>
      </c>
      <c r="AO58" s="698">
        <v>0</v>
      </c>
      <c r="AP58" s="213">
        <f t="shared" si="54"/>
        <v>0</v>
      </c>
      <c r="AQ58" s="698">
        <v>0</v>
      </c>
      <c r="AR58" s="213">
        <f t="shared" si="55"/>
        <v>0</v>
      </c>
      <c r="AS58" s="698">
        <v>0</v>
      </c>
      <c r="AT58" s="213">
        <f t="shared" si="56"/>
        <v>0</v>
      </c>
      <c r="AU58" s="698">
        <v>0</v>
      </c>
      <c r="AV58" s="213">
        <f t="shared" si="57"/>
        <v>0</v>
      </c>
      <c r="AW58" s="698">
        <v>0</v>
      </c>
      <c r="AX58" s="213">
        <f t="shared" si="58"/>
        <v>0</v>
      </c>
      <c r="AY58" s="5"/>
      <c r="AZ58" s="91"/>
      <c r="BA58" s="91"/>
      <c r="BB58" s="91"/>
      <c r="BC58" s="91"/>
      <c r="BD58" s="91"/>
      <c r="BE58" s="91"/>
      <c r="BF58" s="91"/>
      <c r="BG58" s="91"/>
    </row>
    <row r="59" spans="2:59">
      <c r="B59" s="215" t="s">
        <v>375</v>
      </c>
      <c r="C59" s="216" t="s">
        <v>32</v>
      </c>
      <c r="D59" s="216">
        <v>0.05</v>
      </c>
      <c r="E59" s="217">
        <f>Prices!I158</f>
        <v>1753.1044558071585</v>
      </c>
      <c r="F59" s="1313">
        <f t="shared" ref="F59" si="61">D59*E59</f>
        <v>87.655222790357925</v>
      </c>
      <c r="G59" s="1314"/>
      <c r="H59" s="1315"/>
      <c r="I59" s="218">
        <v>0</v>
      </c>
      <c r="J59" s="219">
        <f t="shared" si="59"/>
        <v>0</v>
      </c>
      <c r="K59" s="218">
        <v>0</v>
      </c>
      <c r="L59" s="219">
        <f>K59*F59</f>
        <v>0</v>
      </c>
      <c r="M59" s="702">
        <v>1</v>
      </c>
      <c r="N59" s="219">
        <f>M59*F59</f>
        <v>87.655222790357925</v>
      </c>
      <c r="O59" s="702">
        <v>1</v>
      </c>
      <c r="P59" s="219">
        <f>O59*F59</f>
        <v>87.655222790357925</v>
      </c>
      <c r="Q59" s="702">
        <v>1</v>
      </c>
      <c r="R59" s="219">
        <f>Q59*F59</f>
        <v>87.655222790357925</v>
      </c>
      <c r="S59" s="702">
        <v>1</v>
      </c>
      <c r="T59" s="219">
        <f>S59*F59</f>
        <v>87.655222790357925</v>
      </c>
      <c r="U59" s="702">
        <v>1</v>
      </c>
      <c r="V59" s="219">
        <f>U59*F59</f>
        <v>87.655222790357925</v>
      </c>
      <c r="W59" s="702">
        <v>1</v>
      </c>
      <c r="X59" s="219">
        <f>W59*F59</f>
        <v>87.655222790357925</v>
      </c>
      <c r="Y59" s="702">
        <v>1</v>
      </c>
      <c r="Z59" s="219">
        <f>Y59*F59</f>
        <v>87.655222790357925</v>
      </c>
      <c r="AA59" s="702">
        <v>1</v>
      </c>
      <c r="AB59" s="219">
        <f>AA59*F59</f>
        <v>87.655222790357925</v>
      </c>
      <c r="AC59" s="702">
        <v>1</v>
      </c>
      <c r="AD59" s="219">
        <f>AC59*F59</f>
        <v>87.655222790357925</v>
      </c>
      <c r="AE59" s="702">
        <v>0</v>
      </c>
      <c r="AF59" s="219">
        <f>AE59*F59</f>
        <v>0</v>
      </c>
      <c r="AG59" s="702">
        <v>1</v>
      </c>
      <c r="AH59" s="219">
        <f>AG59*F59</f>
        <v>87.655222790357925</v>
      </c>
      <c r="AI59" s="702">
        <v>1</v>
      </c>
      <c r="AJ59" s="219">
        <f>AI59*F59</f>
        <v>87.655222790357925</v>
      </c>
      <c r="AK59" s="702">
        <v>1</v>
      </c>
      <c r="AL59" s="219">
        <f>AK59*F59</f>
        <v>87.655222790357925</v>
      </c>
      <c r="AM59" s="702">
        <v>1</v>
      </c>
      <c r="AN59" s="219">
        <f>AM59*F59</f>
        <v>87.655222790357925</v>
      </c>
      <c r="AO59" s="702">
        <v>1</v>
      </c>
      <c r="AP59" s="219">
        <f>AO59*F59</f>
        <v>87.655222790357925</v>
      </c>
      <c r="AQ59" s="702">
        <v>1</v>
      </c>
      <c r="AR59" s="219">
        <f>AQ59*F59</f>
        <v>87.655222790357925</v>
      </c>
      <c r="AS59" s="702">
        <v>1</v>
      </c>
      <c r="AT59" s="219">
        <f>AS59*F59</f>
        <v>87.655222790357925</v>
      </c>
      <c r="AU59" s="702">
        <v>1</v>
      </c>
      <c r="AV59" s="219">
        <f>AU59*F59</f>
        <v>87.655222790357925</v>
      </c>
      <c r="AW59" s="702">
        <v>1</v>
      </c>
      <c r="AX59" s="219">
        <f>AW59*F59</f>
        <v>87.655222790357925</v>
      </c>
      <c r="AY59" s="5"/>
      <c r="AZ59" s="91"/>
      <c r="BA59" s="91"/>
      <c r="BB59" s="91"/>
      <c r="BC59" s="91"/>
      <c r="BD59" s="91"/>
      <c r="BE59" s="91"/>
      <c r="BF59" s="91"/>
      <c r="BG59" s="91"/>
    </row>
    <row r="60" spans="2:59">
      <c r="B60" s="192" t="s">
        <v>450</v>
      </c>
      <c r="C60" s="193" t="s">
        <v>32</v>
      </c>
      <c r="D60" s="194">
        <v>1</v>
      </c>
      <c r="E60" s="187">
        <f>Prices!I140</f>
        <v>818.11541271000726</v>
      </c>
      <c r="F60" s="1313">
        <f t="shared" si="39"/>
        <v>818.11541271000726</v>
      </c>
      <c r="G60" s="1314"/>
      <c r="H60" s="1315"/>
      <c r="I60" s="190">
        <v>0</v>
      </c>
      <c r="J60" s="213">
        <f t="shared" si="59"/>
        <v>0</v>
      </c>
      <c r="K60" s="190">
        <v>1</v>
      </c>
      <c r="L60" s="213">
        <f t="shared" si="40"/>
        <v>818.11541271000726</v>
      </c>
      <c r="M60" s="698">
        <v>0</v>
      </c>
      <c r="N60" s="213">
        <f t="shared" si="41"/>
        <v>0</v>
      </c>
      <c r="O60" s="698">
        <v>0</v>
      </c>
      <c r="P60" s="213">
        <f t="shared" si="42"/>
        <v>0</v>
      </c>
      <c r="Q60" s="698">
        <v>0</v>
      </c>
      <c r="R60" s="213">
        <f t="shared" si="43"/>
        <v>0</v>
      </c>
      <c r="S60" s="698">
        <v>0</v>
      </c>
      <c r="T60" s="213">
        <f t="shared" si="44"/>
        <v>0</v>
      </c>
      <c r="U60" s="698">
        <v>0</v>
      </c>
      <c r="V60" s="213">
        <f t="shared" si="45"/>
        <v>0</v>
      </c>
      <c r="W60" s="698">
        <v>0</v>
      </c>
      <c r="X60" s="213">
        <f t="shared" si="60"/>
        <v>0</v>
      </c>
      <c r="Y60" s="698">
        <v>0</v>
      </c>
      <c r="Z60" s="213">
        <f t="shared" si="46"/>
        <v>0</v>
      </c>
      <c r="AA60" s="698">
        <v>0</v>
      </c>
      <c r="AB60" s="213">
        <f t="shared" si="47"/>
        <v>0</v>
      </c>
      <c r="AC60" s="698">
        <v>0</v>
      </c>
      <c r="AD60" s="213">
        <f t="shared" si="48"/>
        <v>0</v>
      </c>
      <c r="AE60" s="698">
        <v>0</v>
      </c>
      <c r="AF60" s="213">
        <f t="shared" si="49"/>
        <v>0</v>
      </c>
      <c r="AG60" s="698">
        <v>0</v>
      </c>
      <c r="AH60" s="213">
        <f t="shared" si="50"/>
        <v>0</v>
      </c>
      <c r="AI60" s="698">
        <v>0</v>
      </c>
      <c r="AJ60" s="213">
        <f t="shared" si="51"/>
        <v>0</v>
      </c>
      <c r="AK60" s="698">
        <v>0</v>
      </c>
      <c r="AL60" s="213">
        <f t="shared" si="52"/>
        <v>0</v>
      </c>
      <c r="AM60" s="698">
        <v>0</v>
      </c>
      <c r="AN60" s="213">
        <f t="shared" si="53"/>
        <v>0</v>
      </c>
      <c r="AO60" s="698">
        <v>0</v>
      </c>
      <c r="AP60" s="213">
        <f t="shared" si="54"/>
        <v>0</v>
      </c>
      <c r="AQ60" s="698">
        <v>0</v>
      </c>
      <c r="AR60" s="213">
        <f t="shared" si="55"/>
        <v>0</v>
      </c>
      <c r="AS60" s="698">
        <v>0</v>
      </c>
      <c r="AT60" s="213">
        <f t="shared" si="56"/>
        <v>0</v>
      </c>
      <c r="AU60" s="698">
        <v>0</v>
      </c>
      <c r="AV60" s="213">
        <f t="shared" si="57"/>
        <v>0</v>
      </c>
      <c r="AW60" s="698">
        <v>0</v>
      </c>
      <c r="AX60" s="213">
        <f t="shared" si="58"/>
        <v>0</v>
      </c>
      <c r="AY60" s="5"/>
      <c r="AZ60" s="91"/>
      <c r="BA60" s="91"/>
      <c r="BB60" s="91"/>
      <c r="BC60" s="91"/>
      <c r="BD60" s="91"/>
      <c r="BE60" s="91"/>
      <c r="BF60" s="91"/>
      <c r="BG60" s="91"/>
    </row>
    <row r="61" spans="2:59">
      <c r="B61" s="192" t="s">
        <v>104</v>
      </c>
      <c r="C61" s="193" t="s">
        <v>101</v>
      </c>
      <c r="D61" s="194">
        <v>1926</v>
      </c>
      <c r="E61" s="187">
        <f>Prices!I100</f>
        <v>3.2724616508400292E-2</v>
      </c>
      <c r="F61" s="1313">
        <f t="shared" si="39"/>
        <v>63.027611395178965</v>
      </c>
      <c r="G61" s="1314"/>
      <c r="H61" s="1315"/>
      <c r="I61" s="190">
        <v>0</v>
      </c>
      <c r="J61" s="213">
        <f t="shared" si="59"/>
        <v>0</v>
      </c>
      <c r="K61" s="190">
        <v>1</v>
      </c>
      <c r="L61" s="213">
        <f t="shared" si="40"/>
        <v>63.027611395178965</v>
      </c>
      <c r="M61" s="698">
        <v>1</v>
      </c>
      <c r="N61" s="213">
        <f t="shared" si="41"/>
        <v>63.027611395178965</v>
      </c>
      <c r="O61" s="698">
        <v>1</v>
      </c>
      <c r="P61" s="213">
        <f t="shared" si="42"/>
        <v>63.027611395178965</v>
      </c>
      <c r="Q61" s="698">
        <v>1</v>
      </c>
      <c r="R61" s="213">
        <f t="shared" si="43"/>
        <v>63.027611395178965</v>
      </c>
      <c r="S61" s="698">
        <v>1</v>
      </c>
      <c r="T61" s="213">
        <f t="shared" si="44"/>
        <v>63.027611395178965</v>
      </c>
      <c r="U61" s="220">
        <v>1</v>
      </c>
      <c r="V61" s="213">
        <f t="shared" si="45"/>
        <v>63.027611395178965</v>
      </c>
      <c r="W61" s="220">
        <v>1</v>
      </c>
      <c r="X61" s="213">
        <f t="shared" si="60"/>
        <v>63.027611395178965</v>
      </c>
      <c r="Y61" s="220">
        <v>1</v>
      </c>
      <c r="Z61" s="213">
        <f t="shared" si="46"/>
        <v>63.027611395178965</v>
      </c>
      <c r="AA61" s="220">
        <v>1</v>
      </c>
      <c r="AB61" s="213">
        <f t="shared" si="47"/>
        <v>63.027611395178965</v>
      </c>
      <c r="AC61" s="220">
        <v>1</v>
      </c>
      <c r="AD61" s="213">
        <f t="shared" si="48"/>
        <v>63.027611395178965</v>
      </c>
      <c r="AE61" s="220">
        <v>1</v>
      </c>
      <c r="AF61" s="213">
        <f t="shared" si="49"/>
        <v>63.027611395178965</v>
      </c>
      <c r="AG61" s="220">
        <v>1</v>
      </c>
      <c r="AH61" s="213">
        <f t="shared" si="50"/>
        <v>63.027611395178965</v>
      </c>
      <c r="AI61" s="220">
        <v>1</v>
      </c>
      <c r="AJ61" s="213">
        <f t="shared" si="51"/>
        <v>63.027611395178965</v>
      </c>
      <c r="AK61" s="220">
        <v>1</v>
      </c>
      <c r="AL61" s="213">
        <f t="shared" si="52"/>
        <v>63.027611395178965</v>
      </c>
      <c r="AM61" s="220">
        <v>1</v>
      </c>
      <c r="AN61" s="213">
        <f t="shared" si="53"/>
        <v>63.027611395178965</v>
      </c>
      <c r="AO61" s="220">
        <v>1</v>
      </c>
      <c r="AP61" s="213">
        <f t="shared" si="54"/>
        <v>63.027611395178965</v>
      </c>
      <c r="AQ61" s="220">
        <v>1</v>
      </c>
      <c r="AR61" s="213">
        <f t="shared" si="55"/>
        <v>63.027611395178965</v>
      </c>
      <c r="AS61" s="220">
        <v>1</v>
      </c>
      <c r="AT61" s="213">
        <f t="shared" si="56"/>
        <v>63.027611395178965</v>
      </c>
      <c r="AU61" s="220">
        <v>1</v>
      </c>
      <c r="AV61" s="213">
        <f t="shared" si="57"/>
        <v>63.027611395178965</v>
      </c>
      <c r="AW61" s="220">
        <v>1</v>
      </c>
      <c r="AX61" s="213">
        <f t="shared" si="58"/>
        <v>63.027611395178965</v>
      </c>
      <c r="AY61" s="5"/>
      <c r="AZ61" s="91"/>
      <c r="BA61" s="91"/>
      <c r="BB61" s="91"/>
      <c r="BC61" s="91"/>
      <c r="BD61" s="91"/>
      <c r="BE61" s="91"/>
      <c r="BF61" s="91"/>
      <c r="BG61" s="91"/>
    </row>
    <row r="62" spans="2:59">
      <c r="B62" s="192" t="s">
        <v>100</v>
      </c>
      <c r="C62" s="193" t="s">
        <v>36</v>
      </c>
      <c r="D62" s="194">
        <v>350</v>
      </c>
      <c r="E62" s="187">
        <f>Prices!I107</f>
        <v>0.29218407596785972</v>
      </c>
      <c r="F62" s="1313">
        <f t="shared" si="39"/>
        <v>102.26442658875091</v>
      </c>
      <c r="G62" s="1314"/>
      <c r="H62" s="1315"/>
      <c r="I62" s="190">
        <v>0</v>
      </c>
      <c r="J62" s="213">
        <f t="shared" si="59"/>
        <v>0</v>
      </c>
      <c r="K62" s="190">
        <v>1</v>
      </c>
      <c r="L62" s="213">
        <f t="shared" si="40"/>
        <v>102.26442658875091</v>
      </c>
      <c r="M62" s="698">
        <v>1</v>
      </c>
      <c r="N62" s="213">
        <f t="shared" si="41"/>
        <v>102.26442658875091</v>
      </c>
      <c r="O62" s="190">
        <v>1</v>
      </c>
      <c r="P62" s="213">
        <f t="shared" si="42"/>
        <v>102.26442658875091</v>
      </c>
      <c r="Q62" s="698">
        <v>1</v>
      </c>
      <c r="R62" s="213">
        <f t="shared" si="43"/>
        <v>102.26442658875091</v>
      </c>
      <c r="S62" s="190">
        <v>1</v>
      </c>
      <c r="T62" s="213">
        <f t="shared" si="44"/>
        <v>102.26442658875091</v>
      </c>
      <c r="U62" s="220">
        <v>1</v>
      </c>
      <c r="V62" s="213">
        <f t="shared" si="45"/>
        <v>102.26442658875091</v>
      </c>
      <c r="W62" s="220">
        <v>1</v>
      </c>
      <c r="X62" s="213">
        <f t="shared" si="60"/>
        <v>102.26442658875091</v>
      </c>
      <c r="Y62" s="220">
        <v>1</v>
      </c>
      <c r="Z62" s="213">
        <f t="shared" si="46"/>
        <v>102.26442658875091</v>
      </c>
      <c r="AA62" s="220">
        <v>1</v>
      </c>
      <c r="AB62" s="213">
        <f t="shared" si="47"/>
        <v>102.26442658875091</v>
      </c>
      <c r="AC62" s="220">
        <v>1</v>
      </c>
      <c r="AD62" s="213">
        <f t="shared" si="48"/>
        <v>102.26442658875091</v>
      </c>
      <c r="AE62" s="220">
        <v>1</v>
      </c>
      <c r="AF62" s="213">
        <f t="shared" si="49"/>
        <v>102.26442658875091</v>
      </c>
      <c r="AG62" s="220">
        <v>1</v>
      </c>
      <c r="AH62" s="213">
        <f t="shared" si="50"/>
        <v>102.26442658875091</v>
      </c>
      <c r="AI62" s="220">
        <v>1</v>
      </c>
      <c r="AJ62" s="213">
        <f t="shared" si="51"/>
        <v>102.26442658875091</v>
      </c>
      <c r="AK62" s="220">
        <v>1</v>
      </c>
      <c r="AL62" s="213">
        <f t="shared" si="52"/>
        <v>102.26442658875091</v>
      </c>
      <c r="AM62" s="220">
        <v>1</v>
      </c>
      <c r="AN62" s="213">
        <f t="shared" si="53"/>
        <v>102.26442658875091</v>
      </c>
      <c r="AO62" s="220">
        <v>1</v>
      </c>
      <c r="AP62" s="213">
        <f t="shared" si="54"/>
        <v>102.26442658875091</v>
      </c>
      <c r="AQ62" s="220">
        <v>1</v>
      </c>
      <c r="AR62" s="213">
        <f t="shared" si="55"/>
        <v>102.26442658875091</v>
      </c>
      <c r="AS62" s="220">
        <v>1</v>
      </c>
      <c r="AT62" s="213">
        <f t="shared" si="56"/>
        <v>102.26442658875091</v>
      </c>
      <c r="AU62" s="220">
        <v>1</v>
      </c>
      <c r="AV62" s="213">
        <f t="shared" si="57"/>
        <v>102.26442658875091</v>
      </c>
      <c r="AW62" s="220">
        <v>1</v>
      </c>
      <c r="AX62" s="213">
        <f t="shared" si="58"/>
        <v>102.26442658875091</v>
      </c>
      <c r="AY62" s="5"/>
      <c r="AZ62" s="91"/>
      <c r="BA62" s="91"/>
      <c r="BB62" s="91"/>
      <c r="BC62" s="91"/>
      <c r="BD62" s="91"/>
      <c r="BE62" s="91"/>
      <c r="BF62" s="91"/>
      <c r="BG62" s="91"/>
    </row>
    <row r="63" spans="2:59" ht="12.75" thickBot="1">
      <c r="B63" s="202" t="s">
        <v>55</v>
      </c>
      <c r="C63" s="203"/>
      <c r="D63" s="222"/>
      <c r="E63" s="203"/>
      <c r="F63" s="1278"/>
      <c r="G63" s="1309"/>
      <c r="H63" s="1280"/>
      <c r="I63" s="198"/>
      <c r="J63" s="223">
        <f>SUM(J55:J62)</f>
        <v>0</v>
      </c>
      <c r="K63" s="198"/>
      <c r="L63" s="223">
        <f>SUM(L55:L62)</f>
        <v>5722.6331628926218</v>
      </c>
      <c r="M63" s="224"/>
      <c r="N63" s="223">
        <f>SUM(N55:N62)</f>
        <v>851.92461650840028</v>
      </c>
      <c r="O63" s="225"/>
      <c r="P63" s="223">
        <f>SUM(P55:P62)</f>
        <v>252.94726077428777</v>
      </c>
      <c r="Q63" s="224"/>
      <c r="R63" s="223">
        <f>SUM(R55:R62)</f>
        <v>252.94726077428777</v>
      </c>
      <c r="S63" s="224"/>
      <c r="T63" s="223">
        <f>SUM(T55:T62)</f>
        <v>252.94726077428777</v>
      </c>
      <c r="U63" s="225"/>
      <c r="V63" s="223">
        <f>SUM(V55:V62)</f>
        <v>252.94726077428777</v>
      </c>
      <c r="W63" s="225"/>
      <c r="X63" s="223">
        <f>SUM(X55:X62)</f>
        <v>252.94726077428777</v>
      </c>
      <c r="Y63" s="225"/>
      <c r="Z63" s="223">
        <f>SUM(Z55:Z62)</f>
        <v>252.94726077428777</v>
      </c>
      <c r="AA63" s="225"/>
      <c r="AB63" s="223">
        <f>SUM(AB55:AB62)</f>
        <v>252.94726077428777</v>
      </c>
      <c r="AC63" s="225"/>
      <c r="AD63" s="223">
        <f>SUM(AD55:AD62)</f>
        <v>252.94726077428777</v>
      </c>
      <c r="AE63" s="225"/>
      <c r="AF63" s="223">
        <f>SUM(AF55:AF62)</f>
        <v>1918.3964937910885</v>
      </c>
      <c r="AG63" s="225"/>
      <c r="AH63" s="223">
        <f>SUM(AH55:AH62)</f>
        <v>252.94726077428777</v>
      </c>
      <c r="AI63" s="225"/>
      <c r="AJ63" s="223">
        <f>SUM(AJ55:AJ62)</f>
        <v>252.94726077428777</v>
      </c>
      <c r="AK63" s="225"/>
      <c r="AL63" s="223">
        <f>SUM(AL55:AL62)</f>
        <v>252.94726077428777</v>
      </c>
      <c r="AM63" s="225"/>
      <c r="AN63" s="223">
        <f>SUM(AN55:AN62)</f>
        <v>252.94726077428777</v>
      </c>
      <c r="AO63" s="225"/>
      <c r="AP63" s="223">
        <f>SUM(AP55:AP62)</f>
        <v>252.94726077428777</v>
      </c>
      <c r="AQ63" s="225"/>
      <c r="AR63" s="223">
        <f>SUM(AR55:AR62)</f>
        <v>252.94726077428777</v>
      </c>
      <c r="AS63" s="225"/>
      <c r="AT63" s="223">
        <f>SUM(AT55:AT62)</f>
        <v>252.94726077428777</v>
      </c>
      <c r="AU63" s="225"/>
      <c r="AV63" s="223">
        <f>SUM(AV55:AV62)</f>
        <v>252.94726077428777</v>
      </c>
      <c r="AW63" s="225"/>
      <c r="AX63" s="223">
        <f>SUM(AX55:AX62)</f>
        <v>252.94726077428777</v>
      </c>
      <c r="AY63" s="5"/>
      <c r="AZ63" s="91"/>
      <c r="BA63" s="91"/>
      <c r="BB63" s="91"/>
      <c r="BC63" s="91"/>
      <c r="BD63" s="91"/>
      <c r="BE63" s="91"/>
      <c r="BF63" s="91"/>
      <c r="BG63" s="91"/>
    </row>
    <row r="64" spans="2:59" ht="12.75" thickBot="1">
      <c r="B64" s="226" t="s">
        <v>43</v>
      </c>
      <c r="C64" s="227"/>
      <c r="D64" s="227"/>
      <c r="E64" s="227"/>
      <c r="F64" s="1296"/>
      <c r="G64" s="1290"/>
      <c r="H64" s="1291"/>
      <c r="I64" s="228"/>
      <c r="J64" s="229">
        <f>SUM(J63,J52)</f>
        <v>0</v>
      </c>
      <c r="K64" s="228"/>
      <c r="L64" s="229">
        <f>SUM(L63,L52)</f>
        <v>6824.5403228580881</v>
      </c>
      <c r="M64" s="228"/>
      <c r="N64" s="229">
        <f>SUM(N63,N52)</f>
        <v>1788.15703462275</v>
      </c>
      <c r="O64" s="228"/>
      <c r="P64" s="229">
        <f>SUM(P63,P52)</f>
        <v>1173.327100073046</v>
      </c>
      <c r="Q64" s="228"/>
      <c r="R64" s="229">
        <f>SUM(R63,R52)</f>
        <v>2283.626588750913</v>
      </c>
      <c r="S64" s="228"/>
      <c r="T64" s="229">
        <f>SUM(T63,T52)</f>
        <v>2283.626588750913</v>
      </c>
      <c r="U64" s="228"/>
      <c r="V64" s="229">
        <f>SUM(V63,V52)</f>
        <v>2283.626588750913</v>
      </c>
      <c r="W64" s="228"/>
      <c r="X64" s="229">
        <f>SUM(X63,X52)</f>
        <v>3393.92607742878</v>
      </c>
      <c r="Y64" s="228"/>
      <c r="Z64" s="229">
        <f>SUM(Z63,Z52)</f>
        <v>3393.92607742878</v>
      </c>
      <c r="AA64" s="228"/>
      <c r="AB64" s="229">
        <f>SUM(AB63,AB52)</f>
        <v>3393.92607742878</v>
      </c>
      <c r="AC64" s="228"/>
      <c r="AD64" s="229">
        <f>SUM(AD63,AD52)</f>
        <v>3393.92607742878</v>
      </c>
      <c r="AE64" s="228"/>
      <c r="AF64" s="229">
        <f>SUM(AF63,AF52)</f>
        <v>5059.3753104455809</v>
      </c>
      <c r="AG64" s="228"/>
      <c r="AH64" s="229">
        <f>SUM(AH63,AH52)</f>
        <v>3393.92607742878</v>
      </c>
      <c r="AI64" s="228"/>
      <c r="AJ64" s="229">
        <f>SUM(AJ63,AJ52)</f>
        <v>3393.92607742878</v>
      </c>
      <c r="AK64" s="228"/>
      <c r="AL64" s="229">
        <f>SUM(AL63,AL52)</f>
        <v>3393.92607742878</v>
      </c>
      <c r="AM64" s="228"/>
      <c r="AN64" s="229">
        <f>SUM(AN63,AN52)</f>
        <v>3393.92607742878</v>
      </c>
      <c r="AO64" s="228"/>
      <c r="AP64" s="229">
        <f>SUM(AP63,AP52)</f>
        <v>3393.92607742878</v>
      </c>
      <c r="AQ64" s="228"/>
      <c r="AR64" s="229">
        <f>SUM(AR63,AR52)</f>
        <v>3393.92607742878</v>
      </c>
      <c r="AS64" s="228"/>
      <c r="AT64" s="229">
        <f>SUM(AT63,AT52)</f>
        <v>3393.92607742878</v>
      </c>
      <c r="AU64" s="228"/>
      <c r="AV64" s="229">
        <f>SUM(AV63,AV52)</f>
        <v>3393.92607742878</v>
      </c>
      <c r="AW64" s="228"/>
      <c r="AX64" s="229">
        <f>SUM(AX63,AX52)</f>
        <v>3393.92607742878</v>
      </c>
      <c r="AY64" s="5"/>
      <c r="AZ64" s="91"/>
      <c r="BA64" s="91"/>
      <c r="BB64" s="91"/>
      <c r="BC64" s="91"/>
      <c r="BD64" s="91"/>
      <c r="BE64" s="91"/>
      <c r="BF64" s="91"/>
      <c r="BG64" s="91"/>
    </row>
    <row r="65" spans="2:59" ht="12.75" thickBot="1">
      <c r="B65" s="91"/>
      <c r="C65" s="91"/>
      <c r="D65" s="91"/>
      <c r="E65" s="91"/>
      <c r="F65" s="91"/>
      <c r="G65" s="91"/>
      <c r="H65" s="91"/>
      <c r="I65" s="91"/>
      <c r="J65" s="91"/>
      <c r="K65" s="91"/>
      <c r="L65" s="91"/>
      <c r="M65" s="91"/>
      <c r="N65" s="91"/>
      <c r="O65" s="91"/>
      <c r="P65" s="91"/>
      <c r="Q65" s="91"/>
      <c r="R65" s="91"/>
      <c r="S65" s="91"/>
      <c r="T65" s="91"/>
      <c r="U65" s="91"/>
      <c r="V65" s="91"/>
      <c r="W65" s="5"/>
      <c r="X65" s="149"/>
      <c r="Y65" s="5"/>
      <c r="Z65" s="149"/>
      <c r="AA65" s="5"/>
      <c r="AB65" s="149"/>
      <c r="AC65" s="5"/>
      <c r="AD65" s="149"/>
      <c r="AE65" s="5"/>
      <c r="AF65" s="149"/>
      <c r="AG65" s="5"/>
      <c r="AH65" s="149"/>
      <c r="AI65" s="5"/>
      <c r="AJ65" s="151"/>
      <c r="AK65" s="5"/>
      <c r="AL65" s="151"/>
      <c r="AM65" s="5"/>
      <c r="AN65" s="151"/>
      <c r="AO65" s="5"/>
      <c r="AP65" s="151"/>
      <c r="AQ65" s="5"/>
      <c r="AR65" s="151"/>
      <c r="AS65" s="5"/>
      <c r="AT65" s="151"/>
      <c r="AU65" s="5"/>
      <c r="AV65" s="151"/>
      <c r="AW65" s="5"/>
      <c r="AX65" s="5"/>
      <c r="AY65" s="5"/>
      <c r="AZ65" s="91"/>
      <c r="BA65" s="91"/>
      <c r="BB65" s="91"/>
      <c r="BC65" s="91"/>
      <c r="BD65" s="91"/>
      <c r="BE65" s="91"/>
      <c r="BF65" s="91"/>
      <c r="BG65" s="91"/>
    </row>
    <row r="66" spans="2:59" ht="12.75" thickBot="1">
      <c r="B66" s="230" t="s">
        <v>56</v>
      </c>
      <c r="C66" s="231">
        <f>SUM(L64,N64,P64,R64,T64,V64,X64,Z64,AB64,AD64,AF64,AH64,AJ64,AL64,AN64,AP64,AR64,AT64,AV64,AX64)</f>
        <v>65817.318540826367</v>
      </c>
      <c r="D66" s="91"/>
      <c r="E66" s="91"/>
      <c r="F66" s="91"/>
      <c r="G66" s="91"/>
      <c r="H66" s="91"/>
      <c r="I66" s="91"/>
      <c r="J66" s="91"/>
      <c r="K66" s="91"/>
      <c r="L66" s="91"/>
      <c r="M66" s="91"/>
      <c r="N66" s="91"/>
      <c r="O66" s="91"/>
      <c r="P66" s="91"/>
      <c r="Q66" s="91"/>
      <c r="R66" s="91"/>
      <c r="S66" s="91"/>
      <c r="T66" s="91"/>
      <c r="U66" s="91"/>
      <c r="V66" s="91"/>
      <c r="W66" s="5"/>
      <c r="X66" s="149"/>
      <c r="Y66" s="5"/>
      <c r="Z66" s="149"/>
      <c r="AA66" s="5"/>
      <c r="AB66" s="149"/>
      <c r="AC66" s="5"/>
      <c r="AD66" s="149"/>
      <c r="AE66" s="5"/>
      <c r="AF66" s="149"/>
      <c r="AG66" s="5"/>
      <c r="AH66" s="149"/>
      <c r="AI66" s="5"/>
      <c r="AJ66" s="151"/>
      <c r="AK66" s="5"/>
      <c r="AL66" s="151"/>
      <c r="AM66" s="5"/>
      <c r="AN66" s="151"/>
      <c r="AO66" s="5"/>
      <c r="AP66" s="151"/>
      <c r="AQ66" s="5"/>
      <c r="AR66" s="151"/>
      <c r="AS66" s="5"/>
      <c r="AT66" s="151"/>
      <c r="AU66" s="5"/>
      <c r="AV66" s="151"/>
      <c r="AW66" s="5"/>
      <c r="AX66" s="5"/>
      <c r="AY66" s="5"/>
      <c r="AZ66" s="91"/>
      <c r="BA66" s="91"/>
      <c r="BB66" s="91"/>
      <c r="BC66" s="91"/>
      <c r="BD66" s="91"/>
      <c r="BE66" s="91"/>
      <c r="BF66" s="91"/>
      <c r="BG66" s="91"/>
    </row>
    <row r="67" spans="2:59">
      <c r="B67" s="91"/>
      <c r="C67" s="91"/>
      <c r="D67" s="91"/>
      <c r="E67" s="91"/>
      <c r="J67" s="91"/>
      <c r="K67" s="91"/>
      <c r="L67" s="91"/>
      <c r="M67" s="91"/>
      <c r="N67" s="91"/>
      <c r="O67" s="91"/>
      <c r="P67" s="91"/>
      <c r="Q67" s="91"/>
      <c r="R67" s="91"/>
      <c r="S67" s="91"/>
      <c r="T67" s="91"/>
      <c r="U67" s="91"/>
      <c r="V67" s="91"/>
      <c r="W67" s="91"/>
      <c r="X67" s="91"/>
      <c r="Y67" s="91"/>
      <c r="Z67" s="91"/>
      <c r="AA67" s="91"/>
      <c r="AB67" s="91"/>
      <c r="AC67" s="91"/>
      <c r="AD67" s="91"/>
      <c r="AE67" s="91"/>
      <c r="AF67" s="91"/>
      <c r="AG67" s="91"/>
      <c r="AH67" s="91"/>
      <c r="AI67" s="91"/>
      <c r="AJ67" s="91"/>
      <c r="AK67" s="91"/>
      <c r="AL67" s="91"/>
      <c r="AM67" s="91"/>
      <c r="AN67" s="91"/>
      <c r="AO67" s="91"/>
      <c r="AP67" s="91"/>
      <c r="AQ67" s="91"/>
      <c r="AR67" s="91"/>
      <c r="AS67" s="91"/>
      <c r="AT67" s="91"/>
      <c r="AU67" s="91"/>
      <c r="AV67" s="91"/>
      <c r="AW67" s="5"/>
      <c r="AX67" s="5"/>
      <c r="AY67" s="5"/>
      <c r="AZ67" s="91"/>
      <c r="BA67" s="91"/>
      <c r="BB67" s="91"/>
      <c r="BC67" s="91"/>
      <c r="BD67" s="91"/>
      <c r="BE67" s="91"/>
      <c r="BF67" s="91"/>
      <c r="BG67" s="91"/>
    </row>
    <row r="68" spans="2:59">
      <c r="B68" s="91"/>
      <c r="C68" s="91"/>
      <c r="D68" s="91"/>
      <c r="E68" s="91"/>
      <c r="J68" s="91"/>
      <c r="K68" s="91"/>
      <c r="L68" s="91"/>
      <c r="M68" s="91"/>
      <c r="N68" s="91"/>
      <c r="O68" s="91"/>
      <c r="P68" s="91"/>
      <c r="Q68" s="91"/>
      <c r="R68" s="91"/>
      <c r="S68" s="91"/>
      <c r="T68" s="91"/>
      <c r="U68" s="91"/>
      <c r="V68" s="91"/>
      <c r="W68" s="91"/>
      <c r="X68" s="91"/>
      <c r="Y68" s="91"/>
      <c r="Z68" s="91"/>
      <c r="AA68" s="91"/>
      <c r="AB68" s="91"/>
      <c r="AC68" s="91"/>
      <c r="AD68" s="91"/>
      <c r="AE68" s="91"/>
      <c r="AF68" s="91"/>
      <c r="AG68" s="91"/>
      <c r="AH68" s="91"/>
      <c r="AI68" s="91"/>
      <c r="AJ68" s="91"/>
      <c r="AK68" s="91"/>
      <c r="AL68" s="91"/>
      <c r="AM68" s="91"/>
      <c r="AN68" s="91"/>
      <c r="AO68" s="91"/>
      <c r="AP68" s="91"/>
      <c r="AQ68" s="91"/>
      <c r="AR68" s="91"/>
      <c r="AS68" s="91"/>
      <c r="AT68" s="91"/>
      <c r="AU68" s="91"/>
      <c r="AV68" s="91"/>
      <c r="AW68" s="5"/>
      <c r="AX68" s="5"/>
      <c r="AY68" s="5"/>
      <c r="AZ68" s="91"/>
      <c r="BA68" s="91"/>
      <c r="BB68" s="91"/>
      <c r="BC68" s="91"/>
      <c r="BD68" s="91"/>
      <c r="BE68" s="91"/>
      <c r="BF68" s="91"/>
      <c r="BG68" s="91"/>
    </row>
    <row r="69" spans="2:59">
      <c r="B69" s="832" t="s">
        <v>37</v>
      </c>
      <c r="C69" s="384" t="s">
        <v>25</v>
      </c>
      <c r="D69" s="385" t="s">
        <v>151</v>
      </c>
      <c r="E69" s="91"/>
      <c r="F69" s="91"/>
      <c r="G69" s="91"/>
      <c r="H69" s="91"/>
      <c r="I69" s="91"/>
      <c r="J69" s="91"/>
      <c r="K69" s="91"/>
      <c r="L69" s="91"/>
      <c r="M69" s="91"/>
      <c r="N69" s="91"/>
      <c r="O69" s="91"/>
      <c r="P69" s="91"/>
      <c r="Q69" s="91"/>
      <c r="R69" s="91"/>
      <c r="S69" s="91"/>
      <c r="T69" s="91"/>
      <c r="U69" s="91"/>
      <c r="V69" s="91"/>
      <c r="W69" s="91"/>
      <c r="X69" s="91"/>
      <c r="Y69" s="91"/>
      <c r="Z69" s="91"/>
      <c r="AA69" s="91"/>
      <c r="AB69" s="91"/>
      <c r="AC69" s="91"/>
      <c r="AD69" s="91"/>
      <c r="AE69" s="91"/>
      <c r="AF69" s="91"/>
      <c r="AG69" s="91"/>
      <c r="AH69" s="91"/>
      <c r="AI69" s="91"/>
      <c r="AJ69" s="91"/>
      <c r="AK69" s="91"/>
      <c r="AL69" s="91"/>
      <c r="AM69" s="91"/>
      <c r="AN69" s="91"/>
      <c r="AO69" s="91"/>
      <c r="AP69" s="91"/>
      <c r="AQ69" s="91"/>
      <c r="AR69" s="91"/>
      <c r="AS69" s="91"/>
      <c r="AT69" s="91"/>
      <c r="AU69" s="91"/>
      <c r="AV69" s="91"/>
      <c r="AW69" s="5"/>
      <c r="AX69" s="5"/>
      <c r="AY69" s="5"/>
      <c r="AZ69" s="91"/>
      <c r="BA69" s="91"/>
      <c r="BB69" s="91"/>
      <c r="BC69" s="91"/>
      <c r="BD69" s="91"/>
      <c r="BE69" s="91"/>
      <c r="BF69" s="91"/>
      <c r="BG69" s="91"/>
    </row>
    <row r="70" spans="2:59">
      <c r="B70" s="91" t="s">
        <v>38</v>
      </c>
      <c r="C70" s="134" t="s">
        <v>602</v>
      </c>
      <c r="D70" s="156">
        <v>2</v>
      </c>
      <c r="E70" s="91"/>
      <c r="F70" s="91"/>
      <c r="G70" s="91"/>
      <c r="H70" s="91"/>
      <c r="I70" s="91"/>
      <c r="J70" s="91"/>
      <c r="K70" s="91"/>
      <c r="L70" s="91"/>
      <c r="M70" s="91"/>
      <c r="N70" s="91"/>
      <c r="O70" s="91"/>
      <c r="P70" s="91"/>
      <c r="Q70" s="91"/>
      <c r="R70" s="91"/>
      <c r="S70" s="91"/>
      <c r="T70" s="91"/>
      <c r="U70" s="91"/>
      <c r="V70" s="91"/>
      <c r="W70" s="91"/>
      <c r="X70" s="91"/>
      <c r="Y70" s="91"/>
      <c r="Z70" s="91"/>
      <c r="AA70" s="91"/>
      <c r="AB70" s="91"/>
      <c r="AC70" s="91"/>
      <c r="AD70" s="91"/>
      <c r="AE70" s="91"/>
      <c r="AF70" s="91"/>
      <c r="AG70" s="91"/>
      <c r="AH70" s="91"/>
      <c r="AI70" s="91"/>
      <c r="AJ70" s="91"/>
      <c r="AK70" s="91"/>
      <c r="AL70" s="91"/>
      <c r="AM70" s="91"/>
      <c r="AN70" s="91"/>
      <c r="AO70" s="91"/>
      <c r="AP70" s="91"/>
      <c r="AQ70" s="91"/>
      <c r="AR70" s="91"/>
      <c r="AS70" s="91"/>
      <c r="AT70" s="91"/>
      <c r="AU70" s="91"/>
      <c r="AV70" s="91"/>
      <c r="AW70" s="5"/>
      <c r="AX70" s="5"/>
      <c r="AY70" s="5"/>
      <c r="AZ70" s="91"/>
      <c r="BA70" s="91"/>
      <c r="BB70" s="91"/>
      <c r="BC70" s="91"/>
      <c r="BD70" s="91"/>
      <c r="BE70" s="91"/>
      <c r="BF70" s="91"/>
      <c r="BG70" s="91"/>
    </row>
    <row r="71" spans="2:59">
      <c r="B71" s="91" t="s">
        <v>1306</v>
      </c>
      <c r="C71" s="134" t="s">
        <v>605</v>
      </c>
      <c r="D71" s="156">
        <v>15</v>
      </c>
      <c r="E71" s="91"/>
      <c r="F71" s="91"/>
      <c r="G71" s="91"/>
      <c r="H71" s="91"/>
      <c r="I71" s="91"/>
      <c r="J71" s="91"/>
      <c r="K71" s="91"/>
      <c r="L71" s="91"/>
      <c r="M71" s="91"/>
      <c r="N71" s="91"/>
      <c r="O71" s="91"/>
      <c r="P71" s="91"/>
      <c r="Q71" s="91"/>
      <c r="R71" s="91"/>
      <c r="S71" s="91"/>
      <c r="T71" s="91"/>
      <c r="U71" s="91"/>
      <c r="V71" s="91"/>
      <c r="W71" s="91"/>
      <c r="X71" s="91"/>
      <c r="Y71" s="91"/>
      <c r="Z71" s="91"/>
      <c r="AA71" s="91"/>
      <c r="AB71" s="91"/>
      <c r="AC71" s="91"/>
      <c r="AD71" s="91"/>
      <c r="AE71" s="91"/>
      <c r="AF71" s="91"/>
      <c r="AG71" s="91"/>
      <c r="AH71" s="91"/>
      <c r="AI71" s="91"/>
      <c r="AJ71" s="91"/>
      <c r="AK71" s="91"/>
      <c r="AL71" s="91"/>
      <c r="AM71" s="91"/>
      <c r="AN71" s="91"/>
      <c r="AO71" s="91"/>
      <c r="AP71" s="91"/>
      <c r="AQ71" s="91"/>
      <c r="AR71" s="91"/>
      <c r="AS71" s="91"/>
      <c r="AT71" s="91"/>
      <c r="AU71" s="91"/>
      <c r="AV71" s="91"/>
      <c r="AW71" s="5"/>
      <c r="AX71" s="5"/>
      <c r="AY71" s="5"/>
      <c r="AZ71" s="91"/>
      <c r="BA71" s="91"/>
      <c r="BB71" s="91"/>
      <c r="BC71" s="91"/>
      <c r="BD71" s="91"/>
      <c r="BE71" s="91"/>
      <c r="BF71" s="91"/>
      <c r="BG71" s="91"/>
    </row>
    <row r="72" spans="2:59" s="1010" customFormat="1">
      <c r="B72" s="91" t="s">
        <v>1309</v>
      </c>
      <c r="C72" s="134" t="s">
        <v>605</v>
      </c>
      <c r="D72" s="156">
        <v>40</v>
      </c>
      <c r="E72" s="91"/>
      <c r="F72" s="91"/>
      <c r="G72" s="91"/>
      <c r="H72" s="91"/>
      <c r="I72" s="91"/>
      <c r="J72" s="91"/>
      <c r="K72" s="91"/>
      <c r="L72" s="91"/>
      <c r="M72" s="91"/>
      <c r="N72" s="91"/>
      <c r="O72" s="91"/>
      <c r="P72" s="91"/>
      <c r="Q72" s="91"/>
      <c r="R72" s="91"/>
      <c r="S72" s="91"/>
      <c r="T72" s="91"/>
      <c r="U72" s="91"/>
      <c r="V72" s="91"/>
      <c r="W72" s="91"/>
      <c r="X72" s="91"/>
      <c r="Y72" s="91"/>
      <c r="Z72" s="91"/>
      <c r="AA72" s="91"/>
      <c r="AB72" s="91"/>
      <c r="AC72" s="91"/>
      <c r="AD72" s="91"/>
      <c r="AE72" s="91"/>
      <c r="AF72" s="91"/>
      <c r="AG72" s="91"/>
      <c r="AH72" s="91"/>
      <c r="AI72" s="91"/>
      <c r="AJ72" s="91"/>
      <c r="AK72" s="91"/>
      <c r="AL72" s="91"/>
      <c r="AM72" s="91"/>
      <c r="AN72" s="91"/>
      <c r="AO72" s="91"/>
      <c r="AP72" s="91"/>
      <c r="AQ72" s="91"/>
      <c r="AR72" s="91"/>
      <c r="AS72" s="91"/>
      <c r="AT72" s="91"/>
      <c r="AU72" s="91"/>
      <c r="AV72" s="91"/>
      <c r="AW72" s="5"/>
      <c r="AX72" s="5"/>
      <c r="AY72" s="5"/>
      <c r="AZ72" s="91"/>
      <c r="BA72" s="91"/>
      <c r="BB72" s="91"/>
      <c r="BC72" s="91"/>
      <c r="BD72" s="91"/>
      <c r="BE72" s="91"/>
      <c r="BF72" s="91"/>
      <c r="BG72" s="91"/>
    </row>
    <row r="73" spans="2:59">
      <c r="B73" s="91" t="s">
        <v>1308</v>
      </c>
      <c r="C73" s="134" t="s">
        <v>605</v>
      </c>
      <c r="D73" s="156">
        <v>80</v>
      </c>
      <c r="E73" s="91"/>
      <c r="F73" s="91"/>
      <c r="G73" s="91"/>
      <c r="H73" s="91"/>
      <c r="I73" s="91"/>
      <c r="J73" s="91"/>
      <c r="K73" s="91"/>
      <c r="L73" s="91"/>
      <c r="M73" s="91"/>
      <c r="N73" s="91"/>
      <c r="O73" s="91"/>
      <c r="P73" s="91"/>
      <c r="Q73" s="91"/>
      <c r="R73" s="91"/>
      <c r="S73" s="91"/>
      <c r="T73" s="91"/>
      <c r="U73" s="91"/>
      <c r="V73" s="91"/>
      <c r="W73" s="91"/>
      <c r="X73" s="91"/>
      <c r="Y73" s="91"/>
      <c r="Z73" s="91"/>
      <c r="AA73" s="91"/>
      <c r="AB73" s="91"/>
      <c r="AC73" s="91"/>
      <c r="AD73" s="91"/>
      <c r="AE73" s="91"/>
      <c r="AF73" s="91"/>
      <c r="AG73" s="91"/>
      <c r="AH73" s="91"/>
      <c r="AI73" s="91"/>
      <c r="AJ73" s="91"/>
      <c r="AK73" s="91"/>
      <c r="AL73" s="91"/>
      <c r="AM73" s="91"/>
      <c r="AN73" s="91"/>
      <c r="AO73" s="91"/>
      <c r="AP73" s="91"/>
      <c r="AQ73" s="91"/>
      <c r="AR73" s="91"/>
      <c r="AS73" s="91"/>
      <c r="AT73" s="91"/>
      <c r="AU73" s="91"/>
      <c r="AV73" s="91"/>
      <c r="AW73" s="5"/>
      <c r="AX73" s="5"/>
      <c r="AY73" s="5"/>
      <c r="AZ73" s="91"/>
      <c r="BA73" s="91"/>
      <c r="BB73" s="91"/>
      <c r="BC73" s="91"/>
      <c r="BD73" s="91"/>
      <c r="BE73" s="91"/>
      <c r="BF73" s="91"/>
      <c r="BG73" s="91"/>
    </row>
    <row r="74" spans="2:59">
      <c r="B74" s="91" t="s">
        <v>2</v>
      </c>
      <c r="C74" s="134" t="s">
        <v>601</v>
      </c>
      <c r="D74" s="156">
        <f>D41</f>
        <v>500</v>
      </c>
      <c r="E74" s="91"/>
      <c r="F74" s="91"/>
      <c r="G74" s="91"/>
      <c r="H74" s="91"/>
      <c r="I74" s="91"/>
      <c r="J74" s="91"/>
      <c r="K74" s="91"/>
      <c r="L74" s="91"/>
      <c r="M74" s="91"/>
      <c r="N74" s="91"/>
      <c r="O74" s="91"/>
      <c r="P74" s="91"/>
      <c r="Q74" s="91"/>
      <c r="R74" s="91"/>
      <c r="S74" s="91"/>
      <c r="T74" s="91"/>
      <c r="U74" s="91"/>
      <c r="V74" s="91"/>
      <c r="W74" s="91"/>
      <c r="X74" s="91"/>
      <c r="Y74" s="91"/>
      <c r="Z74" s="91"/>
      <c r="AA74" s="91"/>
      <c r="AB74" s="91"/>
      <c r="AC74" s="91"/>
      <c r="AD74" s="91"/>
      <c r="AE74" s="91"/>
      <c r="AF74" s="91"/>
      <c r="AG74" s="91"/>
      <c r="AH74" s="91"/>
      <c r="AI74" s="91"/>
      <c r="AJ74" s="91"/>
      <c r="AK74" s="91"/>
      <c r="AL74" s="91"/>
      <c r="AM74" s="91"/>
      <c r="AN74" s="91"/>
      <c r="AO74" s="91"/>
      <c r="AP74" s="91"/>
      <c r="AQ74" s="91"/>
      <c r="AR74" s="91"/>
      <c r="AS74" s="91"/>
      <c r="AT74" s="91"/>
      <c r="AU74" s="91"/>
      <c r="AV74" s="91"/>
      <c r="AW74" s="5"/>
      <c r="AX74" s="5"/>
      <c r="AY74" s="5"/>
      <c r="AZ74" s="91"/>
      <c r="BA74" s="91"/>
      <c r="BB74" s="91"/>
      <c r="BC74" s="91"/>
      <c r="BD74" s="91"/>
      <c r="BE74" s="91"/>
      <c r="BF74" s="91"/>
      <c r="BG74" s="91"/>
    </row>
    <row r="75" spans="2:59">
      <c r="B75" s="91" t="s">
        <v>110</v>
      </c>
      <c r="C75" s="134" t="s">
        <v>148</v>
      </c>
      <c r="D75" s="176">
        <v>0.95</v>
      </c>
      <c r="E75" s="91"/>
      <c r="F75" s="91"/>
      <c r="G75" s="91"/>
      <c r="H75" s="91"/>
      <c r="I75" s="91"/>
      <c r="J75" s="91"/>
      <c r="K75" s="91"/>
      <c r="L75" s="91"/>
      <c r="M75" s="91"/>
      <c r="N75" s="91"/>
      <c r="O75" s="91"/>
      <c r="P75" s="91"/>
      <c r="Q75" s="91"/>
      <c r="R75" s="91"/>
      <c r="S75" s="91"/>
      <c r="T75" s="91"/>
      <c r="U75" s="91"/>
      <c r="V75" s="91"/>
      <c r="W75" s="91"/>
      <c r="X75" s="91"/>
      <c r="Y75" s="91"/>
      <c r="Z75" s="91"/>
      <c r="AA75" s="91"/>
      <c r="AB75" s="91"/>
      <c r="AC75" s="91"/>
      <c r="AD75" s="91"/>
      <c r="AE75" s="91"/>
      <c r="AF75" s="91"/>
      <c r="AG75" s="91"/>
      <c r="AH75" s="91"/>
      <c r="AI75" s="91"/>
      <c r="AJ75" s="91"/>
      <c r="AK75" s="91"/>
      <c r="AL75" s="91"/>
      <c r="AM75" s="91"/>
      <c r="AN75" s="91"/>
      <c r="AO75" s="91"/>
      <c r="AP75" s="91"/>
      <c r="AQ75" s="91"/>
      <c r="AR75" s="91"/>
      <c r="AS75" s="91"/>
      <c r="AT75" s="91"/>
      <c r="AU75" s="91"/>
      <c r="AV75" s="91"/>
      <c r="AW75" s="5"/>
      <c r="AX75" s="5"/>
      <c r="AY75" s="5"/>
      <c r="AZ75" s="91"/>
      <c r="BA75" s="91"/>
      <c r="BB75" s="91"/>
      <c r="BC75" s="91"/>
      <c r="BD75" s="91"/>
      <c r="BE75" s="91"/>
      <c r="BF75" s="91"/>
      <c r="BG75" s="91"/>
    </row>
    <row r="76" spans="2:59">
      <c r="B76" s="91"/>
      <c r="C76" s="232"/>
      <c r="D76" s="153"/>
      <c r="E76" s="153"/>
      <c r="F76" s="153"/>
      <c r="G76" s="153"/>
      <c r="H76" s="153"/>
      <c r="I76" s="153"/>
      <c r="J76" s="153"/>
      <c r="K76" s="153"/>
      <c r="L76" s="153"/>
      <c r="M76" s="153"/>
      <c r="N76" s="153"/>
      <c r="O76" s="153"/>
      <c r="P76" s="153"/>
      <c r="Q76" s="153"/>
      <c r="R76" s="153"/>
      <c r="S76" s="153"/>
      <c r="T76" s="153"/>
      <c r="U76" s="153"/>
      <c r="V76" s="153"/>
      <c r="W76" s="153"/>
      <c r="X76" s="91"/>
      <c r="Y76" s="91"/>
      <c r="Z76" s="91"/>
      <c r="AA76" s="91"/>
      <c r="AB76" s="91"/>
      <c r="AC76" s="91"/>
      <c r="AD76" s="91"/>
      <c r="AE76" s="91"/>
      <c r="AF76" s="91"/>
      <c r="AG76" s="91"/>
      <c r="AH76" s="91"/>
      <c r="AI76" s="91"/>
      <c r="AJ76" s="91"/>
      <c r="AK76" s="91"/>
      <c r="AL76" s="91"/>
      <c r="AM76" s="91"/>
      <c r="AN76" s="91"/>
      <c r="AO76" s="91"/>
      <c r="AP76" s="91"/>
      <c r="AQ76" s="91"/>
      <c r="AR76" s="91"/>
      <c r="AS76" s="91"/>
      <c r="AT76" s="91"/>
      <c r="AU76" s="91"/>
      <c r="AV76" s="91"/>
      <c r="AW76" s="5"/>
      <c r="AX76" s="5"/>
      <c r="AY76" s="5"/>
      <c r="AZ76" s="91"/>
      <c r="BA76" s="91"/>
      <c r="BB76" s="91"/>
      <c r="BC76" s="91"/>
      <c r="BD76" s="91"/>
      <c r="BE76" s="91"/>
      <c r="BF76" s="91"/>
      <c r="BG76" s="91"/>
    </row>
    <row r="77" spans="2:59">
      <c r="B77" s="232" t="s">
        <v>1218</v>
      </c>
      <c r="D77" s="176">
        <v>1</v>
      </c>
      <c r="E77" s="176">
        <v>1</v>
      </c>
      <c r="F77" s="176">
        <v>1</v>
      </c>
      <c r="G77" s="176">
        <v>0.95</v>
      </c>
      <c r="H77" s="176">
        <v>1</v>
      </c>
      <c r="I77" s="176">
        <v>1</v>
      </c>
      <c r="J77" s="176">
        <v>1</v>
      </c>
      <c r="K77" s="176">
        <v>0.95</v>
      </c>
      <c r="L77" s="176">
        <v>1</v>
      </c>
      <c r="M77" s="176">
        <v>1</v>
      </c>
      <c r="N77" s="176">
        <v>1</v>
      </c>
      <c r="O77" s="176">
        <v>0.95</v>
      </c>
      <c r="P77" s="176">
        <v>1</v>
      </c>
      <c r="Q77" s="176">
        <v>1</v>
      </c>
      <c r="R77" s="176">
        <v>1</v>
      </c>
      <c r="S77" s="176">
        <v>0.95</v>
      </c>
      <c r="T77" s="176">
        <v>1</v>
      </c>
      <c r="U77" s="176">
        <v>1</v>
      </c>
      <c r="V77" s="176">
        <v>1</v>
      </c>
      <c r="W77" s="176">
        <v>0.95</v>
      </c>
      <c r="Y77" s="91"/>
      <c r="Z77" s="91"/>
      <c r="AA77" s="91"/>
      <c r="AB77" s="91"/>
      <c r="AC77" s="91"/>
      <c r="AD77" s="91"/>
      <c r="AE77" s="91"/>
      <c r="AF77" s="91"/>
      <c r="AG77" s="91"/>
      <c r="AH77" s="91"/>
      <c r="AI77" s="91"/>
      <c r="AJ77" s="91"/>
      <c r="AK77" s="91"/>
      <c r="AL77" s="91"/>
      <c r="AM77" s="91"/>
      <c r="AN77" s="91"/>
      <c r="AO77" s="91"/>
      <c r="AP77" s="91"/>
      <c r="AQ77" s="91"/>
      <c r="AR77" s="91"/>
      <c r="AS77" s="91"/>
      <c r="AT77" s="91"/>
      <c r="AU77" s="91"/>
      <c r="AV77" s="91"/>
      <c r="AW77" s="5"/>
      <c r="AX77" s="5"/>
      <c r="AY77" s="5"/>
      <c r="AZ77" s="91"/>
      <c r="BA77" s="91"/>
      <c r="BB77" s="91"/>
      <c r="BC77" s="91"/>
      <c r="BD77" s="91"/>
      <c r="BE77" s="91"/>
      <c r="BF77" s="91"/>
      <c r="BG77" s="91"/>
    </row>
    <row r="78" spans="2:59" ht="12.75" thickBot="1">
      <c r="B78" s="91"/>
      <c r="C78" s="232"/>
      <c r="D78" s="91"/>
      <c r="E78" s="91"/>
      <c r="F78" s="91"/>
      <c r="G78" s="91"/>
      <c r="H78" s="91"/>
      <c r="I78" s="91"/>
      <c r="J78" s="91"/>
      <c r="K78" s="91"/>
      <c r="L78" s="91"/>
      <c r="M78" s="91"/>
      <c r="N78" s="91"/>
      <c r="O78" s="91"/>
      <c r="P78" s="91"/>
      <c r="Q78" s="91"/>
      <c r="R78" s="91"/>
      <c r="S78" s="91"/>
      <c r="T78" s="91"/>
      <c r="U78" s="91"/>
      <c r="V78" s="91"/>
      <c r="W78" s="91"/>
      <c r="X78" s="91"/>
      <c r="Y78" s="91"/>
      <c r="Z78" s="91"/>
      <c r="AA78" s="91"/>
      <c r="AB78" s="91"/>
      <c r="AC78" s="91"/>
      <c r="AD78" s="91"/>
      <c r="AE78" s="91"/>
      <c r="AF78" s="91"/>
      <c r="AG78" s="91"/>
      <c r="AH78" s="91"/>
      <c r="AI78" s="91"/>
      <c r="AJ78" s="91"/>
      <c r="AK78" s="91"/>
      <c r="AL78" s="91"/>
      <c r="AM78" s="91"/>
      <c r="AN78" s="91"/>
      <c r="AO78" s="91"/>
      <c r="AP78" s="91"/>
      <c r="AQ78" s="91"/>
      <c r="AR78" s="91"/>
      <c r="AS78" s="91"/>
      <c r="AT78" s="91"/>
      <c r="AU78" s="91"/>
      <c r="AV78" s="91"/>
      <c r="AW78" s="5"/>
      <c r="AX78" s="5"/>
      <c r="AY78" s="5"/>
      <c r="AZ78" s="91"/>
      <c r="BA78" s="91"/>
      <c r="BB78" s="91"/>
      <c r="BC78" s="91"/>
      <c r="BD78" s="91"/>
      <c r="BE78" s="91"/>
      <c r="BF78" s="91"/>
      <c r="BG78" s="91"/>
    </row>
    <row r="79" spans="2:59" ht="12.75" thickBot="1">
      <c r="B79" s="91"/>
      <c r="C79" s="91"/>
      <c r="D79" s="1289" t="s">
        <v>247</v>
      </c>
      <c r="E79" s="1290"/>
      <c r="F79" s="1290"/>
      <c r="G79" s="1290"/>
      <c r="H79" s="1290"/>
      <c r="I79" s="1290"/>
      <c r="J79" s="1290"/>
      <c r="K79" s="1290"/>
      <c r="L79" s="1290"/>
      <c r="M79" s="1290"/>
      <c r="N79" s="1290"/>
      <c r="O79" s="1290"/>
      <c r="P79" s="1290"/>
      <c r="Q79" s="1290"/>
      <c r="R79" s="1290"/>
      <c r="S79" s="1290"/>
      <c r="T79" s="1290"/>
      <c r="U79" s="1290"/>
      <c r="V79" s="1290"/>
      <c r="W79" s="1291"/>
      <c r="X79" s="91"/>
      <c r="Y79" s="91"/>
      <c r="Z79" s="91"/>
      <c r="AA79" s="91"/>
      <c r="AB79" s="91"/>
      <c r="AC79" s="91"/>
      <c r="AD79" s="91"/>
      <c r="AE79" s="91"/>
      <c r="AF79" s="91"/>
      <c r="AG79" s="91"/>
      <c r="AH79" s="91"/>
      <c r="AI79" s="91"/>
      <c r="AJ79" s="91"/>
      <c r="AK79" s="91"/>
      <c r="AL79" s="91"/>
      <c r="AM79" s="91"/>
      <c r="AN79" s="91"/>
      <c r="AO79" s="91"/>
      <c r="AP79" s="91"/>
      <c r="AQ79" s="91"/>
      <c r="AR79" s="91"/>
      <c r="AS79" s="91"/>
      <c r="AT79" s="91"/>
      <c r="AU79" s="91"/>
      <c r="AV79" s="91"/>
      <c r="AW79" s="5"/>
      <c r="AX79" s="5"/>
      <c r="AY79" s="5"/>
      <c r="AZ79" s="91"/>
      <c r="BA79" s="91"/>
      <c r="BB79" s="91"/>
      <c r="BC79" s="91"/>
      <c r="BD79" s="91"/>
      <c r="BE79" s="91"/>
      <c r="BF79" s="91"/>
      <c r="BG79" s="91"/>
    </row>
    <row r="80" spans="2:59">
      <c r="B80" s="233" t="s">
        <v>39</v>
      </c>
      <c r="C80" s="234" t="s">
        <v>248</v>
      </c>
      <c r="D80" s="234" t="s">
        <v>4</v>
      </c>
      <c r="E80" s="234" t="s">
        <v>5</v>
      </c>
      <c r="F80" s="234" t="s">
        <v>6</v>
      </c>
      <c r="G80" s="234" t="s">
        <v>7</v>
      </c>
      <c r="H80" s="234" t="s">
        <v>8</v>
      </c>
      <c r="I80" s="234" t="s">
        <v>9</v>
      </c>
      <c r="J80" s="234" t="s">
        <v>10</v>
      </c>
      <c r="K80" s="234" t="s">
        <v>11</v>
      </c>
      <c r="L80" s="234" t="s">
        <v>12</v>
      </c>
      <c r="M80" s="234" t="s">
        <v>13</v>
      </c>
      <c r="N80" s="234" t="s">
        <v>14</v>
      </c>
      <c r="O80" s="234" t="s">
        <v>15</v>
      </c>
      <c r="P80" s="234" t="s">
        <v>16</v>
      </c>
      <c r="Q80" s="234" t="s">
        <v>17</v>
      </c>
      <c r="R80" s="234" t="s">
        <v>18</v>
      </c>
      <c r="S80" s="234" t="s">
        <v>19</v>
      </c>
      <c r="T80" s="234" t="s">
        <v>20</v>
      </c>
      <c r="U80" s="234" t="s">
        <v>21</v>
      </c>
      <c r="V80" s="234" t="s">
        <v>22</v>
      </c>
      <c r="W80" s="234" t="s">
        <v>23</v>
      </c>
      <c r="X80" s="91"/>
      <c r="Y80" s="91"/>
      <c r="Z80" s="91"/>
      <c r="AA80" s="91"/>
      <c r="AB80" s="91"/>
      <c r="AC80" s="91"/>
      <c r="AD80" s="91"/>
      <c r="AE80" s="91"/>
      <c r="AF80" s="91"/>
      <c r="AG80" s="91"/>
      <c r="AH80" s="91"/>
      <c r="AI80" s="91"/>
      <c r="AJ80" s="91"/>
      <c r="AK80" s="91"/>
      <c r="AL80" s="91"/>
      <c r="AM80" s="91"/>
      <c r="AN80" s="91"/>
      <c r="AO80" s="91"/>
      <c r="AP80" s="91"/>
      <c r="AQ80" s="91"/>
      <c r="AR80" s="91"/>
      <c r="AS80" s="91"/>
      <c r="AT80" s="91"/>
      <c r="AU80" s="91"/>
      <c r="AV80" s="91"/>
      <c r="AW80" s="5"/>
      <c r="AX80" s="5"/>
      <c r="AY80" s="5"/>
      <c r="AZ80" s="91"/>
      <c r="BA80" s="91"/>
      <c r="BB80" s="91"/>
      <c r="BC80" s="91"/>
      <c r="BD80" s="91"/>
      <c r="BE80" s="91"/>
      <c r="BF80" s="91"/>
      <c r="BG80" s="91"/>
    </row>
    <row r="81" spans="2:59">
      <c r="B81" s="235" t="s">
        <v>106</v>
      </c>
      <c r="C81" s="236">
        <v>0</v>
      </c>
      <c r="D81" s="236">
        <v>0</v>
      </c>
      <c r="E81" s="236">
        <f>D71</f>
        <v>15</v>
      </c>
      <c r="F81" s="236">
        <f>D71</f>
        <v>15</v>
      </c>
      <c r="G81" s="236">
        <f t="shared" ref="G81:H81" si="62">$D$72</f>
        <v>40</v>
      </c>
      <c r="H81" s="236">
        <f t="shared" si="62"/>
        <v>40</v>
      </c>
      <c r="I81" s="236">
        <f>$D$72</f>
        <v>40</v>
      </c>
      <c r="J81" s="236">
        <f t="shared" ref="J81:W81" si="63">$D$73</f>
        <v>80</v>
      </c>
      <c r="K81" s="236">
        <f t="shared" si="63"/>
        <v>80</v>
      </c>
      <c r="L81" s="236">
        <f t="shared" si="63"/>
        <v>80</v>
      </c>
      <c r="M81" s="236">
        <f t="shared" si="63"/>
        <v>80</v>
      </c>
      <c r="N81" s="236">
        <f t="shared" si="63"/>
        <v>80</v>
      </c>
      <c r="O81" s="236">
        <f t="shared" si="63"/>
        <v>80</v>
      </c>
      <c r="P81" s="236">
        <f t="shared" si="63"/>
        <v>80</v>
      </c>
      <c r="Q81" s="236">
        <f t="shared" si="63"/>
        <v>80</v>
      </c>
      <c r="R81" s="236">
        <f t="shared" si="63"/>
        <v>80</v>
      </c>
      <c r="S81" s="236">
        <f t="shared" si="63"/>
        <v>80</v>
      </c>
      <c r="T81" s="236">
        <f t="shared" si="63"/>
        <v>80</v>
      </c>
      <c r="U81" s="236">
        <f t="shared" si="63"/>
        <v>80</v>
      </c>
      <c r="V81" s="236">
        <f t="shared" si="63"/>
        <v>80</v>
      </c>
      <c r="W81" s="236">
        <f t="shared" si="63"/>
        <v>80</v>
      </c>
      <c r="X81" s="91"/>
      <c r="Y81" s="91"/>
      <c r="Z81" s="91"/>
      <c r="AA81" s="91"/>
      <c r="AB81" s="91"/>
      <c r="AC81" s="91"/>
      <c r="AD81" s="91"/>
      <c r="AE81" s="91"/>
      <c r="AF81" s="91"/>
      <c r="AG81" s="91"/>
      <c r="AH81" s="91"/>
      <c r="AI81" s="91"/>
      <c r="AJ81" s="91"/>
      <c r="AK81" s="91"/>
      <c r="AL81" s="91"/>
      <c r="AM81" s="91"/>
      <c r="AN81" s="91"/>
      <c r="AO81" s="91"/>
      <c r="AP81" s="91"/>
      <c r="AQ81" s="91"/>
      <c r="AR81" s="91"/>
      <c r="AS81" s="91"/>
      <c r="AT81" s="91"/>
      <c r="AU81" s="91"/>
      <c r="AV81" s="91"/>
      <c r="AW81" s="5"/>
      <c r="AX81" s="5"/>
      <c r="AY81" s="5"/>
      <c r="AZ81" s="91"/>
      <c r="BA81" s="91"/>
      <c r="BB81" s="91"/>
      <c r="BC81" s="91"/>
      <c r="BD81" s="91"/>
      <c r="BE81" s="91"/>
      <c r="BF81" s="91"/>
      <c r="BG81" s="91"/>
    </row>
    <row r="82" spans="2:59">
      <c r="B82" s="237" t="s">
        <v>47</v>
      </c>
      <c r="C82" s="238">
        <v>0</v>
      </c>
      <c r="D82" s="238">
        <v>0</v>
      </c>
      <c r="E82" s="238">
        <v>0</v>
      </c>
      <c r="F82" s="238">
        <v>0</v>
      </c>
      <c r="G82" s="238">
        <f t="shared" ref="G82:W82" si="64">G81*$D$74*$D$75</f>
        <v>19000</v>
      </c>
      <c r="H82" s="238">
        <f t="shared" si="64"/>
        <v>19000</v>
      </c>
      <c r="I82" s="238">
        <f t="shared" si="64"/>
        <v>19000</v>
      </c>
      <c r="J82" s="238">
        <f t="shared" si="64"/>
        <v>38000</v>
      </c>
      <c r="K82" s="238">
        <f t="shared" si="64"/>
        <v>38000</v>
      </c>
      <c r="L82" s="238">
        <f t="shared" si="64"/>
        <v>38000</v>
      </c>
      <c r="M82" s="238">
        <f t="shared" si="64"/>
        <v>38000</v>
      </c>
      <c r="N82" s="238">
        <f t="shared" si="64"/>
        <v>38000</v>
      </c>
      <c r="O82" s="238">
        <f t="shared" si="64"/>
        <v>38000</v>
      </c>
      <c r="P82" s="238">
        <f t="shared" si="64"/>
        <v>38000</v>
      </c>
      <c r="Q82" s="238">
        <f t="shared" si="64"/>
        <v>38000</v>
      </c>
      <c r="R82" s="238">
        <f t="shared" si="64"/>
        <v>38000</v>
      </c>
      <c r="S82" s="238">
        <f t="shared" si="64"/>
        <v>38000</v>
      </c>
      <c r="T82" s="238">
        <f t="shared" si="64"/>
        <v>38000</v>
      </c>
      <c r="U82" s="238">
        <f t="shared" si="64"/>
        <v>38000</v>
      </c>
      <c r="V82" s="238">
        <f t="shared" si="64"/>
        <v>38000</v>
      </c>
      <c r="W82" s="238">
        <f t="shared" si="64"/>
        <v>38000</v>
      </c>
      <c r="X82" s="91"/>
      <c r="Y82" s="91"/>
      <c r="Z82" s="91"/>
      <c r="AA82" s="91"/>
      <c r="AB82" s="91"/>
      <c r="AC82" s="91"/>
      <c r="AD82" s="91"/>
      <c r="AE82" s="91"/>
      <c r="AF82" s="91"/>
      <c r="AG82" s="91"/>
      <c r="AH82" s="91"/>
      <c r="AI82" s="91"/>
      <c r="AJ82" s="91"/>
      <c r="AK82" s="91"/>
      <c r="AL82" s="91"/>
      <c r="AM82" s="91"/>
      <c r="AN82" s="91"/>
      <c r="AO82" s="91"/>
      <c r="AP82" s="91"/>
      <c r="AQ82" s="91"/>
      <c r="AR82" s="91"/>
      <c r="AS82" s="91"/>
      <c r="AT82" s="91"/>
      <c r="AU82" s="91"/>
      <c r="AV82" s="91"/>
      <c r="AW82" s="5"/>
      <c r="AX82" s="5"/>
      <c r="AY82" s="5"/>
      <c r="AZ82" s="91"/>
      <c r="BA82" s="91"/>
      <c r="BB82" s="91"/>
      <c r="BC82" s="91"/>
      <c r="BD82" s="91"/>
      <c r="BE82" s="91"/>
      <c r="BF82" s="91"/>
      <c r="BG82" s="91"/>
    </row>
    <row r="83" spans="2:59">
      <c r="B83" s="237" t="s">
        <v>41</v>
      </c>
      <c r="C83" s="239">
        <f>Prices!I27</f>
        <v>0.36523009495982467</v>
      </c>
      <c r="D83" s="239">
        <f>Prices!$I$27</f>
        <v>0.36523009495982467</v>
      </c>
      <c r="E83" s="239">
        <f>Prices!$I$27</f>
        <v>0.36523009495982467</v>
      </c>
      <c r="F83" s="239">
        <f>Prices!$I$27</f>
        <v>0.36523009495982467</v>
      </c>
      <c r="G83" s="239">
        <f>Prices!$I$27</f>
        <v>0.36523009495982467</v>
      </c>
      <c r="H83" s="239">
        <f>Prices!$I$27</f>
        <v>0.36523009495982467</v>
      </c>
      <c r="I83" s="239">
        <f>Prices!$I$27</f>
        <v>0.36523009495982467</v>
      </c>
      <c r="J83" s="239">
        <f>Prices!$I$27</f>
        <v>0.36523009495982467</v>
      </c>
      <c r="K83" s="239">
        <f>Prices!$I$27</f>
        <v>0.36523009495982467</v>
      </c>
      <c r="L83" s="239">
        <f>Prices!$I$27</f>
        <v>0.36523009495982467</v>
      </c>
      <c r="M83" s="239">
        <f>Prices!$I$27</f>
        <v>0.36523009495982467</v>
      </c>
      <c r="N83" s="239">
        <f>Prices!$I$27</f>
        <v>0.36523009495982467</v>
      </c>
      <c r="O83" s="239">
        <f>Prices!$I$27</f>
        <v>0.36523009495982467</v>
      </c>
      <c r="P83" s="239">
        <f>Prices!$I$27</f>
        <v>0.36523009495982467</v>
      </c>
      <c r="Q83" s="239">
        <f>Prices!$I$27</f>
        <v>0.36523009495982467</v>
      </c>
      <c r="R83" s="239">
        <f>Prices!$I$27</f>
        <v>0.36523009495982467</v>
      </c>
      <c r="S83" s="239">
        <f>Prices!$I$27</f>
        <v>0.36523009495982467</v>
      </c>
      <c r="T83" s="239">
        <f>Prices!$I$27</f>
        <v>0.36523009495982467</v>
      </c>
      <c r="U83" s="239">
        <f>Prices!$I$27</f>
        <v>0.36523009495982467</v>
      </c>
      <c r="V83" s="239">
        <f>Prices!$I$27</f>
        <v>0.36523009495982467</v>
      </c>
      <c r="W83" s="239">
        <f>Prices!$I$27</f>
        <v>0.36523009495982467</v>
      </c>
      <c r="X83" s="91"/>
      <c r="Y83" s="91"/>
      <c r="Z83" s="91"/>
      <c r="AA83" s="91"/>
      <c r="AB83" s="91"/>
      <c r="AC83" s="91"/>
      <c r="AD83" s="91"/>
      <c r="AE83" s="91"/>
      <c r="AF83" s="91"/>
      <c r="AG83" s="91"/>
      <c r="AH83" s="91"/>
      <c r="AI83" s="91"/>
      <c r="AJ83" s="91"/>
      <c r="AK83" s="91"/>
      <c r="AL83" s="91"/>
      <c r="AM83" s="91"/>
      <c r="AN83" s="91"/>
      <c r="AO83" s="91"/>
      <c r="AP83" s="91"/>
      <c r="AQ83" s="91"/>
      <c r="AR83" s="91"/>
      <c r="AS83" s="91"/>
      <c r="AT83" s="91"/>
      <c r="AU83" s="91"/>
      <c r="AV83" s="91"/>
      <c r="AW83" s="5"/>
      <c r="AX83" s="5"/>
      <c r="AY83" s="5"/>
      <c r="AZ83" s="91"/>
      <c r="BA83" s="91"/>
      <c r="BB83" s="91"/>
      <c r="BC83" s="91"/>
      <c r="BD83" s="91"/>
      <c r="BE83" s="91"/>
      <c r="BF83" s="91"/>
      <c r="BG83" s="91"/>
    </row>
    <row r="84" spans="2:59">
      <c r="B84" s="240" t="s">
        <v>499</v>
      </c>
      <c r="C84" s="241">
        <f>Prices!I203</f>
        <v>1.4609203798392987</v>
      </c>
      <c r="D84" s="241"/>
      <c r="E84" s="241"/>
      <c r="F84" s="241"/>
      <c r="G84" s="241"/>
      <c r="H84" s="241"/>
      <c r="I84" s="241"/>
      <c r="J84" s="241"/>
      <c r="K84" s="241"/>
      <c r="L84" s="241"/>
      <c r="M84" s="241"/>
      <c r="N84" s="241"/>
      <c r="O84" s="241"/>
      <c r="P84" s="241"/>
      <c r="Q84" s="241"/>
      <c r="R84" s="241"/>
      <c r="S84" s="241"/>
      <c r="T84" s="241"/>
      <c r="U84" s="241"/>
      <c r="V84" s="241"/>
      <c r="W84" s="241"/>
      <c r="X84" s="91"/>
      <c r="Y84" s="91"/>
      <c r="Z84" s="91"/>
      <c r="AA84" s="91"/>
      <c r="AB84" s="91"/>
      <c r="AC84" s="91"/>
      <c r="AD84" s="91"/>
      <c r="AE84" s="91"/>
      <c r="AF84" s="91"/>
      <c r="AG84" s="91"/>
      <c r="AH84" s="91"/>
      <c r="AI84" s="91"/>
      <c r="AJ84" s="91"/>
      <c r="AK84" s="91"/>
      <c r="AL84" s="91"/>
      <c r="AM84" s="91"/>
      <c r="AN84" s="91"/>
      <c r="AO84" s="91"/>
      <c r="AP84" s="91"/>
      <c r="AQ84" s="91"/>
      <c r="AR84" s="91"/>
      <c r="AS84" s="91"/>
      <c r="AT84" s="91"/>
      <c r="AU84" s="91"/>
      <c r="AV84" s="91"/>
      <c r="AW84" s="5"/>
      <c r="AX84" s="5"/>
      <c r="AY84" s="5"/>
      <c r="AZ84" s="91"/>
      <c r="BA84" s="91"/>
      <c r="BB84" s="91"/>
      <c r="BC84" s="91"/>
      <c r="BD84" s="91"/>
      <c r="BE84" s="91"/>
      <c r="BF84" s="91"/>
      <c r="BG84" s="91"/>
    </row>
    <row r="85" spans="2:59">
      <c r="B85" s="242" t="s">
        <v>42</v>
      </c>
      <c r="C85" s="243">
        <f>C84</f>
        <v>1.4609203798392987</v>
      </c>
      <c r="D85" s="243">
        <f t="shared" ref="D85:W85" si="65">D83*D82*D77</f>
        <v>0</v>
      </c>
      <c r="E85" s="243">
        <f t="shared" si="65"/>
        <v>0</v>
      </c>
      <c r="F85" s="243">
        <f t="shared" si="65"/>
        <v>0</v>
      </c>
      <c r="G85" s="243">
        <f t="shared" si="65"/>
        <v>6592.4032140248355</v>
      </c>
      <c r="H85" s="243">
        <f t="shared" si="65"/>
        <v>6939.371804236669</v>
      </c>
      <c r="I85" s="243">
        <f t="shared" si="65"/>
        <v>6939.371804236669</v>
      </c>
      <c r="J85" s="243">
        <f t="shared" si="65"/>
        <v>13878.743608473338</v>
      </c>
      <c r="K85" s="243">
        <f t="shared" si="65"/>
        <v>13184.806428049671</v>
      </c>
      <c r="L85" s="243">
        <f t="shared" si="65"/>
        <v>13878.743608473338</v>
      </c>
      <c r="M85" s="243">
        <f t="shared" si="65"/>
        <v>13878.743608473338</v>
      </c>
      <c r="N85" s="243">
        <f t="shared" si="65"/>
        <v>13878.743608473338</v>
      </c>
      <c r="O85" s="243">
        <f t="shared" si="65"/>
        <v>13184.806428049671</v>
      </c>
      <c r="P85" s="243">
        <f t="shared" si="65"/>
        <v>13878.743608473338</v>
      </c>
      <c r="Q85" s="243">
        <f t="shared" si="65"/>
        <v>13878.743608473338</v>
      </c>
      <c r="R85" s="243">
        <f t="shared" si="65"/>
        <v>13878.743608473338</v>
      </c>
      <c r="S85" s="243">
        <f t="shared" si="65"/>
        <v>13184.806428049671</v>
      </c>
      <c r="T85" s="243">
        <f t="shared" si="65"/>
        <v>13878.743608473338</v>
      </c>
      <c r="U85" s="243">
        <f t="shared" si="65"/>
        <v>13878.743608473338</v>
      </c>
      <c r="V85" s="243">
        <f t="shared" si="65"/>
        <v>13878.743608473338</v>
      </c>
      <c r="W85" s="243">
        <f t="shared" si="65"/>
        <v>13184.806428049671</v>
      </c>
      <c r="X85" s="91"/>
      <c r="Y85" s="91"/>
      <c r="Z85" s="91"/>
      <c r="AA85" s="91"/>
      <c r="AB85" s="91"/>
      <c r="AC85" s="91"/>
      <c r="AD85" s="91"/>
      <c r="AE85" s="91"/>
      <c r="AF85" s="91"/>
      <c r="AG85" s="91"/>
      <c r="AH85" s="91"/>
      <c r="AI85" s="91"/>
      <c r="AJ85" s="91"/>
      <c r="AK85" s="91"/>
      <c r="AL85" s="91"/>
      <c r="AM85" s="91"/>
      <c r="AN85" s="91"/>
      <c r="AO85" s="91"/>
      <c r="AP85" s="91"/>
      <c r="AQ85" s="91"/>
      <c r="AR85" s="91"/>
      <c r="AS85" s="91"/>
      <c r="AT85" s="91"/>
      <c r="AU85" s="91"/>
      <c r="AV85" s="91"/>
      <c r="AW85" s="5"/>
      <c r="AX85" s="5"/>
      <c r="AY85" s="5"/>
      <c r="AZ85" s="91"/>
      <c r="BA85" s="91"/>
      <c r="BB85" s="91"/>
      <c r="BC85" s="91"/>
      <c r="BD85" s="91"/>
      <c r="BE85" s="91"/>
      <c r="BF85" s="91"/>
      <c r="BG85" s="91"/>
    </row>
    <row r="86" spans="2:59" ht="12.75" thickBot="1">
      <c r="B86" s="242" t="s">
        <v>43</v>
      </c>
      <c r="C86" s="243">
        <f>J64</f>
        <v>0</v>
      </c>
      <c r="D86" s="243">
        <f>L64</f>
        <v>6824.5403228580881</v>
      </c>
      <c r="E86" s="243">
        <f>N64</f>
        <v>1788.15703462275</v>
      </c>
      <c r="F86" s="243">
        <f>P64</f>
        <v>1173.327100073046</v>
      </c>
      <c r="G86" s="243">
        <f>R64</f>
        <v>2283.626588750913</v>
      </c>
      <c r="H86" s="243">
        <f>T64</f>
        <v>2283.626588750913</v>
      </c>
      <c r="I86" s="243">
        <f>V64</f>
        <v>2283.626588750913</v>
      </c>
      <c r="J86" s="243">
        <f>X64</f>
        <v>3393.92607742878</v>
      </c>
      <c r="K86" s="243">
        <f>Z64</f>
        <v>3393.92607742878</v>
      </c>
      <c r="L86" s="243">
        <f>AB64</f>
        <v>3393.92607742878</v>
      </c>
      <c r="M86" s="243">
        <f>AD64</f>
        <v>3393.92607742878</v>
      </c>
      <c r="N86" s="243">
        <f>AF64</f>
        <v>5059.3753104455809</v>
      </c>
      <c r="O86" s="243">
        <f>AH64</f>
        <v>3393.92607742878</v>
      </c>
      <c r="P86" s="243">
        <f>AJ64</f>
        <v>3393.92607742878</v>
      </c>
      <c r="Q86" s="243">
        <f>AL64</f>
        <v>3393.92607742878</v>
      </c>
      <c r="R86" s="243">
        <f>AN64</f>
        <v>3393.92607742878</v>
      </c>
      <c r="S86" s="243">
        <f>AP64</f>
        <v>3393.92607742878</v>
      </c>
      <c r="T86" s="243">
        <f>AR64</f>
        <v>3393.92607742878</v>
      </c>
      <c r="U86" s="243">
        <f>AT64</f>
        <v>3393.92607742878</v>
      </c>
      <c r="V86" s="243">
        <f>AV64</f>
        <v>3393.92607742878</v>
      </c>
      <c r="W86" s="243">
        <f>AX64</f>
        <v>3393.92607742878</v>
      </c>
      <c r="X86" s="91"/>
      <c r="Y86" s="91"/>
      <c r="Z86" s="91"/>
      <c r="AA86" s="91"/>
      <c r="AB86" s="91"/>
      <c r="AC86" s="91"/>
      <c r="AD86" s="91"/>
      <c r="AE86" s="91"/>
      <c r="AF86" s="91"/>
      <c r="AG86" s="91"/>
      <c r="AH86" s="91"/>
      <c r="AI86" s="91"/>
      <c r="AJ86" s="91"/>
      <c r="AK86" s="91"/>
      <c r="AL86" s="91"/>
      <c r="AM86" s="91"/>
      <c r="AN86" s="91"/>
      <c r="AO86" s="91"/>
      <c r="AP86" s="91"/>
      <c r="AQ86" s="91"/>
      <c r="AR86" s="91"/>
      <c r="AS86" s="91"/>
      <c r="AT86" s="91"/>
      <c r="AU86" s="91"/>
      <c r="AV86" s="91"/>
      <c r="AW86" s="5"/>
      <c r="AX86" s="5"/>
      <c r="AY86" s="5"/>
      <c r="AZ86" s="91"/>
      <c r="BA86" s="91"/>
      <c r="BB86" s="91"/>
      <c r="BC86" s="91"/>
      <c r="BD86" s="91"/>
      <c r="BE86" s="91"/>
      <c r="BF86" s="91"/>
      <c r="BG86" s="91"/>
    </row>
    <row r="87" spans="2:59" ht="12.75" thickBot="1">
      <c r="B87" s="244" t="s">
        <v>824</v>
      </c>
      <c r="C87" s="245">
        <f t="shared" ref="C87:W87" si="66">C85-C86</f>
        <v>1.4609203798392987</v>
      </c>
      <c r="D87" s="245">
        <f t="shared" si="66"/>
        <v>-6824.5403228580881</v>
      </c>
      <c r="E87" s="245">
        <f t="shared" si="66"/>
        <v>-1788.15703462275</v>
      </c>
      <c r="F87" s="245">
        <f t="shared" si="66"/>
        <v>-1173.327100073046</v>
      </c>
      <c r="G87" s="245">
        <f t="shared" si="66"/>
        <v>4308.776625273922</v>
      </c>
      <c r="H87" s="245">
        <f t="shared" si="66"/>
        <v>4655.7452154857565</v>
      </c>
      <c r="I87" s="245">
        <f t="shared" si="66"/>
        <v>4655.7452154857565</v>
      </c>
      <c r="J87" s="245">
        <f t="shared" si="66"/>
        <v>10484.817531044559</v>
      </c>
      <c r="K87" s="245">
        <f t="shared" si="66"/>
        <v>9790.8803506208915</v>
      </c>
      <c r="L87" s="245">
        <f t="shared" si="66"/>
        <v>10484.817531044559</v>
      </c>
      <c r="M87" s="245">
        <f t="shared" si="66"/>
        <v>10484.817531044559</v>
      </c>
      <c r="N87" s="245">
        <f t="shared" si="66"/>
        <v>8819.3682980277572</v>
      </c>
      <c r="O87" s="245">
        <f t="shared" si="66"/>
        <v>9790.8803506208915</v>
      </c>
      <c r="P87" s="245">
        <f t="shared" si="66"/>
        <v>10484.817531044559</v>
      </c>
      <c r="Q87" s="245">
        <f t="shared" si="66"/>
        <v>10484.817531044559</v>
      </c>
      <c r="R87" s="245">
        <f t="shared" si="66"/>
        <v>10484.817531044559</v>
      </c>
      <c r="S87" s="245">
        <f t="shared" si="66"/>
        <v>9790.8803506208915</v>
      </c>
      <c r="T87" s="245">
        <f t="shared" si="66"/>
        <v>10484.817531044559</v>
      </c>
      <c r="U87" s="245">
        <f t="shared" si="66"/>
        <v>10484.817531044559</v>
      </c>
      <c r="V87" s="245">
        <f t="shared" si="66"/>
        <v>10484.817531044559</v>
      </c>
      <c r="W87" s="245">
        <f t="shared" si="66"/>
        <v>9790.8803506208915</v>
      </c>
      <c r="X87" s="91"/>
      <c r="Y87" s="91"/>
      <c r="Z87" s="91"/>
      <c r="AA87" s="91"/>
      <c r="AB87" s="91"/>
      <c r="AC87" s="91"/>
      <c r="AD87" s="91"/>
      <c r="AE87" s="91"/>
      <c r="AF87" s="91"/>
      <c r="AG87" s="91"/>
      <c r="AH87" s="91"/>
      <c r="AI87" s="91"/>
      <c r="AJ87" s="91"/>
      <c r="AK87" s="91"/>
      <c r="AL87" s="91"/>
      <c r="AM87" s="91"/>
      <c r="AN87" s="91"/>
      <c r="AO87" s="91"/>
      <c r="AP87" s="91"/>
      <c r="AQ87" s="91"/>
      <c r="AR87" s="91"/>
      <c r="AS87" s="91"/>
      <c r="AT87" s="91"/>
      <c r="AU87" s="91"/>
      <c r="AV87" s="91"/>
      <c r="AW87" s="5"/>
      <c r="AX87" s="5"/>
      <c r="AY87" s="5"/>
      <c r="AZ87" s="91"/>
      <c r="BA87" s="91"/>
      <c r="BB87" s="91"/>
      <c r="BC87" s="91"/>
      <c r="BD87" s="91"/>
      <c r="BE87" s="91"/>
      <c r="BF87" s="91"/>
      <c r="BG87" s="91"/>
    </row>
    <row r="88" spans="2:59" ht="12.75" thickBot="1">
      <c r="B88" s="244" t="s">
        <v>975</v>
      </c>
      <c r="C88" s="245"/>
      <c r="D88" s="245">
        <f>D87-$C$87</f>
        <v>-6826.0012432379272</v>
      </c>
      <c r="E88" s="245">
        <f t="shared" ref="E88:W88" si="67">E87-$C$87</f>
        <v>-1789.6179550025893</v>
      </c>
      <c r="F88" s="245">
        <f t="shared" si="67"/>
        <v>-1174.7880204528853</v>
      </c>
      <c r="G88" s="245">
        <f t="shared" si="67"/>
        <v>4307.315704894083</v>
      </c>
      <c r="H88" s="245">
        <f t="shared" si="67"/>
        <v>4654.2842951059174</v>
      </c>
      <c r="I88" s="245">
        <f t="shared" si="67"/>
        <v>4654.2842951059174</v>
      </c>
      <c r="J88" s="245">
        <f t="shared" si="67"/>
        <v>10483.356610664719</v>
      </c>
      <c r="K88" s="245">
        <f t="shared" si="67"/>
        <v>9789.4194302410524</v>
      </c>
      <c r="L88" s="245">
        <f t="shared" si="67"/>
        <v>10483.356610664719</v>
      </c>
      <c r="M88" s="245">
        <f t="shared" si="67"/>
        <v>10483.356610664719</v>
      </c>
      <c r="N88" s="245">
        <f t="shared" si="67"/>
        <v>8817.9073776479181</v>
      </c>
      <c r="O88" s="245">
        <f t="shared" si="67"/>
        <v>9789.4194302410524</v>
      </c>
      <c r="P88" s="245">
        <f t="shared" si="67"/>
        <v>10483.356610664719</v>
      </c>
      <c r="Q88" s="245">
        <f t="shared" si="67"/>
        <v>10483.356610664719</v>
      </c>
      <c r="R88" s="245">
        <f t="shared" si="67"/>
        <v>10483.356610664719</v>
      </c>
      <c r="S88" s="245">
        <f t="shared" si="67"/>
        <v>9789.4194302410524</v>
      </c>
      <c r="T88" s="245">
        <f t="shared" si="67"/>
        <v>10483.356610664719</v>
      </c>
      <c r="U88" s="245">
        <f t="shared" si="67"/>
        <v>10483.356610664719</v>
      </c>
      <c r="V88" s="245">
        <f t="shared" si="67"/>
        <v>10483.356610664719</v>
      </c>
      <c r="W88" s="245">
        <f t="shared" si="67"/>
        <v>9789.4194302410524</v>
      </c>
      <c r="X88" s="91"/>
      <c r="Y88" s="91"/>
      <c r="Z88" s="91"/>
      <c r="AA88" s="91"/>
      <c r="AB88" s="91"/>
      <c r="AC88" s="91"/>
      <c r="AD88" s="91"/>
      <c r="AE88" s="91"/>
      <c r="AF88" s="91"/>
      <c r="AG88" s="91"/>
      <c r="AH88" s="91"/>
      <c r="AI88" s="91"/>
      <c r="AJ88" s="91"/>
      <c r="AK88" s="91"/>
      <c r="AL88" s="91"/>
      <c r="AM88" s="91"/>
      <c r="AN88" s="91"/>
      <c r="AO88" s="91"/>
      <c r="AP88" s="91"/>
      <c r="AQ88" s="91"/>
      <c r="AR88" s="91"/>
      <c r="AS88" s="91"/>
      <c r="AT88" s="91"/>
      <c r="AU88" s="91"/>
      <c r="AV88" s="91"/>
      <c r="AW88" s="5"/>
      <c r="AX88" s="5"/>
      <c r="AY88" s="5"/>
      <c r="AZ88" s="91"/>
      <c r="BA88" s="91"/>
      <c r="BB88" s="91"/>
      <c r="BC88" s="91"/>
      <c r="BD88" s="91"/>
      <c r="BE88" s="91"/>
      <c r="BF88" s="91"/>
      <c r="BG88" s="91"/>
    </row>
    <row r="89" spans="2:59" ht="12.75" thickBot="1">
      <c r="B89" s="244" t="s">
        <v>976</v>
      </c>
      <c r="C89" s="245"/>
      <c r="D89" s="245">
        <f>D88</f>
        <v>-6826.0012432379272</v>
      </c>
      <c r="E89" s="245">
        <f>D89+E88</f>
        <v>-8615.6191982405162</v>
      </c>
      <c r="F89" s="245">
        <f t="shared" ref="F89:W89" si="68">E89+F88</f>
        <v>-9790.4072186934009</v>
      </c>
      <c r="G89" s="245">
        <f t="shared" si="68"/>
        <v>-5483.0915137993179</v>
      </c>
      <c r="H89" s="245">
        <f t="shared" si="68"/>
        <v>-828.8072186934005</v>
      </c>
      <c r="I89" s="245">
        <f t="shared" si="68"/>
        <v>3825.4770764125169</v>
      </c>
      <c r="J89" s="245">
        <f t="shared" si="68"/>
        <v>14308.833687077236</v>
      </c>
      <c r="K89" s="245">
        <f t="shared" si="68"/>
        <v>24098.253117318287</v>
      </c>
      <c r="L89" s="245">
        <f t="shared" si="68"/>
        <v>34581.609727983006</v>
      </c>
      <c r="M89" s="245">
        <f t="shared" si="68"/>
        <v>45064.966338647726</v>
      </c>
      <c r="N89" s="245">
        <f t="shared" si="68"/>
        <v>53882.873716295646</v>
      </c>
      <c r="O89" s="245">
        <f t="shared" si="68"/>
        <v>63672.2931465367</v>
      </c>
      <c r="P89" s="245">
        <f t="shared" si="68"/>
        <v>74155.64975720142</v>
      </c>
      <c r="Q89" s="245">
        <f t="shared" si="68"/>
        <v>84639.006367866139</v>
      </c>
      <c r="R89" s="245">
        <f t="shared" si="68"/>
        <v>95122.362978530859</v>
      </c>
      <c r="S89" s="245">
        <f t="shared" si="68"/>
        <v>104911.78240877191</v>
      </c>
      <c r="T89" s="245">
        <f t="shared" si="68"/>
        <v>115395.13901943662</v>
      </c>
      <c r="U89" s="245">
        <f t="shared" si="68"/>
        <v>125878.49563010134</v>
      </c>
      <c r="V89" s="245">
        <f t="shared" si="68"/>
        <v>136361.85224076605</v>
      </c>
      <c r="W89" s="245">
        <f t="shared" si="68"/>
        <v>146151.2716710071</v>
      </c>
      <c r="X89" s="91"/>
      <c r="Y89" s="91"/>
      <c r="Z89" s="91"/>
      <c r="AA89" s="91"/>
      <c r="AB89" s="91"/>
      <c r="AC89" s="91"/>
      <c r="AD89" s="91"/>
      <c r="AE89" s="91"/>
      <c r="AF89" s="91"/>
      <c r="AG89" s="91"/>
      <c r="AH89" s="91"/>
      <c r="AI89" s="91"/>
      <c r="AJ89" s="91"/>
      <c r="AK89" s="91"/>
      <c r="AL89" s="91"/>
      <c r="AM89" s="91"/>
      <c r="AN89" s="91"/>
      <c r="AO89" s="91"/>
      <c r="AP89" s="91"/>
      <c r="AQ89" s="91"/>
      <c r="AR89" s="91"/>
      <c r="AS89" s="91"/>
      <c r="AT89" s="91"/>
      <c r="AU89" s="91"/>
      <c r="AV89" s="91"/>
      <c r="AW89" s="5"/>
      <c r="AX89" s="5"/>
      <c r="AY89" s="5"/>
      <c r="AZ89" s="91"/>
      <c r="BA89" s="91"/>
      <c r="BB89" s="91"/>
      <c r="BC89" s="91"/>
      <c r="BD89" s="91"/>
      <c r="BE89" s="91"/>
      <c r="BF89" s="91"/>
      <c r="BG89" s="91"/>
    </row>
    <row r="90" spans="2:59" ht="12.75" thickBot="1">
      <c r="B90" s="92"/>
      <c r="C90" s="91"/>
      <c r="D90" s="91"/>
      <c r="E90" s="91"/>
      <c r="F90" s="91"/>
      <c r="G90" s="91"/>
      <c r="H90" s="91"/>
      <c r="I90" s="91"/>
      <c r="J90" s="91"/>
      <c r="K90" s="91"/>
      <c r="L90" s="91"/>
      <c r="M90" s="91"/>
      <c r="N90" s="91"/>
      <c r="O90" s="91"/>
      <c r="P90" s="91"/>
      <c r="Q90" s="91"/>
      <c r="R90" s="91"/>
      <c r="S90" s="91"/>
      <c r="T90" s="91"/>
      <c r="U90" s="91"/>
      <c r="V90" s="91"/>
      <c r="W90" s="5"/>
      <c r="X90" s="91"/>
      <c r="Y90" s="91"/>
      <c r="Z90" s="91"/>
      <c r="AA90" s="91"/>
      <c r="AB90" s="91"/>
      <c r="AC90" s="91"/>
      <c r="AD90" s="91"/>
      <c r="AE90" s="91"/>
      <c r="AF90" s="91"/>
      <c r="AG90" s="91"/>
      <c r="AH90" s="91"/>
      <c r="AI90" s="91"/>
      <c r="AJ90" s="91"/>
      <c r="AK90" s="91"/>
      <c r="AL90" s="91"/>
      <c r="AM90" s="91"/>
      <c r="AN90" s="91"/>
      <c r="AO90" s="91"/>
      <c r="AP90" s="91"/>
      <c r="AQ90" s="91"/>
      <c r="AR90" s="91"/>
      <c r="AS90" s="91"/>
      <c r="AT90" s="91"/>
      <c r="AU90" s="91"/>
      <c r="AV90" s="91"/>
      <c r="AW90" s="5"/>
      <c r="AX90" s="5"/>
      <c r="AY90" s="5"/>
      <c r="AZ90" s="91"/>
      <c r="BA90" s="91"/>
      <c r="BB90" s="91"/>
      <c r="BC90" s="91"/>
      <c r="BD90" s="91"/>
      <c r="BE90" s="91"/>
      <c r="BF90" s="91"/>
      <c r="BG90" s="91"/>
    </row>
    <row r="91" spans="2:59" ht="12.75" thickBot="1">
      <c r="B91" s="230" t="s">
        <v>977</v>
      </c>
      <c r="C91" s="231">
        <f>SUM(D88:W88)</f>
        <v>146151.2716710071</v>
      </c>
      <c r="D91" s="91"/>
      <c r="E91" s="91"/>
      <c r="F91" s="91"/>
      <c r="G91" s="91"/>
      <c r="H91" s="91"/>
      <c r="I91" s="91"/>
      <c r="J91" s="91"/>
      <c r="K91" s="91"/>
      <c r="L91" s="91"/>
      <c r="M91" s="91"/>
      <c r="N91" s="91"/>
      <c r="O91" s="91"/>
      <c r="P91" s="91"/>
      <c r="Q91" s="91"/>
      <c r="R91" s="91"/>
      <c r="S91" s="91"/>
      <c r="T91" s="91"/>
      <c r="U91" s="91"/>
      <c r="V91" s="91"/>
      <c r="W91" s="5"/>
      <c r="X91" s="91"/>
      <c r="Y91" s="91"/>
      <c r="Z91" s="91"/>
      <c r="AA91" s="91"/>
      <c r="AB91" s="91"/>
      <c r="AC91" s="91"/>
      <c r="AD91" s="91"/>
      <c r="AE91" s="91"/>
      <c r="AF91" s="91"/>
      <c r="AG91" s="91"/>
      <c r="AH91" s="91"/>
      <c r="AI91" s="91"/>
      <c r="AJ91" s="91"/>
      <c r="AK91" s="91"/>
      <c r="AL91" s="91"/>
      <c r="AM91" s="91"/>
      <c r="AN91" s="91"/>
      <c r="AO91" s="91"/>
      <c r="AP91" s="91"/>
      <c r="AQ91" s="91"/>
      <c r="AR91" s="91"/>
      <c r="AS91" s="91"/>
      <c r="AT91" s="91"/>
      <c r="AU91" s="91"/>
      <c r="AV91" s="91"/>
      <c r="AW91" s="5"/>
      <c r="AX91" s="5"/>
      <c r="AY91" s="5"/>
      <c r="AZ91" s="91"/>
      <c r="BA91" s="91"/>
      <c r="BB91" s="91"/>
      <c r="BC91" s="91"/>
      <c r="BD91" s="91"/>
      <c r="BE91" s="91"/>
      <c r="BF91" s="91"/>
      <c r="BG91" s="91"/>
    </row>
    <row r="92" spans="2:59" s="1010" customFormat="1">
      <c r="B92" s="92"/>
      <c r="C92" s="148"/>
      <c r="D92" s="91"/>
      <c r="E92" s="91"/>
      <c r="F92" s="91"/>
      <c r="G92" s="91"/>
      <c r="H92" s="91"/>
      <c r="I92" s="91"/>
      <c r="J92" s="91"/>
      <c r="K92" s="91"/>
      <c r="L92" s="91"/>
      <c r="M92" s="91"/>
      <c r="N92" s="91"/>
      <c r="O92" s="91"/>
      <c r="P92" s="91"/>
      <c r="Q92" s="91"/>
      <c r="R92" s="91"/>
      <c r="S92" s="91"/>
      <c r="T92" s="91"/>
      <c r="U92" s="91"/>
      <c r="V92" s="91"/>
      <c r="W92" s="5"/>
      <c r="X92" s="91"/>
      <c r="Y92" s="91"/>
      <c r="Z92" s="91"/>
      <c r="AA92" s="91"/>
      <c r="AB92" s="91"/>
      <c r="AC92" s="91"/>
      <c r="AD92" s="91"/>
      <c r="AE92" s="91"/>
      <c r="AF92" s="91"/>
      <c r="AG92" s="91"/>
      <c r="AH92" s="91"/>
      <c r="AI92" s="91"/>
      <c r="AJ92" s="91"/>
      <c r="AK92" s="91"/>
      <c r="AL92" s="91"/>
      <c r="AM92" s="91"/>
      <c r="AN92" s="91"/>
      <c r="AO92" s="91"/>
      <c r="AP92" s="91"/>
      <c r="AQ92" s="91"/>
      <c r="AR92" s="91"/>
      <c r="AS92" s="91"/>
      <c r="AT92" s="91"/>
      <c r="AU92" s="91"/>
      <c r="AV92" s="91"/>
      <c r="AW92" s="5"/>
      <c r="AX92" s="5"/>
      <c r="AY92" s="5"/>
      <c r="AZ92" s="91"/>
      <c r="BA92" s="91"/>
      <c r="BB92" s="91"/>
      <c r="BC92" s="91"/>
      <c r="BD92" s="91"/>
      <c r="BE92" s="91"/>
      <c r="BF92" s="91"/>
      <c r="BG92" s="91"/>
    </row>
    <row r="93" spans="2:59">
      <c r="B93" s="91"/>
      <c r="C93" s="1043" t="s">
        <v>1247</v>
      </c>
      <c r="D93" s="1044" t="s">
        <v>1248</v>
      </c>
      <c r="E93" s="91"/>
      <c r="F93" s="91"/>
      <c r="G93" s="91"/>
      <c r="H93" s="91"/>
      <c r="I93" s="91"/>
      <c r="J93" s="91"/>
      <c r="K93" s="91"/>
      <c r="L93" s="91"/>
      <c r="M93" s="91"/>
      <c r="N93" s="91"/>
      <c r="O93" s="91"/>
      <c r="P93" s="91"/>
      <c r="Q93" s="91"/>
      <c r="R93" s="91"/>
      <c r="S93" s="91"/>
      <c r="T93" s="91"/>
      <c r="U93" s="91"/>
      <c r="V93" s="91"/>
      <c r="W93" s="91"/>
      <c r="X93" s="91"/>
      <c r="Y93" s="91"/>
      <c r="Z93" s="91"/>
      <c r="AA93" s="91"/>
      <c r="AB93" s="91"/>
      <c r="AC93" s="91"/>
      <c r="AD93" s="91"/>
      <c r="AE93" s="91"/>
      <c r="AF93" s="91"/>
      <c r="AG93" s="91"/>
      <c r="AH93" s="91"/>
      <c r="AI93" s="91"/>
      <c r="AJ93" s="91"/>
      <c r="AK93" s="91"/>
      <c r="AL93" s="91"/>
      <c r="AM93" s="91"/>
      <c r="AN93" s="91"/>
      <c r="AO93" s="91"/>
      <c r="AP93" s="91"/>
      <c r="AQ93" s="91"/>
      <c r="AR93" s="91"/>
      <c r="AS93" s="91"/>
      <c r="AT93" s="91"/>
      <c r="AU93" s="91"/>
      <c r="AV93" s="91"/>
      <c r="AW93" s="5"/>
      <c r="AX93" s="5"/>
      <c r="AY93" s="5"/>
      <c r="AZ93" s="91"/>
      <c r="BA93" s="91"/>
      <c r="BB93" s="91"/>
      <c r="BC93" s="91"/>
      <c r="BD93" s="91"/>
      <c r="BE93" s="91"/>
      <c r="BF93" s="91"/>
      <c r="BG93" s="91"/>
    </row>
    <row r="94" spans="2:59">
      <c r="B94" s="1056" t="s">
        <v>53</v>
      </c>
      <c r="C94" s="1049">
        <f>IRR(D88:M88)</f>
        <v>0.34934186397537914</v>
      </c>
      <c r="D94" s="1050">
        <f>IRR(D88:W88)</f>
        <v>0.38997410197530957</v>
      </c>
      <c r="E94" s="91"/>
      <c r="F94" s="91"/>
      <c r="G94" s="91"/>
      <c r="H94" s="91"/>
      <c r="I94" s="91"/>
      <c r="J94" s="91"/>
      <c r="K94" s="91"/>
      <c r="L94" s="91"/>
      <c r="M94" s="91"/>
      <c r="N94" s="91"/>
      <c r="O94" s="91"/>
      <c r="P94" s="91"/>
      <c r="Q94" s="91"/>
      <c r="R94" s="91"/>
      <c r="S94" s="91"/>
      <c r="T94" s="91"/>
      <c r="U94" s="91"/>
      <c r="V94" s="91"/>
      <c r="W94" s="91"/>
      <c r="X94" s="91"/>
      <c r="Y94" s="91"/>
      <c r="Z94" s="91"/>
      <c r="AA94" s="91"/>
      <c r="AB94" s="91"/>
      <c r="AC94" s="91"/>
      <c r="AD94" s="91"/>
      <c r="AE94" s="91"/>
      <c r="AF94" s="91"/>
      <c r="AG94" s="91"/>
      <c r="AH94" s="91"/>
      <c r="AI94" s="91"/>
      <c r="AJ94" s="91"/>
      <c r="AK94" s="91"/>
      <c r="AL94" s="91"/>
      <c r="AM94" s="91"/>
      <c r="AN94" s="91"/>
      <c r="AO94" s="91"/>
      <c r="AP94" s="91"/>
      <c r="AQ94" s="91"/>
      <c r="AR94" s="91"/>
      <c r="AS94" s="91"/>
      <c r="AT94" s="91"/>
      <c r="AU94" s="91"/>
      <c r="AV94" s="91"/>
      <c r="AW94" s="5"/>
      <c r="AX94" s="5"/>
      <c r="AY94" s="5"/>
      <c r="AZ94" s="91"/>
      <c r="BA94" s="91"/>
      <c r="BB94" s="91"/>
      <c r="BC94" s="91"/>
      <c r="BD94" s="91"/>
      <c r="BE94" s="91"/>
      <c r="BF94" s="91"/>
      <c r="BG94" s="91"/>
    </row>
    <row r="95" spans="2:59">
      <c r="B95" s="1057" t="s">
        <v>81</v>
      </c>
      <c r="C95" s="1060">
        <f>NPV($D$8,D88:M88)</f>
        <v>21985.324276603103</v>
      </c>
      <c r="D95" s="1061">
        <f>NPV($D$8,D88:W88)</f>
        <v>53226.997355993153</v>
      </c>
      <c r="AW95" s="5"/>
      <c r="AX95" s="5"/>
      <c r="AY95" s="5"/>
      <c r="AZ95" s="91"/>
      <c r="BA95" s="91"/>
      <c r="BB95" s="91"/>
      <c r="BC95" s="91"/>
      <c r="BD95" s="91"/>
      <c r="BE95" s="91"/>
      <c r="BF95" s="91"/>
      <c r="BG95" s="91"/>
    </row>
    <row r="96" spans="2:59">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91"/>
      <c r="BA96" s="91"/>
      <c r="BB96" s="91"/>
      <c r="BC96" s="91"/>
      <c r="BD96" s="91"/>
      <c r="BE96" s="91"/>
      <c r="BF96" s="91"/>
      <c r="BG96" s="91"/>
    </row>
    <row r="97" spans="2:25" ht="12.75" thickBot="1"/>
    <row r="98" spans="2:25" ht="12.75" thickBot="1">
      <c r="B98" s="69" t="s">
        <v>606</v>
      </c>
      <c r="C98" s="70"/>
      <c r="D98" s="71"/>
      <c r="E98" s="72"/>
      <c r="F98" s="71"/>
      <c r="G98" s="72"/>
      <c r="H98" s="73"/>
      <c r="I98" s="71"/>
      <c r="J98" s="71"/>
      <c r="K98" s="71"/>
      <c r="L98" s="71"/>
      <c r="M98" s="71"/>
    </row>
    <row r="99" spans="2:25">
      <c r="D99" s="39" t="s">
        <v>326</v>
      </c>
      <c r="E99" s="39" t="s">
        <v>327</v>
      </c>
      <c r="F99" s="39" t="s">
        <v>328</v>
      </c>
      <c r="G99" s="39" t="s">
        <v>329</v>
      </c>
      <c r="H99" s="39" t="s">
        <v>330</v>
      </c>
      <c r="I99" s="39" t="s">
        <v>331</v>
      </c>
      <c r="J99" s="39" t="s">
        <v>332</v>
      </c>
      <c r="K99" s="39" t="s">
        <v>333</v>
      </c>
      <c r="L99" s="39" t="s">
        <v>334</v>
      </c>
      <c r="M99" s="39" t="s">
        <v>335</v>
      </c>
      <c r="N99" s="39" t="s">
        <v>336</v>
      </c>
      <c r="O99" s="39" t="s">
        <v>337</v>
      </c>
      <c r="P99" s="39" t="s">
        <v>338</v>
      </c>
      <c r="Q99" s="39" t="s">
        <v>339</v>
      </c>
      <c r="R99" s="39" t="s">
        <v>340</v>
      </c>
      <c r="S99" s="39" t="s">
        <v>341</v>
      </c>
      <c r="T99" s="39" t="s">
        <v>342</v>
      </c>
      <c r="U99" s="39" t="s">
        <v>343</v>
      </c>
      <c r="V99" s="39" t="s">
        <v>344</v>
      </c>
      <c r="W99" s="39" t="s">
        <v>345</v>
      </c>
    </row>
    <row r="100" spans="2:25">
      <c r="B100" s="405" t="s">
        <v>310</v>
      </c>
      <c r="C100" s="74">
        <f>D106-D106*C101</f>
        <v>4394.44850255661</v>
      </c>
      <c r="D100" s="74">
        <f>C100-D104</f>
        <v>4394.44850255661</v>
      </c>
      <c r="E100" s="74">
        <f>D100-E104</f>
        <v>3295.8363769174575</v>
      </c>
      <c r="F100" s="74">
        <f>E100-F104</f>
        <v>2197.224251278305</v>
      </c>
      <c r="G100" s="74">
        <f>F100-G104</f>
        <v>1098.6121256391525</v>
      </c>
      <c r="H100" s="74">
        <f>G100-H104</f>
        <v>0</v>
      </c>
    </row>
    <row r="101" spans="2:25">
      <c r="B101" s="405" t="s">
        <v>308</v>
      </c>
      <c r="C101" s="75">
        <f>'Inv-Sum'!E78</f>
        <v>0.2</v>
      </c>
    </row>
    <row r="102" spans="2:25">
      <c r="B102" s="405" t="s">
        <v>187</v>
      </c>
      <c r="C102" s="68">
        <f>'Inv-Sum'!E77</f>
        <v>0.1</v>
      </c>
    </row>
    <row r="103" spans="2:25">
      <c r="B103" s="405" t="s">
        <v>188</v>
      </c>
      <c r="D103" s="74">
        <f>C100*$C$102</f>
        <v>439.44485025566104</v>
      </c>
      <c r="E103" s="74">
        <f>D100*$C$102</f>
        <v>439.44485025566104</v>
      </c>
      <c r="F103" s="74">
        <f>E100*$C$102</f>
        <v>329.58363769174576</v>
      </c>
      <c r="G103" s="74">
        <f>F100*$C$102</f>
        <v>219.72242512783052</v>
      </c>
      <c r="H103" s="74">
        <f>G100*$C$102</f>
        <v>109.86121256391526</v>
      </c>
    </row>
    <row r="104" spans="2:25">
      <c r="B104" s="405" t="s">
        <v>313</v>
      </c>
      <c r="D104" s="74">
        <v>0</v>
      </c>
      <c r="E104" s="74">
        <f>$C$100/4</f>
        <v>1098.6121256391525</v>
      </c>
      <c r="F104" s="74">
        <f t="shared" ref="F104:H104" si="69">$C$100/4</f>
        <v>1098.6121256391525</v>
      </c>
      <c r="G104" s="74">
        <f t="shared" si="69"/>
        <v>1098.6121256391525</v>
      </c>
      <c r="H104" s="74">
        <f t="shared" si="69"/>
        <v>1098.6121256391525</v>
      </c>
    </row>
    <row r="105" spans="2:25">
      <c r="B105" s="405" t="s">
        <v>978</v>
      </c>
      <c r="D105" s="74">
        <f>SUM(D103:D104)</f>
        <v>439.44485025566104</v>
      </c>
      <c r="E105" s="74">
        <f t="shared" ref="E105:H105" si="70">SUM(E103:E104)</f>
        <v>1538.0569758948136</v>
      </c>
      <c r="F105" s="74">
        <f t="shared" si="70"/>
        <v>1428.1957633308982</v>
      </c>
      <c r="G105" s="74">
        <f t="shared" si="70"/>
        <v>1318.3345507669831</v>
      </c>
      <c r="H105" s="74">
        <f t="shared" si="70"/>
        <v>1208.4733382030677</v>
      </c>
      <c r="X105" s="74"/>
    </row>
    <row r="106" spans="2:25">
      <c r="B106" s="405" t="s">
        <v>294</v>
      </c>
      <c r="D106" s="74">
        <f>L55+L58+L60</f>
        <v>5493.0606281957625</v>
      </c>
      <c r="E106" s="74"/>
      <c r="F106" s="74"/>
      <c r="G106" s="74"/>
      <c r="H106" s="74"/>
      <c r="I106" s="74"/>
      <c r="J106" s="74"/>
      <c r="K106" s="74"/>
      <c r="L106" s="74"/>
      <c r="M106" s="74"/>
      <c r="N106" s="74"/>
      <c r="O106" s="74"/>
      <c r="P106" s="74"/>
      <c r="Q106" s="74"/>
      <c r="R106" s="74"/>
      <c r="S106" s="74"/>
      <c r="T106" s="74"/>
      <c r="U106" s="74"/>
      <c r="V106" s="74"/>
      <c r="W106" s="74"/>
      <c r="X106" s="74"/>
    </row>
    <row r="107" spans="2:25">
      <c r="B107" s="405" t="s">
        <v>312</v>
      </c>
      <c r="D107" s="74">
        <f>C101*D106</f>
        <v>1098.6121256391525</v>
      </c>
      <c r="E107" s="74"/>
      <c r="F107" s="74"/>
      <c r="G107" s="74"/>
      <c r="H107" s="74"/>
      <c r="I107" s="74"/>
      <c r="J107" s="74"/>
      <c r="K107" s="74"/>
      <c r="L107" s="74"/>
      <c r="M107" s="74"/>
      <c r="N107" s="74"/>
      <c r="O107" s="74"/>
      <c r="P107" s="74"/>
      <c r="Q107" s="74"/>
      <c r="R107" s="74"/>
      <c r="S107" s="74"/>
      <c r="T107" s="74"/>
      <c r="U107" s="74"/>
      <c r="V107" s="74"/>
      <c r="W107" s="74"/>
    </row>
    <row r="108" spans="2:25">
      <c r="B108" s="405" t="s">
        <v>959</v>
      </c>
      <c r="C108" s="74"/>
      <c r="D108" s="74">
        <f>D106/(1-'Inv-Sum'!G43)</f>
        <v>6462.4242684656028</v>
      </c>
      <c r="F108" s="74"/>
      <c r="G108" s="74"/>
      <c r="H108" s="74"/>
      <c r="I108" s="74"/>
      <c r="J108" s="74"/>
      <c r="K108" s="74"/>
      <c r="L108" s="74"/>
      <c r="M108" s="74"/>
      <c r="N108" s="74"/>
      <c r="O108" s="74"/>
      <c r="P108" s="74"/>
      <c r="Q108" s="74"/>
      <c r="R108" s="74"/>
      <c r="S108" s="74"/>
      <c r="T108" s="74"/>
      <c r="U108" s="74"/>
      <c r="V108" s="74"/>
      <c r="W108" s="74"/>
    </row>
    <row r="109" spans="2:25" s="1010" customFormat="1">
      <c r="B109" s="1010" t="s">
        <v>1280</v>
      </c>
      <c r="D109" s="379">
        <f>D86-$C86-D106+D105+D107</f>
        <v>2869.5366705571391</v>
      </c>
      <c r="E109" s="379">
        <f>E86-$C86-E106+E105+E107</f>
        <v>3326.2140105175636</v>
      </c>
      <c r="F109" s="379">
        <f>F86-$C$86-F106+F105+F107</f>
        <v>2601.522863403944</v>
      </c>
      <c r="G109" s="379">
        <f t="shared" ref="G109:W109" si="71">G86-$C$86-G106+G105+G107</f>
        <v>3601.9611395178963</v>
      </c>
      <c r="H109" s="379">
        <f t="shared" si="71"/>
        <v>3492.0999269539807</v>
      </c>
      <c r="I109" s="379">
        <f t="shared" si="71"/>
        <v>2283.626588750913</v>
      </c>
      <c r="J109" s="379">
        <f t="shared" si="71"/>
        <v>3393.92607742878</v>
      </c>
      <c r="K109" s="379">
        <f t="shared" si="71"/>
        <v>3393.92607742878</v>
      </c>
      <c r="L109" s="379">
        <f t="shared" si="71"/>
        <v>3393.92607742878</v>
      </c>
      <c r="M109" s="379">
        <f t="shared" si="71"/>
        <v>3393.92607742878</v>
      </c>
      <c r="N109" s="379">
        <f t="shared" si="71"/>
        <v>5059.3753104455809</v>
      </c>
      <c r="O109" s="379">
        <f t="shared" si="71"/>
        <v>3393.92607742878</v>
      </c>
      <c r="P109" s="379">
        <f t="shared" si="71"/>
        <v>3393.92607742878</v>
      </c>
      <c r="Q109" s="379">
        <f t="shared" si="71"/>
        <v>3393.92607742878</v>
      </c>
      <c r="R109" s="379">
        <f t="shared" si="71"/>
        <v>3393.92607742878</v>
      </c>
      <c r="S109" s="379">
        <f t="shared" si="71"/>
        <v>3393.92607742878</v>
      </c>
      <c r="T109" s="379">
        <f t="shared" si="71"/>
        <v>3393.92607742878</v>
      </c>
      <c r="U109" s="379">
        <f t="shared" si="71"/>
        <v>3393.92607742878</v>
      </c>
      <c r="V109" s="379">
        <f t="shared" si="71"/>
        <v>3393.92607742878</v>
      </c>
      <c r="W109" s="379">
        <f t="shared" si="71"/>
        <v>3393.92607742878</v>
      </c>
    </row>
    <row r="110" spans="2:25">
      <c r="B110" s="405" t="s">
        <v>851</v>
      </c>
      <c r="C110" s="74"/>
      <c r="D110" s="77">
        <f>D88-D105+D106-D107</f>
        <v>-2870.9975909369778</v>
      </c>
      <c r="E110" s="77">
        <f t="shared" ref="E110:W110" si="72">E88-E105+E106-E107</f>
        <v>-3327.6749308974031</v>
      </c>
      <c r="F110" s="77">
        <f t="shared" si="72"/>
        <v>-2602.9837837837836</v>
      </c>
      <c r="G110" s="77">
        <f t="shared" si="72"/>
        <v>2988.9811541271001</v>
      </c>
      <c r="H110" s="77">
        <f t="shared" si="72"/>
        <v>3445.8109569028497</v>
      </c>
      <c r="I110" s="77">
        <f t="shared" si="72"/>
        <v>4654.2842951059174</v>
      </c>
      <c r="J110" s="77">
        <f t="shared" si="72"/>
        <v>10483.356610664719</v>
      </c>
      <c r="K110" s="77">
        <f t="shared" si="72"/>
        <v>9789.4194302410524</v>
      </c>
      <c r="L110" s="77">
        <f t="shared" si="72"/>
        <v>10483.356610664719</v>
      </c>
      <c r="M110" s="77">
        <f t="shared" si="72"/>
        <v>10483.356610664719</v>
      </c>
      <c r="N110" s="77">
        <f t="shared" si="72"/>
        <v>8817.9073776479181</v>
      </c>
      <c r="O110" s="77">
        <f t="shared" si="72"/>
        <v>9789.4194302410524</v>
      </c>
      <c r="P110" s="77">
        <f t="shared" si="72"/>
        <v>10483.356610664719</v>
      </c>
      <c r="Q110" s="77">
        <f t="shared" si="72"/>
        <v>10483.356610664719</v>
      </c>
      <c r="R110" s="77">
        <f t="shared" si="72"/>
        <v>10483.356610664719</v>
      </c>
      <c r="S110" s="77">
        <f t="shared" si="72"/>
        <v>9789.4194302410524</v>
      </c>
      <c r="T110" s="77">
        <f t="shared" si="72"/>
        <v>10483.356610664719</v>
      </c>
      <c r="U110" s="77">
        <f t="shared" si="72"/>
        <v>10483.356610664719</v>
      </c>
      <c r="V110" s="77">
        <f t="shared" si="72"/>
        <v>10483.356610664719</v>
      </c>
      <c r="W110" s="77">
        <f t="shared" si="72"/>
        <v>9789.4194302410524</v>
      </c>
    </row>
    <row r="111" spans="2:25">
      <c r="B111" s="405" t="s">
        <v>969</v>
      </c>
      <c r="C111" s="78"/>
      <c r="D111" s="78">
        <f>D110</f>
        <v>-2870.9975909369778</v>
      </c>
      <c r="E111" s="78">
        <f>D111+E110</f>
        <v>-6198.6725218343809</v>
      </c>
      <c r="F111" s="78">
        <f t="shared" ref="F111:W111" si="73">E111+F110</f>
        <v>-8801.656305618164</v>
      </c>
      <c r="G111" s="78">
        <f t="shared" si="73"/>
        <v>-5812.6751514910638</v>
      </c>
      <c r="H111" s="78">
        <f t="shared" si="73"/>
        <v>-2366.8641945882141</v>
      </c>
      <c r="I111" s="78">
        <f t="shared" si="73"/>
        <v>2287.4201005177033</v>
      </c>
      <c r="J111" s="78">
        <f t="shared" si="73"/>
        <v>12770.776711182423</v>
      </c>
      <c r="K111" s="78">
        <f t="shared" si="73"/>
        <v>22560.196141423476</v>
      </c>
      <c r="L111" s="78">
        <f t="shared" si="73"/>
        <v>33043.552752088195</v>
      </c>
      <c r="M111" s="78">
        <f t="shared" si="73"/>
        <v>43526.909362752915</v>
      </c>
      <c r="N111" s="78">
        <f t="shared" si="73"/>
        <v>52344.816740400835</v>
      </c>
      <c r="O111" s="78">
        <f t="shared" si="73"/>
        <v>62134.236170641889</v>
      </c>
      <c r="P111" s="78">
        <f t="shared" si="73"/>
        <v>72617.592781306608</v>
      </c>
      <c r="Q111" s="78">
        <f t="shared" si="73"/>
        <v>83100.949391971328</v>
      </c>
      <c r="R111" s="78">
        <f t="shared" si="73"/>
        <v>93584.306002636047</v>
      </c>
      <c r="S111" s="78">
        <f t="shared" si="73"/>
        <v>103373.72543287709</v>
      </c>
      <c r="T111" s="78">
        <f t="shared" si="73"/>
        <v>113857.08204354181</v>
      </c>
      <c r="U111" s="78">
        <f t="shared" si="73"/>
        <v>124340.43865420653</v>
      </c>
      <c r="V111" s="78">
        <f t="shared" si="73"/>
        <v>134823.79526487127</v>
      </c>
      <c r="W111" s="78">
        <f t="shared" si="73"/>
        <v>144613.21469511231</v>
      </c>
      <c r="Y111" s="74"/>
    </row>
    <row r="112" spans="2:25" s="1010" customFormat="1">
      <c r="C112" s="78"/>
      <c r="D112" s="78"/>
      <c r="E112" s="78"/>
      <c r="F112" s="78"/>
      <c r="G112" s="78"/>
      <c r="H112" s="78"/>
      <c r="I112" s="78"/>
      <c r="J112" s="78"/>
      <c r="K112" s="78"/>
      <c r="L112" s="78"/>
      <c r="M112" s="78"/>
      <c r="N112" s="78"/>
      <c r="O112" s="78"/>
      <c r="P112" s="78"/>
      <c r="Q112" s="78"/>
      <c r="R112" s="78"/>
      <c r="S112" s="78"/>
      <c r="T112" s="78"/>
      <c r="U112" s="78"/>
      <c r="V112" s="78"/>
      <c r="W112" s="78"/>
      <c r="Y112" s="1014"/>
    </row>
    <row r="113" spans="2:23">
      <c r="C113" s="1043" t="s">
        <v>1247</v>
      </c>
      <c r="D113" s="1044" t="s">
        <v>1248</v>
      </c>
    </row>
    <row r="114" spans="2:23">
      <c r="B114" s="1058" t="s">
        <v>53</v>
      </c>
      <c r="C114" s="1047">
        <f>IRR(D110:M110)</f>
        <v>0.39187905172844184</v>
      </c>
      <c r="D114" s="1063">
        <f>IRR(D110:W110)</f>
        <v>0.43316740383360441</v>
      </c>
    </row>
    <row r="115" spans="2:23">
      <c r="B115" s="1059" t="s">
        <v>81</v>
      </c>
      <c r="C115" s="1060">
        <f>NPV(D8,D110:M110)</f>
        <v>21403.498999878186</v>
      </c>
      <c r="D115" s="1061">
        <f>NPV(D8,D110:W110)</f>
        <v>52645.172079268232</v>
      </c>
      <c r="E115" s="74"/>
    </row>
    <row r="116" spans="2:23" ht="12.75" thickBot="1">
      <c r="D116" s="579"/>
      <c r="E116" s="579"/>
      <c r="F116" s="579"/>
      <c r="G116" s="579"/>
      <c r="H116" s="579"/>
      <c r="I116" s="579"/>
      <c r="J116" s="579"/>
      <c r="K116" s="579"/>
      <c r="L116" s="579"/>
      <c r="M116" s="579"/>
      <c r="N116" s="579"/>
      <c r="O116" s="579"/>
      <c r="P116" s="579"/>
      <c r="Q116" s="579"/>
      <c r="R116" s="579"/>
      <c r="S116" s="579"/>
      <c r="T116" s="579"/>
      <c r="U116" s="579"/>
      <c r="V116" s="579"/>
      <c r="W116" s="579"/>
    </row>
    <row r="117" spans="2:23" ht="12.75" thickBot="1">
      <c r="B117" s="958" t="s">
        <v>1173</v>
      </c>
      <c r="C117" s="959"/>
    </row>
    <row r="119" spans="2:23">
      <c r="B119" s="246" t="s">
        <v>359</v>
      </c>
      <c r="C119" s="41"/>
      <c r="D119" s="247"/>
      <c r="E119" s="42"/>
      <c r="F119" s="42"/>
      <c r="G119" s="42"/>
      <c r="H119" s="42"/>
      <c r="I119" s="42"/>
      <c r="J119" s="42"/>
      <c r="K119" s="42"/>
      <c r="L119" s="42"/>
      <c r="M119" s="42"/>
      <c r="N119" s="42"/>
      <c r="O119" s="42"/>
      <c r="P119" s="42"/>
      <c r="Q119" s="42"/>
      <c r="R119" s="42"/>
      <c r="S119" s="42"/>
      <c r="T119" s="42"/>
      <c r="U119" s="42"/>
      <c r="V119" s="42"/>
      <c r="W119" s="42"/>
    </row>
    <row r="120" spans="2:23">
      <c r="B120" s="81"/>
      <c r="C120" s="41"/>
      <c r="D120" s="248" t="s">
        <v>326</v>
      </c>
      <c r="E120" s="41" t="s">
        <v>327</v>
      </c>
      <c r="F120" s="248" t="s">
        <v>328</v>
      </c>
      <c r="G120" s="41" t="s">
        <v>329</v>
      </c>
      <c r="H120" s="248" t="s">
        <v>330</v>
      </c>
      <c r="I120" s="41" t="s">
        <v>331</v>
      </c>
      <c r="J120" s="248" t="s">
        <v>332</v>
      </c>
      <c r="K120" s="41" t="s">
        <v>333</v>
      </c>
      <c r="L120" s="248" t="s">
        <v>334</v>
      </c>
      <c r="M120" s="41" t="s">
        <v>335</v>
      </c>
      <c r="N120" s="248" t="s">
        <v>336</v>
      </c>
      <c r="O120" s="41" t="s">
        <v>337</v>
      </c>
      <c r="P120" s="248" t="s">
        <v>338</v>
      </c>
      <c r="Q120" s="41" t="s">
        <v>339</v>
      </c>
      <c r="R120" s="248" t="s">
        <v>340</v>
      </c>
      <c r="S120" s="41" t="s">
        <v>341</v>
      </c>
      <c r="T120" s="248" t="s">
        <v>342</v>
      </c>
      <c r="U120" s="41" t="s">
        <v>343</v>
      </c>
      <c r="V120" s="248" t="s">
        <v>344</v>
      </c>
      <c r="W120" s="41" t="s">
        <v>345</v>
      </c>
    </row>
    <row r="121" spans="2:23">
      <c r="B121" s="92"/>
      <c r="C121" s="155"/>
      <c r="D121" s="46"/>
      <c r="E121" s="5"/>
      <c r="F121" s="5"/>
      <c r="G121" s="5"/>
      <c r="H121" s="5"/>
      <c r="I121" s="5"/>
      <c r="J121" s="5"/>
      <c r="K121" s="5"/>
      <c r="L121" s="5"/>
      <c r="M121" s="5"/>
      <c r="N121" s="5"/>
      <c r="O121" s="5"/>
      <c r="P121" s="5"/>
      <c r="Q121" s="5"/>
      <c r="R121" s="5"/>
      <c r="S121" s="5"/>
      <c r="T121" s="5"/>
      <c r="U121" s="5"/>
      <c r="V121" s="5"/>
      <c r="W121" s="5"/>
    </row>
    <row r="122" spans="2:23">
      <c r="B122" s="5" t="s">
        <v>364</v>
      </c>
      <c r="C122" s="155"/>
      <c r="D122" s="163">
        <f>D85-$C$85</f>
        <v>-1.4609203798392987</v>
      </c>
      <c r="E122" s="163">
        <f t="shared" ref="E122:W122" si="74">E85-$C$85</f>
        <v>-1.4609203798392987</v>
      </c>
      <c r="F122" s="163">
        <f t="shared" si="74"/>
        <v>-1.4609203798392987</v>
      </c>
      <c r="G122" s="163">
        <f t="shared" si="74"/>
        <v>6590.9422936449964</v>
      </c>
      <c r="H122" s="163">
        <f t="shared" si="74"/>
        <v>6937.91088385683</v>
      </c>
      <c r="I122" s="163">
        <f t="shared" si="74"/>
        <v>6937.91088385683</v>
      </c>
      <c r="J122" s="163">
        <f t="shared" si="74"/>
        <v>13877.282688093499</v>
      </c>
      <c r="K122" s="163">
        <f t="shared" si="74"/>
        <v>13183.345507669832</v>
      </c>
      <c r="L122" s="163">
        <f t="shared" si="74"/>
        <v>13877.282688093499</v>
      </c>
      <c r="M122" s="163">
        <f t="shared" si="74"/>
        <v>13877.282688093499</v>
      </c>
      <c r="N122" s="163">
        <f t="shared" si="74"/>
        <v>13877.282688093499</v>
      </c>
      <c r="O122" s="163">
        <f t="shared" si="74"/>
        <v>13183.345507669832</v>
      </c>
      <c r="P122" s="163">
        <f t="shared" si="74"/>
        <v>13877.282688093499</v>
      </c>
      <c r="Q122" s="163">
        <f t="shared" si="74"/>
        <v>13877.282688093499</v>
      </c>
      <c r="R122" s="163">
        <f t="shared" si="74"/>
        <v>13877.282688093499</v>
      </c>
      <c r="S122" s="163">
        <f t="shared" si="74"/>
        <v>13183.345507669832</v>
      </c>
      <c r="T122" s="163">
        <f t="shared" si="74"/>
        <v>13877.282688093499</v>
      </c>
      <c r="U122" s="163">
        <f t="shared" si="74"/>
        <v>13877.282688093499</v>
      </c>
      <c r="V122" s="163">
        <f t="shared" si="74"/>
        <v>13877.282688093499</v>
      </c>
      <c r="W122" s="163">
        <f t="shared" si="74"/>
        <v>13183.345507669832</v>
      </c>
    </row>
    <row r="123" spans="2:23">
      <c r="B123" s="5" t="s">
        <v>363</v>
      </c>
      <c r="C123" s="155"/>
      <c r="D123" s="163">
        <f>D109</f>
        <v>2869.5366705571391</v>
      </c>
      <c r="E123" s="163">
        <f t="shared" ref="E123:W123" si="75">E109</f>
        <v>3326.2140105175636</v>
      </c>
      <c r="F123" s="163">
        <f>F109</f>
        <v>2601.522863403944</v>
      </c>
      <c r="G123" s="163">
        <f t="shared" si="75"/>
        <v>3601.9611395178963</v>
      </c>
      <c r="H123" s="163">
        <f t="shared" si="75"/>
        <v>3492.0999269539807</v>
      </c>
      <c r="I123" s="163">
        <f t="shared" si="75"/>
        <v>2283.626588750913</v>
      </c>
      <c r="J123" s="163">
        <f t="shared" si="75"/>
        <v>3393.92607742878</v>
      </c>
      <c r="K123" s="163">
        <f t="shared" si="75"/>
        <v>3393.92607742878</v>
      </c>
      <c r="L123" s="163">
        <f t="shared" si="75"/>
        <v>3393.92607742878</v>
      </c>
      <c r="M123" s="163">
        <f t="shared" si="75"/>
        <v>3393.92607742878</v>
      </c>
      <c r="N123" s="163">
        <f t="shared" si="75"/>
        <v>5059.3753104455809</v>
      </c>
      <c r="O123" s="163">
        <f t="shared" si="75"/>
        <v>3393.92607742878</v>
      </c>
      <c r="P123" s="163">
        <f t="shared" si="75"/>
        <v>3393.92607742878</v>
      </c>
      <c r="Q123" s="163">
        <f t="shared" si="75"/>
        <v>3393.92607742878</v>
      </c>
      <c r="R123" s="163">
        <f t="shared" si="75"/>
        <v>3393.92607742878</v>
      </c>
      <c r="S123" s="163">
        <f t="shared" si="75"/>
        <v>3393.92607742878</v>
      </c>
      <c r="T123" s="163">
        <f t="shared" si="75"/>
        <v>3393.92607742878</v>
      </c>
      <c r="U123" s="163">
        <f t="shared" si="75"/>
        <v>3393.92607742878</v>
      </c>
      <c r="V123" s="163">
        <f t="shared" si="75"/>
        <v>3393.92607742878</v>
      </c>
      <c r="W123" s="163">
        <f t="shared" si="75"/>
        <v>3393.92607742878</v>
      </c>
    </row>
    <row r="124" spans="2:23">
      <c r="B124" s="5" t="s">
        <v>409</v>
      </c>
      <c r="C124" s="5"/>
      <c r="D124" s="9">
        <f>D108</f>
        <v>6462.4242684656028</v>
      </c>
      <c r="E124" s="5"/>
      <c r="F124" s="5"/>
      <c r="G124" s="5"/>
      <c r="H124" s="5"/>
      <c r="I124" s="5"/>
      <c r="J124" s="5"/>
      <c r="K124" s="5"/>
      <c r="L124" s="5"/>
      <c r="M124" s="5"/>
      <c r="N124" s="5"/>
      <c r="O124" s="5"/>
      <c r="P124" s="5"/>
      <c r="Q124" s="5"/>
      <c r="R124" s="5"/>
      <c r="S124" s="5"/>
      <c r="T124" s="5"/>
      <c r="U124" s="5"/>
      <c r="V124" s="5"/>
      <c r="W124" s="5"/>
    </row>
    <row r="125" spans="2:23">
      <c r="B125" s="5"/>
      <c r="C125" s="5"/>
      <c r="D125" s="5"/>
      <c r="E125" s="5"/>
      <c r="F125" s="5"/>
      <c r="G125" s="5"/>
      <c r="H125" s="5"/>
      <c r="I125" s="5"/>
      <c r="J125" s="5"/>
      <c r="K125" s="5"/>
      <c r="L125" s="5"/>
      <c r="M125" s="5"/>
      <c r="N125" s="5"/>
      <c r="O125" s="5"/>
      <c r="P125" s="5"/>
      <c r="Q125" s="5"/>
      <c r="R125" s="5"/>
      <c r="S125" s="5"/>
      <c r="T125" s="5"/>
      <c r="U125" s="5"/>
      <c r="V125" s="5"/>
      <c r="W125" s="5"/>
    </row>
    <row r="126" spans="2:23">
      <c r="B126" s="81" t="s">
        <v>383</v>
      </c>
      <c r="C126" s="82" t="s">
        <v>346</v>
      </c>
      <c r="D126" s="42"/>
      <c r="E126" s="42"/>
      <c r="F126" s="42"/>
      <c r="G126" s="42"/>
      <c r="H126" s="42"/>
      <c r="I126" s="42"/>
      <c r="J126" s="42"/>
      <c r="K126" s="42"/>
      <c r="L126" s="42"/>
      <c r="M126" s="42"/>
      <c r="N126" s="42"/>
      <c r="O126" s="42"/>
      <c r="P126" s="42"/>
      <c r="Q126" s="42"/>
      <c r="R126" s="42"/>
      <c r="S126" s="42"/>
      <c r="T126" s="42"/>
      <c r="U126" s="42"/>
      <c r="V126" s="42"/>
      <c r="W126" s="42"/>
    </row>
    <row r="127" spans="2:23">
      <c r="B127" s="83" t="s">
        <v>326</v>
      </c>
      <c r="C127" s="440">
        <f>$C$12*$D$11</f>
        <v>0</v>
      </c>
      <c r="D127" s="5"/>
      <c r="E127" s="5"/>
      <c r="F127" s="5"/>
      <c r="G127" s="5"/>
      <c r="H127" s="5"/>
      <c r="I127" s="5"/>
      <c r="J127" s="5"/>
      <c r="K127" s="5"/>
      <c r="L127" s="5"/>
      <c r="M127" s="5"/>
      <c r="N127" s="5"/>
      <c r="O127" s="5"/>
      <c r="P127" s="5"/>
      <c r="Q127" s="5"/>
      <c r="R127" s="5"/>
      <c r="S127" s="5"/>
      <c r="T127" s="5"/>
      <c r="U127" s="5"/>
      <c r="V127" s="5"/>
      <c r="W127" s="5"/>
    </row>
    <row r="128" spans="2:23">
      <c r="B128" s="83" t="s">
        <v>327</v>
      </c>
      <c r="C128" s="440">
        <f>$C$12*$E$11</f>
        <v>90</v>
      </c>
      <c r="D128" s="5"/>
      <c r="E128" s="440">
        <f t="shared" ref="E128:W128" si="76">D124*$C128</f>
        <v>581618.18416190427</v>
      </c>
      <c r="F128" s="440">
        <f t="shared" si="76"/>
        <v>0</v>
      </c>
      <c r="G128" s="440">
        <f t="shared" si="76"/>
        <v>0</v>
      </c>
      <c r="H128" s="440">
        <f t="shared" si="76"/>
        <v>0</v>
      </c>
      <c r="I128" s="440">
        <f t="shared" si="76"/>
        <v>0</v>
      </c>
      <c r="J128" s="440">
        <f t="shared" si="76"/>
        <v>0</v>
      </c>
      <c r="K128" s="440">
        <f t="shared" si="76"/>
        <v>0</v>
      </c>
      <c r="L128" s="440">
        <f t="shared" si="76"/>
        <v>0</v>
      </c>
      <c r="M128" s="440">
        <f t="shared" si="76"/>
        <v>0</v>
      </c>
      <c r="N128" s="440">
        <f t="shared" si="76"/>
        <v>0</v>
      </c>
      <c r="O128" s="440">
        <f t="shared" si="76"/>
        <v>0</v>
      </c>
      <c r="P128" s="440">
        <f t="shared" si="76"/>
        <v>0</v>
      </c>
      <c r="Q128" s="440">
        <f t="shared" si="76"/>
        <v>0</v>
      </c>
      <c r="R128" s="440">
        <f t="shared" si="76"/>
        <v>0</v>
      </c>
      <c r="S128" s="440">
        <f t="shared" si="76"/>
        <v>0</v>
      </c>
      <c r="T128" s="440">
        <f t="shared" si="76"/>
        <v>0</v>
      </c>
      <c r="U128" s="440">
        <f t="shared" si="76"/>
        <v>0</v>
      </c>
      <c r="V128" s="440">
        <f t="shared" si="76"/>
        <v>0</v>
      </c>
      <c r="W128" s="440">
        <f t="shared" si="76"/>
        <v>0</v>
      </c>
    </row>
    <row r="129" spans="2:28">
      <c r="B129" s="83" t="s">
        <v>328</v>
      </c>
      <c r="C129" s="440">
        <f>$C$12*$F$11</f>
        <v>150</v>
      </c>
      <c r="D129" s="5"/>
      <c r="E129" s="440"/>
      <c r="F129" s="440">
        <f t="shared" ref="F129:W129" si="77">D124*$C129</f>
        <v>969363.64026984037</v>
      </c>
      <c r="G129" s="440">
        <f t="shared" si="77"/>
        <v>0</v>
      </c>
      <c r="H129" s="440">
        <f t="shared" si="77"/>
        <v>0</v>
      </c>
      <c r="I129" s="440">
        <f t="shared" si="77"/>
        <v>0</v>
      </c>
      <c r="J129" s="440">
        <f t="shared" si="77"/>
        <v>0</v>
      </c>
      <c r="K129" s="440">
        <f t="shared" si="77"/>
        <v>0</v>
      </c>
      <c r="L129" s="440">
        <f t="shared" si="77"/>
        <v>0</v>
      </c>
      <c r="M129" s="440">
        <f t="shared" si="77"/>
        <v>0</v>
      </c>
      <c r="N129" s="440">
        <f t="shared" si="77"/>
        <v>0</v>
      </c>
      <c r="O129" s="440">
        <f t="shared" si="77"/>
        <v>0</v>
      </c>
      <c r="P129" s="440">
        <f t="shared" si="77"/>
        <v>0</v>
      </c>
      <c r="Q129" s="440">
        <f t="shared" si="77"/>
        <v>0</v>
      </c>
      <c r="R129" s="440">
        <f t="shared" si="77"/>
        <v>0</v>
      </c>
      <c r="S129" s="440">
        <f t="shared" si="77"/>
        <v>0</v>
      </c>
      <c r="T129" s="440">
        <f t="shared" si="77"/>
        <v>0</v>
      </c>
      <c r="U129" s="440">
        <f t="shared" si="77"/>
        <v>0</v>
      </c>
      <c r="V129" s="440">
        <f t="shared" si="77"/>
        <v>0</v>
      </c>
      <c r="W129" s="440">
        <f t="shared" si="77"/>
        <v>0</v>
      </c>
    </row>
    <row r="130" spans="2:28">
      <c r="B130" s="83" t="s">
        <v>329</v>
      </c>
      <c r="C130" s="440">
        <f>$C$12*$G$11</f>
        <v>30</v>
      </c>
      <c r="D130" s="5"/>
      <c r="E130" s="440"/>
      <c r="F130" s="440"/>
      <c r="G130" s="440">
        <f t="shared" ref="G130:W130" si="78">D124*$C130</f>
        <v>193872.72805396808</v>
      </c>
      <c r="H130" s="440">
        <f t="shared" si="78"/>
        <v>0</v>
      </c>
      <c r="I130" s="440">
        <f t="shared" si="78"/>
        <v>0</v>
      </c>
      <c r="J130" s="440">
        <f t="shared" si="78"/>
        <v>0</v>
      </c>
      <c r="K130" s="440">
        <f t="shared" si="78"/>
        <v>0</v>
      </c>
      <c r="L130" s="440">
        <f t="shared" si="78"/>
        <v>0</v>
      </c>
      <c r="M130" s="440">
        <f t="shared" si="78"/>
        <v>0</v>
      </c>
      <c r="N130" s="440">
        <f t="shared" si="78"/>
        <v>0</v>
      </c>
      <c r="O130" s="440">
        <f t="shared" si="78"/>
        <v>0</v>
      </c>
      <c r="P130" s="440">
        <f t="shared" si="78"/>
        <v>0</v>
      </c>
      <c r="Q130" s="440">
        <f t="shared" si="78"/>
        <v>0</v>
      </c>
      <c r="R130" s="440">
        <f t="shared" si="78"/>
        <v>0</v>
      </c>
      <c r="S130" s="440">
        <f t="shared" si="78"/>
        <v>0</v>
      </c>
      <c r="T130" s="440">
        <f t="shared" si="78"/>
        <v>0</v>
      </c>
      <c r="U130" s="440">
        <f t="shared" si="78"/>
        <v>0</v>
      </c>
      <c r="V130" s="440">
        <f t="shared" si="78"/>
        <v>0</v>
      </c>
      <c r="W130" s="440">
        <f t="shared" si="78"/>
        <v>0</v>
      </c>
    </row>
    <row r="131" spans="2:28">
      <c r="B131" s="83" t="s">
        <v>330</v>
      </c>
      <c r="C131" s="440">
        <f>$C$12*$H$11</f>
        <v>15</v>
      </c>
      <c r="D131" s="5"/>
      <c r="E131" s="440"/>
      <c r="F131" s="440"/>
      <c r="G131" s="440"/>
      <c r="H131" s="440">
        <f t="shared" ref="H131:W131" si="79">D124*$C131</f>
        <v>96936.36402698404</v>
      </c>
      <c r="I131" s="440">
        <f t="shared" si="79"/>
        <v>0</v>
      </c>
      <c r="J131" s="440">
        <f t="shared" si="79"/>
        <v>0</v>
      </c>
      <c r="K131" s="440">
        <f t="shared" si="79"/>
        <v>0</v>
      </c>
      <c r="L131" s="440">
        <f t="shared" si="79"/>
        <v>0</v>
      </c>
      <c r="M131" s="440">
        <f t="shared" si="79"/>
        <v>0</v>
      </c>
      <c r="N131" s="440">
        <f t="shared" si="79"/>
        <v>0</v>
      </c>
      <c r="O131" s="440">
        <f t="shared" si="79"/>
        <v>0</v>
      </c>
      <c r="P131" s="440">
        <f t="shared" si="79"/>
        <v>0</v>
      </c>
      <c r="Q131" s="440">
        <f t="shared" si="79"/>
        <v>0</v>
      </c>
      <c r="R131" s="440">
        <f t="shared" si="79"/>
        <v>0</v>
      </c>
      <c r="S131" s="440">
        <f t="shared" si="79"/>
        <v>0</v>
      </c>
      <c r="T131" s="440">
        <f t="shared" si="79"/>
        <v>0</v>
      </c>
      <c r="U131" s="440">
        <f t="shared" si="79"/>
        <v>0</v>
      </c>
      <c r="V131" s="440">
        <f t="shared" si="79"/>
        <v>0</v>
      </c>
      <c r="W131" s="440">
        <f t="shared" si="79"/>
        <v>0</v>
      </c>
    </row>
    <row r="132" spans="2:28">
      <c r="B132" s="83" t="s">
        <v>331</v>
      </c>
      <c r="C132" s="440">
        <f>$C$12*$I$11</f>
        <v>15</v>
      </c>
      <c r="D132" s="5"/>
      <c r="E132" s="440"/>
      <c r="F132" s="440"/>
      <c r="G132" s="440"/>
      <c r="H132" s="440"/>
      <c r="I132" s="440">
        <f t="shared" ref="I132:W132" si="80">D124*$C132</f>
        <v>96936.36402698404</v>
      </c>
      <c r="J132" s="440">
        <f t="shared" si="80"/>
        <v>0</v>
      </c>
      <c r="K132" s="440">
        <f t="shared" si="80"/>
        <v>0</v>
      </c>
      <c r="L132" s="440">
        <f t="shared" si="80"/>
        <v>0</v>
      </c>
      <c r="M132" s="440">
        <f t="shared" si="80"/>
        <v>0</v>
      </c>
      <c r="N132" s="440">
        <f t="shared" si="80"/>
        <v>0</v>
      </c>
      <c r="O132" s="440">
        <f t="shared" si="80"/>
        <v>0</v>
      </c>
      <c r="P132" s="440">
        <f t="shared" si="80"/>
        <v>0</v>
      </c>
      <c r="Q132" s="440">
        <f t="shared" si="80"/>
        <v>0</v>
      </c>
      <c r="R132" s="440">
        <f t="shared" si="80"/>
        <v>0</v>
      </c>
      <c r="S132" s="440">
        <f t="shared" si="80"/>
        <v>0</v>
      </c>
      <c r="T132" s="440">
        <f t="shared" si="80"/>
        <v>0</v>
      </c>
      <c r="U132" s="440">
        <f t="shared" si="80"/>
        <v>0</v>
      </c>
      <c r="V132" s="440">
        <f t="shared" si="80"/>
        <v>0</v>
      </c>
      <c r="W132" s="440">
        <f t="shared" si="80"/>
        <v>0</v>
      </c>
    </row>
    <row r="133" spans="2:28">
      <c r="B133" s="83" t="s">
        <v>332</v>
      </c>
      <c r="C133" s="440">
        <f>$C$12*$J$11</f>
        <v>0</v>
      </c>
      <c r="D133" s="5"/>
      <c r="E133" s="440"/>
      <c r="F133" s="440"/>
      <c r="G133" s="440"/>
      <c r="H133" s="440"/>
      <c r="I133" s="440"/>
      <c r="J133" s="440">
        <f t="shared" ref="J133:W133" si="81">D124*$C133</f>
        <v>0</v>
      </c>
      <c r="K133" s="440">
        <f t="shared" si="81"/>
        <v>0</v>
      </c>
      <c r="L133" s="440">
        <f t="shared" si="81"/>
        <v>0</v>
      </c>
      <c r="M133" s="440">
        <f t="shared" si="81"/>
        <v>0</v>
      </c>
      <c r="N133" s="440">
        <f t="shared" si="81"/>
        <v>0</v>
      </c>
      <c r="O133" s="440">
        <f t="shared" si="81"/>
        <v>0</v>
      </c>
      <c r="P133" s="440">
        <f t="shared" si="81"/>
        <v>0</v>
      </c>
      <c r="Q133" s="440">
        <f t="shared" si="81"/>
        <v>0</v>
      </c>
      <c r="R133" s="440">
        <f t="shared" si="81"/>
        <v>0</v>
      </c>
      <c r="S133" s="440">
        <f t="shared" si="81"/>
        <v>0</v>
      </c>
      <c r="T133" s="440">
        <f t="shared" si="81"/>
        <v>0</v>
      </c>
      <c r="U133" s="440">
        <f t="shared" si="81"/>
        <v>0</v>
      </c>
      <c r="V133" s="440">
        <f t="shared" si="81"/>
        <v>0</v>
      </c>
      <c r="W133" s="440">
        <f t="shared" si="81"/>
        <v>0</v>
      </c>
    </row>
    <row r="134" spans="2:28">
      <c r="B134" s="84"/>
      <c r="C134" s="440">
        <f>$C$12*$K$11</f>
        <v>0</v>
      </c>
      <c r="D134" s="85"/>
      <c r="E134" s="85"/>
      <c r="F134" s="85"/>
      <c r="G134" s="85"/>
      <c r="H134" s="85"/>
      <c r="I134" s="85"/>
      <c r="J134" s="85"/>
      <c r="K134" s="85"/>
      <c r="L134" s="85"/>
      <c r="M134" s="85"/>
      <c r="N134" s="85"/>
      <c r="O134" s="85"/>
      <c r="P134" s="85"/>
      <c r="Q134" s="85"/>
      <c r="R134" s="85"/>
      <c r="S134" s="85"/>
      <c r="T134" s="85"/>
      <c r="U134" s="85"/>
      <c r="V134" s="85"/>
      <c r="W134" s="85"/>
    </row>
    <row r="135" spans="2:28">
      <c r="B135" s="81" t="s">
        <v>384</v>
      </c>
      <c r="C135" s="86">
        <f>+SUM(D135:W135)</f>
        <v>1938727.2805396807</v>
      </c>
      <c r="D135" s="87">
        <f>SUM(D127:D134)</f>
        <v>0</v>
      </c>
      <c r="E135" s="87">
        <f>SUM(E127:E134)</f>
        <v>581618.18416190427</v>
      </c>
      <c r="F135" s="87">
        <f t="shared" ref="F135:W135" si="82">SUM(F127:F134)</f>
        <v>969363.64026984037</v>
      </c>
      <c r="G135" s="87">
        <f t="shared" si="82"/>
        <v>193872.72805396808</v>
      </c>
      <c r="H135" s="87">
        <f t="shared" si="82"/>
        <v>96936.36402698404</v>
      </c>
      <c r="I135" s="87">
        <f t="shared" si="82"/>
        <v>96936.36402698404</v>
      </c>
      <c r="J135" s="87">
        <f t="shared" si="82"/>
        <v>0</v>
      </c>
      <c r="K135" s="87">
        <f t="shared" si="82"/>
        <v>0</v>
      </c>
      <c r="L135" s="87">
        <f t="shared" si="82"/>
        <v>0</v>
      </c>
      <c r="M135" s="87">
        <f t="shared" si="82"/>
        <v>0</v>
      </c>
      <c r="N135" s="87">
        <f t="shared" si="82"/>
        <v>0</v>
      </c>
      <c r="O135" s="87">
        <f t="shared" si="82"/>
        <v>0</v>
      </c>
      <c r="P135" s="87">
        <f t="shared" si="82"/>
        <v>0</v>
      </c>
      <c r="Q135" s="87">
        <f t="shared" si="82"/>
        <v>0</v>
      </c>
      <c r="R135" s="87">
        <f t="shared" si="82"/>
        <v>0</v>
      </c>
      <c r="S135" s="87">
        <f t="shared" si="82"/>
        <v>0</v>
      </c>
      <c r="T135" s="87">
        <f t="shared" si="82"/>
        <v>0</v>
      </c>
      <c r="U135" s="87">
        <f t="shared" si="82"/>
        <v>0</v>
      </c>
      <c r="V135" s="87">
        <f t="shared" si="82"/>
        <v>0</v>
      </c>
      <c r="W135" s="87">
        <f t="shared" si="82"/>
        <v>0</v>
      </c>
    </row>
    <row r="137" spans="2:28">
      <c r="B137" s="490" t="s">
        <v>789</v>
      </c>
      <c r="C137" s="506" t="s">
        <v>346</v>
      </c>
      <c r="D137" s="507"/>
      <c r="E137" s="507"/>
      <c r="F137" s="507"/>
      <c r="G137" s="507"/>
      <c r="H137" s="507"/>
      <c r="I137" s="507"/>
      <c r="J137" s="507"/>
      <c r="K137" s="507"/>
      <c r="L137" s="507"/>
      <c r="M137" s="507"/>
      <c r="N137" s="507"/>
      <c r="O137" s="507"/>
      <c r="P137" s="507"/>
      <c r="Q137" s="507"/>
      <c r="R137" s="507"/>
      <c r="S137" s="507"/>
      <c r="T137" s="507"/>
      <c r="U137" s="507"/>
      <c r="V137" s="507"/>
      <c r="W137" s="507"/>
      <c r="X137" s="5"/>
      <c r="Y137" s="5"/>
      <c r="Z137" s="5"/>
      <c r="AA137" s="5"/>
      <c r="AB137" s="5"/>
    </row>
    <row r="138" spans="2:28">
      <c r="B138" s="83" t="s">
        <v>326</v>
      </c>
      <c r="C138" s="440">
        <f>$C$12*$D$11</f>
        <v>0</v>
      </c>
      <c r="D138" s="5"/>
      <c r="E138" s="5"/>
      <c r="F138" s="5"/>
      <c r="G138" s="5"/>
      <c r="H138" s="5"/>
      <c r="I138" s="5"/>
      <c r="J138" s="5"/>
      <c r="K138" s="5"/>
      <c r="L138" s="5"/>
      <c r="M138" s="5"/>
      <c r="N138" s="5"/>
      <c r="O138" s="5"/>
      <c r="P138" s="5"/>
      <c r="Q138" s="5"/>
      <c r="R138" s="5"/>
      <c r="S138" s="5"/>
      <c r="T138" s="5"/>
      <c r="U138" s="5"/>
      <c r="V138" s="5"/>
      <c r="W138" s="5"/>
      <c r="X138" s="5"/>
      <c r="Y138" s="5"/>
      <c r="Z138" s="5"/>
      <c r="AA138" s="5"/>
      <c r="AB138" s="5"/>
    </row>
    <row r="139" spans="2:28">
      <c r="B139" s="83" t="s">
        <v>327</v>
      </c>
      <c r="C139" s="440">
        <f>$C$12*$E$11</f>
        <v>90</v>
      </c>
      <c r="D139" s="5"/>
      <c r="E139" s="440">
        <f>D122*$C139</f>
        <v>-131.48283418553689</v>
      </c>
      <c r="F139" s="440">
        <f t="shared" ref="F139:W139" si="83">E122*$C139</f>
        <v>-131.48283418553689</v>
      </c>
      <c r="G139" s="440">
        <f t="shared" si="83"/>
        <v>-131.48283418553689</v>
      </c>
      <c r="H139" s="440">
        <f t="shared" si="83"/>
        <v>593184.80642804969</v>
      </c>
      <c r="I139" s="440">
        <f t="shared" si="83"/>
        <v>624411.97954711469</v>
      </c>
      <c r="J139" s="440">
        <f t="shared" si="83"/>
        <v>624411.97954711469</v>
      </c>
      <c r="K139" s="440">
        <f t="shared" si="83"/>
        <v>1248955.4419284149</v>
      </c>
      <c r="L139" s="440">
        <f t="shared" si="83"/>
        <v>1186501.0956902849</v>
      </c>
      <c r="M139" s="440">
        <f t="shared" si="83"/>
        <v>1248955.4419284149</v>
      </c>
      <c r="N139" s="440">
        <f t="shared" si="83"/>
        <v>1248955.4419284149</v>
      </c>
      <c r="O139" s="440">
        <f t="shared" si="83"/>
        <v>1248955.4419284149</v>
      </c>
      <c r="P139" s="440">
        <f t="shared" si="83"/>
        <v>1186501.0956902849</v>
      </c>
      <c r="Q139" s="440">
        <f t="shared" si="83"/>
        <v>1248955.4419284149</v>
      </c>
      <c r="R139" s="440">
        <f t="shared" si="83"/>
        <v>1248955.4419284149</v>
      </c>
      <c r="S139" s="440">
        <f t="shared" si="83"/>
        <v>1248955.4419284149</v>
      </c>
      <c r="T139" s="440">
        <f t="shared" si="83"/>
        <v>1186501.0956902849</v>
      </c>
      <c r="U139" s="440">
        <f t="shared" si="83"/>
        <v>1248955.4419284149</v>
      </c>
      <c r="V139" s="440">
        <f t="shared" si="83"/>
        <v>1248955.4419284149</v>
      </c>
      <c r="W139" s="440">
        <f t="shared" si="83"/>
        <v>1248955.4419284149</v>
      </c>
      <c r="X139" s="440"/>
      <c r="Y139" s="299"/>
      <c r="Z139" s="299"/>
      <c r="AA139" s="299"/>
      <c r="AB139" s="299"/>
    </row>
    <row r="140" spans="2:28">
      <c r="B140" s="83" t="s">
        <v>328</v>
      </c>
      <c r="C140" s="440">
        <f>$C$12*$F$11</f>
        <v>150</v>
      </c>
      <c r="D140" s="5"/>
      <c r="E140" s="440"/>
      <c r="F140" s="440">
        <f>D122*$C140</f>
        <v>-219.13805697589481</v>
      </c>
      <c r="G140" s="440">
        <f t="shared" ref="G140:W140" si="84">E122*$C140</f>
        <v>-219.13805697589481</v>
      </c>
      <c r="H140" s="440">
        <f t="shared" si="84"/>
        <v>-219.13805697589481</v>
      </c>
      <c r="I140" s="440">
        <f t="shared" si="84"/>
        <v>988641.34404674941</v>
      </c>
      <c r="J140" s="440">
        <f t="shared" si="84"/>
        <v>1040686.6325785245</v>
      </c>
      <c r="K140" s="440">
        <f t="shared" si="84"/>
        <v>1040686.6325785245</v>
      </c>
      <c r="L140" s="440">
        <f t="shared" si="84"/>
        <v>2081592.4032140248</v>
      </c>
      <c r="M140" s="440">
        <f t="shared" si="84"/>
        <v>1977501.8261504748</v>
      </c>
      <c r="N140" s="440">
        <f t="shared" si="84"/>
        <v>2081592.4032140248</v>
      </c>
      <c r="O140" s="440">
        <f t="shared" si="84"/>
        <v>2081592.4032140248</v>
      </c>
      <c r="P140" s="440">
        <f t="shared" si="84"/>
        <v>2081592.4032140248</v>
      </c>
      <c r="Q140" s="440">
        <f t="shared" si="84"/>
        <v>1977501.8261504748</v>
      </c>
      <c r="R140" s="440">
        <f t="shared" si="84"/>
        <v>2081592.4032140248</v>
      </c>
      <c r="S140" s="440">
        <f t="shared" si="84"/>
        <v>2081592.4032140248</v>
      </c>
      <c r="T140" s="440">
        <f t="shared" si="84"/>
        <v>2081592.4032140248</v>
      </c>
      <c r="U140" s="440">
        <f t="shared" si="84"/>
        <v>1977501.8261504748</v>
      </c>
      <c r="V140" s="440">
        <f t="shared" si="84"/>
        <v>2081592.4032140248</v>
      </c>
      <c r="W140" s="440">
        <f t="shared" si="84"/>
        <v>2081592.4032140248</v>
      </c>
      <c r="X140" s="440"/>
      <c r="Y140" s="300"/>
      <c r="Z140" s="300"/>
      <c r="AA140" s="300"/>
      <c r="AB140" s="300"/>
    </row>
    <row r="141" spans="2:28">
      <c r="B141" s="83" t="s">
        <v>329</v>
      </c>
      <c r="C141" s="440">
        <f>$C$12*$G$11</f>
        <v>30</v>
      </c>
      <c r="D141" s="5"/>
      <c r="E141" s="440"/>
      <c r="F141" s="440"/>
      <c r="G141" s="440">
        <f>D122*$C141</f>
        <v>-43.827611395178963</v>
      </c>
      <c r="H141" s="440">
        <f t="shared" ref="H141:W141" si="85">E122*$C141</f>
        <v>-43.827611395178963</v>
      </c>
      <c r="I141" s="440">
        <f t="shared" si="85"/>
        <v>-43.827611395178963</v>
      </c>
      <c r="J141" s="440">
        <f t="shared" si="85"/>
        <v>197728.26880934989</v>
      </c>
      <c r="K141" s="440">
        <f t="shared" si="85"/>
        <v>208137.32651570489</v>
      </c>
      <c r="L141" s="440">
        <f t="shared" si="85"/>
        <v>208137.32651570489</v>
      </c>
      <c r="M141" s="440">
        <f t="shared" si="85"/>
        <v>416318.48064280499</v>
      </c>
      <c r="N141" s="440">
        <f t="shared" si="85"/>
        <v>395500.36523009493</v>
      </c>
      <c r="O141" s="440">
        <f t="shared" si="85"/>
        <v>416318.48064280499</v>
      </c>
      <c r="P141" s="440">
        <f t="shared" si="85"/>
        <v>416318.48064280499</v>
      </c>
      <c r="Q141" s="440">
        <f t="shared" si="85"/>
        <v>416318.48064280499</v>
      </c>
      <c r="R141" s="440">
        <f t="shared" si="85"/>
        <v>395500.36523009493</v>
      </c>
      <c r="S141" s="440">
        <f t="shared" si="85"/>
        <v>416318.48064280499</v>
      </c>
      <c r="T141" s="440">
        <f t="shared" si="85"/>
        <v>416318.48064280499</v>
      </c>
      <c r="U141" s="440">
        <f t="shared" si="85"/>
        <v>416318.48064280499</v>
      </c>
      <c r="V141" s="440">
        <f t="shared" si="85"/>
        <v>395500.36523009493</v>
      </c>
      <c r="W141" s="440">
        <f t="shared" si="85"/>
        <v>416318.48064280499</v>
      </c>
      <c r="X141" s="440"/>
      <c r="Y141" s="440"/>
      <c r="Z141" s="301"/>
      <c r="AA141" s="302"/>
      <c r="AB141" s="301"/>
    </row>
    <row r="142" spans="2:28">
      <c r="B142" s="83" t="s">
        <v>330</v>
      </c>
      <c r="C142" s="440">
        <f>$C$12*$H$11</f>
        <v>15</v>
      </c>
      <c r="D142" s="5"/>
      <c r="E142" s="440"/>
      <c r="F142" s="440"/>
      <c r="G142" s="440"/>
      <c r="H142" s="440">
        <f>D122*$C142</f>
        <v>-21.913805697589481</v>
      </c>
      <c r="I142" s="440">
        <f t="shared" ref="I142:W142" si="86">E122*$C142</f>
        <v>-21.913805697589481</v>
      </c>
      <c r="J142" s="440">
        <f t="shared" si="86"/>
        <v>-21.913805697589481</v>
      </c>
      <c r="K142" s="440">
        <f t="shared" si="86"/>
        <v>98864.134404674944</v>
      </c>
      <c r="L142" s="440">
        <f t="shared" si="86"/>
        <v>104068.66325785244</v>
      </c>
      <c r="M142" s="440">
        <f t="shared" si="86"/>
        <v>104068.66325785244</v>
      </c>
      <c r="N142" s="440">
        <f t="shared" si="86"/>
        <v>208159.2403214025</v>
      </c>
      <c r="O142" s="440">
        <f t="shared" si="86"/>
        <v>197750.18261504747</v>
      </c>
      <c r="P142" s="440">
        <f t="shared" si="86"/>
        <v>208159.2403214025</v>
      </c>
      <c r="Q142" s="440">
        <f t="shared" si="86"/>
        <v>208159.2403214025</v>
      </c>
      <c r="R142" s="440">
        <f t="shared" si="86"/>
        <v>208159.2403214025</v>
      </c>
      <c r="S142" s="440">
        <f t="shared" si="86"/>
        <v>197750.18261504747</v>
      </c>
      <c r="T142" s="440">
        <f t="shared" si="86"/>
        <v>208159.2403214025</v>
      </c>
      <c r="U142" s="440">
        <f t="shared" si="86"/>
        <v>208159.2403214025</v>
      </c>
      <c r="V142" s="440">
        <f t="shared" si="86"/>
        <v>208159.2403214025</v>
      </c>
      <c r="W142" s="440">
        <f t="shared" si="86"/>
        <v>197750.18261504747</v>
      </c>
      <c r="X142" s="440"/>
      <c r="Y142" s="440"/>
      <c r="Z142" s="440"/>
      <c r="AA142" s="302"/>
      <c r="AB142" s="301"/>
    </row>
    <row r="143" spans="2:28">
      <c r="B143" s="83" t="s">
        <v>331</v>
      </c>
      <c r="C143" s="440">
        <f>$C$12*$I$11</f>
        <v>15</v>
      </c>
      <c r="D143" s="5"/>
      <c r="E143" s="440"/>
      <c r="F143" s="440"/>
      <c r="G143" s="440"/>
      <c r="H143" s="440"/>
      <c r="I143" s="440">
        <f>D122*$C143</f>
        <v>-21.913805697589481</v>
      </c>
      <c r="J143" s="440">
        <f t="shared" ref="J143:W143" si="87">E122*$C143</f>
        <v>-21.913805697589481</v>
      </c>
      <c r="K143" s="440">
        <f t="shared" si="87"/>
        <v>-21.913805697589481</v>
      </c>
      <c r="L143" s="440">
        <f t="shared" si="87"/>
        <v>98864.134404674944</v>
      </c>
      <c r="M143" s="440">
        <f t="shared" si="87"/>
        <v>104068.66325785244</v>
      </c>
      <c r="N143" s="440">
        <f t="shared" si="87"/>
        <v>104068.66325785244</v>
      </c>
      <c r="O143" s="440">
        <f t="shared" si="87"/>
        <v>208159.2403214025</v>
      </c>
      <c r="P143" s="440">
        <f t="shared" si="87"/>
        <v>197750.18261504747</v>
      </c>
      <c r="Q143" s="440">
        <f t="shared" si="87"/>
        <v>208159.2403214025</v>
      </c>
      <c r="R143" s="440">
        <f t="shared" si="87"/>
        <v>208159.2403214025</v>
      </c>
      <c r="S143" s="440">
        <f t="shared" si="87"/>
        <v>208159.2403214025</v>
      </c>
      <c r="T143" s="440">
        <f t="shared" si="87"/>
        <v>197750.18261504747</v>
      </c>
      <c r="U143" s="440">
        <f t="shared" si="87"/>
        <v>208159.2403214025</v>
      </c>
      <c r="V143" s="440">
        <f t="shared" si="87"/>
        <v>208159.2403214025</v>
      </c>
      <c r="W143" s="440">
        <f t="shared" si="87"/>
        <v>208159.2403214025</v>
      </c>
      <c r="X143" s="440"/>
      <c r="Y143" s="440"/>
      <c r="Z143" s="440"/>
      <c r="AA143" s="440"/>
      <c r="AB143" s="301"/>
    </row>
    <row r="144" spans="2:28">
      <c r="B144" s="83" t="s">
        <v>332</v>
      </c>
      <c r="C144" s="440">
        <f>$C$12*$J$11</f>
        <v>0</v>
      </c>
      <c r="D144" s="5"/>
      <c r="E144" s="440"/>
      <c r="F144" s="440"/>
      <c r="G144" s="440"/>
      <c r="H144" s="440"/>
      <c r="I144" s="440"/>
      <c r="J144" s="440">
        <f>D122*$C144</f>
        <v>0</v>
      </c>
      <c r="K144" s="440">
        <f t="shared" ref="K144:W144" si="88">E122*$C144</f>
        <v>0</v>
      </c>
      <c r="L144" s="440">
        <f t="shared" si="88"/>
        <v>0</v>
      </c>
      <c r="M144" s="440">
        <f t="shared" si="88"/>
        <v>0</v>
      </c>
      <c r="N144" s="440">
        <f t="shared" si="88"/>
        <v>0</v>
      </c>
      <c r="O144" s="440">
        <f t="shared" si="88"/>
        <v>0</v>
      </c>
      <c r="P144" s="440">
        <f t="shared" si="88"/>
        <v>0</v>
      </c>
      <c r="Q144" s="440">
        <f t="shared" si="88"/>
        <v>0</v>
      </c>
      <c r="R144" s="440">
        <f t="shared" si="88"/>
        <v>0</v>
      </c>
      <c r="S144" s="440">
        <f t="shared" si="88"/>
        <v>0</v>
      </c>
      <c r="T144" s="440">
        <f t="shared" si="88"/>
        <v>0</v>
      </c>
      <c r="U144" s="440">
        <f t="shared" si="88"/>
        <v>0</v>
      </c>
      <c r="V144" s="440">
        <f t="shared" si="88"/>
        <v>0</v>
      </c>
      <c r="W144" s="440">
        <f t="shared" si="88"/>
        <v>0</v>
      </c>
      <c r="X144" s="440"/>
      <c r="Y144" s="440"/>
      <c r="Z144" s="440"/>
      <c r="AA144" s="440"/>
      <c r="AB144" s="440"/>
    </row>
    <row r="145" spans="2:28">
      <c r="B145" s="84"/>
      <c r="C145" s="22">
        <f>$C$12*$K$11</f>
        <v>0</v>
      </c>
      <c r="D145" s="85"/>
      <c r="E145" s="85"/>
      <c r="F145" s="85"/>
      <c r="G145" s="85"/>
      <c r="H145" s="85"/>
      <c r="I145" s="85"/>
      <c r="J145" s="85"/>
      <c r="K145" s="85"/>
      <c r="L145" s="85"/>
      <c r="M145" s="85"/>
      <c r="N145" s="85"/>
      <c r="O145" s="85"/>
      <c r="P145" s="85"/>
      <c r="Q145" s="85"/>
      <c r="R145" s="85"/>
      <c r="S145" s="85"/>
      <c r="T145" s="85"/>
      <c r="U145" s="85"/>
      <c r="V145" s="85"/>
      <c r="W145" s="85"/>
      <c r="X145" s="5"/>
      <c r="Y145" s="696"/>
      <c r="Z145" s="232"/>
      <c r="AA145" s="696"/>
      <c r="AB145" s="232"/>
    </row>
    <row r="146" spans="2:28">
      <c r="B146" s="490" t="s">
        <v>790</v>
      </c>
      <c r="C146" s="508">
        <f>+SUM(D146:W146)</f>
        <v>55274638.422205992</v>
      </c>
      <c r="D146" s="509">
        <f>SUM(D138:D145)</f>
        <v>0</v>
      </c>
      <c r="E146" s="509">
        <f>SUM(E138:E145)</f>
        <v>-131.48283418553689</v>
      </c>
      <c r="F146" s="509">
        <f t="shared" ref="F146:P146" si="89">SUM(F138:F145)</f>
        <v>-350.6208911614317</v>
      </c>
      <c r="G146" s="509">
        <f t="shared" si="89"/>
        <v>-394.44850255661066</v>
      </c>
      <c r="H146" s="509">
        <f t="shared" si="89"/>
        <v>592899.92695398105</v>
      </c>
      <c r="I146" s="509">
        <f t="shared" si="89"/>
        <v>1612965.6683710739</v>
      </c>
      <c r="J146" s="509">
        <f t="shared" si="89"/>
        <v>1862783.0533235942</v>
      </c>
      <c r="K146" s="509">
        <f t="shared" si="89"/>
        <v>2596621.6216216218</v>
      </c>
      <c r="L146" s="509">
        <f t="shared" si="89"/>
        <v>3679163.6230825423</v>
      </c>
      <c r="M146" s="509">
        <f t="shared" si="89"/>
        <v>3850913.0752373999</v>
      </c>
      <c r="N146" s="509">
        <f t="shared" si="89"/>
        <v>4038276.1139517901</v>
      </c>
      <c r="O146" s="509">
        <f t="shared" si="89"/>
        <v>4152775.7487216946</v>
      </c>
      <c r="P146" s="509">
        <f t="shared" si="89"/>
        <v>4090321.4024835643</v>
      </c>
      <c r="Q146" s="509">
        <f>SUM(Q138:Q145)</f>
        <v>4059094.2293644994</v>
      </c>
      <c r="R146" s="509">
        <f t="shared" ref="R146:W146" si="90">SUM(R138:R145)</f>
        <v>4142366.6910153399</v>
      </c>
      <c r="S146" s="509">
        <f t="shared" si="90"/>
        <v>4152775.7487216946</v>
      </c>
      <c r="T146" s="509">
        <f t="shared" si="90"/>
        <v>4090321.4024835643</v>
      </c>
      <c r="U146" s="509">
        <f t="shared" si="90"/>
        <v>4059094.2293644994</v>
      </c>
      <c r="V146" s="509">
        <f t="shared" si="90"/>
        <v>4142366.6910153399</v>
      </c>
      <c r="W146" s="509">
        <f t="shared" si="90"/>
        <v>4152775.7487216946</v>
      </c>
      <c r="X146" s="440"/>
      <c r="Y146" s="440"/>
      <c r="Z146" s="440"/>
      <c r="AA146" s="440"/>
      <c r="AB146" s="440"/>
    </row>
    <row r="148" spans="2:28">
      <c r="B148" s="490" t="s">
        <v>1112</v>
      </c>
      <c r="C148" s="506" t="s">
        <v>346</v>
      </c>
      <c r="D148" s="507"/>
      <c r="E148" s="507"/>
      <c r="F148" s="507"/>
      <c r="G148" s="507"/>
      <c r="H148" s="507"/>
      <c r="I148" s="507"/>
      <c r="J148" s="507"/>
      <c r="K148" s="507"/>
      <c r="L148" s="507"/>
      <c r="M148" s="507"/>
      <c r="N148" s="507"/>
      <c r="O148" s="507"/>
      <c r="P148" s="507"/>
      <c r="Q148" s="507"/>
      <c r="R148" s="507"/>
      <c r="S148" s="507"/>
      <c r="T148" s="507"/>
      <c r="U148" s="507"/>
      <c r="V148" s="507"/>
      <c r="W148" s="507"/>
    </row>
    <row r="149" spans="2:28">
      <c r="B149" s="83" t="s">
        <v>326</v>
      </c>
      <c r="C149" s="440">
        <f>$C$12*$D$11</f>
        <v>0</v>
      </c>
      <c r="D149" s="5"/>
      <c r="E149" s="5"/>
      <c r="F149" s="5"/>
      <c r="G149" s="5"/>
      <c r="H149" s="5"/>
      <c r="I149" s="5"/>
      <c r="J149" s="5"/>
      <c r="K149" s="5"/>
      <c r="L149" s="5"/>
      <c r="M149" s="5"/>
      <c r="N149" s="5"/>
      <c r="O149" s="5"/>
      <c r="P149" s="5"/>
      <c r="Q149" s="5"/>
      <c r="R149" s="5"/>
      <c r="S149" s="5"/>
      <c r="T149" s="5"/>
      <c r="U149" s="5"/>
      <c r="V149" s="5"/>
      <c r="W149" s="5"/>
    </row>
    <row r="150" spans="2:28">
      <c r="B150" s="83" t="s">
        <v>327</v>
      </c>
      <c r="C150" s="440">
        <f>$C$12*$E$11</f>
        <v>90</v>
      </c>
      <c r="D150" s="5"/>
      <c r="E150" s="440">
        <f>D123*$C150</f>
        <v>258258.30035014253</v>
      </c>
      <c r="F150" s="440">
        <f t="shared" ref="F150:W150" si="91">E123*$C150</f>
        <v>299359.26094658073</v>
      </c>
      <c r="G150" s="440">
        <f>F123*$C150</f>
        <v>234137.05770635497</v>
      </c>
      <c r="H150" s="440">
        <f t="shared" si="91"/>
        <v>324176.50255661068</v>
      </c>
      <c r="I150" s="440">
        <f t="shared" si="91"/>
        <v>314288.99342585827</v>
      </c>
      <c r="J150" s="440">
        <f t="shared" si="91"/>
        <v>205526.39298758216</v>
      </c>
      <c r="K150" s="440">
        <f t="shared" si="91"/>
        <v>305453.34696859022</v>
      </c>
      <c r="L150" s="440">
        <f t="shared" si="91"/>
        <v>305453.34696859022</v>
      </c>
      <c r="M150" s="440">
        <f t="shared" si="91"/>
        <v>305453.34696859022</v>
      </c>
      <c r="N150" s="440">
        <f t="shared" si="91"/>
        <v>305453.34696859022</v>
      </c>
      <c r="O150" s="440">
        <f t="shared" si="91"/>
        <v>455343.77794010227</v>
      </c>
      <c r="P150" s="440">
        <f t="shared" si="91"/>
        <v>305453.34696859022</v>
      </c>
      <c r="Q150" s="440">
        <f t="shared" si="91"/>
        <v>305453.34696859022</v>
      </c>
      <c r="R150" s="440">
        <f t="shared" si="91"/>
        <v>305453.34696859022</v>
      </c>
      <c r="S150" s="440">
        <f t="shared" si="91"/>
        <v>305453.34696859022</v>
      </c>
      <c r="T150" s="440">
        <f t="shared" si="91"/>
        <v>305453.34696859022</v>
      </c>
      <c r="U150" s="440">
        <f t="shared" si="91"/>
        <v>305453.34696859022</v>
      </c>
      <c r="V150" s="440">
        <f t="shared" si="91"/>
        <v>305453.34696859022</v>
      </c>
      <c r="W150" s="440">
        <f t="shared" si="91"/>
        <v>305453.34696859022</v>
      </c>
    </row>
    <row r="151" spans="2:28">
      <c r="B151" s="83" t="s">
        <v>328</v>
      </c>
      <c r="C151" s="440">
        <f>$C$12*$F$11</f>
        <v>150</v>
      </c>
      <c r="D151" s="5"/>
      <c r="E151" s="440"/>
      <c r="F151" s="440">
        <f>D123*$C151</f>
        <v>430430.50058357086</v>
      </c>
      <c r="G151" s="440">
        <f t="shared" ref="G151" si="92">E123*$C151</f>
        <v>498932.10157763452</v>
      </c>
      <c r="H151" s="440">
        <f>F123*$C151</f>
        <v>390228.42951059161</v>
      </c>
      <c r="I151" s="440">
        <f t="shared" ref="I151" si="93">G123*$C151</f>
        <v>540294.1709276844</v>
      </c>
      <c r="J151" s="440">
        <f t="shared" ref="J151" si="94">H123*$C151</f>
        <v>523814.98904309713</v>
      </c>
      <c r="K151" s="440">
        <f t="shared" ref="K151" si="95">I123*$C151</f>
        <v>342543.98831263697</v>
      </c>
      <c r="L151" s="440">
        <f t="shared" ref="L151" si="96">J123*$C151</f>
        <v>509088.91161431698</v>
      </c>
      <c r="M151" s="440">
        <f t="shared" ref="M151" si="97">K123*$C151</f>
        <v>509088.91161431698</v>
      </c>
      <c r="N151" s="440">
        <f t="shared" ref="N151" si="98">L123*$C151</f>
        <v>509088.91161431698</v>
      </c>
      <c r="O151" s="440">
        <f t="shared" ref="O151" si="99">M123*$C151</f>
        <v>509088.91161431698</v>
      </c>
      <c r="P151" s="440">
        <f t="shared" ref="P151" si="100">N123*$C151</f>
        <v>758906.29656683712</v>
      </c>
      <c r="Q151" s="440">
        <f t="shared" ref="Q151" si="101">O123*$C151</f>
        <v>509088.91161431698</v>
      </c>
      <c r="R151" s="440">
        <f t="shared" ref="R151" si="102">P123*$C151</f>
        <v>509088.91161431698</v>
      </c>
      <c r="S151" s="440">
        <f t="shared" ref="S151" si="103">Q123*$C151</f>
        <v>509088.91161431698</v>
      </c>
      <c r="T151" s="440">
        <f t="shared" ref="T151" si="104">R123*$C151</f>
        <v>509088.91161431698</v>
      </c>
      <c r="U151" s="440">
        <f t="shared" ref="U151" si="105">S123*$C151</f>
        <v>509088.91161431698</v>
      </c>
      <c r="V151" s="440">
        <f t="shared" ref="V151" si="106">T123*$C151</f>
        <v>509088.91161431698</v>
      </c>
      <c r="W151" s="440">
        <f t="shared" ref="W151" si="107">U123*$C151</f>
        <v>509088.91161431698</v>
      </c>
    </row>
    <row r="152" spans="2:28">
      <c r="B152" s="83" t="s">
        <v>329</v>
      </c>
      <c r="C152" s="440">
        <f>$C$12*$G$11</f>
        <v>30</v>
      </c>
      <c r="D152" s="5"/>
      <c r="E152" s="440"/>
      <c r="F152" s="440"/>
      <c r="G152" s="440">
        <f>D123*$C152</f>
        <v>86086.10011671418</v>
      </c>
      <c r="H152" s="440">
        <f t="shared" ref="H152" si="108">E123*$C152</f>
        <v>99786.420315526906</v>
      </c>
      <c r="I152" s="440">
        <f t="shared" ref="I152" si="109">F123*$C152</f>
        <v>78045.685902118319</v>
      </c>
      <c r="J152" s="440">
        <f>G123*$C152</f>
        <v>108058.83418553689</v>
      </c>
      <c r="K152" s="440">
        <f t="shared" ref="K152" si="110">H123*$C152</f>
        <v>104762.99780861942</v>
      </c>
      <c r="L152" s="440">
        <f t="shared" ref="L152" si="111">I123*$C152</f>
        <v>68508.797662527388</v>
      </c>
      <c r="M152" s="440">
        <f t="shared" ref="M152" si="112">J123*$C152</f>
        <v>101817.78232286339</v>
      </c>
      <c r="N152" s="440">
        <f>K123*$C152</f>
        <v>101817.78232286339</v>
      </c>
      <c r="O152" s="440">
        <f t="shared" ref="O152" si="113">L123*$C152</f>
        <v>101817.78232286339</v>
      </c>
      <c r="P152" s="440">
        <f>M123*$C152</f>
        <v>101817.78232286339</v>
      </c>
      <c r="Q152" s="440">
        <f t="shared" ref="Q152" si="114">N123*$C152</f>
        <v>151781.25931336742</v>
      </c>
      <c r="R152" s="440">
        <f t="shared" ref="R152" si="115">O123*$C152</f>
        <v>101817.78232286339</v>
      </c>
      <c r="S152" s="440">
        <f t="shared" ref="S152" si="116">P123*$C152</f>
        <v>101817.78232286339</v>
      </c>
      <c r="T152" s="440">
        <f t="shared" ref="T152" si="117">Q123*$C152</f>
        <v>101817.78232286339</v>
      </c>
      <c r="U152" s="440">
        <f t="shared" ref="U152" si="118">R123*$C152</f>
        <v>101817.78232286339</v>
      </c>
      <c r="V152" s="440">
        <f t="shared" ref="V152" si="119">S123*$C152</f>
        <v>101817.78232286339</v>
      </c>
      <c r="W152" s="440">
        <f t="shared" ref="W152" si="120">T123*$C152</f>
        <v>101817.78232286339</v>
      </c>
    </row>
    <row r="153" spans="2:28">
      <c r="B153" s="83" t="s">
        <v>330</v>
      </c>
      <c r="C153" s="440">
        <f>$C$12*$H$11</f>
        <v>15</v>
      </c>
      <c r="D153" s="5"/>
      <c r="E153" s="440"/>
      <c r="F153" s="440"/>
      <c r="G153" s="440"/>
      <c r="H153" s="440">
        <f>D123*$C153</f>
        <v>43043.05005835709</v>
      </c>
      <c r="I153" s="440">
        <f t="shared" ref="I153" si="121">E123*$C153</f>
        <v>49893.210157763453</v>
      </c>
      <c r="J153" s="440">
        <f t="shared" ref="J153" si="122">F123*$C153</f>
        <v>39022.84295105916</v>
      </c>
      <c r="K153" s="440">
        <f t="shared" ref="K153" si="123">G123*$C153</f>
        <v>54029.417092768446</v>
      </c>
      <c r="L153" s="440">
        <f t="shared" ref="L153" si="124">H123*$C153</f>
        <v>52381.498904309708</v>
      </c>
      <c r="M153" s="440">
        <f t="shared" ref="M153" si="125">I123*$C153</f>
        <v>34254.398831263694</v>
      </c>
      <c r="N153" s="440">
        <f t="shared" ref="N153" si="126">J123*$C153</f>
        <v>50908.891161431697</v>
      </c>
      <c r="O153" s="440">
        <f t="shared" ref="O153" si="127">K123*$C153</f>
        <v>50908.891161431697</v>
      </c>
      <c r="P153" s="440">
        <f t="shared" ref="P153" si="128">L123*$C153</f>
        <v>50908.891161431697</v>
      </c>
      <c r="Q153" s="440">
        <f t="shared" ref="Q153" si="129">M123*$C153</f>
        <v>50908.891161431697</v>
      </c>
      <c r="R153" s="440">
        <f t="shared" ref="R153" si="130">N123*$C153</f>
        <v>75890.629656683712</v>
      </c>
      <c r="S153" s="440">
        <f t="shared" ref="S153" si="131">O123*$C153</f>
        <v>50908.891161431697</v>
      </c>
      <c r="T153" s="440">
        <f t="shared" ref="T153" si="132">P123*$C153</f>
        <v>50908.891161431697</v>
      </c>
      <c r="U153" s="440">
        <f t="shared" ref="U153" si="133">Q123*$C153</f>
        <v>50908.891161431697</v>
      </c>
      <c r="V153" s="440">
        <f t="shared" ref="V153" si="134">R123*$C153</f>
        <v>50908.891161431697</v>
      </c>
      <c r="W153" s="440">
        <f t="shared" ref="W153" si="135">S123*$C153</f>
        <v>50908.891161431697</v>
      </c>
    </row>
    <row r="154" spans="2:28">
      <c r="B154" s="83" t="s">
        <v>331</v>
      </c>
      <c r="C154" s="440">
        <f>$C$12*$I$11</f>
        <v>15</v>
      </c>
      <c r="D154" s="5"/>
      <c r="E154" s="440"/>
      <c r="F154" s="440"/>
      <c r="G154" s="440"/>
      <c r="H154" s="440"/>
      <c r="I154" s="440">
        <f>D123*$C154</f>
        <v>43043.05005835709</v>
      </c>
      <c r="J154" s="440">
        <f t="shared" ref="J154" si="136">E123*$C154</f>
        <v>49893.210157763453</v>
      </c>
      <c r="K154" s="440">
        <f t="shared" ref="K154" si="137">F123*$C154</f>
        <v>39022.84295105916</v>
      </c>
      <c r="L154" s="440">
        <f t="shared" ref="L154" si="138">G123*$C154</f>
        <v>54029.417092768446</v>
      </c>
      <c r="M154" s="440">
        <f t="shared" ref="M154" si="139">H123*$C154</f>
        <v>52381.498904309708</v>
      </c>
      <c r="N154" s="440">
        <f t="shared" ref="N154" si="140">I123*$C154</f>
        <v>34254.398831263694</v>
      </c>
      <c r="O154" s="440">
        <f t="shared" ref="O154" si="141">J123*$C154</f>
        <v>50908.891161431697</v>
      </c>
      <c r="P154" s="440">
        <f t="shared" ref="P154" si="142">K123*$C154</f>
        <v>50908.891161431697</v>
      </c>
      <c r="Q154" s="440">
        <f t="shared" ref="Q154" si="143">L123*$C154</f>
        <v>50908.891161431697</v>
      </c>
      <c r="R154" s="440">
        <f t="shared" ref="R154" si="144">M123*$C154</f>
        <v>50908.891161431697</v>
      </c>
      <c r="S154" s="440">
        <f t="shared" ref="S154" si="145">N123*$C154</f>
        <v>75890.629656683712</v>
      </c>
      <c r="T154" s="440">
        <f t="shared" ref="T154" si="146">O123*$C154</f>
        <v>50908.891161431697</v>
      </c>
      <c r="U154" s="440">
        <f t="shared" ref="U154" si="147">P123*$C154</f>
        <v>50908.891161431697</v>
      </c>
      <c r="V154" s="440">
        <f t="shared" ref="V154" si="148">Q123*$C154</f>
        <v>50908.891161431697</v>
      </c>
      <c r="W154" s="440">
        <f t="shared" ref="W154" si="149">R123*$C154</f>
        <v>50908.891161431697</v>
      </c>
    </row>
    <row r="155" spans="2:28">
      <c r="B155" s="83" t="s">
        <v>332</v>
      </c>
      <c r="C155" s="440">
        <f>$C$12*$J$11</f>
        <v>0</v>
      </c>
      <c r="D155" s="5"/>
      <c r="E155" s="440"/>
      <c r="F155" s="440"/>
      <c r="G155" s="440"/>
      <c r="H155" s="440"/>
      <c r="I155" s="440"/>
      <c r="J155" s="440">
        <f>D123*$C155</f>
        <v>0</v>
      </c>
      <c r="K155" s="440">
        <f t="shared" ref="K155" si="150">E123*$C155</f>
        <v>0</v>
      </c>
      <c r="L155" s="440">
        <f t="shared" ref="L155" si="151">F123*$C155</f>
        <v>0</v>
      </c>
      <c r="M155" s="440">
        <f t="shared" ref="M155" si="152">G123*$C155</f>
        <v>0</v>
      </c>
      <c r="N155" s="440">
        <f t="shared" ref="N155" si="153">H123*$C155</f>
        <v>0</v>
      </c>
      <c r="O155" s="440">
        <f t="shared" ref="O155" si="154">I123*$C155</f>
        <v>0</v>
      </c>
      <c r="P155" s="440">
        <f t="shared" ref="P155" si="155">J123*$C155</f>
        <v>0</v>
      </c>
      <c r="Q155" s="440">
        <f t="shared" ref="Q155" si="156">K123*$C155</f>
        <v>0</v>
      </c>
      <c r="R155" s="440">
        <f t="shared" ref="R155" si="157">L123*$C155</f>
        <v>0</v>
      </c>
      <c r="S155" s="440">
        <f t="shared" ref="S155" si="158">M123*$C155</f>
        <v>0</v>
      </c>
      <c r="T155" s="440">
        <f t="shared" ref="T155" si="159">N123*$C155</f>
        <v>0</v>
      </c>
      <c r="U155" s="440">
        <f t="shared" ref="U155" si="160">O123*$C155</f>
        <v>0</v>
      </c>
      <c r="V155" s="440">
        <f t="shared" ref="V155" si="161">P123*$C155</f>
        <v>0</v>
      </c>
      <c r="W155" s="440">
        <f t="shared" ref="W155" si="162">Q123*$C155</f>
        <v>0</v>
      </c>
    </row>
    <row r="156" spans="2:28">
      <c r="B156" s="84"/>
      <c r="C156" s="22">
        <f>$C$12*$K$11</f>
        <v>0</v>
      </c>
      <c r="D156" s="85"/>
      <c r="E156" s="85"/>
      <c r="F156" s="85"/>
      <c r="G156" s="85"/>
      <c r="H156" s="85"/>
      <c r="I156" s="85"/>
      <c r="J156" s="85"/>
      <c r="K156" s="85"/>
      <c r="L156" s="85"/>
      <c r="M156" s="85"/>
      <c r="N156" s="85"/>
      <c r="O156" s="85"/>
      <c r="P156" s="85"/>
      <c r="Q156" s="85"/>
      <c r="R156" s="85"/>
      <c r="S156" s="85"/>
      <c r="T156" s="85"/>
      <c r="U156" s="85"/>
      <c r="V156" s="85"/>
      <c r="W156" s="85"/>
    </row>
    <row r="157" spans="2:28">
      <c r="B157" s="496" t="s">
        <v>1113</v>
      </c>
      <c r="C157" s="905">
        <f>+SUM(D157:W157)</f>
        <v>18119348.117397651</v>
      </c>
      <c r="D157" s="906">
        <f>SUM(D149:D156)</f>
        <v>0</v>
      </c>
      <c r="E157" s="906">
        <f>SUM(E149:E156)</f>
        <v>258258.30035014253</v>
      </c>
      <c r="F157" s="906">
        <f t="shared" ref="F157:P157" si="163">SUM(F149:F156)</f>
        <v>729789.76153015159</v>
      </c>
      <c r="G157" s="906">
        <f t="shared" si="163"/>
        <v>819155.2594007036</v>
      </c>
      <c r="H157" s="906">
        <f t="shared" si="163"/>
        <v>857234.40244108625</v>
      </c>
      <c r="I157" s="906">
        <f t="shared" si="163"/>
        <v>1025565.1104717816</v>
      </c>
      <c r="J157" s="906">
        <f t="shared" si="163"/>
        <v>926316.26932503865</v>
      </c>
      <c r="K157" s="906">
        <f t="shared" si="163"/>
        <v>845812.59313367424</v>
      </c>
      <c r="L157" s="906">
        <f t="shared" si="163"/>
        <v>989461.97224251286</v>
      </c>
      <c r="M157" s="906">
        <f t="shared" si="163"/>
        <v>1002995.938641344</v>
      </c>
      <c r="N157" s="906">
        <f t="shared" si="163"/>
        <v>1001523.3308984659</v>
      </c>
      <c r="O157" s="906">
        <f t="shared" si="163"/>
        <v>1168068.2542001463</v>
      </c>
      <c r="P157" s="906">
        <f t="shared" si="163"/>
        <v>1267995.2081811542</v>
      </c>
      <c r="Q157" s="906">
        <f>SUM(Q149:Q156)</f>
        <v>1068141.3002191382</v>
      </c>
      <c r="R157" s="906">
        <f t="shared" ref="R157:W157" si="164">SUM(R149:R156)</f>
        <v>1043159.5617238859</v>
      </c>
      <c r="S157" s="906">
        <f t="shared" si="164"/>
        <v>1043159.5617238861</v>
      </c>
      <c r="T157" s="906">
        <f t="shared" si="164"/>
        <v>1018177.823228634</v>
      </c>
      <c r="U157" s="906">
        <f t="shared" si="164"/>
        <v>1018177.823228634</v>
      </c>
      <c r="V157" s="906">
        <f t="shared" si="164"/>
        <v>1018177.823228634</v>
      </c>
      <c r="W157" s="906">
        <f t="shared" si="164"/>
        <v>1018177.823228634</v>
      </c>
    </row>
    <row r="159" spans="2:28">
      <c r="B159" s="896" t="s">
        <v>1100</v>
      </c>
      <c r="C159" s="1270" t="s">
        <v>1247</v>
      </c>
      <c r="D159" s="1270"/>
      <c r="E159" s="1270" t="s">
        <v>1248</v>
      </c>
      <c r="F159" s="1270"/>
      <c r="G159" s="151"/>
      <c r="H159" s="151"/>
      <c r="I159" s="885"/>
      <c r="J159" s="151"/>
      <c r="K159" s="885"/>
      <c r="L159" s="151"/>
      <c r="M159" s="885"/>
      <c r="N159" s="151"/>
      <c r="O159" s="885"/>
      <c r="P159" s="151"/>
      <c r="Q159" s="885"/>
      <c r="R159" s="151"/>
      <c r="S159" s="5"/>
      <c r="T159" s="151"/>
      <c r="U159" s="5"/>
      <c r="V159" s="151"/>
    </row>
    <row r="160" spans="2:28">
      <c r="B160" s="897"/>
      <c r="C160" s="898" t="s">
        <v>53</v>
      </c>
      <c r="D160" s="898" t="s">
        <v>81</v>
      </c>
      <c r="E160" s="898" t="s">
        <v>53</v>
      </c>
      <c r="F160" s="898" t="s">
        <v>81</v>
      </c>
      <c r="G160" s="151"/>
      <c r="H160" s="151"/>
      <c r="I160" s="885"/>
      <c r="J160" s="151"/>
      <c r="K160" s="885"/>
      <c r="L160" s="151"/>
      <c r="M160" s="885"/>
      <c r="N160" s="151"/>
      <c r="O160" s="885"/>
      <c r="P160" s="151"/>
      <c r="Q160" s="885"/>
      <c r="R160" s="151"/>
      <c r="S160" s="885"/>
      <c r="T160" s="151"/>
      <c r="U160" s="885"/>
      <c r="V160" s="151"/>
    </row>
    <row r="161" spans="2:22">
      <c r="B161" s="904" t="s">
        <v>1101</v>
      </c>
      <c r="C161" s="146">
        <f>IRR(C172:L172)</f>
        <v>0.33044744120579872</v>
      </c>
      <c r="D161" s="868">
        <f>NPV($D$8,C172:L172)</f>
        <v>2943714.4786423659</v>
      </c>
      <c r="E161" s="146">
        <f>IRR(C172:V172)</f>
        <v>0.43220940112525774</v>
      </c>
      <c r="F161" s="868">
        <f>NPV($D$8,C172:V172)</f>
        <v>12359853.22133458</v>
      </c>
      <c r="G161" s="151"/>
      <c r="H161" s="151"/>
      <c r="I161" s="885"/>
      <c r="J161" s="151"/>
      <c r="K161" s="885"/>
      <c r="L161" s="151"/>
      <c r="M161" s="885"/>
      <c r="N161" s="151"/>
      <c r="O161" s="885"/>
      <c r="P161" s="151"/>
      <c r="Q161" s="885"/>
      <c r="R161" s="151"/>
      <c r="S161" s="885"/>
      <c r="T161" s="151"/>
      <c r="U161" s="885"/>
      <c r="V161" s="151"/>
    </row>
    <row r="162" spans="2:22">
      <c r="B162" s="900"/>
      <c r="C162" s="146"/>
      <c r="D162" s="868"/>
      <c r="E162" s="146"/>
      <c r="F162" s="868"/>
      <c r="G162" s="151"/>
      <c r="H162" s="151"/>
      <c r="I162" s="885"/>
      <c r="J162" s="151"/>
      <c r="K162" s="885"/>
      <c r="L162" s="151"/>
      <c r="M162" s="885"/>
      <c r="N162" s="151"/>
      <c r="O162" s="885"/>
      <c r="P162" s="151"/>
      <c r="Q162" s="885"/>
      <c r="R162" s="151"/>
      <c r="S162" s="885"/>
      <c r="T162" s="151"/>
      <c r="U162" s="885"/>
      <c r="V162" s="151"/>
    </row>
    <row r="163" spans="2:22">
      <c r="B163" s="887" t="s">
        <v>1102</v>
      </c>
      <c r="C163" s="146">
        <f>IRR(C174:L174)</f>
        <v>0.28278253883238547</v>
      </c>
      <c r="D163" s="868">
        <f>NPV($D$8,C174:L174)</f>
        <v>2484757.5005733026</v>
      </c>
      <c r="E163" s="146">
        <f>IRR(C174:V174)</f>
        <v>0.39466885886510972</v>
      </c>
      <c r="F163" s="868">
        <f>NPV($D$8,C174:V174)</f>
        <v>11566798.265495848</v>
      </c>
      <c r="G163" s="149"/>
      <c r="H163" s="149"/>
      <c r="I163" s="885"/>
      <c r="J163" s="149"/>
      <c r="K163" s="92"/>
      <c r="L163" s="149"/>
      <c r="M163" s="92"/>
      <c r="N163" s="149"/>
      <c r="O163" s="92"/>
      <c r="P163" s="149"/>
      <c r="Q163" s="92"/>
      <c r="R163" s="149"/>
      <c r="S163" s="92"/>
      <c r="T163" s="149"/>
      <c r="U163" s="92"/>
      <c r="V163" s="149"/>
    </row>
    <row r="164" spans="2:22">
      <c r="B164" s="887" t="s">
        <v>1103</v>
      </c>
      <c r="C164" s="146">
        <f>IRR(C175:L175)</f>
        <v>0.23931903097624652</v>
      </c>
      <c r="D164" s="868">
        <f>NPV($D$8,C175:L175)</f>
        <v>2025800.5225042405</v>
      </c>
      <c r="E164" s="146">
        <f>IRR(C175:V175)</f>
        <v>0.36123790867334216</v>
      </c>
      <c r="F164" s="868">
        <f>NPV($D$8,C175:V175)</f>
        <v>10773743.309657112</v>
      </c>
      <c r="G164" s="149"/>
      <c r="H164" s="149"/>
      <c r="I164" s="885"/>
      <c r="J164" s="149"/>
      <c r="K164" s="92"/>
      <c r="L164" s="149"/>
      <c r="M164" s="92"/>
      <c r="N164" s="149"/>
      <c r="O164" s="92"/>
      <c r="P164" s="149"/>
      <c r="Q164" s="92"/>
      <c r="R164" s="149"/>
      <c r="S164" s="92"/>
      <c r="T164" s="149"/>
      <c r="U164" s="92"/>
      <c r="V164" s="149"/>
    </row>
    <row r="165" spans="2:22">
      <c r="B165" s="887" t="s">
        <v>1106</v>
      </c>
      <c r="C165" s="146">
        <f>IRR(C176:L176)</f>
        <v>9.3345976281162812E-2</v>
      </c>
      <c r="D165" s="868">
        <f>NPV($D$8,C176:L176)</f>
        <v>189972.6102279872</v>
      </c>
      <c r="E165" s="146">
        <f>IRR(C176:V176)</f>
        <v>0.25494321781397233</v>
      </c>
      <c r="F165" s="868">
        <f>NPV($D$8,C176:V176)</f>
        <v>7601523.4863021662</v>
      </c>
      <c r="G165" s="149"/>
      <c r="H165" s="149"/>
      <c r="I165" s="885"/>
      <c r="J165" s="149"/>
      <c r="K165" s="92"/>
      <c r="L165" s="149"/>
      <c r="M165" s="92"/>
      <c r="N165" s="149"/>
      <c r="O165" s="92"/>
      <c r="P165" s="149"/>
      <c r="Q165" s="92"/>
      <c r="R165" s="149"/>
      <c r="S165" s="92"/>
      <c r="T165" s="149"/>
      <c r="U165" s="92"/>
      <c r="V165" s="149"/>
    </row>
    <row r="166" spans="2:22">
      <c r="B166" s="887"/>
      <c r="C166" s="146"/>
      <c r="D166" s="868"/>
      <c r="E166" s="146"/>
      <c r="F166" s="868"/>
      <c r="G166" s="149"/>
      <c r="H166" s="149"/>
      <c r="I166" s="885"/>
      <c r="J166" s="149"/>
      <c r="K166" s="92"/>
      <c r="L166" s="149"/>
      <c r="M166" s="92"/>
      <c r="N166" s="149"/>
      <c r="O166" s="92"/>
      <c r="P166" s="149"/>
      <c r="Q166" s="92"/>
      <c r="R166" s="149"/>
      <c r="S166" s="92"/>
      <c r="T166" s="149"/>
      <c r="U166" s="92"/>
      <c r="V166" s="149"/>
    </row>
    <row r="167" spans="2:22">
      <c r="B167" s="887" t="s">
        <v>1104</v>
      </c>
      <c r="C167" s="146">
        <f>IRR(C178:L178)</f>
        <v>0.27776324032659483</v>
      </c>
      <c r="D167" s="868">
        <f>NPV($D$8,C178:L178)</f>
        <v>2190386.0527090677</v>
      </c>
      <c r="E167" s="146">
        <f>IRR(C178:V178)</f>
        <v>0.39076842441976023</v>
      </c>
      <c r="F167" s="868">
        <f>NPV($D$8,C178:V178)</f>
        <v>10330812.943362389</v>
      </c>
      <c r="G167" s="149"/>
      <c r="H167" s="149"/>
      <c r="I167" s="5"/>
      <c r="J167" s="149"/>
      <c r="K167" s="5"/>
      <c r="L167" s="149"/>
      <c r="M167" s="5"/>
      <c r="N167" s="149"/>
      <c r="O167" s="5"/>
      <c r="P167" s="149"/>
      <c r="Q167" s="5"/>
      <c r="R167" s="149"/>
      <c r="S167" s="5"/>
      <c r="T167" s="149"/>
      <c r="U167" s="5"/>
      <c r="V167" s="149"/>
    </row>
    <row r="168" spans="2:22">
      <c r="B168" s="887" t="s">
        <v>1105</v>
      </c>
      <c r="C168" s="146">
        <f>IRR(C179:L179)</f>
        <v>0.21889202373448491</v>
      </c>
      <c r="D168" s="868">
        <f>NPV($D$8,C179:L179)</f>
        <v>1437057.6267757672</v>
      </c>
      <c r="E168" s="146">
        <f>IRR(C179:V179)</f>
        <v>0.34579970272754035</v>
      </c>
      <c r="F168" s="868">
        <f>NPV($D$8,C179:V179)</f>
        <v>8301772.6653901944</v>
      </c>
      <c r="G168" s="149"/>
      <c r="H168" s="149"/>
      <c r="I168" s="5"/>
      <c r="J168" s="149"/>
      <c r="K168" s="5"/>
      <c r="L168" s="149"/>
      <c r="M168" s="5"/>
      <c r="N168" s="149"/>
      <c r="O168" s="5"/>
      <c r="P168" s="149"/>
      <c r="Q168" s="5"/>
      <c r="R168" s="149"/>
      <c r="S168" s="5"/>
      <c r="T168" s="149"/>
      <c r="U168" s="5"/>
      <c r="V168" s="149"/>
    </row>
    <row r="169" spans="2:22">
      <c r="B169" s="887" t="s">
        <v>1107</v>
      </c>
      <c r="C169" s="146">
        <f>IRR(C180:L180)</f>
        <v>7.1967235675280961E-2</v>
      </c>
      <c r="D169" s="868">
        <f>NPV($D$8,C180:L180)</f>
        <v>-69599.225090832348</v>
      </c>
      <c r="E169" s="146">
        <f>IRR(C180:V180)</f>
        <v>0.24018190150016094</v>
      </c>
      <c r="F169" s="868">
        <f>NPV($D$8,C180:V180)</f>
        <v>4243692.1094458066</v>
      </c>
      <c r="G169" s="5"/>
      <c r="H169" s="5"/>
      <c r="I169" s="5"/>
      <c r="J169" s="5"/>
      <c r="K169" s="5"/>
      <c r="L169" s="5"/>
      <c r="M169" s="5"/>
      <c r="N169" s="5"/>
      <c r="O169" s="5"/>
      <c r="P169" s="5"/>
      <c r="Q169" s="5"/>
      <c r="R169" s="5"/>
      <c r="S169" s="5"/>
      <c r="T169" s="5"/>
      <c r="U169" s="5"/>
      <c r="V169" s="5"/>
    </row>
    <row r="170" spans="2:22">
      <c r="B170" s="92"/>
      <c r="C170" s="92"/>
      <c r="D170" s="5"/>
      <c r="E170" s="5"/>
      <c r="F170" s="5"/>
      <c r="G170" s="5"/>
      <c r="H170" s="5"/>
      <c r="I170" s="5"/>
      <c r="J170" s="5"/>
      <c r="K170" s="5"/>
      <c r="L170" s="5"/>
      <c r="M170" s="5"/>
      <c r="N170" s="5"/>
      <c r="O170" s="5"/>
      <c r="P170" s="5"/>
      <c r="Q170" s="5"/>
      <c r="R170" s="5"/>
      <c r="S170" s="5"/>
      <c r="T170" s="5"/>
      <c r="U170" s="5"/>
      <c r="V170" s="5"/>
    </row>
    <row r="171" spans="2:22">
      <c r="B171" s="5"/>
      <c r="C171" s="39" t="s">
        <v>326</v>
      </c>
      <c r="D171" s="39" t="s">
        <v>327</v>
      </c>
      <c r="E171" s="39" t="s">
        <v>328</v>
      </c>
      <c r="F171" s="39" t="s">
        <v>329</v>
      </c>
      <c r="G171" s="39" t="s">
        <v>330</v>
      </c>
      <c r="H171" s="39" t="s">
        <v>331</v>
      </c>
      <c r="I171" s="39" t="s">
        <v>332</v>
      </c>
      <c r="J171" s="39" t="s">
        <v>333</v>
      </c>
      <c r="K171" s="39" t="s">
        <v>334</v>
      </c>
      <c r="L171" s="39" t="s">
        <v>335</v>
      </c>
      <c r="M171" s="39" t="s">
        <v>336</v>
      </c>
      <c r="N171" s="39" t="s">
        <v>337</v>
      </c>
      <c r="O171" s="39" t="s">
        <v>338</v>
      </c>
      <c r="P171" s="39" t="s">
        <v>339</v>
      </c>
      <c r="Q171" s="39" t="s">
        <v>340</v>
      </c>
      <c r="R171" s="39" t="s">
        <v>341</v>
      </c>
      <c r="S171" s="39" t="s">
        <v>342</v>
      </c>
      <c r="T171" s="39" t="s">
        <v>343</v>
      </c>
      <c r="U171" s="39" t="s">
        <v>344</v>
      </c>
      <c r="V171" s="39" t="s">
        <v>345</v>
      </c>
    </row>
    <row r="172" spans="2:22">
      <c r="B172" s="888" t="s">
        <v>1101</v>
      </c>
      <c r="C172" s="440">
        <f>D146-D157</f>
        <v>0</v>
      </c>
      <c r="D172" s="440">
        <f t="shared" ref="D172:V172" si="165">E146-E157</f>
        <v>-258389.78318432806</v>
      </c>
      <c r="E172" s="440">
        <f t="shared" si="165"/>
        <v>-730140.38242131297</v>
      </c>
      <c r="F172" s="440">
        <f t="shared" si="165"/>
        <v>-819549.70790326025</v>
      </c>
      <c r="G172" s="440">
        <f t="shared" si="165"/>
        <v>-264334.4754871052</v>
      </c>
      <c r="H172" s="440">
        <f t="shared" si="165"/>
        <v>587400.55789929233</v>
      </c>
      <c r="I172" s="440">
        <f t="shared" si="165"/>
        <v>936466.7839985555</v>
      </c>
      <c r="J172" s="440">
        <f t="shared" si="165"/>
        <v>1750809.0284879475</v>
      </c>
      <c r="K172" s="440">
        <f t="shared" si="165"/>
        <v>2689701.6508400296</v>
      </c>
      <c r="L172" s="440">
        <f t="shared" si="165"/>
        <v>2847917.1365960557</v>
      </c>
      <c r="M172" s="440">
        <f t="shared" si="165"/>
        <v>3036752.7830533241</v>
      </c>
      <c r="N172" s="440">
        <f t="shared" si="165"/>
        <v>2984707.494521548</v>
      </c>
      <c r="O172" s="440">
        <f t="shared" si="165"/>
        <v>2822326.1943024099</v>
      </c>
      <c r="P172" s="440">
        <f t="shared" si="165"/>
        <v>2990952.9291453613</v>
      </c>
      <c r="Q172" s="440">
        <f t="shared" si="165"/>
        <v>3099207.1292914539</v>
      </c>
      <c r="R172" s="440">
        <f t="shared" si="165"/>
        <v>3109616.1869978085</v>
      </c>
      <c r="S172" s="440">
        <f t="shared" si="165"/>
        <v>3072143.5792549304</v>
      </c>
      <c r="T172" s="440">
        <f t="shared" si="165"/>
        <v>3040916.4061358655</v>
      </c>
      <c r="U172" s="440">
        <f t="shared" si="165"/>
        <v>3124188.867786706</v>
      </c>
      <c r="V172" s="440">
        <f t="shared" si="165"/>
        <v>3134597.9254930606</v>
      </c>
    </row>
    <row r="173" spans="2:22">
      <c r="B173" s="888" t="s">
        <v>1109</v>
      </c>
      <c r="C173" s="5"/>
      <c r="D173" s="29"/>
      <c r="E173" s="29"/>
      <c r="F173" s="29"/>
      <c r="G173" s="29"/>
      <c r="H173" s="29"/>
      <c r="I173" s="29"/>
      <c r="J173" s="29"/>
      <c r="K173" s="29"/>
      <c r="L173" s="29"/>
      <c r="M173" s="29"/>
      <c r="N173" s="29"/>
      <c r="O173" s="29"/>
      <c r="P173" s="29"/>
      <c r="Q173" s="29"/>
      <c r="R173" s="29"/>
      <c r="S173" s="29"/>
      <c r="T173" s="29"/>
      <c r="U173" s="29"/>
      <c r="V173" s="29"/>
    </row>
    <row r="174" spans="2:22">
      <c r="B174" s="903">
        <f>Sensitivity!$B$22</f>
        <v>0.1</v>
      </c>
      <c r="C174" s="440">
        <f>D146-D157*(1+$B174)</f>
        <v>0</v>
      </c>
      <c r="D174" s="440">
        <f t="shared" ref="D174:V174" si="166">E146-E157*(1+$B174)</f>
        <v>-284215.61321934231</v>
      </c>
      <c r="E174" s="440">
        <f t="shared" si="166"/>
        <v>-803119.35857432825</v>
      </c>
      <c r="F174" s="440">
        <f t="shared" si="166"/>
        <v>-901465.23384333064</v>
      </c>
      <c r="G174" s="440">
        <f t="shared" si="166"/>
        <v>-350057.91573121387</v>
      </c>
      <c r="H174" s="440">
        <f t="shared" si="166"/>
        <v>484844.04685211414</v>
      </c>
      <c r="I174" s="440">
        <f t="shared" si="166"/>
        <v>843835.1570660515</v>
      </c>
      <c r="J174" s="440">
        <f t="shared" si="166"/>
        <v>1666227.76917458</v>
      </c>
      <c r="K174" s="440">
        <f t="shared" si="166"/>
        <v>2590755.4536157781</v>
      </c>
      <c r="L174" s="440">
        <f t="shared" si="166"/>
        <v>2747617.5427319212</v>
      </c>
      <c r="M174" s="440">
        <f t="shared" si="166"/>
        <v>2936600.4499634774</v>
      </c>
      <c r="N174" s="440">
        <f t="shared" si="166"/>
        <v>2867900.6691015335</v>
      </c>
      <c r="O174" s="440">
        <f t="shared" si="166"/>
        <v>2695526.6734842947</v>
      </c>
      <c r="P174" s="440">
        <f t="shared" si="166"/>
        <v>2884138.7991234474</v>
      </c>
      <c r="Q174" s="440">
        <f t="shared" si="166"/>
        <v>2994891.1731190654</v>
      </c>
      <c r="R174" s="440">
        <f t="shared" si="166"/>
        <v>3005300.2308254195</v>
      </c>
      <c r="S174" s="440">
        <f t="shared" si="166"/>
        <v>2970325.7969320668</v>
      </c>
      <c r="T174" s="440">
        <f t="shared" si="166"/>
        <v>2939098.6238130019</v>
      </c>
      <c r="U174" s="440">
        <f t="shared" si="166"/>
        <v>3022371.0854638424</v>
      </c>
      <c r="V174" s="440">
        <f t="shared" si="166"/>
        <v>3032780.143170197</v>
      </c>
    </row>
    <row r="175" spans="2:22">
      <c r="B175" s="903">
        <f>Sensitivity!$B$23</f>
        <v>0.2</v>
      </c>
      <c r="C175" s="440">
        <f>D146-D157*(1+$B175)</f>
        <v>0</v>
      </c>
      <c r="D175" s="440">
        <f t="shared" ref="D175:V175" si="167">E146-E157*(1+$B175)</f>
        <v>-310041.44325435656</v>
      </c>
      <c r="E175" s="440">
        <f t="shared" si="167"/>
        <v>-876098.33472734329</v>
      </c>
      <c r="F175" s="440">
        <f t="shared" si="167"/>
        <v>-983380.75978340092</v>
      </c>
      <c r="G175" s="440">
        <f t="shared" si="167"/>
        <v>-435781.35597532243</v>
      </c>
      <c r="H175" s="440">
        <f t="shared" si="167"/>
        <v>382287.53580493596</v>
      </c>
      <c r="I175" s="440">
        <f t="shared" si="167"/>
        <v>751203.53013354773</v>
      </c>
      <c r="J175" s="440">
        <f t="shared" si="167"/>
        <v>1581646.5098612127</v>
      </c>
      <c r="K175" s="440">
        <f t="shared" si="167"/>
        <v>2491809.2563915271</v>
      </c>
      <c r="L175" s="440">
        <f t="shared" si="167"/>
        <v>2647317.9488677871</v>
      </c>
      <c r="M175" s="440">
        <f t="shared" si="167"/>
        <v>2836448.1168736313</v>
      </c>
      <c r="N175" s="440">
        <f t="shared" si="167"/>
        <v>2751093.8436815189</v>
      </c>
      <c r="O175" s="440">
        <f t="shared" si="167"/>
        <v>2568727.1526661795</v>
      </c>
      <c r="P175" s="440">
        <f t="shared" si="167"/>
        <v>2777324.6691015335</v>
      </c>
      <c r="Q175" s="440">
        <f t="shared" si="167"/>
        <v>2890575.2169466768</v>
      </c>
      <c r="R175" s="440">
        <f t="shared" si="167"/>
        <v>2900984.2746530315</v>
      </c>
      <c r="S175" s="440">
        <f t="shared" si="167"/>
        <v>2868508.0146092037</v>
      </c>
      <c r="T175" s="440">
        <f t="shared" si="167"/>
        <v>2837280.8414901388</v>
      </c>
      <c r="U175" s="440">
        <f t="shared" si="167"/>
        <v>2920553.3031409793</v>
      </c>
      <c r="V175" s="440">
        <f t="shared" si="167"/>
        <v>2930962.3608473339</v>
      </c>
    </row>
    <row r="176" spans="2:22">
      <c r="B176" s="903">
        <f>Sensitivity!$B$24</f>
        <v>0.6</v>
      </c>
      <c r="C176" s="440">
        <f>D146-D157*(1+$B176)</f>
        <v>0</v>
      </c>
      <c r="D176" s="440">
        <f t="shared" ref="D176:V176" si="168">E146-E157*(1+$B176)</f>
        <v>-413344.76339441357</v>
      </c>
      <c r="E176" s="440">
        <f t="shared" si="168"/>
        <v>-1168014.239339404</v>
      </c>
      <c r="F176" s="440">
        <f t="shared" si="168"/>
        <v>-1311042.8635436825</v>
      </c>
      <c r="G176" s="440">
        <f t="shared" si="168"/>
        <v>-778675.11695175699</v>
      </c>
      <c r="H176" s="440">
        <f t="shared" si="168"/>
        <v>-27938.50838377676</v>
      </c>
      <c r="I176" s="440">
        <f t="shared" si="168"/>
        <v>380677.02240353217</v>
      </c>
      <c r="J176" s="440">
        <f t="shared" si="168"/>
        <v>1243321.472607743</v>
      </c>
      <c r="K176" s="440">
        <f t="shared" si="168"/>
        <v>2096024.4674945218</v>
      </c>
      <c r="L176" s="440">
        <f t="shared" si="168"/>
        <v>2246119.5734112496</v>
      </c>
      <c r="M176" s="440">
        <f t="shared" si="168"/>
        <v>2435838.7845142446</v>
      </c>
      <c r="N176" s="440">
        <f t="shared" si="168"/>
        <v>2283866.5420014607</v>
      </c>
      <c r="O176" s="440">
        <f t="shared" si="168"/>
        <v>2061529.0693937175</v>
      </c>
      <c r="P176" s="440">
        <f t="shared" si="168"/>
        <v>2350068.1490138783</v>
      </c>
      <c r="Q176" s="440">
        <f t="shared" si="168"/>
        <v>2473311.3922571223</v>
      </c>
      <c r="R176" s="440">
        <f t="shared" si="168"/>
        <v>2483720.4499634765</v>
      </c>
      <c r="S176" s="440">
        <f t="shared" si="168"/>
        <v>2461236.8853177498</v>
      </c>
      <c r="T176" s="440">
        <f t="shared" si="168"/>
        <v>2430009.7121986849</v>
      </c>
      <c r="U176" s="440">
        <f t="shared" si="168"/>
        <v>2513282.1738495254</v>
      </c>
      <c r="V176" s="440">
        <f t="shared" si="168"/>
        <v>2523691.23155588</v>
      </c>
    </row>
    <row r="177" spans="2:59">
      <c r="B177" s="888" t="s">
        <v>1108</v>
      </c>
      <c r="C177" s="5"/>
      <c r="D177" s="29"/>
      <c r="E177" s="29"/>
      <c r="F177" s="29"/>
      <c r="G177" s="29"/>
      <c r="H177" s="29"/>
      <c r="I177" s="29"/>
      <c r="J177" s="29"/>
      <c r="K177" s="29"/>
      <c r="L177" s="29"/>
      <c r="M177" s="29"/>
      <c r="N177" s="29"/>
      <c r="O177" s="29"/>
      <c r="P177" s="29"/>
      <c r="Q177" s="29"/>
      <c r="R177" s="29"/>
      <c r="S177" s="29"/>
      <c r="T177" s="29"/>
      <c r="U177" s="29"/>
      <c r="V177" s="29"/>
    </row>
    <row r="178" spans="2:59">
      <c r="B178" s="903">
        <f>Sensitivity!$B$26</f>
        <v>0.1</v>
      </c>
      <c r="C178" s="440">
        <f>D146*(1-$B178)-D157</f>
        <v>0</v>
      </c>
      <c r="D178" s="440">
        <f t="shared" ref="D178:V178" si="169">E146*(1-$B178)-E157</f>
        <v>-258376.6349009095</v>
      </c>
      <c r="E178" s="440">
        <f t="shared" si="169"/>
        <v>-730105.32033219689</v>
      </c>
      <c r="F178" s="440">
        <f t="shared" si="169"/>
        <v>-819510.26305300451</v>
      </c>
      <c r="G178" s="440">
        <f t="shared" si="169"/>
        <v>-323624.46818250325</v>
      </c>
      <c r="H178" s="440">
        <f t="shared" si="169"/>
        <v>426103.99106218503</v>
      </c>
      <c r="I178" s="440">
        <f t="shared" si="169"/>
        <v>750188.47866619611</v>
      </c>
      <c r="J178" s="440">
        <f t="shared" si="169"/>
        <v>1491146.8663257856</v>
      </c>
      <c r="K178" s="440">
        <f t="shared" si="169"/>
        <v>2321785.2885317756</v>
      </c>
      <c r="L178" s="440">
        <f t="shared" si="169"/>
        <v>2462825.8290723162</v>
      </c>
      <c r="M178" s="440">
        <f t="shared" si="169"/>
        <v>2632925.1716581453</v>
      </c>
      <c r="N178" s="440">
        <f t="shared" si="169"/>
        <v>2569429.9196493793</v>
      </c>
      <c r="O178" s="440">
        <f t="shared" si="169"/>
        <v>2413294.0540540535</v>
      </c>
      <c r="P178" s="440">
        <f t="shared" si="169"/>
        <v>2585043.5062089115</v>
      </c>
      <c r="Q178" s="440">
        <f t="shared" si="169"/>
        <v>2684970.4601899199</v>
      </c>
      <c r="R178" s="440">
        <f t="shared" si="169"/>
        <v>2694338.6121256393</v>
      </c>
      <c r="S178" s="440">
        <f t="shared" si="169"/>
        <v>2663111.439006574</v>
      </c>
      <c r="T178" s="440">
        <f t="shared" si="169"/>
        <v>2635006.9831994157</v>
      </c>
      <c r="U178" s="440">
        <f t="shared" si="169"/>
        <v>2709952.198685172</v>
      </c>
      <c r="V178" s="440">
        <f t="shared" si="169"/>
        <v>2719320.3506208914</v>
      </c>
    </row>
    <row r="179" spans="2:59">
      <c r="B179" s="903">
        <f>Sensitivity!$B$27</f>
        <v>0.2</v>
      </c>
      <c r="C179" s="440">
        <f>D146*(1-$B179)-D157</f>
        <v>0</v>
      </c>
      <c r="D179" s="440">
        <f t="shared" ref="D179:V179" si="170">E146*(1-$B179)-E157</f>
        <v>-258363.48661749097</v>
      </c>
      <c r="E179" s="440">
        <f t="shared" si="170"/>
        <v>-730070.25824308069</v>
      </c>
      <c r="F179" s="440">
        <f t="shared" si="170"/>
        <v>-819470.81820274889</v>
      </c>
      <c r="G179" s="440">
        <f t="shared" si="170"/>
        <v>-382914.46087790141</v>
      </c>
      <c r="H179" s="440">
        <f t="shared" si="170"/>
        <v>264807.42422507773</v>
      </c>
      <c r="I179" s="440">
        <f t="shared" si="170"/>
        <v>563910.17333383672</v>
      </c>
      <c r="J179" s="440">
        <f t="shared" si="170"/>
        <v>1231484.7041636233</v>
      </c>
      <c r="K179" s="440">
        <f t="shared" si="170"/>
        <v>1953868.9262235211</v>
      </c>
      <c r="L179" s="440">
        <f t="shared" si="170"/>
        <v>2077734.521548576</v>
      </c>
      <c r="M179" s="440">
        <f t="shared" si="170"/>
        <v>2229097.5602629664</v>
      </c>
      <c r="N179" s="440">
        <f t="shared" si="170"/>
        <v>2154152.3447772097</v>
      </c>
      <c r="O179" s="440">
        <f t="shared" si="170"/>
        <v>2004261.9138056973</v>
      </c>
      <c r="P179" s="440">
        <f t="shared" si="170"/>
        <v>2179134.0832724618</v>
      </c>
      <c r="Q179" s="440">
        <f t="shared" si="170"/>
        <v>2270733.791088386</v>
      </c>
      <c r="R179" s="440">
        <f t="shared" si="170"/>
        <v>2279061.0372534697</v>
      </c>
      <c r="S179" s="440">
        <f t="shared" si="170"/>
        <v>2254079.2987582176</v>
      </c>
      <c r="T179" s="440">
        <f t="shared" si="170"/>
        <v>2229097.560262966</v>
      </c>
      <c r="U179" s="440">
        <f t="shared" si="170"/>
        <v>2295715.5295836381</v>
      </c>
      <c r="V179" s="440">
        <f t="shared" si="170"/>
        <v>2304042.7757487218</v>
      </c>
    </row>
    <row r="180" spans="2:59">
      <c r="B180" s="903">
        <f>Sensitivity!$B$28</f>
        <v>0.4</v>
      </c>
      <c r="C180" s="440">
        <f>D146*(1-$B180)-D157</f>
        <v>0</v>
      </c>
      <c r="D180" s="440">
        <f t="shared" ref="D180:V180" si="171">E146*(1-$B180)-E157</f>
        <v>-258337.19005065385</v>
      </c>
      <c r="E180" s="440">
        <f t="shared" si="171"/>
        <v>-730000.13406484842</v>
      </c>
      <c r="F180" s="440">
        <f t="shared" si="171"/>
        <v>-819391.92850223754</v>
      </c>
      <c r="G180" s="440">
        <f t="shared" si="171"/>
        <v>-501494.44626869762</v>
      </c>
      <c r="H180" s="440">
        <f t="shared" si="171"/>
        <v>-57785.709449137328</v>
      </c>
      <c r="I180" s="440">
        <f t="shared" si="171"/>
        <v>191353.5626691177</v>
      </c>
      <c r="J180" s="440">
        <f t="shared" si="171"/>
        <v>712160.37983929878</v>
      </c>
      <c r="K180" s="440">
        <f t="shared" si="171"/>
        <v>1218036.2016070127</v>
      </c>
      <c r="L180" s="440">
        <f t="shared" si="171"/>
        <v>1307551.906501096</v>
      </c>
      <c r="M180" s="440">
        <f t="shared" si="171"/>
        <v>1421442.3374726078</v>
      </c>
      <c r="N180" s="440">
        <f t="shared" si="171"/>
        <v>1323597.1950328702</v>
      </c>
      <c r="O180" s="440">
        <f t="shared" si="171"/>
        <v>1186197.6333089841</v>
      </c>
      <c r="P180" s="440">
        <f t="shared" si="171"/>
        <v>1367315.2373995613</v>
      </c>
      <c r="Q180" s="440">
        <f t="shared" si="171"/>
        <v>1442260.4528853176</v>
      </c>
      <c r="R180" s="440">
        <f t="shared" si="171"/>
        <v>1448505.8875091304</v>
      </c>
      <c r="S180" s="440">
        <f t="shared" si="171"/>
        <v>1436015.0182615044</v>
      </c>
      <c r="T180" s="440">
        <f t="shared" si="171"/>
        <v>1417278.7143900655</v>
      </c>
      <c r="U180" s="440">
        <f t="shared" si="171"/>
        <v>1467242.1913805697</v>
      </c>
      <c r="V180" s="440">
        <f t="shared" si="171"/>
        <v>1473487.6260043825</v>
      </c>
    </row>
    <row r="183" spans="2:59">
      <c r="B183" s="686" t="s">
        <v>63</v>
      </c>
      <c r="C183" s="687"/>
      <c r="D183" s="687"/>
      <c r="E183" s="687"/>
      <c r="F183" s="687"/>
      <c r="G183" s="687"/>
      <c r="H183" s="687"/>
      <c r="I183" s="687"/>
      <c r="J183" s="687"/>
      <c r="K183" s="687"/>
      <c r="L183" s="687"/>
      <c r="M183" s="687"/>
      <c r="N183" s="687"/>
      <c r="O183" s="687"/>
      <c r="P183" s="687"/>
      <c r="Q183" s="687"/>
      <c r="R183" s="687"/>
      <c r="S183" s="687"/>
      <c r="T183" s="687"/>
      <c r="U183" s="687"/>
      <c r="V183" s="687"/>
      <c r="W183" s="687"/>
      <c r="X183" s="687"/>
      <c r="Y183" s="687"/>
      <c r="Z183" s="687"/>
      <c r="AA183" s="687"/>
      <c r="AB183" s="687"/>
      <c r="AC183" s="687"/>
      <c r="AD183" s="687"/>
      <c r="AE183" s="687"/>
      <c r="AF183" s="687"/>
      <c r="AG183" s="687"/>
      <c r="AH183" s="687"/>
      <c r="AI183" s="687"/>
      <c r="AJ183" s="687"/>
      <c r="AK183" s="687"/>
      <c r="AL183" s="687"/>
      <c r="AM183" s="687"/>
      <c r="AN183" s="687"/>
      <c r="AO183" s="687"/>
      <c r="AP183" s="687"/>
      <c r="AQ183" s="687"/>
      <c r="AR183" s="687"/>
      <c r="AS183" s="687"/>
      <c r="AT183" s="687"/>
      <c r="AU183" s="687"/>
      <c r="AV183" s="687"/>
      <c r="AW183" s="687"/>
      <c r="AX183" s="687"/>
      <c r="AY183" s="91"/>
      <c r="AZ183" s="91"/>
      <c r="BA183" s="91"/>
      <c r="BB183" s="91"/>
      <c r="BC183" s="91"/>
      <c r="BD183" s="91"/>
      <c r="BE183" s="91"/>
      <c r="BF183" s="91"/>
      <c r="BG183" s="91"/>
    </row>
    <row r="184" spans="2:59">
      <c r="B184" s="173"/>
      <c r="C184" s="91"/>
      <c r="D184" s="91"/>
      <c r="E184" s="91"/>
      <c r="F184" s="91"/>
      <c r="G184" s="91"/>
      <c r="H184" s="91"/>
      <c r="I184" s="91"/>
      <c r="J184" s="91"/>
      <c r="K184" s="91"/>
      <c r="L184" s="91"/>
      <c r="M184" s="91"/>
      <c r="N184" s="91"/>
      <c r="O184" s="91"/>
      <c r="P184" s="91"/>
      <c r="Q184" s="91"/>
      <c r="R184" s="91"/>
      <c r="S184" s="91"/>
      <c r="T184" s="91"/>
      <c r="U184" s="91"/>
      <c r="V184" s="91"/>
      <c r="W184" s="91"/>
      <c r="X184" s="91"/>
      <c r="Y184" s="91"/>
      <c r="Z184" s="91"/>
      <c r="AA184" s="91"/>
      <c r="AB184" s="91"/>
      <c r="AC184" s="91"/>
      <c r="AD184" s="91"/>
      <c r="AE184" s="91"/>
      <c r="AF184" s="91"/>
      <c r="AG184" s="91"/>
      <c r="AH184" s="91"/>
      <c r="AI184" s="91"/>
      <c r="AJ184" s="91"/>
      <c r="AK184" s="91"/>
      <c r="AL184" s="91"/>
      <c r="AM184" s="91"/>
      <c r="AN184" s="91"/>
      <c r="AO184" s="91"/>
      <c r="AP184" s="91"/>
      <c r="AQ184" s="91"/>
      <c r="AR184" s="91"/>
      <c r="AS184" s="91"/>
      <c r="AT184" s="91"/>
      <c r="AU184" s="91"/>
      <c r="AV184" s="91"/>
      <c r="AW184" s="91"/>
      <c r="AX184" s="91"/>
      <c r="AY184" s="91"/>
      <c r="AZ184" s="91"/>
      <c r="BA184" s="91"/>
      <c r="BB184" s="91"/>
      <c r="BC184" s="91"/>
      <c r="BD184" s="91"/>
      <c r="BE184" s="91"/>
      <c r="BF184" s="91"/>
      <c r="BG184" s="91"/>
    </row>
    <row r="185" spans="2:59">
      <c r="B185" s="173" t="s">
        <v>0</v>
      </c>
      <c r="C185" s="294" t="s">
        <v>25</v>
      </c>
      <c r="D185" s="294" t="s">
        <v>151</v>
      </c>
      <c r="E185" s="91"/>
      <c r="F185" s="91"/>
      <c r="G185" s="91"/>
      <c r="H185" s="91"/>
      <c r="I185" s="91"/>
      <c r="J185" s="91"/>
      <c r="K185" s="91"/>
      <c r="L185" s="91"/>
      <c r="M185" s="91"/>
      <c r="N185" s="91"/>
      <c r="O185" s="91"/>
      <c r="P185" s="91"/>
      <c r="Q185" s="91"/>
      <c r="R185" s="91"/>
      <c r="S185" s="91"/>
      <c r="T185" s="91"/>
      <c r="U185" s="91"/>
      <c r="V185" s="91"/>
      <c r="W185" s="91"/>
      <c r="X185" s="91"/>
      <c r="Y185" s="91"/>
      <c r="Z185" s="91"/>
      <c r="AA185" s="91"/>
      <c r="AB185" s="91"/>
      <c r="AC185" s="91"/>
      <c r="AD185" s="91"/>
      <c r="AE185" s="91"/>
      <c r="AF185" s="91"/>
      <c r="AG185" s="91"/>
      <c r="AH185" s="91"/>
      <c r="AI185" s="91"/>
      <c r="AJ185" s="91"/>
      <c r="AK185" s="91"/>
      <c r="AL185" s="91"/>
      <c r="AM185" s="91"/>
      <c r="AN185" s="91"/>
      <c r="AO185" s="91"/>
      <c r="AP185" s="91"/>
      <c r="AQ185" s="91"/>
      <c r="AR185" s="91"/>
      <c r="AS185" s="91"/>
      <c r="AT185" s="91"/>
      <c r="AU185" s="91"/>
      <c r="AV185" s="91"/>
      <c r="AW185" s="91"/>
      <c r="AX185" s="91"/>
      <c r="AY185" s="91"/>
      <c r="AZ185" s="91"/>
      <c r="BA185" s="91"/>
      <c r="BB185" s="91"/>
      <c r="BC185" s="91"/>
      <c r="BD185" s="91"/>
      <c r="BE185" s="91"/>
      <c r="BF185" s="91"/>
      <c r="BG185" s="91"/>
    </row>
    <row r="186" spans="2:59">
      <c r="B186" s="91" t="s">
        <v>1</v>
      </c>
      <c r="C186" s="694" t="s">
        <v>599</v>
      </c>
      <c r="D186" s="174" t="s">
        <v>984</v>
      </c>
      <c r="E186" s="91"/>
      <c r="F186" s="91"/>
      <c r="G186" s="91"/>
      <c r="H186" s="91"/>
      <c r="I186" s="91"/>
      <c r="J186" s="91"/>
      <c r="K186" s="91"/>
      <c r="L186" s="91"/>
      <c r="M186" s="91"/>
      <c r="N186" s="91"/>
      <c r="O186" s="91"/>
      <c r="P186" s="91"/>
      <c r="Q186" s="91"/>
      <c r="R186" s="91"/>
      <c r="S186" s="91"/>
      <c r="T186" s="91"/>
      <c r="U186" s="91"/>
      <c r="V186" s="91"/>
      <c r="W186" s="5"/>
      <c r="X186" s="5"/>
      <c r="Y186" s="5"/>
      <c r="Z186" s="5"/>
      <c r="AA186" s="5"/>
      <c r="AB186" s="5"/>
      <c r="AC186" s="5"/>
      <c r="AD186" s="5"/>
      <c r="AE186" s="5"/>
      <c r="AF186" s="5"/>
      <c r="AG186" s="5"/>
      <c r="AH186" s="5"/>
      <c r="AI186" s="91"/>
      <c r="AJ186" s="91"/>
      <c r="AK186" s="91"/>
      <c r="AL186" s="91"/>
      <c r="AM186" s="91"/>
      <c r="AN186" s="91"/>
      <c r="AO186" s="91"/>
      <c r="AP186" s="91"/>
      <c r="AQ186" s="91"/>
      <c r="AR186" s="91"/>
      <c r="AS186" s="91"/>
      <c r="AT186" s="91"/>
      <c r="AU186" s="91"/>
      <c r="AV186" s="91"/>
      <c r="AW186" s="91"/>
      <c r="AX186" s="91"/>
      <c r="AY186" s="91"/>
      <c r="AZ186" s="91"/>
      <c r="BA186" s="91"/>
      <c r="BB186" s="91"/>
      <c r="BC186" s="91"/>
      <c r="BD186" s="91"/>
      <c r="BE186" s="91"/>
      <c r="BF186" s="91"/>
      <c r="BG186" s="91"/>
    </row>
    <row r="187" spans="2:59">
      <c r="B187" s="91" t="s">
        <v>69</v>
      </c>
      <c r="C187" s="694" t="s">
        <v>601</v>
      </c>
      <c r="D187" s="175">
        <f>10000/25</f>
        <v>400</v>
      </c>
      <c r="E187" s="91"/>
      <c r="F187" s="91"/>
      <c r="G187" s="91"/>
      <c r="H187" s="91"/>
      <c r="I187" s="91"/>
      <c r="J187" s="91"/>
      <c r="K187" s="91"/>
      <c r="L187" s="91"/>
      <c r="M187" s="91"/>
      <c r="N187" s="91"/>
      <c r="O187" s="91"/>
      <c r="P187" s="91"/>
      <c r="Q187" s="91"/>
      <c r="R187" s="91"/>
      <c r="S187" s="91"/>
      <c r="T187" s="91"/>
      <c r="U187" s="91"/>
      <c r="V187" s="91"/>
      <c r="W187" s="5"/>
      <c r="X187" s="5"/>
      <c r="Y187" s="5"/>
      <c r="Z187" s="5"/>
      <c r="AA187" s="5"/>
      <c r="AB187" s="5"/>
      <c r="AC187" s="5"/>
      <c r="AD187" s="5"/>
      <c r="AE187" s="5"/>
      <c r="AF187" s="5"/>
      <c r="AG187" s="5"/>
      <c r="AH187" s="5"/>
      <c r="AI187" s="91"/>
      <c r="AJ187" s="91"/>
      <c r="AK187" s="91"/>
      <c r="AL187" s="91"/>
      <c r="AM187" s="91"/>
      <c r="AN187" s="91"/>
      <c r="AO187" s="91"/>
      <c r="AP187" s="91"/>
      <c r="AQ187" s="91"/>
      <c r="AR187" s="91"/>
      <c r="AS187" s="91"/>
      <c r="AT187" s="91"/>
      <c r="AU187" s="91"/>
      <c r="AV187" s="91"/>
      <c r="AW187" s="91"/>
      <c r="AX187" s="91"/>
      <c r="AY187" s="91"/>
      <c r="AZ187" s="91"/>
      <c r="BA187" s="91"/>
      <c r="BB187" s="91"/>
      <c r="BC187" s="91"/>
      <c r="BD187" s="91"/>
      <c r="BE187" s="91"/>
      <c r="BF187" s="91"/>
      <c r="BG187" s="91"/>
    </row>
    <row r="188" spans="2:59" ht="12.75" thickBot="1">
      <c r="B188" s="91" t="s">
        <v>3</v>
      </c>
      <c r="C188" s="694" t="s">
        <v>148</v>
      </c>
      <c r="D188" s="176">
        <v>0.2</v>
      </c>
      <c r="E188" s="91"/>
      <c r="F188" s="91"/>
      <c r="G188" s="91"/>
      <c r="H188" s="91"/>
      <c r="I188" s="91"/>
      <c r="J188" s="91"/>
      <c r="K188" s="91"/>
      <c r="L188" s="91"/>
      <c r="M188" s="91"/>
      <c r="N188" s="91"/>
      <c r="O188" s="91"/>
      <c r="P188" s="91"/>
      <c r="Q188" s="91"/>
      <c r="R188" s="91"/>
      <c r="S188" s="91"/>
      <c r="T188" s="91"/>
      <c r="U188" s="91"/>
      <c r="V188" s="91"/>
      <c r="W188" s="95"/>
      <c r="X188" s="95"/>
      <c r="Y188" s="95"/>
      <c r="Z188" s="95"/>
      <c r="AA188" s="95"/>
      <c r="AB188" s="95"/>
      <c r="AC188" s="95"/>
      <c r="AD188" s="95"/>
      <c r="AE188" s="95"/>
      <c r="AF188" s="95"/>
      <c r="AG188" s="95"/>
      <c r="AH188" s="95"/>
      <c r="AI188" s="177"/>
      <c r="AJ188" s="177"/>
      <c r="AK188" s="177"/>
      <c r="AL188" s="177"/>
      <c r="AM188" s="177"/>
      <c r="AN188" s="177"/>
      <c r="AO188" s="177"/>
      <c r="AP188" s="177"/>
      <c r="AQ188" s="177"/>
      <c r="AR188" s="177"/>
      <c r="AS188" s="177"/>
      <c r="AT188" s="177"/>
      <c r="AU188" s="177"/>
      <c r="AV188" s="177"/>
      <c r="AW188" s="91"/>
      <c r="AX188" s="91"/>
      <c r="AY188" s="91"/>
      <c r="AZ188" s="91"/>
      <c r="BA188" s="91"/>
      <c r="BB188" s="91"/>
      <c r="BC188" s="91"/>
      <c r="BD188" s="91"/>
      <c r="BE188" s="91"/>
      <c r="BF188" s="91"/>
      <c r="BG188" s="91"/>
    </row>
    <row r="189" spans="2:59" ht="12.75" thickBot="1">
      <c r="B189" s="91"/>
      <c r="C189" s="91"/>
      <c r="D189" s="91"/>
      <c r="E189" s="91"/>
      <c r="F189" s="91"/>
      <c r="G189" s="91"/>
      <c r="H189" s="91"/>
      <c r="I189" s="91"/>
      <c r="J189" s="91"/>
      <c r="K189" s="1289" t="s">
        <v>247</v>
      </c>
      <c r="L189" s="1290"/>
      <c r="M189" s="1290"/>
      <c r="N189" s="1290"/>
      <c r="O189" s="1290"/>
      <c r="P189" s="1290"/>
      <c r="Q189" s="1290"/>
      <c r="R189" s="1290"/>
      <c r="S189" s="1290"/>
      <c r="T189" s="1290"/>
      <c r="U189" s="1290"/>
      <c r="V189" s="1290"/>
      <c r="W189" s="1290"/>
      <c r="X189" s="1290"/>
      <c r="Y189" s="1290"/>
      <c r="Z189" s="1290"/>
      <c r="AA189" s="1290"/>
      <c r="AB189" s="1290"/>
      <c r="AC189" s="1290"/>
      <c r="AD189" s="1290"/>
      <c r="AE189" s="1290"/>
      <c r="AF189" s="1290"/>
      <c r="AG189" s="1290"/>
      <c r="AH189" s="1290"/>
      <c r="AI189" s="1290"/>
      <c r="AJ189" s="1290"/>
      <c r="AK189" s="1290"/>
      <c r="AL189" s="1290"/>
      <c r="AM189" s="1290"/>
      <c r="AN189" s="1290"/>
      <c r="AO189" s="1290"/>
      <c r="AP189" s="1290"/>
      <c r="AQ189" s="1290"/>
      <c r="AR189" s="1290"/>
      <c r="AS189" s="1290"/>
      <c r="AT189" s="1290"/>
      <c r="AU189" s="1290"/>
      <c r="AV189" s="1290"/>
      <c r="AW189" s="1290"/>
      <c r="AX189" s="1291"/>
      <c r="AY189" s="91"/>
      <c r="AZ189" s="91"/>
      <c r="BA189" s="91"/>
      <c r="BB189" s="91"/>
      <c r="BC189" s="91"/>
      <c r="BD189" s="91"/>
      <c r="BE189" s="91"/>
      <c r="BF189" s="91"/>
      <c r="BG189" s="91"/>
    </row>
    <row r="190" spans="2:59" ht="12.75" thickBot="1">
      <c r="B190" s="178"/>
      <c r="C190" s="91"/>
      <c r="D190" s="91"/>
      <c r="E190" s="91"/>
      <c r="F190" s="91"/>
      <c r="G190" s="91"/>
      <c r="H190" s="91"/>
      <c r="I190" s="1292" t="s">
        <v>248</v>
      </c>
      <c r="J190" s="1288"/>
      <c r="K190" s="1292" t="s">
        <v>4</v>
      </c>
      <c r="L190" s="1288"/>
      <c r="M190" s="690" t="s">
        <v>5</v>
      </c>
      <c r="N190" s="691"/>
      <c r="O190" s="690" t="s">
        <v>6</v>
      </c>
      <c r="P190" s="691"/>
      <c r="Q190" s="690" t="s">
        <v>7</v>
      </c>
      <c r="R190" s="691"/>
      <c r="S190" s="690" t="s">
        <v>8</v>
      </c>
      <c r="T190" s="691"/>
      <c r="U190" s="690" t="s">
        <v>9</v>
      </c>
      <c r="V190" s="691"/>
      <c r="W190" s="690" t="s">
        <v>10</v>
      </c>
      <c r="X190" s="691"/>
      <c r="Y190" s="690" t="s">
        <v>11</v>
      </c>
      <c r="Z190" s="691"/>
      <c r="AA190" s="690" t="s">
        <v>12</v>
      </c>
      <c r="AB190" s="691"/>
      <c r="AC190" s="690" t="s">
        <v>13</v>
      </c>
      <c r="AD190" s="691"/>
      <c r="AE190" s="690" t="s">
        <v>14</v>
      </c>
      <c r="AF190" s="691"/>
      <c r="AG190" s="690" t="s">
        <v>15</v>
      </c>
      <c r="AH190" s="691"/>
      <c r="AI190" s="690" t="s">
        <v>16</v>
      </c>
      <c r="AJ190" s="691"/>
      <c r="AK190" s="690" t="s">
        <v>17</v>
      </c>
      <c r="AL190" s="691"/>
      <c r="AM190" s="690" t="s">
        <v>18</v>
      </c>
      <c r="AN190" s="691"/>
      <c r="AO190" s="690" t="s">
        <v>19</v>
      </c>
      <c r="AP190" s="691"/>
      <c r="AQ190" s="690" t="s">
        <v>20</v>
      </c>
      <c r="AR190" s="691"/>
      <c r="AS190" s="690" t="s">
        <v>21</v>
      </c>
      <c r="AT190" s="691"/>
      <c r="AU190" s="690" t="s">
        <v>22</v>
      </c>
      <c r="AV190" s="691"/>
      <c r="AW190" s="690" t="s">
        <v>23</v>
      </c>
      <c r="AX190" s="691"/>
      <c r="AY190" s="91"/>
      <c r="AZ190" s="91"/>
      <c r="BA190" s="91"/>
      <c r="BB190" s="91"/>
      <c r="BC190" s="91"/>
      <c r="BD190" s="91"/>
      <c r="BE190" s="91"/>
      <c r="BF190" s="91"/>
      <c r="BG190" s="91"/>
    </row>
    <row r="191" spans="2:59">
      <c r="B191" s="179" t="s">
        <v>24</v>
      </c>
      <c r="C191" s="180" t="s">
        <v>25</v>
      </c>
      <c r="D191" s="180" t="s">
        <v>26</v>
      </c>
      <c r="E191" s="695" t="s">
        <v>77</v>
      </c>
      <c r="F191" s="1281" t="s">
        <v>28</v>
      </c>
      <c r="G191" s="1282"/>
      <c r="H191" s="181" t="s">
        <v>29</v>
      </c>
      <c r="I191" s="182" t="s">
        <v>30</v>
      </c>
      <c r="J191" s="183" t="s">
        <v>31</v>
      </c>
      <c r="K191" s="182" t="s">
        <v>30</v>
      </c>
      <c r="L191" s="183" t="s">
        <v>31</v>
      </c>
      <c r="M191" s="182" t="s">
        <v>30</v>
      </c>
      <c r="N191" s="183" t="s">
        <v>31</v>
      </c>
      <c r="O191" s="182" t="s">
        <v>30</v>
      </c>
      <c r="P191" s="183" t="s">
        <v>31</v>
      </c>
      <c r="Q191" s="182" t="s">
        <v>30</v>
      </c>
      <c r="R191" s="184" t="s">
        <v>31</v>
      </c>
      <c r="S191" s="182" t="s">
        <v>30</v>
      </c>
      <c r="T191" s="185" t="s">
        <v>31</v>
      </c>
      <c r="U191" s="182" t="s">
        <v>30</v>
      </c>
      <c r="V191" s="183" t="s">
        <v>31</v>
      </c>
      <c r="W191" s="182" t="s">
        <v>30</v>
      </c>
      <c r="X191" s="183" t="s">
        <v>31</v>
      </c>
      <c r="Y191" s="182" t="s">
        <v>30</v>
      </c>
      <c r="Z191" s="183" t="s">
        <v>31</v>
      </c>
      <c r="AA191" s="182" t="s">
        <v>30</v>
      </c>
      <c r="AB191" s="183" t="s">
        <v>31</v>
      </c>
      <c r="AC191" s="182" t="s">
        <v>30</v>
      </c>
      <c r="AD191" s="183" t="s">
        <v>31</v>
      </c>
      <c r="AE191" s="182" t="s">
        <v>30</v>
      </c>
      <c r="AF191" s="183" t="s">
        <v>31</v>
      </c>
      <c r="AG191" s="182" t="s">
        <v>30</v>
      </c>
      <c r="AH191" s="183" t="s">
        <v>31</v>
      </c>
      <c r="AI191" s="182" t="s">
        <v>30</v>
      </c>
      <c r="AJ191" s="183" t="s">
        <v>31</v>
      </c>
      <c r="AK191" s="182" t="s">
        <v>30</v>
      </c>
      <c r="AL191" s="183" t="s">
        <v>31</v>
      </c>
      <c r="AM191" s="182" t="s">
        <v>30</v>
      </c>
      <c r="AN191" s="183" t="s">
        <v>31</v>
      </c>
      <c r="AO191" s="182" t="s">
        <v>30</v>
      </c>
      <c r="AP191" s="183" t="s">
        <v>31</v>
      </c>
      <c r="AQ191" s="182" t="s">
        <v>30</v>
      </c>
      <c r="AR191" s="183" t="s">
        <v>31</v>
      </c>
      <c r="AS191" s="182" t="s">
        <v>30</v>
      </c>
      <c r="AT191" s="183" t="s">
        <v>31</v>
      </c>
      <c r="AU191" s="182" t="s">
        <v>30</v>
      </c>
      <c r="AV191" s="183" t="s">
        <v>31</v>
      </c>
      <c r="AW191" s="182" t="s">
        <v>30</v>
      </c>
      <c r="AX191" s="183" t="s">
        <v>31</v>
      </c>
      <c r="AY191" s="91"/>
      <c r="AZ191" s="91"/>
      <c r="BA191" s="91"/>
      <c r="BB191" s="91"/>
      <c r="BC191" s="91"/>
      <c r="BD191" s="91"/>
      <c r="BE191" s="91"/>
      <c r="BF191" s="91"/>
      <c r="BG191" s="91"/>
    </row>
    <row r="192" spans="2:59">
      <c r="B192" s="186" t="s">
        <v>107</v>
      </c>
      <c r="C192" s="187" t="s">
        <v>32</v>
      </c>
      <c r="D192" s="188">
        <v>1</v>
      </c>
      <c r="E192" s="187">
        <f>E46</f>
        <v>14.609203798392986</v>
      </c>
      <c r="F192" s="701">
        <v>4</v>
      </c>
      <c r="G192" s="702"/>
      <c r="H192" s="189">
        <f>D192*F192*E192</f>
        <v>58.436815193571945</v>
      </c>
      <c r="I192" s="190">
        <v>0</v>
      </c>
      <c r="J192" s="191">
        <f>H192*I192</f>
        <v>0</v>
      </c>
      <c r="K192" s="190">
        <v>1</v>
      </c>
      <c r="L192" s="191">
        <f>H192*K192</f>
        <v>58.436815193571945</v>
      </c>
      <c r="M192" s="190">
        <v>0</v>
      </c>
      <c r="N192" s="191">
        <f t="shared" ref="N192:N197" si="172">M192*H192</f>
        <v>0</v>
      </c>
      <c r="O192" s="190">
        <v>0</v>
      </c>
      <c r="P192" s="191">
        <f t="shared" ref="P192:P197" si="173">O192*H192</f>
        <v>0</v>
      </c>
      <c r="Q192" s="190">
        <v>0</v>
      </c>
      <c r="R192" s="191">
        <f t="shared" ref="R192:R197" si="174">Q192*H192</f>
        <v>0</v>
      </c>
      <c r="S192" s="190">
        <v>0</v>
      </c>
      <c r="T192" s="191">
        <f t="shared" ref="T192:T197" si="175">S192*H192</f>
        <v>0</v>
      </c>
      <c r="U192" s="190">
        <v>0</v>
      </c>
      <c r="V192" s="191">
        <f t="shared" ref="V192:V197" si="176">U192*H192</f>
        <v>0</v>
      </c>
      <c r="W192" s="190">
        <v>0</v>
      </c>
      <c r="X192" s="191">
        <f t="shared" ref="X192:X197" si="177">W192*H192</f>
        <v>0</v>
      </c>
      <c r="Y192" s="190">
        <v>0</v>
      </c>
      <c r="Z192" s="191">
        <f t="shared" ref="Z192:Z197" si="178">Y192*H192</f>
        <v>0</v>
      </c>
      <c r="AA192" s="190">
        <v>0</v>
      </c>
      <c r="AB192" s="191">
        <f t="shared" ref="AB192:AB197" si="179">AA192*H192</f>
        <v>0</v>
      </c>
      <c r="AC192" s="190">
        <v>0</v>
      </c>
      <c r="AD192" s="191">
        <f t="shared" ref="AD192:AD197" si="180">AC192*H192</f>
        <v>0</v>
      </c>
      <c r="AE192" s="190">
        <v>0</v>
      </c>
      <c r="AF192" s="191">
        <f t="shared" ref="AF192:AF197" si="181">AE192*H192</f>
        <v>0</v>
      </c>
      <c r="AG192" s="190">
        <v>0</v>
      </c>
      <c r="AH192" s="191">
        <f t="shared" ref="AH192:AH197" si="182">AG192*H192</f>
        <v>0</v>
      </c>
      <c r="AI192" s="190">
        <v>0</v>
      </c>
      <c r="AJ192" s="191">
        <f t="shared" ref="AJ192:AJ197" si="183">AI192*H192</f>
        <v>0</v>
      </c>
      <c r="AK192" s="190">
        <v>0</v>
      </c>
      <c r="AL192" s="191">
        <f t="shared" ref="AL192:AL197" si="184">AK192*H192</f>
        <v>0</v>
      </c>
      <c r="AM192" s="190">
        <v>0</v>
      </c>
      <c r="AN192" s="191">
        <f t="shared" ref="AN192:AN197" si="185">AM192*H192</f>
        <v>0</v>
      </c>
      <c r="AO192" s="190">
        <v>0</v>
      </c>
      <c r="AP192" s="191">
        <f t="shared" ref="AP192:AP197" si="186">AO192*H192</f>
        <v>0</v>
      </c>
      <c r="AQ192" s="190">
        <v>0</v>
      </c>
      <c r="AR192" s="191">
        <f t="shared" ref="AR192:AR197" si="187">AQ192*H192</f>
        <v>0</v>
      </c>
      <c r="AS192" s="190">
        <v>0</v>
      </c>
      <c r="AT192" s="191">
        <f t="shared" ref="AT192:AT197" si="188">AS192*H192</f>
        <v>0</v>
      </c>
      <c r="AU192" s="190">
        <v>0</v>
      </c>
      <c r="AV192" s="191">
        <f t="shared" ref="AV192:AV197" si="189">AU192*H192</f>
        <v>0</v>
      </c>
      <c r="AW192" s="190">
        <v>0</v>
      </c>
      <c r="AX192" s="191">
        <f t="shared" ref="AX192:AX197" si="190">AW192*H192</f>
        <v>0</v>
      </c>
      <c r="AY192" s="91"/>
      <c r="AZ192" s="91"/>
      <c r="BA192" s="91"/>
      <c r="BB192" s="91"/>
      <c r="BC192" s="91"/>
      <c r="BD192" s="91"/>
      <c r="BE192" s="91"/>
      <c r="BF192" s="91"/>
      <c r="BG192" s="91"/>
    </row>
    <row r="193" spans="2:59">
      <c r="B193" s="192" t="s">
        <v>44</v>
      </c>
      <c r="C193" s="193" t="s">
        <v>32</v>
      </c>
      <c r="D193" s="194">
        <v>1</v>
      </c>
      <c r="E193" s="187">
        <f>E47</f>
        <v>7.3046018991964932</v>
      </c>
      <c r="F193" s="701">
        <f>D187/74</f>
        <v>5.4054054054054053</v>
      </c>
      <c r="G193" s="702"/>
      <c r="H193" s="189">
        <f>D193*F193*E193</f>
        <v>39.484334590251315</v>
      </c>
      <c r="I193" s="190">
        <v>0</v>
      </c>
      <c r="J193" s="191">
        <f t="shared" ref="J193:J195" si="191">H193*I193</f>
        <v>0</v>
      </c>
      <c r="K193" s="190">
        <v>1</v>
      </c>
      <c r="L193" s="191">
        <f>H193*K193</f>
        <v>39.484334590251315</v>
      </c>
      <c r="M193" s="195">
        <f>D188</f>
        <v>0.2</v>
      </c>
      <c r="N193" s="191">
        <f t="shared" si="172"/>
        <v>7.8968669180502635</v>
      </c>
      <c r="O193" s="190">
        <v>0</v>
      </c>
      <c r="P193" s="191">
        <f t="shared" si="173"/>
        <v>0</v>
      </c>
      <c r="Q193" s="190">
        <v>0</v>
      </c>
      <c r="R193" s="191">
        <f t="shared" si="174"/>
        <v>0</v>
      </c>
      <c r="S193" s="190">
        <v>0</v>
      </c>
      <c r="T193" s="191">
        <f t="shared" si="175"/>
        <v>0</v>
      </c>
      <c r="U193" s="190">
        <v>0</v>
      </c>
      <c r="V193" s="191">
        <f t="shared" si="176"/>
        <v>0</v>
      </c>
      <c r="W193" s="190">
        <v>0</v>
      </c>
      <c r="X193" s="191">
        <f t="shared" si="177"/>
        <v>0</v>
      </c>
      <c r="Y193" s="190">
        <v>0</v>
      </c>
      <c r="Z193" s="191">
        <f t="shared" si="178"/>
        <v>0</v>
      </c>
      <c r="AA193" s="190">
        <v>0</v>
      </c>
      <c r="AB193" s="191">
        <f t="shared" si="179"/>
        <v>0</v>
      </c>
      <c r="AC193" s="190">
        <v>0</v>
      </c>
      <c r="AD193" s="191">
        <f t="shared" si="180"/>
        <v>0</v>
      </c>
      <c r="AE193" s="190">
        <v>0</v>
      </c>
      <c r="AF193" s="191">
        <f t="shared" si="181"/>
        <v>0</v>
      </c>
      <c r="AG193" s="190">
        <v>0</v>
      </c>
      <c r="AH193" s="191">
        <f t="shared" si="182"/>
        <v>0</v>
      </c>
      <c r="AI193" s="190">
        <v>0</v>
      </c>
      <c r="AJ193" s="191">
        <f t="shared" si="183"/>
        <v>0</v>
      </c>
      <c r="AK193" s="190">
        <v>0</v>
      </c>
      <c r="AL193" s="191">
        <f t="shared" si="184"/>
        <v>0</v>
      </c>
      <c r="AM193" s="190">
        <v>0</v>
      </c>
      <c r="AN193" s="191">
        <f t="shared" si="185"/>
        <v>0</v>
      </c>
      <c r="AO193" s="190">
        <v>0</v>
      </c>
      <c r="AP193" s="191">
        <f t="shared" si="186"/>
        <v>0</v>
      </c>
      <c r="AQ193" s="190">
        <v>0</v>
      </c>
      <c r="AR193" s="191">
        <f t="shared" si="187"/>
        <v>0</v>
      </c>
      <c r="AS193" s="190">
        <v>0</v>
      </c>
      <c r="AT193" s="191">
        <f t="shared" si="188"/>
        <v>0</v>
      </c>
      <c r="AU193" s="190">
        <v>0</v>
      </c>
      <c r="AV193" s="191">
        <f t="shared" si="189"/>
        <v>0</v>
      </c>
      <c r="AW193" s="190">
        <v>0</v>
      </c>
      <c r="AX193" s="191">
        <f t="shared" si="190"/>
        <v>0</v>
      </c>
      <c r="AY193" s="91"/>
      <c r="AZ193" s="91"/>
      <c r="BA193" s="91"/>
      <c r="BB193" s="91"/>
      <c r="BC193" s="91"/>
      <c r="BD193" s="91"/>
      <c r="BE193" s="91"/>
      <c r="BF193" s="91"/>
      <c r="BG193" s="91"/>
    </row>
    <row r="194" spans="2:59">
      <c r="B194" s="192" t="s">
        <v>72</v>
      </c>
      <c r="C194" s="193" t="s">
        <v>32</v>
      </c>
      <c r="D194" s="194">
        <v>1</v>
      </c>
      <c r="E194" s="187">
        <f>E48</f>
        <v>7.3046018991964932</v>
      </c>
      <c r="F194" s="701">
        <f>D187/122.12</f>
        <v>3.2754667540124465</v>
      </c>
      <c r="G194" s="702"/>
      <c r="H194" s="189">
        <f>D194*F194*E194</f>
        <v>23.925980672114289</v>
      </c>
      <c r="I194" s="190">
        <v>0</v>
      </c>
      <c r="J194" s="191">
        <f t="shared" si="191"/>
        <v>0</v>
      </c>
      <c r="K194" s="190">
        <v>1</v>
      </c>
      <c r="L194" s="191">
        <f>H194*K194</f>
        <v>23.925980672114289</v>
      </c>
      <c r="M194" s="195">
        <f>D188</f>
        <v>0.2</v>
      </c>
      <c r="N194" s="191">
        <f t="shared" si="172"/>
        <v>4.7851961344228577</v>
      </c>
      <c r="O194" s="190">
        <v>0</v>
      </c>
      <c r="P194" s="191">
        <f t="shared" si="173"/>
        <v>0</v>
      </c>
      <c r="Q194" s="190">
        <v>0</v>
      </c>
      <c r="R194" s="191">
        <f t="shared" si="174"/>
        <v>0</v>
      </c>
      <c r="S194" s="190">
        <v>0</v>
      </c>
      <c r="T194" s="191">
        <f t="shared" si="175"/>
        <v>0</v>
      </c>
      <c r="U194" s="190">
        <v>0</v>
      </c>
      <c r="V194" s="191">
        <f t="shared" si="176"/>
        <v>0</v>
      </c>
      <c r="W194" s="190">
        <v>0</v>
      </c>
      <c r="X194" s="191">
        <f t="shared" si="177"/>
        <v>0</v>
      </c>
      <c r="Y194" s="190">
        <v>0</v>
      </c>
      <c r="Z194" s="191">
        <f t="shared" si="178"/>
        <v>0</v>
      </c>
      <c r="AA194" s="190">
        <v>0</v>
      </c>
      <c r="AB194" s="191">
        <f t="shared" si="179"/>
        <v>0</v>
      </c>
      <c r="AC194" s="190">
        <v>0</v>
      </c>
      <c r="AD194" s="191">
        <f t="shared" si="180"/>
        <v>0</v>
      </c>
      <c r="AE194" s="190">
        <v>0</v>
      </c>
      <c r="AF194" s="191">
        <f t="shared" si="181"/>
        <v>0</v>
      </c>
      <c r="AG194" s="190">
        <v>0</v>
      </c>
      <c r="AH194" s="191">
        <f t="shared" si="182"/>
        <v>0</v>
      </c>
      <c r="AI194" s="190">
        <v>0</v>
      </c>
      <c r="AJ194" s="191">
        <f t="shared" si="183"/>
        <v>0</v>
      </c>
      <c r="AK194" s="190">
        <v>0</v>
      </c>
      <c r="AL194" s="191">
        <f t="shared" si="184"/>
        <v>0</v>
      </c>
      <c r="AM194" s="190">
        <v>0</v>
      </c>
      <c r="AN194" s="191">
        <f t="shared" si="185"/>
        <v>0</v>
      </c>
      <c r="AO194" s="190">
        <v>0</v>
      </c>
      <c r="AP194" s="191">
        <f t="shared" si="186"/>
        <v>0</v>
      </c>
      <c r="AQ194" s="190">
        <v>0</v>
      </c>
      <c r="AR194" s="191">
        <f t="shared" si="187"/>
        <v>0</v>
      </c>
      <c r="AS194" s="190">
        <v>0</v>
      </c>
      <c r="AT194" s="191">
        <f t="shared" si="188"/>
        <v>0</v>
      </c>
      <c r="AU194" s="190">
        <v>0</v>
      </c>
      <c r="AV194" s="191">
        <f t="shared" si="189"/>
        <v>0</v>
      </c>
      <c r="AW194" s="190">
        <v>0</v>
      </c>
      <c r="AX194" s="191">
        <f t="shared" si="190"/>
        <v>0</v>
      </c>
      <c r="AY194" s="91"/>
      <c r="AZ194" s="91"/>
      <c r="BA194" s="91"/>
      <c r="BB194" s="91"/>
      <c r="BC194" s="91"/>
      <c r="BD194" s="91"/>
      <c r="BE194" s="91"/>
      <c r="BF194" s="91"/>
      <c r="BG194" s="91"/>
    </row>
    <row r="195" spans="2:59">
      <c r="B195" s="192" t="s">
        <v>105</v>
      </c>
      <c r="C195" s="193" t="s">
        <v>32</v>
      </c>
      <c r="D195" s="194">
        <v>1</v>
      </c>
      <c r="E195" s="187">
        <f>E49</f>
        <v>7.3046018991964932</v>
      </c>
      <c r="F195" s="701">
        <f>21*6</f>
        <v>126</v>
      </c>
      <c r="G195" s="702"/>
      <c r="H195" s="189">
        <f>D195*F195*E195</f>
        <v>920.37983929875816</v>
      </c>
      <c r="I195" s="190">
        <v>0</v>
      </c>
      <c r="J195" s="191">
        <f t="shared" si="191"/>
        <v>0</v>
      </c>
      <c r="K195" s="190">
        <v>1</v>
      </c>
      <c r="L195" s="191">
        <f>H195*K195</f>
        <v>920.37983929875816</v>
      </c>
      <c r="M195" s="190">
        <v>1</v>
      </c>
      <c r="N195" s="191">
        <f t="shared" si="172"/>
        <v>920.37983929875816</v>
      </c>
      <c r="O195" s="190">
        <v>1</v>
      </c>
      <c r="P195" s="191">
        <f t="shared" si="173"/>
        <v>920.37983929875816</v>
      </c>
      <c r="Q195" s="190">
        <v>1</v>
      </c>
      <c r="R195" s="191">
        <f t="shared" si="174"/>
        <v>920.37983929875816</v>
      </c>
      <c r="S195" s="190">
        <v>1</v>
      </c>
      <c r="T195" s="191">
        <f t="shared" si="175"/>
        <v>920.37983929875816</v>
      </c>
      <c r="U195" s="190">
        <v>1</v>
      </c>
      <c r="V195" s="191">
        <f t="shared" si="176"/>
        <v>920.37983929875816</v>
      </c>
      <c r="W195" s="190">
        <v>1</v>
      </c>
      <c r="X195" s="191">
        <f t="shared" si="177"/>
        <v>920.37983929875816</v>
      </c>
      <c r="Y195" s="190">
        <v>1</v>
      </c>
      <c r="Z195" s="191">
        <f t="shared" si="178"/>
        <v>920.37983929875816</v>
      </c>
      <c r="AA195" s="190">
        <v>1</v>
      </c>
      <c r="AB195" s="191">
        <f t="shared" si="179"/>
        <v>920.37983929875816</v>
      </c>
      <c r="AC195" s="190">
        <v>1</v>
      </c>
      <c r="AD195" s="191">
        <f t="shared" si="180"/>
        <v>920.37983929875816</v>
      </c>
      <c r="AE195" s="190">
        <v>1</v>
      </c>
      <c r="AF195" s="191">
        <f t="shared" si="181"/>
        <v>920.37983929875816</v>
      </c>
      <c r="AG195" s="190">
        <v>1</v>
      </c>
      <c r="AH195" s="191">
        <f t="shared" si="182"/>
        <v>920.37983929875816</v>
      </c>
      <c r="AI195" s="190">
        <v>1</v>
      </c>
      <c r="AJ195" s="191">
        <f t="shared" si="183"/>
        <v>920.37983929875816</v>
      </c>
      <c r="AK195" s="190">
        <v>1</v>
      </c>
      <c r="AL195" s="191">
        <f t="shared" si="184"/>
        <v>920.37983929875816</v>
      </c>
      <c r="AM195" s="190">
        <v>1</v>
      </c>
      <c r="AN195" s="191">
        <f t="shared" si="185"/>
        <v>920.37983929875816</v>
      </c>
      <c r="AO195" s="190">
        <v>1</v>
      </c>
      <c r="AP195" s="191">
        <f t="shared" si="186"/>
        <v>920.37983929875816</v>
      </c>
      <c r="AQ195" s="190">
        <v>1</v>
      </c>
      <c r="AR195" s="191">
        <f t="shared" si="187"/>
        <v>920.37983929875816</v>
      </c>
      <c r="AS195" s="190">
        <v>1</v>
      </c>
      <c r="AT195" s="191">
        <f t="shared" si="188"/>
        <v>920.37983929875816</v>
      </c>
      <c r="AU195" s="190">
        <v>1</v>
      </c>
      <c r="AV195" s="191">
        <f t="shared" si="189"/>
        <v>920.37983929875816</v>
      </c>
      <c r="AW195" s="190">
        <v>1</v>
      </c>
      <c r="AX195" s="191">
        <f t="shared" si="190"/>
        <v>920.37983929875816</v>
      </c>
      <c r="AY195" s="91"/>
      <c r="AZ195" s="91"/>
      <c r="BA195" s="91"/>
      <c r="BB195" s="91"/>
      <c r="BC195" s="91"/>
      <c r="BD195" s="91"/>
      <c r="BE195" s="91"/>
      <c r="BF195" s="91"/>
      <c r="BG195" s="91"/>
    </row>
    <row r="196" spans="2:59">
      <c r="B196" s="192" t="s">
        <v>448</v>
      </c>
      <c r="C196" s="193" t="s">
        <v>32</v>
      </c>
      <c r="D196" s="194">
        <v>1</v>
      </c>
      <c r="E196" s="187">
        <f>E50</f>
        <v>7.3046018991964932</v>
      </c>
      <c r="F196" s="697">
        <v>6</v>
      </c>
      <c r="G196" s="698"/>
      <c r="H196" s="197">
        <f>D196*F196*E196</f>
        <v>43.827611395178963</v>
      </c>
      <c r="I196" s="198">
        <v>0</v>
      </c>
      <c r="J196" s="199">
        <f>10%*SUM(J193:J195)</f>
        <v>0</v>
      </c>
      <c r="K196" s="198">
        <v>1</v>
      </c>
      <c r="L196" s="199">
        <f>K196*H196</f>
        <v>43.827611395178963</v>
      </c>
      <c r="M196" s="198">
        <v>0</v>
      </c>
      <c r="N196" s="191">
        <f t="shared" si="172"/>
        <v>0</v>
      </c>
      <c r="O196" s="198">
        <v>0</v>
      </c>
      <c r="P196" s="191">
        <f t="shared" si="173"/>
        <v>0</v>
      </c>
      <c r="Q196" s="198">
        <v>0</v>
      </c>
      <c r="R196" s="191">
        <f t="shared" si="174"/>
        <v>0</v>
      </c>
      <c r="S196" s="198">
        <v>0</v>
      </c>
      <c r="T196" s="191">
        <f t="shared" si="175"/>
        <v>0</v>
      </c>
      <c r="U196" s="190">
        <v>0</v>
      </c>
      <c r="V196" s="191">
        <f t="shared" si="176"/>
        <v>0</v>
      </c>
      <c r="W196" s="190">
        <v>0</v>
      </c>
      <c r="X196" s="191">
        <f t="shared" si="177"/>
        <v>0</v>
      </c>
      <c r="Y196" s="198">
        <v>0</v>
      </c>
      <c r="Z196" s="191">
        <f t="shared" si="178"/>
        <v>0</v>
      </c>
      <c r="AA196" s="198">
        <v>0</v>
      </c>
      <c r="AB196" s="191">
        <f t="shared" si="179"/>
        <v>0</v>
      </c>
      <c r="AC196" s="198">
        <v>0</v>
      </c>
      <c r="AD196" s="191">
        <f t="shared" si="180"/>
        <v>0</v>
      </c>
      <c r="AE196" s="198">
        <v>0</v>
      </c>
      <c r="AF196" s="191">
        <f t="shared" si="181"/>
        <v>0</v>
      </c>
      <c r="AG196" s="198">
        <v>0</v>
      </c>
      <c r="AH196" s="191">
        <f t="shared" si="182"/>
        <v>0</v>
      </c>
      <c r="AI196" s="198">
        <v>0</v>
      </c>
      <c r="AJ196" s="191">
        <f t="shared" si="183"/>
        <v>0</v>
      </c>
      <c r="AK196" s="198">
        <v>0</v>
      </c>
      <c r="AL196" s="191">
        <f t="shared" si="184"/>
        <v>0</v>
      </c>
      <c r="AM196" s="198">
        <v>0</v>
      </c>
      <c r="AN196" s="191">
        <f t="shared" si="185"/>
        <v>0</v>
      </c>
      <c r="AO196" s="198">
        <v>0</v>
      </c>
      <c r="AP196" s="191">
        <f t="shared" si="186"/>
        <v>0</v>
      </c>
      <c r="AQ196" s="198">
        <v>0</v>
      </c>
      <c r="AR196" s="191">
        <f t="shared" si="187"/>
        <v>0</v>
      </c>
      <c r="AS196" s="198">
        <v>0</v>
      </c>
      <c r="AT196" s="191">
        <f t="shared" si="188"/>
        <v>0</v>
      </c>
      <c r="AU196" s="198">
        <v>0</v>
      </c>
      <c r="AV196" s="191">
        <f t="shared" si="189"/>
        <v>0</v>
      </c>
      <c r="AW196" s="198">
        <v>0</v>
      </c>
      <c r="AX196" s="191">
        <f t="shared" si="190"/>
        <v>0</v>
      </c>
      <c r="AY196" s="91"/>
      <c r="AZ196" s="91"/>
      <c r="BA196" s="91"/>
      <c r="BB196" s="91"/>
      <c r="BC196" s="91"/>
      <c r="BD196" s="91"/>
      <c r="BE196" s="91"/>
      <c r="BF196" s="91"/>
      <c r="BG196" s="91"/>
    </row>
    <row r="197" spans="2:59" s="52" customFormat="1">
      <c r="B197" s="192" t="s">
        <v>45</v>
      </c>
      <c r="C197" s="193" t="s">
        <v>74</v>
      </c>
      <c r="D197" s="194"/>
      <c r="E197" s="187"/>
      <c r="F197" s="701"/>
      <c r="G197" s="702"/>
      <c r="H197" s="189">
        <f>Prices!I125</f>
        <v>4.3827611395178961E-2</v>
      </c>
      <c r="I197" s="198">
        <v>0</v>
      </c>
      <c r="J197" s="191">
        <f>H197*I197</f>
        <v>0</v>
      </c>
      <c r="K197" s="198">
        <f>D227</f>
        <v>0</v>
      </c>
      <c r="L197" s="191">
        <f>H197*K197</f>
        <v>0</v>
      </c>
      <c r="M197" s="198">
        <f>E227</f>
        <v>0</v>
      </c>
      <c r="N197" s="191">
        <f t="shared" si="172"/>
        <v>0</v>
      </c>
      <c r="O197" s="198">
        <f>F227</f>
        <v>6400</v>
      </c>
      <c r="P197" s="191">
        <f t="shared" si="173"/>
        <v>280.49671292914536</v>
      </c>
      <c r="Q197" s="198">
        <f>G227</f>
        <v>11520</v>
      </c>
      <c r="R197" s="191">
        <f t="shared" si="174"/>
        <v>504.89408327246161</v>
      </c>
      <c r="S197" s="198">
        <f>H227</f>
        <v>11520</v>
      </c>
      <c r="T197" s="191">
        <f t="shared" si="175"/>
        <v>504.89408327246161</v>
      </c>
      <c r="U197" s="198">
        <f>I227</f>
        <v>11520</v>
      </c>
      <c r="V197" s="191">
        <f t="shared" si="176"/>
        <v>504.89408327246161</v>
      </c>
      <c r="W197" s="198">
        <f>J227</f>
        <v>19200</v>
      </c>
      <c r="X197" s="191">
        <f t="shared" si="177"/>
        <v>841.49013878743608</v>
      </c>
      <c r="Y197" s="198">
        <f>K227</f>
        <v>19200</v>
      </c>
      <c r="Z197" s="191">
        <f t="shared" si="178"/>
        <v>841.49013878743608</v>
      </c>
      <c r="AA197" s="198">
        <f>L227</f>
        <v>19200</v>
      </c>
      <c r="AB197" s="191">
        <f t="shared" si="179"/>
        <v>841.49013878743608</v>
      </c>
      <c r="AC197" s="198">
        <f>M227</f>
        <v>19200</v>
      </c>
      <c r="AD197" s="191">
        <f t="shared" si="180"/>
        <v>841.49013878743608</v>
      </c>
      <c r="AE197" s="198">
        <f>N227</f>
        <v>19200</v>
      </c>
      <c r="AF197" s="191">
        <f t="shared" si="181"/>
        <v>841.49013878743608</v>
      </c>
      <c r="AG197" s="198">
        <f>O227</f>
        <v>19200</v>
      </c>
      <c r="AH197" s="199">
        <f t="shared" si="182"/>
        <v>841.49013878743608</v>
      </c>
      <c r="AI197" s="198">
        <f>P227</f>
        <v>19200</v>
      </c>
      <c r="AJ197" s="199">
        <f t="shared" si="183"/>
        <v>841.49013878743608</v>
      </c>
      <c r="AK197" s="198">
        <f>Q227</f>
        <v>19200</v>
      </c>
      <c r="AL197" s="199">
        <f t="shared" si="184"/>
        <v>841.49013878743608</v>
      </c>
      <c r="AM197" s="198">
        <f>R227</f>
        <v>19200</v>
      </c>
      <c r="AN197" s="199">
        <f t="shared" si="185"/>
        <v>841.49013878743608</v>
      </c>
      <c r="AO197" s="198">
        <f>S227</f>
        <v>19200</v>
      </c>
      <c r="AP197" s="199">
        <f t="shared" si="186"/>
        <v>841.49013878743608</v>
      </c>
      <c r="AQ197" s="198">
        <f>T227</f>
        <v>19200</v>
      </c>
      <c r="AR197" s="199">
        <f t="shared" si="187"/>
        <v>841.49013878743608</v>
      </c>
      <c r="AS197" s="198">
        <f>U227</f>
        <v>19200</v>
      </c>
      <c r="AT197" s="199">
        <f t="shared" si="188"/>
        <v>841.49013878743608</v>
      </c>
      <c r="AU197" s="198">
        <f>V227</f>
        <v>19200</v>
      </c>
      <c r="AV197" s="199">
        <f t="shared" si="189"/>
        <v>841.49013878743608</v>
      </c>
      <c r="AW197" s="198">
        <f>W227</f>
        <v>19200</v>
      </c>
      <c r="AX197" s="199">
        <f t="shared" si="190"/>
        <v>841.49013878743608</v>
      </c>
      <c r="AY197" s="91"/>
      <c r="AZ197" s="91"/>
      <c r="BA197" s="91"/>
      <c r="BB197" s="91"/>
      <c r="BC197" s="91"/>
      <c r="BD197" s="91"/>
      <c r="BE197" s="91"/>
      <c r="BF197" s="91"/>
      <c r="BG197" s="91"/>
    </row>
    <row r="198" spans="2:59" ht="12.75" thickBot="1">
      <c r="B198" s="202" t="s">
        <v>33</v>
      </c>
      <c r="C198" s="203"/>
      <c r="D198" s="203"/>
      <c r="E198" s="204"/>
      <c r="F198" s="205">
        <f>SUM(F192:G196)</f>
        <v>144.68087215941785</v>
      </c>
      <c r="G198" s="206"/>
      <c r="H198" s="207"/>
      <c r="I198" s="208"/>
      <c r="J198" s="209">
        <f>SUM(J192:J197)</f>
        <v>0</v>
      </c>
      <c r="K198" s="208"/>
      <c r="L198" s="209">
        <f>SUM(L192:L197)</f>
        <v>1086.0545811498748</v>
      </c>
      <c r="M198" s="208"/>
      <c r="N198" s="209">
        <f>SUM(N192:N197)</f>
        <v>933.06190235123131</v>
      </c>
      <c r="O198" s="208"/>
      <c r="P198" s="209">
        <f>SUM(P192:P197)</f>
        <v>1200.8765522279036</v>
      </c>
      <c r="Q198" s="208"/>
      <c r="R198" s="209">
        <f>SUM(R192:R197)</f>
        <v>1425.2739225712198</v>
      </c>
      <c r="S198" s="208"/>
      <c r="T198" s="209">
        <f>SUM(T192:T197)</f>
        <v>1425.2739225712198</v>
      </c>
      <c r="U198" s="208"/>
      <c r="V198" s="209">
        <f>SUM(V192:V197)</f>
        <v>1425.2739225712198</v>
      </c>
      <c r="W198" s="208"/>
      <c r="X198" s="209">
        <f>SUM(X192:X197)</f>
        <v>1761.8699780861944</v>
      </c>
      <c r="Y198" s="208"/>
      <c r="Z198" s="209">
        <f>SUM(Z192:Z197)</f>
        <v>1761.8699780861944</v>
      </c>
      <c r="AA198" s="208"/>
      <c r="AB198" s="209">
        <f>SUM(AB192:AB197)</f>
        <v>1761.8699780861944</v>
      </c>
      <c r="AC198" s="208"/>
      <c r="AD198" s="209">
        <f>SUM(AD192:AD197)</f>
        <v>1761.8699780861944</v>
      </c>
      <c r="AE198" s="208"/>
      <c r="AF198" s="209">
        <f>SUM(AF192:AF197)</f>
        <v>1761.8699780861944</v>
      </c>
      <c r="AG198" s="208"/>
      <c r="AH198" s="209">
        <f>SUM(AH192:AH197)</f>
        <v>1761.8699780861944</v>
      </c>
      <c r="AI198" s="208"/>
      <c r="AJ198" s="209">
        <f>SUM(AJ192:AJ197)</f>
        <v>1761.8699780861944</v>
      </c>
      <c r="AK198" s="208"/>
      <c r="AL198" s="209">
        <f>SUM(AL192:AL197)</f>
        <v>1761.8699780861944</v>
      </c>
      <c r="AM198" s="208"/>
      <c r="AN198" s="209">
        <f>SUM(AN192:AN197)</f>
        <v>1761.8699780861944</v>
      </c>
      <c r="AO198" s="208"/>
      <c r="AP198" s="209">
        <f>SUM(AP192:AP197)</f>
        <v>1761.8699780861944</v>
      </c>
      <c r="AQ198" s="208"/>
      <c r="AR198" s="209">
        <f>SUM(AR192:AR197)</f>
        <v>1761.8699780861944</v>
      </c>
      <c r="AS198" s="208"/>
      <c r="AT198" s="209">
        <f>SUM(AT192:AT197)</f>
        <v>1761.8699780861944</v>
      </c>
      <c r="AU198" s="208"/>
      <c r="AV198" s="209">
        <f>SUM(AV192:AV197)</f>
        <v>1761.8699780861944</v>
      </c>
      <c r="AW198" s="208"/>
      <c r="AX198" s="209">
        <f>SUM(AX192:AX197)</f>
        <v>1761.8699780861944</v>
      </c>
      <c r="AY198" s="91"/>
      <c r="AZ198" s="91"/>
      <c r="BA198" s="91"/>
      <c r="BB198" s="91"/>
      <c r="BC198" s="91"/>
      <c r="BD198" s="91"/>
      <c r="BE198" s="91"/>
      <c r="BF198" s="91"/>
      <c r="BG198" s="91"/>
    </row>
    <row r="199" spans="2:59" ht="12.75" thickBot="1">
      <c r="B199" s="178"/>
      <c r="C199" s="91"/>
      <c r="D199" s="91"/>
      <c r="E199" s="91"/>
      <c r="F199" s="91"/>
      <c r="G199" s="91"/>
      <c r="H199" s="91"/>
      <c r="I199" s="1292"/>
      <c r="J199" s="1288"/>
      <c r="K199" s="1292" t="s">
        <v>4</v>
      </c>
      <c r="L199" s="1288"/>
      <c r="M199" s="690" t="s">
        <v>5</v>
      </c>
      <c r="N199" s="691"/>
      <c r="O199" s="690" t="s">
        <v>6</v>
      </c>
      <c r="P199" s="691"/>
      <c r="Q199" s="690" t="s">
        <v>7</v>
      </c>
      <c r="R199" s="691"/>
      <c r="S199" s="690" t="s">
        <v>8</v>
      </c>
      <c r="T199" s="691"/>
      <c r="U199" s="690" t="s">
        <v>9</v>
      </c>
      <c r="V199" s="691"/>
      <c r="W199" s="690" t="s">
        <v>10</v>
      </c>
      <c r="X199" s="691"/>
      <c r="Y199" s="690" t="s">
        <v>11</v>
      </c>
      <c r="Z199" s="691"/>
      <c r="AA199" s="690" t="s">
        <v>12</v>
      </c>
      <c r="AB199" s="691"/>
      <c r="AC199" s="690" t="s">
        <v>13</v>
      </c>
      <c r="AD199" s="691"/>
      <c r="AE199" s="690" t="s">
        <v>14</v>
      </c>
      <c r="AF199" s="691"/>
      <c r="AG199" s="690" t="s">
        <v>15</v>
      </c>
      <c r="AH199" s="691"/>
      <c r="AI199" s="690" t="s">
        <v>16</v>
      </c>
      <c r="AJ199" s="691"/>
      <c r="AK199" s="690" t="s">
        <v>17</v>
      </c>
      <c r="AL199" s="691"/>
      <c r="AM199" s="690" t="s">
        <v>18</v>
      </c>
      <c r="AN199" s="691"/>
      <c r="AO199" s="690" t="s">
        <v>19</v>
      </c>
      <c r="AP199" s="691"/>
      <c r="AQ199" s="690" t="s">
        <v>20</v>
      </c>
      <c r="AR199" s="691"/>
      <c r="AS199" s="690" t="s">
        <v>21</v>
      </c>
      <c r="AT199" s="691"/>
      <c r="AU199" s="690" t="s">
        <v>22</v>
      </c>
      <c r="AV199" s="691"/>
      <c r="AW199" s="690" t="s">
        <v>23</v>
      </c>
      <c r="AX199" s="691"/>
      <c r="AY199" s="91"/>
      <c r="AZ199" s="91"/>
      <c r="BA199" s="91"/>
      <c r="BB199" s="91"/>
      <c r="BC199" s="91"/>
      <c r="BD199" s="91"/>
      <c r="BE199" s="91"/>
      <c r="BF199" s="91"/>
      <c r="BG199" s="91"/>
    </row>
    <row r="200" spans="2:59">
      <c r="B200" s="210" t="s">
        <v>34</v>
      </c>
      <c r="C200" s="211" t="s">
        <v>25</v>
      </c>
      <c r="D200" s="211" t="s">
        <v>26</v>
      </c>
      <c r="E200" s="695" t="s">
        <v>27</v>
      </c>
      <c r="F200" s="1286" t="s">
        <v>29</v>
      </c>
      <c r="G200" s="1287"/>
      <c r="H200" s="1288"/>
      <c r="I200" s="182" t="s">
        <v>30</v>
      </c>
      <c r="J200" s="183" t="s">
        <v>31</v>
      </c>
      <c r="K200" s="182" t="s">
        <v>30</v>
      </c>
      <c r="L200" s="183" t="s">
        <v>31</v>
      </c>
      <c r="M200" s="212" t="s">
        <v>30</v>
      </c>
      <c r="N200" s="184" t="s">
        <v>31</v>
      </c>
      <c r="O200" s="182" t="s">
        <v>30</v>
      </c>
      <c r="P200" s="183" t="s">
        <v>31</v>
      </c>
      <c r="Q200" s="212" t="s">
        <v>30</v>
      </c>
      <c r="R200" s="184" t="s">
        <v>31</v>
      </c>
      <c r="S200" s="182" t="s">
        <v>30</v>
      </c>
      <c r="T200" s="185" t="s">
        <v>31</v>
      </c>
      <c r="U200" s="182" t="s">
        <v>30</v>
      </c>
      <c r="V200" s="183" t="s">
        <v>31</v>
      </c>
      <c r="W200" s="182" t="s">
        <v>30</v>
      </c>
      <c r="X200" s="183" t="s">
        <v>31</v>
      </c>
      <c r="Y200" s="182" t="s">
        <v>30</v>
      </c>
      <c r="Z200" s="183" t="s">
        <v>31</v>
      </c>
      <c r="AA200" s="182" t="s">
        <v>30</v>
      </c>
      <c r="AB200" s="183" t="s">
        <v>31</v>
      </c>
      <c r="AC200" s="182" t="s">
        <v>30</v>
      </c>
      <c r="AD200" s="183" t="s">
        <v>31</v>
      </c>
      <c r="AE200" s="182" t="s">
        <v>30</v>
      </c>
      <c r="AF200" s="183" t="s">
        <v>31</v>
      </c>
      <c r="AG200" s="182" t="s">
        <v>30</v>
      </c>
      <c r="AH200" s="183" t="s">
        <v>31</v>
      </c>
      <c r="AI200" s="182" t="s">
        <v>30</v>
      </c>
      <c r="AJ200" s="183" t="s">
        <v>31</v>
      </c>
      <c r="AK200" s="182" t="s">
        <v>30</v>
      </c>
      <c r="AL200" s="183" t="s">
        <v>31</v>
      </c>
      <c r="AM200" s="182" t="s">
        <v>30</v>
      </c>
      <c r="AN200" s="183" t="s">
        <v>31</v>
      </c>
      <c r="AO200" s="182" t="s">
        <v>30</v>
      </c>
      <c r="AP200" s="183" t="s">
        <v>31</v>
      </c>
      <c r="AQ200" s="182" t="s">
        <v>30</v>
      </c>
      <c r="AR200" s="183" t="s">
        <v>31</v>
      </c>
      <c r="AS200" s="182" t="s">
        <v>30</v>
      </c>
      <c r="AT200" s="183" t="s">
        <v>31</v>
      </c>
      <c r="AU200" s="182" t="s">
        <v>30</v>
      </c>
      <c r="AV200" s="183" t="s">
        <v>31</v>
      </c>
      <c r="AW200" s="182" t="s">
        <v>30</v>
      </c>
      <c r="AX200" s="183" t="s">
        <v>31</v>
      </c>
      <c r="AY200" s="91"/>
      <c r="AZ200" s="91"/>
      <c r="BA200" s="91"/>
      <c r="BB200" s="91"/>
      <c r="BC200" s="91"/>
      <c r="BD200" s="91"/>
      <c r="BE200" s="91"/>
      <c r="BF200" s="91"/>
      <c r="BG200" s="91"/>
    </row>
    <row r="201" spans="2:59">
      <c r="B201" s="186" t="s">
        <v>168</v>
      </c>
      <c r="C201" s="187"/>
      <c r="D201" s="188">
        <f>D187</f>
        <v>400</v>
      </c>
      <c r="E201" s="187">
        <f>Prices!I88</f>
        <v>6.5741417092768444</v>
      </c>
      <c r="F201" s="1313">
        <f t="shared" ref="F201:F208" si="192">D201*E201</f>
        <v>2629.6566837107375</v>
      </c>
      <c r="G201" s="1314"/>
      <c r="H201" s="1315"/>
      <c r="I201" s="190">
        <v>0</v>
      </c>
      <c r="J201" s="213">
        <f>F201*I201</f>
        <v>0</v>
      </c>
      <c r="K201" s="190">
        <v>1</v>
      </c>
      <c r="L201" s="213">
        <f t="shared" ref="L201:L208" si="193">K201*F201</f>
        <v>2629.6566837107375</v>
      </c>
      <c r="M201" s="214">
        <f>D188</f>
        <v>0.2</v>
      </c>
      <c r="N201" s="213">
        <f t="shared" ref="N201:N208" si="194">M201*F201</f>
        <v>525.93133674214755</v>
      </c>
      <c r="O201" s="190">
        <v>0</v>
      </c>
      <c r="P201" s="213">
        <f t="shared" ref="P201:P208" si="195">O201*F201</f>
        <v>0</v>
      </c>
      <c r="Q201" s="698">
        <v>0</v>
      </c>
      <c r="R201" s="213">
        <f t="shared" ref="R201:R208" si="196">Q201*F201</f>
        <v>0</v>
      </c>
      <c r="S201" s="190">
        <v>0</v>
      </c>
      <c r="T201" s="213">
        <f t="shared" ref="T201:T208" si="197">S201*F201</f>
        <v>0</v>
      </c>
      <c r="U201" s="190">
        <v>0</v>
      </c>
      <c r="V201" s="213">
        <f t="shared" ref="V201:V208" si="198">U201*F201</f>
        <v>0</v>
      </c>
      <c r="W201" s="190">
        <v>0</v>
      </c>
      <c r="X201" s="213">
        <f>W201*$F$201</f>
        <v>0</v>
      </c>
      <c r="Y201" s="190">
        <v>0</v>
      </c>
      <c r="Z201" s="213">
        <f t="shared" ref="Z201:Z208" si="199">Y201*F201</f>
        <v>0</v>
      </c>
      <c r="AA201" s="190">
        <v>0</v>
      </c>
      <c r="AB201" s="213">
        <f t="shared" ref="AB201:AB208" si="200">AA201*F201</f>
        <v>0</v>
      </c>
      <c r="AC201" s="190">
        <v>0</v>
      </c>
      <c r="AD201" s="213">
        <f t="shared" ref="AD201:AD208" si="201">AC201*F201</f>
        <v>0</v>
      </c>
      <c r="AE201" s="190">
        <v>0</v>
      </c>
      <c r="AF201" s="213">
        <f t="shared" ref="AF201:AF208" si="202">AE201*F201</f>
        <v>0</v>
      </c>
      <c r="AG201" s="190">
        <v>0</v>
      </c>
      <c r="AH201" s="213">
        <f t="shared" ref="AH201:AH208" si="203">AG201*F201</f>
        <v>0</v>
      </c>
      <c r="AI201" s="190">
        <v>0</v>
      </c>
      <c r="AJ201" s="213">
        <f t="shared" ref="AJ201:AJ208" si="204">AI201*F201</f>
        <v>0</v>
      </c>
      <c r="AK201" s="190">
        <v>0</v>
      </c>
      <c r="AL201" s="213">
        <f t="shared" ref="AL201:AL208" si="205">AK201*F201</f>
        <v>0</v>
      </c>
      <c r="AM201" s="190">
        <v>0</v>
      </c>
      <c r="AN201" s="213">
        <f t="shared" ref="AN201:AN208" si="206">AM201*F201</f>
        <v>0</v>
      </c>
      <c r="AO201" s="190">
        <v>0</v>
      </c>
      <c r="AP201" s="213">
        <f t="shared" ref="AP201:AP208" si="207">AO201*F201</f>
        <v>0</v>
      </c>
      <c r="AQ201" s="190">
        <v>0</v>
      </c>
      <c r="AR201" s="213">
        <f t="shared" ref="AR201:AR208" si="208">AQ201*F201</f>
        <v>0</v>
      </c>
      <c r="AS201" s="190">
        <v>0</v>
      </c>
      <c r="AT201" s="213">
        <f t="shared" ref="AT201:AT208" si="209">AS201*F201</f>
        <v>0</v>
      </c>
      <c r="AU201" s="190">
        <v>0</v>
      </c>
      <c r="AV201" s="213">
        <f t="shared" ref="AV201:AV208" si="210">AU201*F201</f>
        <v>0</v>
      </c>
      <c r="AW201" s="190">
        <v>0</v>
      </c>
      <c r="AX201" s="213">
        <f t="shared" ref="AX201:AX208" si="211">AW201*F201</f>
        <v>0</v>
      </c>
      <c r="AY201" s="91"/>
      <c r="AZ201" s="91"/>
      <c r="BA201" s="91"/>
      <c r="BB201" s="91"/>
      <c r="BC201" s="91"/>
      <c r="BD201" s="91"/>
      <c r="BE201" s="91"/>
      <c r="BF201" s="91"/>
      <c r="BG201" s="91"/>
    </row>
    <row r="202" spans="2:59">
      <c r="B202" s="186" t="s">
        <v>54</v>
      </c>
      <c r="C202" s="187" t="s">
        <v>35</v>
      </c>
      <c r="D202" s="188">
        <v>25</v>
      </c>
      <c r="E202" s="187">
        <f>E56</f>
        <v>0.58436815193571945</v>
      </c>
      <c r="F202" s="1313">
        <f t="shared" si="192"/>
        <v>14.609203798392986</v>
      </c>
      <c r="G202" s="1314"/>
      <c r="H202" s="1315"/>
      <c r="I202" s="190">
        <v>0</v>
      </c>
      <c r="J202" s="213">
        <f t="shared" ref="J202:J208" si="212">F202*I202</f>
        <v>0</v>
      </c>
      <c r="K202" s="190">
        <v>1</v>
      </c>
      <c r="L202" s="213">
        <f t="shared" si="193"/>
        <v>14.609203798392986</v>
      </c>
      <c r="M202" s="698">
        <v>1</v>
      </c>
      <c r="N202" s="213">
        <f t="shared" si="194"/>
        <v>14.609203798392986</v>
      </c>
      <c r="O202" s="190">
        <v>0</v>
      </c>
      <c r="P202" s="213">
        <f t="shared" si="195"/>
        <v>0</v>
      </c>
      <c r="Q202" s="698">
        <v>0</v>
      </c>
      <c r="R202" s="213">
        <f t="shared" si="196"/>
        <v>0</v>
      </c>
      <c r="S202" s="190">
        <v>0</v>
      </c>
      <c r="T202" s="213">
        <f t="shared" si="197"/>
        <v>0</v>
      </c>
      <c r="U202" s="190">
        <v>0</v>
      </c>
      <c r="V202" s="213">
        <f t="shared" si="198"/>
        <v>0</v>
      </c>
      <c r="W202" s="190">
        <v>0</v>
      </c>
      <c r="X202" s="213">
        <f t="shared" ref="X202:X208" si="213">W202*F202</f>
        <v>0</v>
      </c>
      <c r="Y202" s="190">
        <v>0</v>
      </c>
      <c r="Z202" s="213">
        <f t="shared" si="199"/>
        <v>0</v>
      </c>
      <c r="AA202" s="190">
        <v>0</v>
      </c>
      <c r="AB202" s="213">
        <f t="shared" si="200"/>
        <v>0</v>
      </c>
      <c r="AC202" s="190">
        <v>0</v>
      </c>
      <c r="AD202" s="213">
        <f t="shared" si="201"/>
        <v>0</v>
      </c>
      <c r="AE202" s="190">
        <v>0</v>
      </c>
      <c r="AF202" s="213">
        <f t="shared" si="202"/>
        <v>0</v>
      </c>
      <c r="AG202" s="190">
        <v>0</v>
      </c>
      <c r="AH202" s="213">
        <f t="shared" si="203"/>
        <v>0</v>
      </c>
      <c r="AI202" s="190">
        <v>0</v>
      </c>
      <c r="AJ202" s="213">
        <f t="shared" si="204"/>
        <v>0</v>
      </c>
      <c r="AK202" s="190">
        <v>0</v>
      </c>
      <c r="AL202" s="213">
        <f t="shared" si="205"/>
        <v>0</v>
      </c>
      <c r="AM202" s="190">
        <v>0</v>
      </c>
      <c r="AN202" s="213">
        <f t="shared" si="206"/>
        <v>0</v>
      </c>
      <c r="AO202" s="190">
        <v>0</v>
      </c>
      <c r="AP202" s="213">
        <f t="shared" si="207"/>
        <v>0</v>
      </c>
      <c r="AQ202" s="190">
        <v>0</v>
      </c>
      <c r="AR202" s="213">
        <f t="shared" si="208"/>
        <v>0</v>
      </c>
      <c r="AS202" s="190">
        <v>0</v>
      </c>
      <c r="AT202" s="213">
        <f t="shared" si="209"/>
        <v>0</v>
      </c>
      <c r="AU202" s="190">
        <v>0</v>
      </c>
      <c r="AV202" s="213">
        <f t="shared" si="210"/>
        <v>0</v>
      </c>
      <c r="AW202" s="190">
        <v>0</v>
      </c>
      <c r="AX202" s="213">
        <f t="shared" si="211"/>
        <v>0</v>
      </c>
      <c r="AY202" s="91"/>
      <c r="AZ202" s="91"/>
      <c r="BA202" s="91"/>
      <c r="BB202" s="91"/>
      <c r="BC202" s="91"/>
      <c r="BD202" s="91"/>
      <c r="BE202" s="91"/>
      <c r="BF202" s="91"/>
      <c r="BG202" s="91"/>
    </row>
    <row r="203" spans="2:59">
      <c r="B203" s="192" t="s">
        <v>90</v>
      </c>
      <c r="C203" s="193" t="s">
        <v>91</v>
      </c>
      <c r="D203" s="194">
        <v>85</v>
      </c>
      <c r="E203" s="187">
        <f>E57</f>
        <v>0.58436815193571945</v>
      </c>
      <c r="F203" s="1313">
        <f t="shared" si="192"/>
        <v>49.671292914536153</v>
      </c>
      <c r="G203" s="1314"/>
      <c r="H203" s="1315"/>
      <c r="I203" s="190">
        <v>0</v>
      </c>
      <c r="J203" s="213">
        <f t="shared" si="212"/>
        <v>0</v>
      </c>
      <c r="K203" s="190">
        <v>1</v>
      </c>
      <c r="L203" s="213">
        <f t="shared" si="193"/>
        <v>49.671292914536153</v>
      </c>
      <c r="M203" s="698">
        <v>0</v>
      </c>
      <c r="N203" s="213">
        <f t="shared" si="194"/>
        <v>0</v>
      </c>
      <c r="O203" s="698">
        <v>0</v>
      </c>
      <c r="P203" s="213">
        <f t="shared" si="195"/>
        <v>0</v>
      </c>
      <c r="Q203" s="698">
        <v>0</v>
      </c>
      <c r="R203" s="213">
        <f t="shared" si="196"/>
        <v>0</v>
      </c>
      <c r="S203" s="698">
        <v>0</v>
      </c>
      <c r="T203" s="213">
        <f t="shared" si="197"/>
        <v>0</v>
      </c>
      <c r="U203" s="698">
        <v>0</v>
      </c>
      <c r="V203" s="213">
        <f t="shared" si="198"/>
        <v>0</v>
      </c>
      <c r="W203" s="698">
        <v>0</v>
      </c>
      <c r="X203" s="213">
        <f t="shared" si="213"/>
        <v>0</v>
      </c>
      <c r="Y203" s="698">
        <v>0</v>
      </c>
      <c r="Z203" s="213">
        <f t="shared" si="199"/>
        <v>0</v>
      </c>
      <c r="AA203" s="698">
        <v>0</v>
      </c>
      <c r="AB203" s="213">
        <f t="shared" si="200"/>
        <v>0</v>
      </c>
      <c r="AC203" s="698">
        <v>0</v>
      </c>
      <c r="AD203" s="213">
        <f t="shared" si="201"/>
        <v>0</v>
      </c>
      <c r="AE203" s="698">
        <v>0</v>
      </c>
      <c r="AF203" s="213">
        <f t="shared" si="202"/>
        <v>0</v>
      </c>
      <c r="AG203" s="698">
        <v>0</v>
      </c>
      <c r="AH203" s="213">
        <f t="shared" si="203"/>
        <v>0</v>
      </c>
      <c r="AI203" s="698">
        <v>0</v>
      </c>
      <c r="AJ203" s="213">
        <f t="shared" si="204"/>
        <v>0</v>
      </c>
      <c r="AK203" s="698">
        <v>0</v>
      </c>
      <c r="AL203" s="213">
        <f t="shared" si="205"/>
        <v>0</v>
      </c>
      <c r="AM203" s="698">
        <v>0</v>
      </c>
      <c r="AN203" s="213">
        <f t="shared" si="206"/>
        <v>0</v>
      </c>
      <c r="AO203" s="698">
        <v>0</v>
      </c>
      <c r="AP203" s="213">
        <f t="shared" si="207"/>
        <v>0</v>
      </c>
      <c r="AQ203" s="698">
        <v>0</v>
      </c>
      <c r="AR203" s="213">
        <f t="shared" si="208"/>
        <v>0</v>
      </c>
      <c r="AS203" s="698">
        <v>0</v>
      </c>
      <c r="AT203" s="213">
        <f t="shared" si="209"/>
        <v>0</v>
      </c>
      <c r="AU203" s="698">
        <v>0</v>
      </c>
      <c r="AV203" s="213">
        <f t="shared" si="210"/>
        <v>0</v>
      </c>
      <c r="AW203" s="698">
        <v>0</v>
      </c>
      <c r="AX203" s="213">
        <f t="shared" si="211"/>
        <v>0</v>
      </c>
      <c r="AY203" s="91"/>
      <c r="AZ203" s="91"/>
      <c r="BA203" s="91"/>
      <c r="BB203" s="91"/>
      <c r="BC203" s="91"/>
      <c r="BD203" s="91"/>
      <c r="BE203" s="91"/>
      <c r="BF203" s="91"/>
      <c r="BG203" s="91"/>
    </row>
    <row r="204" spans="2:59">
      <c r="B204" s="192" t="s">
        <v>271</v>
      </c>
      <c r="C204" s="193" t="s">
        <v>32</v>
      </c>
      <c r="D204" s="194">
        <v>1</v>
      </c>
      <c r="E204" s="187">
        <f>E58</f>
        <v>1753.1044558071585</v>
      </c>
      <c r="F204" s="1313">
        <f t="shared" si="192"/>
        <v>1753.1044558071585</v>
      </c>
      <c r="G204" s="1314"/>
      <c r="H204" s="1315"/>
      <c r="I204" s="190">
        <v>0</v>
      </c>
      <c r="J204" s="213">
        <f t="shared" si="212"/>
        <v>0</v>
      </c>
      <c r="K204" s="190">
        <v>1</v>
      </c>
      <c r="L204" s="213">
        <f t="shared" si="193"/>
        <v>1753.1044558071585</v>
      </c>
      <c r="M204" s="698">
        <v>0</v>
      </c>
      <c r="N204" s="213">
        <f t="shared" si="194"/>
        <v>0</v>
      </c>
      <c r="O204" s="698">
        <v>0</v>
      </c>
      <c r="P204" s="213">
        <f t="shared" si="195"/>
        <v>0</v>
      </c>
      <c r="Q204" s="698">
        <v>0</v>
      </c>
      <c r="R204" s="213">
        <f t="shared" si="196"/>
        <v>0</v>
      </c>
      <c r="S204" s="698">
        <v>0</v>
      </c>
      <c r="T204" s="213">
        <f t="shared" si="197"/>
        <v>0</v>
      </c>
      <c r="U204" s="698">
        <v>0</v>
      </c>
      <c r="V204" s="213">
        <f t="shared" si="198"/>
        <v>0</v>
      </c>
      <c r="W204" s="698">
        <v>0</v>
      </c>
      <c r="X204" s="213">
        <f t="shared" si="213"/>
        <v>0</v>
      </c>
      <c r="Y204" s="698">
        <v>0</v>
      </c>
      <c r="Z204" s="213">
        <f t="shared" si="199"/>
        <v>0</v>
      </c>
      <c r="AA204" s="698">
        <v>0</v>
      </c>
      <c r="AB204" s="213">
        <f t="shared" si="200"/>
        <v>0</v>
      </c>
      <c r="AC204" s="698">
        <v>0</v>
      </c>
      <c r="AD204" s="213">
        <f t="shared" si="201"/>
        <v>0</v>
      </c>
      <c r="AE204" s="698">
        <v>1</v>
      </c>
      <c r="AF204" s="213">
        <f t="shared" si="202"/>
        <v>1753.1044558071585</v>
      </c>
      <c r="AG204" s="698">
        <v>0</v>
      </c>
      <c r="AH204" s="213">
        <f t="shared" si="203"/>
        <v>0</v>
      </c>
      <c r="AI204" s="698">
        <v>0</v>
      </c>
      <c r="AJ204" s="213">
        <f t="shared" si="204"/>
        <v>0</v>
      </c>
      <c r="AK204" s="698">
        <v>0</v>
      </c>
      <c r="AL204" s="213">
        <f t="shared" si="205"/>
        <v>0</v>
      </c>
      <c r="AM204" s="698">
        <v>0</v>
      </c>
      <c r="AN204" s="213">
        <f t="shared" si="206"/>
        <v>0</v>
      </c>
      <c r="AO204" s="698">
        <v>0</v>
      </c>
      <c r="AP204" s="213">
        <f t="shared" si="207"/>
        <v>0</v>
      </c>
      <c r="AQ204" s="698">
        <v>0</v>
      </c>
      <c r="AR204" s="213">
        <f t="shared" si="208"/>
        <v>0</v>
      </c>
      <c r="AS204" s="698">
        <v>0</v>
      </c>
      <c r="AT204" s="213">
        <f t="shared" si="209"/>
        <v>0</v>
      </c>
      <c r="AU204" s="698">
        <v>0</v>
      </c>
      <c r="AV204" s="213">
        <f t="shared" si="210"/>
        <v>0</v>
      </c>
      <c r="AW204" s="698">
        <v>0</v>
      </c>
      <c r="AX204" s="213">
        <f t="shared" si="211"/>
        <v>0</v>
      </c>
      <c r="AY204" s="91"/>
      <c r="AZ204" s="91"/>
      <c r="BA204" s="91"/>
      <c r="BB204" s="91"/>
      <c r="BC204" s="91"/>
      <c r="BD204" s="91"/>
      <c r="BE204" s="91"/>
      <c r="BF204" s="91"/>
      <c r="BG204" s="91"/>
    </row>
    <row r="205" spans="2:59">
      <c r="B205" s="215" t="s">
        <v>375</v>
      </c>
      <c r="C205" s="216" t="s">
        <v>32</v>
      </c>
      <c r="D205" s="216">
        <v>0.05</v>
      </c>
      <c r="E205" s="217">
        <f>E58</f>
        <v>1753.1044558071585</v>
      </c>
      <c r="F205" s="1313">
        <f t="shared" ref="F205" si="214">D205*E205</f>
        <v>87.655222790357925</v>
      </c>
      <c r="G205" s="1314"/>
      <c r="H205" s="1315"/>
      <c r="I205" s="218">
        <v>0</v>
      </c>
      <c r="J205" s="219">
        <f t="shared" si="212"/>
        <v>0</v>
      </c>
      <c r="K205" s="218">
        <v>0</v>
      </c>
      <c r="L205" s="219">
        <f>K205*F205</f>
        <v>0</v>
      </c>
      <c r="M205" s="702">
        <v>1</v>
      </c>
      <c r="N205" s="219">
        <f>M205*F205</f>
        <v>87.655222790357925</v>
      </c>
      <c r="O205" s="702">
        <v>1</v>
      </c>
      <c r="P205" s="219">
        <f>O205*F205</f>
        <v>87.655222790357925</v>
      </c>
      <c r="Q205" s="702">
        <v>1</v>
      </c>
      <c r="R205" s="219">
        <f>Q205*F205</f>
        <v>87.655222790357925</v>
      </c>
      <c r="S205" s="702">
        <v>1</v>
      </c>
      <c r="T205" s="219">
        <f>S205*F205</f>
        <v>87.655222790357925</v>
      </c>
      <c r="U205" s="702">
        <v>1</v>
      </c>
      <c r="V205" s="219">
        <f>U205*F205</f>
        <v>87.655222790357925</v>
      </c>
      <c r="W205" s="702">
        <v>1</v>
      </c>
      <c r="X205" s="219">
        <f>W205*F205</f>
        <v>87.655222790357925</v>
      </c>
      <c r="Y205" s="702">
        <v>1</v>
      </c>
      <c r="Z205" s="219">
        <f>Y205*F205</f>
        <v>87.655222790357925</v>
      </c>
      <c r="AA205" s="702">
        <v>1</v>
      </c>
      <c r="AB205" s="219">
        <f>AA205*F205</f>
        <v>87.655222790357925</v>
      </c>
      <c r="AC205" s="702">
        <v>1</v>
      </c>
      <c r="AD205" s="219">
        <f>AC205*F205</f>
        <v>87.655222790357925</v>
      </c>
      <c r="AE205" s="702">
        <v>0</v>
      </c>
      <c r="AF205" s="219">
        <f>AE205*F205</f>
        <v>0</v>
      </c>
      <c r="AG205" s="702">
        <v>1</v>
      </c>
      <c r="AH205" s="219">
        <f>AG205*F205</f>
        <v>87.655222790357925</v>
      </c>
      <c r="AI205" s="702">
        <v>1</v>
      </c>
      <c r="AJ205" s="219">
        <f>AI205*F205</f>
        <v>87.655222790357925</v>
      </c>
      <c r="AK205" s="702">
        <v>1</v>
      </c>
      <c r="AL205" s="219">
        <f>AK205*F205</f>
        <v>87.655222790357925</v>
      </c>
      <c r="AM205" s="702">
        <v>1</v>
      </c>
      <c r="AN205" s="219">
        <f>AM205*F205</f>
        <v>87.655222790357925</v>
      </c>
      <c r="AO205" s="702">
        <v>1</v>
      </c>
      <c r="AP205" s="219">
        <f>AO205*F205</f>
        <v>87.655222790357925</v>
      </c>
      <c r="AQ205" s="702">
        <v>1</v>
      </c>
      <c r="AR205" s="219">
        <f>AQ205*F205</f>
        <v>87.655222790357925</v>
      </c>
      <c r="AS205" s="702">
        <v>1</v>
      </c>
      <c r="AT205" s="219">
        <f>AS205*F205</f>
        <v>87.655222790357925</v>
      </c>
      <c r="AU205" s="702">
        <v>1</v>
      </c>
      <c r="AV205" s="219">
        <f>AU205*F205</f>
        <v>87.655222790357925</v>
      </c>
      <c r="AW205" s="702">
        <v>1</v>
      </c>
      <c r="AX205" s="219">
        <f>AW205*F205</f>
        <v>87.655222790357925</v>
      </c>
      <c r="AY205" s="91"/>
      <c r="AZ205" s="91"/>
      <c r="BA205" s="91"/>
      <c r="BB205" s="91"/>
      <c r="BC205" s="91"/>
      <c r="BD205" s="91"/>
      <c r="BE205" s="91"/>
      <c r="BF205" s="91"/>
      <c r="BG205" s="91"/>
    </row>
    <row r="206" spans="2:59">
      <c r="B206" s="192" t="s">
        <v>264</v>
      </c>
      <c r="C206" s="193" t="s">
        <v>32</v>
      </c>
      <c r="D206" s="194">
        <v>1</v>
      </c>
      <c r="E206" s="187">
        <f>E60</f>
        <v>818.11541271000726</v>
      </c>
      <c r="F206" s="1313">
        <f t="shared" si="192"/>
        <v>818.11541271000726</v>
      </c>
      <c r="G206" s="1314"/>
      <c r="H206" s="1315"/>
      <c r="I206" s="190">
        <v>0</v>
      </c>
      <c r="J206" s="213">
        <f t="shared" si="212"/>
        <v>0</v>
      </c>
      <c r="K206" s="190">
        <v>1</v>
      </c>
      <c r="L206" s="213">
        <f t="shared" si="193"/>
        <v>818.11541271000726</v>
      </c>
      <c r="M206" s="698">
        <v>0</v>
      </c>
      <c r="N206" s="213">
        <f t="shared" si="194"/>
        <v>0</v>
      </c>
      <c r="O206" s="698">
        <v>0</v>
      </c>
      <c r="P206" s="213">
        <f t="shared" si="195"/>
        <v>0</v>
      </c>
      <c r="Q206" s="698">
        <v>0</v>
      </c>
      <c r="R206" s="213">
        <f t="shared" si="196"/>
        <v>0</v>
      </c>
      <c r="S206" s="698">
        <v>0</v>
      </c>
      <c r="T206" s="213">
        <f t="shared" si="197"/>
        <v>0</v>
      </c>
      <c r="U206" s="698">
        <v>0</v>
      </c>
      <c r="V206" s="213">
        <f t="shared" si="198"/>
        <v>0</v>
      </c>
      <c r="W206" s="698">
        <v>0</v>
      </c>
      <c r="X206" s="213">
        <f t="shared" si="213"/>
        <v>0</v>
      </c>
      <c r="Y206" s="698">
        <v>0</v>
      </c>
      <c r="Z206" s="213">
        <f t="shared" si="199"/>
        <v>0</v>
      </c>
      <c r="AA206" s="698">
        <v>0</v>
      </c>
      <c r="AB206" s="213">
        <f t="shared" si="200"/>
        <v>0</v>
      </c>
      <c r="AC206" s="698">
        <v>0</v>
      </c>
      <c r="AD206" s="213">
        <f t="shared" si="201"/>
        <v>0</v>
      </c>
      <c r="AE206" s="698">
        <v>0</v>
      </c>
      <c r="AF206" s="213">
        <f t="shared" si="202"/>
        <v>0</v>
      </c>
      <c r="AG206" s="698">
        <v>0</v>
      </c>
      <c r="AH206" s="213">
        <f t="shared" si="203"/>
        <v>0</v>
      </c>
      <c r="AI206" s="698">
        <v>0</v>
      </c>
      <c r="AJ206" s="213">
        <f t="shared" si="204"/>
        <v>0</v>
      </c>
      <c r="AK206" s="698">
        <v>0</v>
      </c>
      <c r="AL206" s="213">
        <f t="shared" si="205"/>
        <v>0</v>
      </c>
      <c r="AM206" s="698">
        <v>0</v>
      </c>
      <c r="AN206" s="213">
        <f t="shared" si="206"/>
        <v>0</v>
      </c>
      <c r="AO206" s="698">
        <v>0</v>
      </c>
      <c r="AP206" s="213">
        <f t="shared" si="207"/>
        <v>0</v>
      </c>
      <c r="AQ206" s="698">
        <v>0</v>
      </c>
      <c r="AR206" s="213">
        <f t="shared" si="208"/>
        <v>0</v>
      </c>
      <c r="AS206" s="698">
        <v>0</v>
      </c>
      <c r="AT206" s="213">
        <f t="shared" si="209"/>
        <v>0</v>
      </c>
      <c r="AU206" s="698">
        <v>0</v>
      </c>
      <c r="AV206" s="213">
        <f t="shared" si="210"/>
        <v>0</v>
      </c>
      <c r="AW206" s="698">
        <v>0</v>
      </c>
      <c r="AX206" s="213">
        <f t="shared" si="211"/>
        <v>0</v>
      </c>
      <c r="AY206" s="91"/>
      <c r="AZ206" s="91"/>
      <c r="BA206" s="91"/>
      <c r="BB206" s="91"/>
      <c r="BC206" s="91"/>
      <c r="BD206" s="91"/>
      <c r="BE206" s="91"/>
      <c r="BF206" s="91"/>
      <c r="BG206" s="91"/>
    </row>
    <row r="207" spans="2:59">
      <c r="B207" s="192" t="s">
        <v>104</v>
      </c>
      <c r="C207" s="193" t="s">
        <v>101</v>
      </c>
      <c r="D207" s="194">
        <v>1926</v>
      </c>
      <c r="E207" s="187">
        <f>E61</f>
        <v>3.2724616508400292E-2</v>
      </c>
      <c r="F207" s="1313">
        <f t="shared" si="192"/>
        <v>63.027611395178965</v>
      </c>
      <c r="G207" s="1314"/>
      <c r="H207" s="1315"/>
      <c r="I207" s="190">
        <v>0</v>
      </c>
      <c r="J207" s="213">
        <f t="shared" si="212"/>
        <v>0</v>
      </c>
      <c r="K207" s="190">
        <v>1</v>
      </c>
      <c r="L207" s="213">
        <f t="shared" si="193"/>
        <v>63.027611395178965</v>
      </c>
      <c r="M207" s="698">
        <v>1</v>
      </c>
      <c r="N207" s="213">
        <f t="shared" si="194"/>
        <v>63.027611395178965</v>
      </c>
      <c r="O207" s="698">
        <v>1</v>
      </c>
      <c r="P207" s="213">
        <f t="shared" si="195"/>
        <v>63.027611395178965</v>
      </c>
      <c r="Q207" s="698">
        <v>1</v>
      </c>
      <c r="R207" s="213">
        <f t="shared" si="196"/>
        <v>63.027611395178965</v>
      </c>
      <c r="S207" s="698">
        <v>1</v>
      </c>
      <c r="T207" s="213">
        <f t="shared" si="197"/>
        <v>63.027611395178965</v>
      </c>
      <c r="U207" s="220">
        <v>1</v>
      </c>
      <c r="V207" s="213">
        <f t="shared" si="198"/>
        <v>63.027611395178965</v>
      </c>
      <c r="W207" s="220">
        <v>1</v>
      </c>
      <c r="X207" s="213">
        <f t="shared" si="213"/>
        <v>63.027611395178965</v>
      </c>
      <c r="Y207" s="220">
        <v>1</v>
      </c>
      <c r="Z207" s="213">
        <f t="shared" si="199"/>
        <v>63.027611395178965</v>
      </c>
      <c r="AA207" s="220">
        <v>1</v>
      </c>
      <c r="AB207" s="213">
        <f t="shared" si="200"/>
        <v>63.027611395178965</v>
      </c>
      <c r="AC207" s="220">
        <v>1</v>
      </c>
      <c r="AD207" s="213">
        <f t="shared" si="201"/>
        <v>63.027611395178965</v>
      </c>
      <c r="AE207" s="220">
        <v>1</v>
      </c>
      <c r="AF207" s="213">
        <f t="shared" si="202"/>
        <v>63.027611395178965</v>
      </c>
      <c r="AG207" s="220">
        <v>1</v>
      </c>
      <c r="AH207" s="213">
        <f t="shared" si="203"/>
        <v>63.027611395178965</v>
      </c>
      <c r="AI207" s="220">
        <v>1</v>
      </c>
      <c r="AJ207" s="213">
        <f t="shared" si="204"/>
        <v>63.027611395178965</v>
      </c>
      <c r="AK207" s="220">
        <v>1</v>
      </c>
      <c r="AL207" s="213">
        <f t="shared" si="205"/>
        <v>63.027611395178965</v>
      </c>
      <c r="AM207" s="220">
        <v>1</v>
      </c>
      <c r="AN207" s="213">
        <f t="shared" si="206"/>
        <v>63.027611395178965</v>
      </c>
      <c r="AO207" s="220">
        <v>1</v>
      </c>
      <c r="AP207" s="213">
        <f t="shared" si="207"/>
        <v>63.027611395178965</v>
      </c>
      <c r="AQ207" s="220">
        <v>1</v>
      </c>
      <c r="AR207" s="213">
        <f t="shared" si="208"/>
        <v>63.027611395178965</v>
      </c>
      <c r="AS207" s="220">
        <v>1</v>
      </c>
      <c r="AT207" s="213">
        <f t="shared" si="209"/>
        <v>63.027611395178965</v>
      </c>
      <c r="AU207" s="220">
        <v>1</v>
      </c>
      <c r="AV207" s="213">
        <f t="shared" si="210"/>
        <v>63.027611395178965</v>
      </c>
      <c r="AW207" s="220">
        <v>1</v>
      </c>
      <c r="AX207" s="213">
        <f t="shared" si="211"/>
        <v>63.027611395178965</v>
      </c>
      <c r="AY207" s="91"/>
      <c r="AZ207" s="91"/>
      <c r="BA207" s="91"/>
      <c r="BB207" s="91"/>
      <c r="BC207" s="91"/>
      <c r="BD207" s="91"/>
      <c r="BE207" s="91"/>
      <c r="BF207" s="91"/>
      <c r="BG207" s="91"/>
    </row>
    <row r="208" spans="2:59">
      <c r="B208" s="192" t="s">
        <v>100</v>
      </c>
      <c r="C208" s="193" t="s">
        <v>36</v>
      </c>
      <c r="D208" s="194">
        <v>350</v>
      </c>
      <c r="E208" s="187">
        <f>E62</f>
        <v>0.29218407596785972</v>
      </c>
      <c r="F208" s="1313">
        <f t="shared" si="192"/>
        <v>102.26442658875091</v>
      </c>
      <c r="G208" s="1314"/>
      <c r="H208" s="1315"/>
      <c r="I208" s="190">
        <v>0</v>
      </c>
      <c r="J208" s="213">
        <f t="shared" si="212"/>
        <v>0</v>
      </c>
      <c r="K208" s="190">
        <v>1</v>
      </c>
      <c r="L208" s="213">
        <f t="shared" si="193"/>
        <v>102.26442658875091</v>
      </c>
      <c r="M208" s="698">
        <v>1</v>
      </c>
      <c r="N208" s="213">
        <f t="shared" si="194"/>
        <v>102.26442658875091</v>
      </c>
      <c r="O208" s="190">
        <v>1</v>
      </c>
      <c r="P208" s="213">
        <f t="shared" si="195"/>
        <v>102.26442658875091</v>
      </c>
      <c r="Q208" s="698">
        <v>1</v>
      </c>
      <c r="R208" s="213">
        <f t="shared" si="196"/>
        <v>102.26442658875091</v>
      </c>
      <c r="S208" s="190">
        <v>1</v>
      </c>
      <c r="T208" s="213">
        <f t="shared" si="197"/>
        <v>102.26442658875091</v>
      </c>
      <c r="U208" s="220">
        <v>1</v>
      </c>
      <c r="V208" s="213">
        <f t="shared" si="198"/>
        <v>102.26442658875091</v>
      </c>
      <c r="W208" s="220">
        <v>1</v>
      </c>
      <c r="X208" s="213">
        <f t="shared" si="213"/>
        <v>102.26442658875091</v>
      </c>
      <c r="Y208" s="220">
        <v>1</v>
      </c>
      <c r="Z208" s="213">
        <f t="shared" si="199"/>
        <v>102.26442658875091</v>
      </c>
      <c r="AA208" s="220">
        <v>1</v>
      </c>
      <c r="AB208" s="213">
        <f t="shared" si="200"/>
        <v>102.26442658875091</v>
      </c>
      <c r="AC208" s="220">
        <v>1</v>
      </c>
      <c r="AD208" s="213">
        <f t="shared" si="201"/>
        <v>102.26442658875091</v>
      </c>
      <c r="AE208" s="220">
        <v>1</v>
      </c>
      <c r="AF208" s="213">
        <f t="shared" si="202"/>
        <v>102.26442658875091</v>
      </c>
      <c r="AG208" s="220">
        <v>1</v>
      </c>
      <c r="AH208" s="213">
        <f t="shared" si="203"/>
        <v>102.26442658875091</v>
      </c>
      <c r="AI208" s="220">
        <v>1</v>
      </c>
      <c r="AJ208" s="213">
        <f t="shared" si="204"/>
        <v>102.26442658875091</v>
      </c>
      <c r="AK208" s="220">
        <v>1</v>
      </c>
      <c r="AL208" s="213">
        <f t="shared" si="205"/>
        <v>102.26442658875091</v>
      </c>
      <c r="AM208" s="220">
        <v>1</v>
      </c>
      <c r="AN208" s="213">
        <f t="shared" si="206"/>
        <v>102.26442658875091</v>
      </c>
      <c r="AO208" s="220">
        <v>1</v>
      </c>
      <c r="AP208" s="213">
        <f t="shared" si="207"/>
        <v>102.26442658875091</v>
      </c>
      <c r="AQ208" s="220">
        <v>1</v>
      </c>
      <c r="AR208" s="213">
        <f t="shared" si="208"/>
        <v>102.26442658875091</v>
      </c>
      <c r="AS208" s="220">
        <v>1</v>
      </c>
      <c r="AT208" s="213">
        <f t="shared" si="209"/>
        <v>102.26442658875091</v>
      </c>
      <c r="AU208" s="220">
        <v>1</v>
      </c>
      <c r="AV208" s="213">
        <f t="shared" si="210"/>
        <v>102.26442658875091</v>
      </c>
      <c r="AW208" s="220">
        <v>1</v>
      </c>
      <c r="AX208" s="213">
        <f t="shared" si="211"/>
        <v>102.26442658875091</v>
      </c>
      <c r="AY208" s="91"/>
      <c r="AZ208" s="91"/>
      <c r="BA208" s="91"/>
      <c r="BB208" s="91"/>
      <c r="BC208" s="91"/>
      <c r="BD208" s="91"/>
      <c r="BE208" s="91"/>
      <c r="BF208" s="91"/>
      <c r="BG208" s="91"/>
    </row>
    <row r="209" spans="2:59" ht="12.75" thickBot="1">
      <c r="B209" s="202" t="s">
        <v>55</v>
      </c>
      <c r="C209" s="203"/>
      <c r="D209" s="222"/>
      <c r="E209" s="203"/>
      <c r="F209" s="1278"/>
      <c r="G209" s="1309"/>
      <c r="H209" s="1280"/>
      <c r="I209" s="198"/>
      <c r="J209" s="223">
        <f>SUM(J201:J208)</f>
        <v>0</v>
      </c>
      <c r="K209" s="198"/>
      <c r="L209" s="223">
        <f>SUM(L201:L208)</f>
        <v>5430.449086924762</v>
      </c>
      <c r="M209" s="224"/>
      <c r="N209" s="223">
        <f>SUM(N201:N208)</f>
        <v>793.48780131482829</v>
      </c>
      <c r="O209" s="225"/>
      <c r="P209" s="223">
        <f>SUM(P201:P208)</f>
        <v>252.94726077428777</v>
      </c>
      <c r="Q209" s="224"/>
      <c r="R209" s="223">
        <f>SUM(R201:R208)</f>
        <v>252.94726077428777</v>
      </c>
      <c r="S209" s="224"/>
      <c r="T209" s="223">
        <f>SUM(T201:T208)</f>
        <v>252.94726077428777</v>
      </c>
      <c r="U209" s="225"/>
      <c r="V209" s="223">
        <f>SUM(V201:V208)</f>
        <v>252.94726077428777</v>
      </c>
      <c r="W209" s="225"/>
      <c r="X209" s="223">
        <f>SUM(X201:X208)</f>
        <v>252.94726077428777</v>
      </c>
      <c r="Y209" s="225"/>
      <c r="Z209" s="223">
        <f>SUM(Z201:Z208)</f>
        <v>252.94726077428777</v>
      </c>
      <c r="AA209" s="225"/>
      <c r="AB209" s="223">
        <f>SUM(AB201:AB208)</f>
        <v>252.94726077428777</v>
      </c>
      <c r="AC209" s="225"/>
      <c r="AD209" s="223">
        <f>SUM(AD201:AD208)</f>
        <v>252.94726077428777</v>
      </c>
      <c r="AE209" s="225"/>
      <c r="AF209" s="223">
        <f>SUM(AF201:AF208)</f>
        <v>1918.3964937910885</v>
      </c>
      <c r="AG209" s="225"/>
      <c r="AH209" s="223">
        <f>SUM(AH201:AH208)</f>
        <v>252.94726077428777</v>
      </c>
      <c r="AI209" s="225"/>
      <c r="AJ209" s="223">
        <f>SUM(AJ201:AJ208)</f>
        <v>252.94726077428777</v>
      </c>
      <c r="AK209" s="225"/>
      <c r="AL209" s="223">
        <f>SUM(AL201:AL208)</f>
        <v>252.94726077428777</v>
      </c>
      <c r="AM209" s="225"/>
      <c r="AN209" s="223">
        <f>SUM(AN201:AN208)</f>
        <v>252.94726077428777</v>
      </c>
      <c r="AO209" s="225"/>
      <c r="AP209" s="223">
        <f>SUM(AP201:AP208)</f>
        <v>252.94726077428777</v>
      </c>
      <c r="AQ209" s="225"/>
      <c r="AR209" s="223">
        <f>SUM(AR201:AR208)</f>
        <v>252.94726077428777</v>
      </c>
      <c r="AS209" s="225"/>
      <c r="AT209" s="223">
        <f>SUM(AT201:AT208)</f>
        <v>252.94726077428777</v>
      </c>
      <c r="AU209" s="225"/>
      <c r="AV209" s="223">
        <f>SUM(AV201:AV208)</f>
        <v>252.94726077428777</v>
      </c>
      <c r="AW209" s="225"/>
      <c r="AX209" s="223">
        <f>SUM(AX201:AX208)</f>
        <v>252.94726077428777</v>
      </c>
      <c r="AY209" s="91"/>
      <c r="AZ209" s="91"/>
      <c r="BA209" s="91"/>
      <c r="BB209" s="91"/>
      <c r="BC209" s="91"/>
      <c r="BD209" s="91"/>
      <c r="BE209" s="91"/>
      <c r="BF209" s="91"/>
      <c r="BG209" s="91"/>
    </row>
    <row r="210" spans="2:59" ht="12.75" thickBot="1">
      <c r="B210" s="226" t="s">
        <v>43</v>
      </c>
      <c r="C210" s="227"/>
      <c r="D210" s="227"/>
      <c r="E210" s="227"/>
      <c r="F210" s="1296"/>
      <c r="G210" s="1290"/>
      <c r="H210" s="1291"/>
      <c r="I210" s="228"/>
      <c r="J210" s="229">
        <f>SUM(J209,J198)</f>
        <v>0</v>
      </c>
      <c r="K210" s="228"/>
      <c r="L210" s="229">
        <f>SUM(L209,L198)</f>
        <v>6516.5036680746371</v>
      </c>
      <c r="M210" s="228"/>
      <c r="N210" s="229">
        <f>SUM(N209,N198)</f>
        <v>1726.5497036660595</v>
      </c>
      <c r="O210" s="228"/>
      <c r="P210" s="229">
        <f>SUM(P209,P198)</f>
        <v>1453.8238130021914</v>
      </c>
      <c r="Q210" s="228"/>
      <c r="R210" s="229">
        <f>SUM(R209,R198)</f>
        <v>1678.2211833455076</v>
      </c>
      <c r="S210" s="228"/>
      <c r="T210" s="229">
        <f>SUM(T209,T198)</f>
        <v>1678.2211833455076</v>
      </c>
      <c r="U210" s="228"/>
      <c r="V210" s="229">
        <f>SUM(V209,V198)</f>
        <v>1678.2211833455076</v>
      </c>
      <c r="W210" s="228"/>
      <c r="X210" s="229">
        <f>SUM(X209,X198)</f>
        <v>2014.8172388604821</v>
      </c>
      <c r="Y210" s="228"/>
      <c r="Z210" s="229">
        <f>SUM(Z209,Z198)</f>
        <v>2014.8172388604821</v>
      </c>
      <c r="AA210" s="228"/>
      <c r="AB210" s="229">
        <f>SUM(AB209,AB198)</f>
        <v>2014.8172388604821</v>
      </c>
      <c r="AC210" s="228"/>
      <c r="AD210" s="229">
        <f>SUM(AD209,AD198)</f>
        <v>2014.8172388604821</v>
      </c>
      <c r="AE210" s="228"/>
      <c r="AF210" s="229">
        <f>SUM(AF209,AF198)</f>
        <v>3680.266471877283</v>
      </c>
      <c r="AG210" s="228"/>
      <c r="AH210" s="229">
        <f>SUM(AH209,AH198)</f>
        <v>2014.8172388604821</v>
      </c>
      <c r="AI210" s="228"/>
      <c r="AJ210" s="229">
        <f>SUM(AJ209,AJ198)</f>
        <v>2014.8172388604821</v>
      </c>
      <c r="AK210" s="228"/>
      <c r="AL210" s="229">
        <f>SUM(AL209,AL198)</f>
        <v>2014.8172388604821</v>
      </c>
      <c r="AM210" s="228"/>
      <c r="AN210" s="229">
        <f>SUM(AN209,AN198)</f>
        <v>2014.8172388604821</v>
      </c>
      <c r="AO210" s="228"/>
      <c r="AP210" s="229">
        <f>SUM(AP209,AP198)</f>
        <v>2014.8172388604821</v>
      </c>
      <c r="AQ210" s="228"/>
      <c r="AR210" s="229">
        <f>SUM(AR209,AR198)</f>
        <v>2014.8172388604821</v>
      </c>
      <c r="AS210" s="228"/>
      <c r="AT210" s="229">
        <f>SUM(AT209,AT198)</f>
        <v>2014.8172388604821</v>
      </c>
      <c r="AU210" s="228"/>
      <c r="AV210" s="229">
        <f>SUM(AV209,AV198)</f>
        <v>2014.8172388604821</v>
      </c>
      <c r="AW210" s="228"/>
      <c r="AX210" s="229">
        <f>SUM(AX209,AX198)</f>
        <v>2014.8172388604821</v>
      </c>
      <c r="AY210" s="91"/>
      <c r="AZ210" s="91"/>
      <c r="BA210" s="91"/>
      <c r="BB210" s="91"/>
      <c r="BC210" s="91"/>
      <c r="BD210" s="91"/>
      <c r="BE210" s="91"/>
      <c r="BF210" s="91"/>
      <c r="BG210" s="91"/>
    </row>
    <row r="211" spans="2:59" ht="12.75" thickBot="1">
      <c r="B211" s="91"/>
      <c r="C211" s="91"/>
      <c r="D211" s="91"/>
      <c r="E211" s="91"/>
      <c r="F211" s="91"/>
      <c r="G211" s="91"/>
      <c r="H211" s="91"/>
      <c r="I211" s="91"/>
      <c r="J211" s="91"/>
      <c r="K211" s="91"/>
      <c r="L211" s="91"/>
      <c r="M211" s="91"/>
      <c r="N211" s="91"/>
      <c r="O211" s="91"/>
      <c r="P211" s="91"/>
      <c r="Q211" s="91"/>
      <c r="R211" s="91"/>
      <c r="S211" s="91"/>
      <c r="T211" s="91"/>
      <c r="U211" s="91"/>
      <c r="V211" s="91"/>
      <c r="W211" s="5"/>
      <c r="X211" s="149"/>
      <c r="Y211" s="5"/>
      <c r="Z211" s="149"/>
      <c r="AA211" s="5"/>
      <c r="AB211" s="149"/>
      <c r="AC211" s="5"/>
      <c r="AD211" s="149"/>
      <c r="AE211" s="5"/>
      <c r="AF211" s="149"/>
      <c r="AG211" s="5"/>
      <c r="AH211" s="149"/>
      <c r="AI211" s="5"/>
      <c r="AJ211" s="151"/>
      <c r="AK211" s="5"/>
      <c r="AL211" s="151"/>
      <c r="AM211" s="5"/>
      <c r="AN211" s="151"/>
      <c r="AO211" s="5"/>
      <c r="AP211" s="151"/>
      <c r="AQ211" s="5"/>
      <c r="AR211" s="151"/>
      <c r="AS211" s="5"/>
      <c r="AT211" s="151"/>
      <c r="AU211" s="5"/>
      <c r="AV211" s="151"/>
      <c r="AW211" s="91"/>
      <c r="AX211" s="91"/>
      <c r="AY211" s="91"/>
      <c r="AZ211" s="91"/>
      <c r="BA211" s="91"/>
      <c r="BB211" s="91"/>
      <c r="BC211" s="91"/>
      <c r="BD211" s="91"/>
      <c r="BE211" s="91"/>
      <c r="BF211" s="91"/>
      <c r="BG211" s="91"/>
    </row>
    <row r="212" spans="2:59" ht="12.75" thickBot="1">
      <c r="B212" s="230" t="s">
        <v>56</v>
      </c>
      <c r="C212" s="249">
        <f>SUM(L210,N210,P210,R210,T210,V210,X210,Z210,AB210,AD210,AF210,AH210,AJ210,AL210,AN210,AP210,AR210,AT210,AV210,AX210)</f>
        <v>44604.431311842956</v>
      </c>
      <c r="D212" s="91"/>
      <c r="E212" s="91"/>
      <c r="F212" s="91"/>
      <c r="G212" s="91"/>
      <c r="H212" s="91"/>
      <c r="I212" s="91"/>
      <c r="J212" s="91"/>
      <c r="K212" s="91"/>
      <c r="L212" s="91"/>
      <c r="M212" s="91"/>
      <c r="N212" s="91"/>
      <c r="O212" s="91"/>
      <c r="P212" s="91"/>
      <c r="Q212" s="91"/>
      <c r="R212" s="91"/>
      <c r="S212" s="91"/>
      <c r="T212" s="91"/>
      <c r="U212" s="91"/>
      <c r="V212" s="91"/>
      <c r="W212" s="5"/>
      <c r="X212" s="149"/>
      <c r="Y212" s="5"/>
      <c r="Z212" s="149"/>
      <c r="AA212" s="5"/>
      <c r="AB212" s="149"/>
      <c r="AC212" s="5"/>
      <c r="AD212" s="149"/>
      <c r="AE212" s="5"/>
      <c r="AF212" s="149"/>
      <c r="AG212" s="5"/>
      <c r="AH212" s="149"/>
      <c r="AI212" s="5"/>
      <c r="AJ212" s="151"/>
      <c r="AK212" s="5"/>
      <c r="AL212" s="151"/>
      <c r="AM212" s="5"/>
      <c r="AN212" s="151"/>
      <c r="AO212" s="5"/>
      <c r="AP212" s="151"/>
      <c r="AQ212" s="5"/>
      <c r="AR212" s="151"/>
      <c r="AS212" s="5"/>
      <c r="AT212" s="151"/>
      <c r="AU212" s="5"/>
      <c r="AV212" s="151"/>
      <c r="AW212" s="91"/>
      <c r="AX212" s="91"/>
      <c r="AY212" s="91"/>
      <c r="AZ212" s="91"/>
      <c r="BA212" s="91"/>
      <c r="BB212" s="91"/>
      <c r="BC212" s="91"/>
      <c r="BD212" s="91"/>
      <c r="BE212" s="91"/>
      <c r="BF212" s="91"/>
      <c r="BG212" s="91"/>
    </row>
    <row r="213" spans="2:59">
      <c r="B213" s="91"/>
      <c r="C213" s="91"/>
      <c r="D213" s="91"/>
      <c r="E213" s="91"/>
      <c r="F213" s="91"/>
      <c r="G213" s="91"/>
      <c r="H213" s="91"/>
      <c r="I213" s="91"/>
      <c r="J213" s="91"/>
      <c r="K213" s="91"/>
      <c r="L213" s="91"/>
      <c r="M213" s="91"/>
      <c r="N213" s="91"/>
      <c r="O213" s="91"/>
      <c r="P213" s="91"/>
      <c r="Q213" s="91"/>
      <c r="R213" s="91"/>
      <c r="S213" s="91"/>
      <c r="T213" s="91"/>
      <c r="U213" s="91"/>
      <c r="V213" s="91"/>
      <c r="W213" s="91"/>
      <c r="X213" s="91"/>
      <c r="Y213" s="91"/>
      <c r="Z213" s="91"/>
      <c r="AA213" s="91"/>
      <c r="AB213" s="91"/>
      <c r="AC213" s="91"/>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row>
    <row r="214" spans="2:59">
      <c r="B214" s="91"/>
      <c r="C214" s="91"/>
      <c r="D214" s="91"/>
      <c r="E214" s="91"/>
      <c r="F214" s="91"/>
      <c r="G214" s="91"/>
      <c r="H214" s="91"/>
      <c r="I214" s="91"/>
      <c r="J214" s="91"/>
      <c r="K214" s="91"/>
      <c r="L214" s="91"/>
      <c r="M214" s="91"/>
      <c r="N214" s="91"/>
      <c r="O214" s="91"/>
      <c r="P214" s="91"/>
      <c r="Q214" s="91"/>
      <c r="R214" s="91"/>
      <c r="S214" s="91"/>
      <c r="T214" s="91"/>
      <c r="U214" s="91"/>
      <c r="V214" s="91"/>
      <c r="W214" s="91"/>
      <c r="X214" s="91"/>
      <c r="Y214" s="91"/>
      <c r="Z214" s="91"/>
      <c r="AA214" s="91"/>
      <c r="AB214" s="91"/>
      <c r="AC214" s="91"/>
      <c r="AD214" s="91"/>
      <c r="AE214" s="91"/>
      <c r="AF214" s="91"/>
      <c r="AG214" s="91"/>
      <c r="AH214" s="91"/>
      <c r="AI214" s="91"/>
      <c r="AJ214" s="91"/>
      <c r="AK214" s="91"/>
      <c r="AL214" s="91"/>
      <c r="AM214" s="91"/>
      <c r="AN214" s="91"/>
      <c r="AO214" s="91"/>
      <c r="AP214" s="91"/>
      <c r="AQ214" s="91"/>
      <c r="AR214" s="91"/>
      <c r="AS214" s="91"/>
      <c r="AT214" s="91"/>
      <c r="AU214" s="91"/>
      <c r="AV214" s="91"/>
      <c r="AW214" s="91"/>
      <c r="AX214" s="91"/>
      <c r="AY214" s="91"/>
      <c r="AZ214" s="91"/>
      <c r="BA214" s="91"/>
      <c r="BB214" s="91"/>
      <c r="BC214" s="91"/>
      <c r="BD214" s="91"/>
      <c r="BE214" s="91"/>
      <c r="BF214" s="91"/>
      <c r="BG214" s="91"/>
    </row>
    <row r="215" spans="2:59">
      <c r="B215" s="832" t="s">
        <v>37</v>
      </c>
      <c r="C215" s="384" t="s">
        <v>25</v>
      </c>
      <c r="D215" s="385" t="s">
        <v>151</v>
      </c>
      <c r="E215" s="91"/>
      <c r="F215" s="91"/>
      <c r="G215" s="91"/>
      <c r="H215" s="91"/>
      <c r="I215" s="91"/>
      <c r="J215" s="91"/>
      <c r="K215" s="91"/>
      <c r="L215" s="91"/>
      <c r="M215" s="91"/>
      <c r="N215" s="91"/>
      <c r="O215" s="91"/>
      <c r="P215" s="91"/>
      <c r="Q215" s="91"/>
      <c r="R215" s="91"/>
      <c r="S215" s="91"/>
      <c r="T215" s="91"/>
      <c r="U215" s="91"/>
      <c r="V215" s="91"/>
      <c r="W215" s="91"/>
      <c r="X215" s="91"/>
      <c r="Y215" s="91"/>
      <c r="Z215" s="91"/>
      <c r="AA215" s="91"/>
      <c r="AB215" s="91"/>
      <c r="AC215" s="91"/>
      <c r="AD215" s="91"/>
      <c r="AE215" s="91"/>
      <c r="AF215" s="91"/>
      <c r="AG215" s="91"/>
      <c r="AH215" s="91"/>
      <c r="AI215" s="91"/>
      <c r="AJ215" s="91"/>
      <c r="AK215" s="91"/>
      <c r="AL215" s="91"/>
      <c r="AM215" s="91"/>
      <c r="AN215" s="91"/>
      <c r="AO215" s="91"/>
      <c r="AP215" s="91"/>
      <c r="AQ215" s="91"/>
      <c r="AR215" s="91"/>
      <c r="AS215" s="91"/>
      <c r="AT215" s="91"/>
      <c r="AU215" s="91"/>
      <c r="AV215" s="91"/>
      <c r="AW215" s="91"/>
      <c r="AX215" s="91"/>
      <c r="AY215" s="91"/>
      <c r="AZ215" s="91"/>
      <c r="BA215" s="91"/>
      <c r="BB215" s="91"/>
      <c r="BC215" s="91"/>
      <c r="BD215" s="91"/>
      <c r="BE215" s="91"/>
      <c r="BF215" s="91"/>
      <c r="BG215" s="91"/>
    </row>
    <row r="216" spans="2:59">
      <c r="B216" s="91" t="s">
        <v>38</v>
      </c>
      <c r="C216" s="134" t="s">
        <v>602</v>
      </c>
      <c r="D216" s="156">
        <v>3</v>
      </c>
      <c r="E216" s="91"/>
      <c r="F216" s="91"/>
      <c r="G216" s="91"/>
      <c r="H216" s="91"/>
      <c r="I216" s="91"/>
      <c r="J216" s="91"/>
      <c r="K216" s="91"/>
      <c r="L216" s="91"/>
      <c r="M216" s="91"/>
      <c r="N216" s="91"/>
      <c r="O216" s="91"/>
      <c r="P216" s="91"/>
      <c r="Q216" s="91"/>
      <c r="R216" s="91"/>
      <c r="S216" s="91"/>
      <c r="T216" s="91"/>
      <c r="U216" s="91"/>
      <c r="V216" s="91"/>
      <c r="W216" s="91"/>
      <c r="X216" s="91"/>
      <c r="Y216" s="91"/>
      <c r="Z216" s="91"/>
      <c r="AA216" s="91"/>
      <c r="AB216" s="91"/>
      <c r="AC216" s="91"/>
      <c r="AD216" s="91"/>
      <c r="AE216" s="91"/>
      <c r="AF216" s="91"/>
      <c r="AG216" s="91"/>
      <c r="AH216" s="91"/>
      <c r="AI216" s="91"/>
      <c r="AJ216" s="91"/>
      <c r="AK216" s="91"/>
      <c r="AL216" s="91"/>
      <c r="AM216" s="91"/>
      <c r="AN216" s="91"/>
      <c r="AO216" s="91"/>
      <c r="AP216" s="91"/>
      <c r="AQ216" s="91"/>
      <c r="AR216" s="91"/>
      <c r="AS216" s="91"/>
      <c r="AT216" s="91"/>
      <c r="AU216" s="91"/>
      <c r="AV216" s="91"/>
      <c r="AW216" s="91"/>
      <c r="AX216" s="91"/>
      <c r="AY216" s="91"/>
      <c r="AZ216" s="91"/>
      <c r="BA216" s="91"/>
      <c r="BB216" s="91"/>
      <c r="BC216" s="91"/>
      <c r="BD216" s="91"/>
      <c r="BE216" s="91"/>
      <c r="BF216" s="91"/>
      <c r="BG216" s="91"/>
    </row>
    <row r="217" spans="2:59">
      <c r="B217" s="91" t="s">
        <v>1304</v>
      </c>
      <c r="C217" s="134" t="s">
        <v>983</v>
      </c>
      <c r="D217" s="91">
        <v>20</v>
      </c>
      <c r="E217" s="91"/>
      <c r="F217" s="91"/>
      <c r="G217" s="91"/>
      <c r="H217" s="91"/>
      <c r="I217" s="91"/>
      <c r="J217" s="91"/>
      <c r="K217" s="91"/>
      <c r="L217" s="91"/>
      <c r="M217" s="91"/>
      <c r="N217" s="91"/>
      <c r="O217" s="91"/>
      <c r="P217" s="91"/>
      <c r="Q217" s="91"/>
      <c r="R217" s="91"/>
      <c r="S217" s="91"/>
      <c r="T217" s="91"/>
      <c r="U217" s="91"/>
      <c r="V217" s="91"/>
      <c r="W217" s="91"/>
      <c r="X217" s="91"/>
      <c r="Y217" s="91"/>
      <c r="Z217" s="91"/>
      <c r="AA217" s="91"/>
      <c r="AB217" s="91"/>
      <c r="AC217" s="91"/>
      <c r="AD217" s="91"/>
      <c r="AE217" s="91"/>
      <c r="AF217" s="91"/>
      <c r="AG217" s="91"/>
      <c r="AH217" s="91"/>
      <c r="AI217" s="91"/>
      <c r="AJ217" s="91"/>
      <c r="AK217" s="91"/>
      <c r="AL217" s="91"/>
      <c r="AM217" s="91"/>
      <c r="AN217" s="91"/>
      <c r="AO217" s="91"/>
      <c r="AP217" s="91"/>
      <c r="AQ217" s="91"/>
      <c r="AR217" s="91"/>
      <c r="AS217" s="91"/>
      <c r="AT217" s="91"/>
      <c r="AU217" s="91"/>
      <c r="AV217" s="91"/>
      <c r="AW217" s="91"/>
      <c r="AX217" s="91"/>
      <c r="AY217" s="91"/>
      <c r="AZ217" s="91"/>
      <c r="BA217" s="91"/>
      <c r="BB217" s="91"/>
      <c r="BC217" s="91"/>
      <c r="BD217" s="91"/>
      <c r="BE217" s="91"/>
      <c r="BF217" s="91"/>
      <c r="BG217" s="91"/>
    </row>
    <row r="218" spans="2:59">
      <c r="B218" s="91" t="s">
        <v>1309</v>
      </c>
      <c r="C218" s="134" t="s">
        <v>983</v>
      </c>
      <c r="D218" s="91">
        <v>36</v>
      </c>
      <c r="E218" s="91"/>
      <c r="F218" s="91"/>
      <c r="G218" s="91"/>
      <c r="H218" s="91"/>
      <c r="I218" s="91"/>
      <c r="J218" s="91"/>
      <c r="K218" s="91"/>
      <c r="L218" s="91"/>
      <c r="M218" s="91"/>
      <c r="N218" s="91"/>
      <c r="O218" s="91"/>
      <c r="P218" s="91"/>
      <c r="Q218" s="91"/>
      <c r="R218" s="91"/>
      <c r="S218" s="91"/>
      <c r="T218" s="91"/>
      <c r="U218" s="91"/>
      <c r="V218" s="91"/>
      <c r="W218" s="91"/>
      <c r="X218" s="91"/>
      <c r="Y218" s="91"/>
      <c r="Z218" s="91"/>
      <c r="AA218" s="91"/>
      <c r="AB218" s="91"/>
      <c r="AC218" s="91"/>
      <c r="AD218" s="91"/>
      <c r="AE218" s="91"/>
      <c r="AF218" s="91"/>
      <c r="AG218" s="91"/>
      <c r="AH218" s="91"/>
      <c r="AI218" s="91"/>
      <c r="AJ218" s="91"/>
      <c r="AK218" s="91"/>
      <c r="AL218" s="91"/>
      <c r="AM218" s="91"/>
      <c r="AN218" s="91"/>
      <c r="AO218" s="91"/>
      <c r="AP218" s="91"/>
      <c r="AQ218" s="91"/>
      <c r="AR218" s="91"/>
      <c r="AS218" s="91"/>
      <c r="AT218" s="91"/>
      <c r="AU218" s="91"/>
      <c r="AV218" s="91"/>
      <c r="AW218" s="91"/>
      <c r="AX218" s="91"/>
      <c r="AY218" s="91"/>
      <c r="AZ218" s="91"/>
      <c r="BA218" s="91"/>
      <c r="BB218" s="91"/>
      <c r="BC218" s="91"/>
      <c r="BD218" s="91"/>
      <c r="BE218" s="91"/>
      <c r="BF218" s="91"/>
      <c r="BG218" s="91"/>
    </row>
    <row r="219" spans="2:59">
      <c r="B219" s="91" t="s">
        <v>1308</v>
      </c>
      <c r="C219" s="134" t="s">
        <v>983</v>
      </c>
      <c r="D219" s="91">
        <v>60</v>
      </c>
      <c r="E219" s="91"/>
      <c r="F219" s="91"/>
      <c r="G219" s="91"/>
      <c r="H219" s="91"/>
      <c r="I219" s="91"/>
      <c r="J219" s="91"/>
      <c r="K219" s="91"/>
      <c r="L219" s="91"/>
      <c r="M219" s="91"/>
      <c r="N219" s="91"/>
      <c r="O219" s="91"/>
      <c r="P219" s="91"/>
      <c r="Q219" s="91"/>
      <c r="R219" s="91"/>
      <c r="S219" s="91"/>
      <c r="T219" s="91"/>
      <c r="U219" s="91"/>
      <c r="V219" s="91"/>
      <c r="W219" s="91"/>
      <c r="X219" s="91"/>
      <c r="Y219" s="91"/>
      <c r="Z219" s="91"/>
      <c r="AA219" s="91"/>
      <c r="AB219" s="91"/>
      <c r="AC219" s="91"/>
      <c r="AD219" s="91"/>
      <c r="AE219" s="91"/>
      <c r="AF219" s="91"/>
      <c r="AG219" s="91"/>
      <c r="AH219" s="91"/>
      <c r="AI219" s="91"/>
      <c r="AJ219" s="91"/>
      <c r="AK219" s="91"/>
      <c r="AL219" s="91"/>
      <c r="AM219" s="91"/>
      <c r="AN219" s="91"/>
      <c r="AO219" s="91"/>
      <c r="AP219" s="91"/>
      <c r="AQ219" s="91"/>
      <c r="AR219" s="91"/>
      <c r="AS219" s="91"/>
      <c r="AT219" s="91"/>
      <c r="AU219" s="91"/>
      <c r="AV219" s="91"/>
      <c r="AW219" s="91"/>
      <c r="AX219" s="91"/>
      <c r="AY219" s="91"/>
      <c r="AZ219" s="91"/>
      <c r="BA219" s="91"/>
      <c r="BB219" s="91"/>
      <c r="BC219" s="91"/>
      <c r="BD219" s="91"/>
      <c r="BE219" s="91"/>
      <c r="BF219" s="91"/>
      <c r="BG219" s="91"/>
    </row>
    <row r="220" spans="2:59">
      <c r="B220" s="91" t="s">
        <v>2</v>
      </c>
      <c r="C220" s="134" t="s">
        <v>601</v>
      </c>
      <c r="D220" s="91">
        <f>D187</f>
        <v>400</v>
      </c>
      <c r="E220" s="91"/>
      <c r="F220" s="91"/>
      <c r="G220" s="91"/>
      <c r="H220" s="91"/>
      <c r="I220" s="91"/>
      <c r="J220" s="91"/>
      <c r="K220" s="91"/>
      <c r="L220" s="91"/>
      <c r="M220" s="91"/>
      <c r="N220" s="91"/>
      <c r="O220" s="91"/>
      <c r="P220" s="91"/>
      <c r="Q220" s="91"/>
      <c r="R220" s="91"/>
      <c r="S220" s="91"/>
      <c r="T220" s="91"/>
      <c r="U220" s="91"/>
      <c r="V220" s="91"/>
      <c r="W220" s="91"/>
      <c r="X220" s="91"/>
      <c r="Y220" s="91"/>
      <c r="Z220" s="91"/>
      <c r="AA220" s="91"/>
      <c r="AB220" s="91"/>
      <c r="AC220" s="91"/>
      <c r="AD220" s="91"/>
      <c r="AE220" s="91"/>
      <c r="AF220" s="91"/>
      <c r="AG220" s="91"/>
      <c r="AH220" s="91"/>
      <c r="AI220" s="91"/>
      <c r="AJ220" s="91"/>
      <c r="AK220" s="91"/>
      <c r="AL220" s="91"/>
      <c r="AM220" s="91"/>
      <c r="AN220" s="91"/>
      <c r="AO220" s="91"/>
      <c r="AP220" s="91"/>
      <c r="AQ220" s="91"/>
      <c r="AR220" s="91"/>
      <c r="AS220" s="91"/>
      <c r="AT220" s="91"/>
      <c r="AU220" s="91"/>
      <c r="AV220" s="91"/>
      <c r="AW220" s="91"/>
      <c r="AX220" s="91"/>
      <c r="AY220" s="91"/>
      <c r="AZ220" s="91"/>
      <c r="BA220" s="91"/>
      <c r="BB220" s="91"/>
      <c r="BC220" s="91"/>
      <c r="BD220" s="91"/>
      <c r="BE220" s="91"/>
      <c r="BF220" s="91"/>
      <c r="BG220" s="91"/>
    </row>
    <row r="221" spans="2:59">
      <c r="B221" s="91" t="s">
        <v>102</v>
      </c>
      <c r="C221" s="134" t="s">
        <v>148</v>
      </c>
      <c r="D221" s="176">
        <v>0.8</v>
      </c>
      <c r="E221" s="91"/>
      <c r="F221" s="91"/>
      <c r="G221" s="91"/>
      <c r="H221" s="91"/>
      <c r="I221" s="91"/>
      <c r="J221" s="91"/>
      <c r="K221" s="91"/>
      <c r="L221" s="91"/>
      <c r="M221" s="91"/>
      <c r="N221" s="91"/>
      <c r="O221" s="91"/>
      <c r="P221" s="91"/>
      <c r="Q221" s="91"/>
      <c r="R221" s="91"/>
      <c r="S221" s="91"/>
      <c r="T221" s="91"/>
      <c r="U221" s="91"/>
      <c r="V221" s="91"/>
      <c r="W221" s="91"/>
      <c r="X221" s="91"/>
      <c r="Y221" s="91"/>
      <c r="Z221" s="91"/>
      <c r="AA221" s="91"/>
      <c r="AB221" s="91"/>
      <c r="AC221" s="91"/>
      <c r="AD221" s="91"/>
      <c r="AE221" s="91"/>
      <c r="AF221" s="91"/>
      <c r="AG221" s="91"/>
      <c r="AH221" s="91"/>
      <c r="AI221" s="91"/>
      <c r="AJ221" s="91"/>
      <c r="AK221" s="91"/>
      <c r="AL221" s="91"/>
      <c r="AM221" s="91"/>
      <c r="AN221" s="91"/>
      <c r="AO221" s="91"/>
      <c r="AP221" s="91"/>
      <c r="AQ221" s="91"/>
      <c r="AR221" s="91"/>
      <c r="AS221" s="91"/>
      <c r="AT221" s="91"/>
      <c r="AU221" s="91"/>
      <c r="AV221" s="91"/>
      <c r="AW221" s="91"/>
      <c r="AX221" s="91"/>
      <c r="AY221" s="91"/>
      <c r="AZ221" s="91"/>
      <c r="BA221" s="91"/>
      <c r="BB221" s="91"/>
      <c r="BC221" s="91"/>
      <c r="BD221" s="91"/>
      <c r="BE221" s="91"/>
      <c r="BF221" s="91"/>
      <c r="BG221" s="91"/>
    </row>
    <row r="222" spans="2:59">
      <c r="B222" s="91"/>
      <c r="C222" s="91"/>
      <c r="D222" s="91"/>
      <c r="E222" s="91"/>
      <c r="F222" s="91"/>
      <c r="G222" s="91"/>
      <c r="H222" s="91"/>
      <c r="I222" s="91"/>
      <c r="J222" s="91"/>
      <c r="K222" s="91"/>
      <c r="L222" s="91"/>
      <c r="M222" s="91"/>
      <c r="N222" s="91"/>
      <c r="O222" s="91"/>
      <c r="P222" s="91"/>
      <c r="Q222" s="91"/>
      <c r="R222" s="91"/>
      <c r="S222" s="91"/>
      <c r="T222" s="91"/>
      <c r="U222" s="91"/>
      <c r="V222" s="91"/>
      <c r="W222" s="91"/>
      <c r="X222" s="91"/>
      <c r="Y222" s="91"/>
      <c r="Z222" s="91"/>
      <c r="AA222" s="91"/>
      <c r="AB222" s="91"/>
      <c r="AC222" s="91"/>
      <c r="AD222" s="91"/>
      <c r="AE222" s="91"/>
      <c r="AF222" s="91"/>
      <c r="AG222" s="91"/>
      <c r="AH222" s="91"/>
      <c r="AI222" s="91"/>
      <c r="AJ222" s="91"/>
      <c r="AK222" s="91"/>
      <c r="AL222" s="91"/>
      <c r="AM222" s="91"/>
      <c r="AN222" s="91"/>
      <c r="AO222" s="91"/>
      <c r="AP222" s="91"/>
      <c r="AQ222" s="91"/>
      <c r="AR222" s="91"/>
      <c r="AS222" s="91"/>
      <c r="AT222" s="91"/>
      <c r="AU222" s="91"/>
      <c r="AV222" s="91"/>
      <c r="AW222" s="91"/>
      <c r="AX222" s="91"/>
      <c r="AY222" s="91"/>
      <c r="AZ222" s="91"/>
      <c r="BA222" s="91"/>
      <c r="BB222" s="91"/>
      <c r="BC222" s="91"/>
      <c r="BD222" s="91"/>
      <c r="BE222" s="91"/>
      <c r="BF222" s="91"/>
      <c r="BG222" s="91"/>
    </row>
    <row r="223" spans="2:59">
      <c r="B223" s="176" t="str">
        <f t="shared" ref="B223:W223" si="215">B77</f>
        <v xml:space="preserve">Impact of climate pattern (temperature and water stress recurrence) --&gt; </v>
      </c>
      <c r="D223" s="176">
        <f t="shared" si="215"/>
        <v>1</v>
      </c>
      <c r="E223" s="176">
        <f t="shared" si="215"/>
        <v>1</v>
      </c>
      <c r="F223" s="176">
        <f t="shared" si="215"/>
        <v>1</v>
      </c>
      <c r="G223" s="176">
        <f t="shared" si="215"/>
        <v>0.95</v>
      </c>
      <c r="H223" s="176">
        <f t="shared" si="215"/>
        <v>1</v>
      </c>
      <c r="I223" s="176">
        <f t="shared" si="215"/>
        <v>1</v>
      </c>
      <c r="J223" s="176">
        <f t="shared" si="215"/>
        <v>1</v>
      </c>
      <c r="K223" s="176">
        <f t="shared" si="215"/>
        <v>0.95</v>
      </c>
      <c r="L223" s="176">
        <f t="shared" si="215"/>
        <v>1</v>
      </c>
      <c r="M223" s="176">
        <f t="shared" si="215"/>
        <v>1</v>
      </c>
      <c r="N223" s="176">
        <f t="shared" si="215"/>
        <v>1</v>
      </c>
      <c r="O223" s="176">
        <f t="shared" si="215"/>
        <v>0.95</v>
      </c>
      <c r="P223" s="176">
        <f t="shared" si="215"/>
        <v>1</v>
      </c>
      <c r="Q223" s="176">
        <f t="shared" si="215"/>
        <v>1</v>
      </c>
      <c r="R223" s="176">
        <f t="shared" si="215"/>
        <v>1</v>
      </c>
      <c r="S223" s="176">
        <f t="shared" si="215"/>
        <v>0.95</v>
      </c>
      <c r="T223" s="176">
        <f t="shared" si="215"/>
        <v>1</v>
      </c>
      <c r="U223" s="176">
        <f t="shared" si="215"/>
        <v>1</v>
      </c>
      <c r="V223" s="176">
        <f t="shared" si="215"/>
        <v>1</v>
      </c>
      <c r="W223" s="176">
        <f t="shared" si="215"/>
        <v>0.95</v>
      </c>
      <c r="X223" s="91"/>
      <c r="Y223" s="91"/>
      <c r="Z223" s="91"/>
      <c r="AA223" s="91"/>
      <c r="AB223" s="91"/>
      <c r="AC223" s="91"/>
      <c r="AD223" s="91"/>
      <c r="AE223" s="91"/>
      <c r="AF223" s="91"/>
      <c r="AG223" s="91"/>
      <c r="AH223" s="91"/>
      <c r="AI223" s="91"/>
      <c r="AJ223" s="91"/>
      <c r="AK223" s="91"/>
      <c r="AL223" s="91"/>
      <c r="AM223" s="91"/>
      <c r="AN223" s="91"/>
      <c r="AO223" s="91"/>
      <c r="AP223" s="91"/>
      <c r="AQ223" s="91"/>
      <c r="AR223" s="91"/>
      <c r="AS223" s="91"/>
      <c r="AT223" s="91"/>
      <c r="AU223" s="91"/>
      <c r="AV223" s="91"/>
      <c r="AW223" s="91"/>
      <c r="AX223" s="91"/>
      <c r="AY223" s="91"/>
      <c r="AZ223" s="91"/>
      <c r="BA223" s="91"/>
      <c r="BB223" s="91"/>
      <c r="BC223" s="91"/>
      <c r="BD223" s="91"/>
      <c r="BE223" s="91"/>
      <c r="BF223" s="91"/>
      <c r="BG223" s="91"/>
    </row>
    <row r="224" spans="2:59" ht="12.75" thickBot="1">
      <c r="B224" s="91"/>
      <c r="C224" s="91"/>
      <c r="D224" s="91"/>
      <c r="E224" s="91"/>
      <c r="F224" s="91"/>
      <c r="G224" s="91"/>
      <c r="H224" s="91"/>
      <c r="I224" s="91"/>
      <c r="J224" s="91"/>
      <c r="K224" s="91"/>
      <c r="L224" s="91"/>
      <c r="M224" s="91"/>
      <c r="N224" s="91"/>
      <c r="O224" s="91"/>
      <c r="P224" s="91"/>
      <c r="Q224" s="91"/>
      <c r="R224" s="91"/>
      <c r="S224" s="91"/>
      <c r="T224" s="91"/>
      <c r="U224" s="91"/>
      <c r="V224" s="91"/>
      <c r="W224" s="91"/>
      <c r="X224" s="91"/>
      <c r="Y224" s="91"/>
      <c r="Z224" s="91"/>
      <c r="AA224" s="91"/>
      <c r="AB224" s="91"/>
      <c r="AC224" s="91"/>
      <c r="AD224" s="91"/>
      <c r="AE224" s="91"/>
      <c r="AF224" s="91"/>
      <c r="AG224" s="91"/>
      <c r="AH224" s="91"/>
      <c r="AI224" s="91"/>
      <c r="AJ224" s="91"/>
      <c r="AK224" s="91"/>
      <c r="AL224" s="91"/>
      <c r="AM224" s="91"/>
      <c r="AN224" s="91"/>
      <c r="AO224" s="91"/>
      <c r="AP224" s="91"/>
      <c r="AQ224" s="91"/>
      <c r="AR224" s="91"/>
      <c r="AS224" s="91"/>
      <c r="AT224" s="91"/>
      <c r="AU224" s="91"/>
      <c r="AV224" s="91"/>
      <c r="AW224" s="91"/>
      <c r="AX224" s="91"/>
      <c r="AY224" s="91"/>
      <c r="AZ224" s="91"/>
      <c r="BA224" s="91"/>
      <c r="BB224" s="91"/>
      <c r="BC224" s="91"/>
      <c r="BD224" s="91"/>
      <c r="BE224" s="91"/>
      <c r="BF224" s="91"/>
      <c r="BG224" s="91"/>
    </row>
    <row r="225" spans="2:59" ht="12.75" thickBot="1">
      <c r="B225" s="91"/>
      <c r="C225" s="91"/>
      <c r="D225" s="1289" t="s">
        <v>247</v>
      </c>
      <c r="E225" s="1290"/>
      <c r="F225" s="1290"/>
      <c r="G225" s="1290"/>
      <c r="H225" s="1290"/>
      <c r="I225" s="1290"/>
      <c r="J225" s="1290"/>
      <c r="K225" s="1290"/>
      <c r="L225" s="1290"/>
      <c r="M225" s="1290"/>
      <c r="N225" s="1290"/>
      <c r="O225" s="1290"/>
      <c r="P225" s="1290"/>
      <c r="Q225" s="1290"/>
      <c r="R225" s="1290"/>
      <c r="S225" s="1290"/>
      <c r="T225" s="1290"/>
      <c r="U225" s="1290"/>
      <c r="V225" s="1290"/>
      <c r="W225" s="1291"/>
      <c r="X225" s="91"/>
      <c r="Y225" s="91"/>
      <c r="Z225" s="91"/>
      <c r="AA225" s="91"/>
      <c r="AB225" s="91"/>
      <c r="AC225" s="91"/>
      <c r="AD225" s="91"/>
      <c r="AE225" s="91"/>
      <c r="AF225" s="91"/>
      <c r="AG225" s="91"/>
      <c r="AH225" s="91"/>
      <c r="AI225" s="91"/>
      <c r="AJ225" s="91"/>
      <c r="AK225" s="91"/>
      <c r="AL225" s="91"/>
      <c r="AM225" s="91"/>
      <c r="AN225" s="91"/>
      <c r="AO225" s="91"/>
      <c r="AP225" s="91"/>
      <c r="AQ225" s="91"/>
      <c r="AR225" s="91"/>
      <c r="AS225" s="91"/>
      <c r="AT225" s="91"/>
      <c r="AU225" s="91"/>
      <c r="AV225" s="91"/>
      <c r="AW225" s="91"/>
      <c r="AX225" s="91"/>
      <c r="AY225" s="91"/>
      <c r="AZ225" s="91"/>
      <c r="BA225" s="91"/>
      <c r="BB225" s="91"/>
      <c r="BC225" s="91"/>
      <c r="BD225" s="91"/>
      <c r="BE225" s="91"/>
      <c r="BF225" s="91"/>
      <c r="BG225" s="91"/>
    </row>
    <row r="226" spans="2:59">
      <c r="B226" s="233" t="s">
        <v>39</v>
      </c>
      <c r="C226" s="234" t="s">
        <v>248</v>
      </c>
      <c r="D226" s="234" t="s">
        <v>4</v>
      </c>
      <c r="E226" s="234" t="s">
        <v>5</v>
      </c>
      <c r="F226" s="234" t="s">
        <v>6</v>
      </c>
      <c r="G226" s="234" t="s">
        <v>7</v>
      </c>
      <c r="H226" s="234" t="s">
        <v>8</v>
      </c>
      <c r="I226" s="234" t="s">
        <v>9</v>
      </c>
      <c r="J226" s="234" t="s">
        <v>10</v>
      </c>
      <c r="K226" s="234" t="s">
        <v>11</v>
      </c>
      <c r="L226" s="234" t="s">
        <v>12</v>
      </c>
      <c r="M226" s="234" t="s">
        <v>13</v>
      </c>
      <c r="N226" s="234" t="s">
        <v>14</v>
      </c>
      <c r="O226" s="234" t="s">
        <v>15</v>
      </c>
      <c r="P226" s="234" t="s">
        <v>16</v>
      </c>
      <c r="Q226" s="234" t="s">
        <v>17</v>
      </c>
      <c r="R226" s="234" t="s">
        <v>18</v>
      </c>
      <c r="S226" s="234" t="s">
        <v>19</v>
      </c>
      <c r="T226" s="234" t="s">
        <v>20</v>
      </c>
      <c r="U226" s="234" t="s">
        <v>21</v>
      </c>
      <c r="V226" s="234" t="s">
        <v>22</v>
      </c>
      <c r="W226" s="234" t="s">
        <v>23</v>
      </c>
      <c r="X226" s="91"/>
      <c r="Y226" s="91"/>
      <c r="Z226" s="91"/>
      <c r="AA226" s="91"/>
      <c r="AB226" s="91"/>
      <c r="AC226" s="91"/>
      <c r="AD226" s="91"/>
      <c r="AE226" s="91"/>
      <c r="AF226" s="91"/>
      <c r="AG226" s="91"/>
      <c r="AH226" s="91"/>
      <c r="AI226" s="91"/>
      <c r="AJ226" s="91"/>
      <c r="AK226" s="91"/>
      <c r="AL226" s="91"/>
      <c r="AM226" s="91"/>
      <c r="AN226" s="91"/>
      <c r="AO226" s="91"/>
      <c r="AP226" s="91"/>
      <c r="AQ226" s="91"/>
      <c r="AR226" s="91"/>
      <c r="AS226" s="91"/>
      <c r="AT226" s="91"/>
      <c r="AU226" s="91"/>
      <c r="AV226" s="91"/>
      <c r="AW226" s="91"/>
      <c r="AX226" s="91"/>
      <c r="AY226" s="91"/>
      <c r="AZ226" s="91"/>
      <c r="BA226" s="91"/>
      <c r="BB226" s="91"/>
      <c r="BC226" s="91"/>
      <c r="BD226" s="91"/>
      <c r="BE226" s="91"/>
      <c r="BF226" s="91"/>
      <c r="BG226" s="91"/>
    </row>
    <row r="227" spans="2:59" s="52" customFormat="1">
      <c r="B227" s="237" t="s">
        <v>103</v>
      </c>
      <c r="C227" s="250">
        <v>0</v>
      </c>
      <c r="D227" s="250">
        <v>0</v>
      </c>
      <c r="E227" s="250">
        <v>0</v>
      </c>
      <c r="F227" s="250">
        <f>D217*D220*D221</f>
        <v>6400</v>
      </c>
      <c r="G227" s="250">
        <f>D218*D220*D221</f>
        <v>11520</v>
      </c>
      <c r="H227" s="250">
        <f>D218*D220*D221</f>
        <v>11520</v>
      </c>
      <c r="I227" s="250">
        <f>D218*D220*D221</f>
        <v>11520</v>
      </c>
      <c r="J227" s="250">
        <f>D219*D220*D221</f>
        <v>19200</v>
      </c>
      <c r="K227" s="250">
        <f>D219*D220*D221</f>
        <v>19200</v>
      </c>
      <c r="L227" s="250">
        <f>K227</f>
        <v>19200</v>
      </c>
      <c r="M227" s="250">
        <f t="shared" ref="M227:W227" si="216">L227</f>
        <v>19200</v>
      </c>
      <c r="N227" s="250">
        <f t="shared" si="216"/>
        <v>19200</v>
      </c>
      <c r="O227" s="250">
        <f t="shared" si="216"/>
        <v>19200</v>
      </c>
      <c r="P227" s="250">
        <f t="shared" si="216"/>
        <v>19200</v>
      </c>
      <c r="Q227" s="250">
        <f t="shared" si="216"/>
        <v>19200</v>
      </c>
      <c r="R227" s="250">
        <f t="shared" si="216"/>
        <v>19200</v>
      </c>
      <c r="S227" s="250">
        <f t="shared" si="216"/>
        <v>19200</v>
      </c>
      <c r="T227" s="250">
        <f t="shared" si="216"/>
        <v>19200</v>
      </c>
      <c r="U227" s="250">
        <f t="shared" si="216"/>
        <v>19200</v>
      </c>
      <c r="V227" s="250">
        <f t="shared" si="216"/>
        <v>19200</v>
      </c>
      <c r="W227" s="250">
        <f t="shared" si="216"/>
        <v>19200</v>
      </c>
      <c r="X227" s="91"/>
      <c r="Y227" s="91"/>
      <c r="Z227" s="91"/>
      <c r="AA227" s="91"/>
      <c r="AB227" s="91"/>
      <c r="AC227" s="91"/>
      <c r="AD227" s="91"/>
      <c r="AE227" s="91"/>
      <c r="AF227" s="91"/>
      <c r="AG227" s="91"/>
      <c r="AH227" s="91"/>
      <c r="AI227" s="91"/>
      <c r="AJ227" s="91"/>
      <c r="AK227" s="91"/>
      <c r="AL227" s="91"/>
      <c r="AM227" s="91"/>
      <c r="AN227" s="91"/>
      <c r="AO227" s="91"/>
      <c r="AP227" s="91"/>
      <c r="AQ227" s="91"/>
      <c r="AR227" s="91"/>
      <c r="AS227" s="91"/>
      <c r="AT227" s="91"/>
      <c r="AU227" s="91"/>
      <c r="AV227" s="91"/>
      <c r="AW227" s="91"/>
      <c r="AX227" s="91"/>
      <c r="AY227" s="91"/>
      <c r="AZ227" s="91"/>
      <c r="BA227" s="91"/>
      <c r="BB227" s="91"/>
      <c r="BC227" s="91"/>
      <c r="BD227" s="91"/>
      <c r="BE227" s="91"/>
      <c r="BF227" s="91"/>
      <c r="BG227" s="91"/>
    </row>
    <row r="228" spans="2:59">
      <c r="B228" s="237" t="s">
        <v>41</v>
      </c>
      <c r="C228" s="239">
        <f>Prices!I28</f>
        <v>0.43827611395178961</v>
      </c>
      <c r="D228" s="239">
        <f>Prices!$I$28</f>
        <v>0.43827611395178961</v>
      </c>
      <c r="E228" s="239">
        <f>Prices!$I$28</f>
        <v>0.43827611395178961</v>
      </c>
      <c r="F228" s="239">
        <f>Prices!$I$28</f>
        <v>0.43827611395178961</v>
      </c>
      <c r="G228" s="239">
        <f>Prices!$I$28</f>
        <v>0.43827611395178961</v>
      </c>
      <c r="H228" s="239">
        <f>Prices!$I$28</f>
        <v>0.43827611395178961</v>
      </c>
      <c r="I228" s="239">
        <f>Prices!$I$28</f>
        <v>0.43827611395178961</v>
      </c>
      <c r="J228" s="239">
        <f>Prices!$I$28</f>
        <v>0.43827611395178961</v>
      </c>
      <c r="K228" s="239">
        <f>Prices!$I$28</f>
        <v>0.43827611395178961</v>
      </c>
      <c r="L228" s="239">
        <f>Prices!$I$28</f>
        <v>0.43827611395178961</v>
      </c>
      <c r="M228" s="239">
        <f>Prices!$I$28</f>
        <v>0.43827611395178961</v>
      </c>
      <c r="N228" s="239">
        <f>Prices!$I$28</f>
        <v>0.43827611395178961</v>
      </c>
      <c r="O228" s="239">
        <f>Prices!$I$28</f>
        <v>0.43827611395178961</v>
      </c>
      <c r="P228" s="239">
        <f>Prices!$I$28</f>
        <v>0.43827611395178961</v>
      </c>
      <c r="Q228" s="239">
        <f>Prices!$I$28</f>
        <v>0.43827611395178961</v>
      </c>
      <c r="R228" s="239">
        <f>Prices!$I$28</f>
        <v>0.43827611395178961</v>
      </c>
      <c r="S228" s="239">
        <f>Prices!$I$28</f>
        <v>0.43827611395178961</v>
      </c>
      <c r="T228" s="239">
        <f>Prices!$I$28</f>
        <v>0.43827611395178961</v>
      </c>
      <c r="U228" s="239">
        <f>Prices!$I$28</f>
        <v>0.43827611395178961</v>
      </c>
      <c r="V228" s="239">
        <f>Prices!$I$28</f>
        <v>0.43827611395178961</v>
      </c>
      <c r="W228" s="239">
        <f>Prices!$I$28</f>
        <v>0.43827611395178961</v>
      </c>
      <c r="X228" s="91"/>
      <c r="Y228" s="91"/>
      <c r="Z228" s="91"/>
      <c r="AA228" s="91"/>
      <c r="AB228" s="91"/>
      <c r="AC228" s="91"/>
      <c r="AD228" s="91"/>
      <c r="AE228" s="91"/>
      <c r="AF228" s="91"/>
      <c r="AG228" s="91"/>
      <c r="AH228" s="91"/>
      <c r="AI228" s="91"/>
      <c r="AJ228" s="91"/>
      <c r="AK228" s="91"/>
      <c r="AL228" s="91"/>
      <c r="AM228" s="91"/>
      <c r="AN228" s="91"/>
      <c r="AO228" s="91"/>
      <c r="AP228" s="91"/>
      <c r="AQ228" s="91"/>
      <c r="AR228" s="91"/>
      <c r="AS228" s="91"/>
      <c r="AT228" s="91"/>
      <c r="AU228" s="91"/>
      <c r="AV228" s="91"/>
      <c r="AW228" s="91"/>
      <c r="AX228" s="91"/>
      <c r="AY228" s="91"/>
      <c r="AZ228" s="91"/>
      <c r="BA228" s="91"/>
      <c r="BB228" s="91"/>
      <c r="BC228" s="91"/>
      <c r="BD228" s="91"/>
      <c r="BE228" s="91"/>
      <c r="BF228" s="91"/>
      <c r="BG228" s="91"/>
    </row>
    <row r="229" spans="2:59">
      <c r="B229" s="240" t="s">
        <v>499</v>
      </c>
      <c r="C229" s="297">
        <f>Prices!I203</f>
        <v>1.4609203798392987</v>
      </c>
      <c r="D229" s="241"/>
      <c r="E229" s="241"/>
      <c r="F229" s="241"/>
      <c r="G229" s="241"/>
      <c r="H229" s="241"/>
      <c r="I229" s="241"/>
      <c r="J229" s="241"/>
      <c r="K229" s="241"/>
      <c r="L229" s="241"/>
      <c r="M229" s="241"/>
      <c r="N229" s="241"/>
      <c r="O229" s="241"/>
      <c r="P229" s="241"/>
      <c r="Q229" s="241"/>
      <c r="R229" s="241"/>
      <c r="S229" s="241"/>
      <c r="T229" s="241"/>
      <c r="U229" s="241"/>
      <c r="V229" s="241"/>
      <c r="W229" s="241"/>
      <c r="X229" s="91"/>
      <c r="Y229" s="91"/>
      <c r="Z229" s="91"/>
      <c r="AA229" s="91"/>
      <c r="AB229" s="91"/>
      <c r="AC229" s="91"/>
      <c r="AD229" s="91"/>
      <c r="AE229" s="91"/>
      <c r="AF229" s="91"/>
      <c r="AG229" s="91"/>
      <c r="AH229" s="91"/>
      <c r="AI229" s="91"/>
      <c r="AJ229" s="91"/>
      <c r="AK229" s="91"/>
      <c r="AL229" s="91"/>
      <c r="AM229" s="91"/>
      <c r="AN229" s="91"/>
      <c r="AO229" s="91"/>
      <c r="AP229" s="91"/>
      <c r="AQ229" s="91"/>
      <c r="AR229" s="91"/>
      <c r="AS229" s="91"/>
      <c r="AT229" s="91"/>
      <c r="AU229" s="91"/>
      <c r="AV229" s="91"/>
      <c r="AW229" s="91"/>
      <c r="AX229" s="91"/>
      <c r="AY229" s="91"/>
      <c r="AZ229" s="91"/>
      <c r="BA229" s="91"/>
      <c r="BB229" s="91"/>
      <c r="BC229" s="91"/>
      <c r="BD229" s="91"/>
      <c r="BE229" s="91"/>
      <c r="BF229" s="91"/>
      <c r="BG229" s="91"/>
    </row>
    <row r="230" spans="2:59">
      <c r="B230" s="242" t="s">
        <v>42</v>
      </c>
      <c r="C230" s="243">
        <f>C229</f>
        <v>1.4609203798392987</v>
      </c>
      <c r="D230" s="243">
        <f t="shared" ref="D230:W230" si="217">D228*D227*D223</f>
        <v>0</v>
      </c>
      <c r="E230" s="243">
        <f t="shared" si="217"/>
        <v>0</v>
      </c>
      <c r="F230" s="243">
        <f t="shared" si="217"/>
        <v>2804.9671292914536</v>
      </c>
      <c r="G230" s="243">
        <f t="shared" si="217"/>
        <v>4796.4937910883855</v>
      </c>
      <c r="H230" s="243">
        <f t="shared" si="217"/>
        <v>5048.9408327246165</v>
      </c>
      <c r="I230" s="243">
        <f t="shared" si="217"/>
        <v>5048.9408327246165</v>
      </c>
      <c r="J230" s="243">
        <f t="shared" si="217"/>
        <v>8414.9013878743608</v>
      </c>
      <c r="K230" s="243">
        <f t="shared" si="217"/>
        <v>7994.1563184806428</v>
      </c>
      <c r="L230" s="243">
        <f t="shared" si="217"/>
        <v>8414.9013878743608</v>
      </c>
      <c r="M230" s="243">
        <f t="shared" si="217"/>
        <v>8414.9013878743608</v>
      </c>
      <c r="N230" s="243">
        <f t="shared" si="217"/>
        <v>8414.9013878743608</v>
      </c>
      <c r="O230" s="243">
        <f t="shared" si="217"/>
        <v>7994.1563184806428</v>
      </c>
      <c r="P230" s="243">
        <f t="shared" si="217"/>
        <v>8414.9013878743608</v>
      </c>
      <c r="Q230" s="243">
        <f t="shared" si="217"/>
        <v>8414.9013878743608</v>
      </c>
      <c r="R230" s="243">
        <f t="shared" si="217"/>
        <v>8414.9013878743608</v>
      </c>
      <c r="S230" s="243">
        <f t="shared" si="217"/>
        <v>7994.1563184806428</v>
      </c>
      <c r="T230" s="243">
        <f t="shared" si="217"/>
        <v>8414.9013878743608</v>
      </c>
      <c r="U230" s="243">
        <f t="shared" si="217"/>
        <v>8414.9013878743608</v>
      </c>
      <c r="V230" s="243">
        <f t="shared" si="217"/>
        <v>8414.9013878743608</v>
      </c>
      <c r="W230" s="243">
        <f t="shared" si="217"/>
        <v>7994.1563184806428</v>
      </c>
      <c r="X230" s="91"/>
      <c r="Y230" s="91"/>
      <c r="Z230" s="91"/>
      <c r="AA230" s="91"/>
      <c r="AB230" s="91"/>
      <c r="AC230" s="91"/>
      <c r="AD230" s="91"/>
      <c r="AE230" s="91"/>
      <c r="AF230" s="91"/>
      <c r="AG230" s="91"/>
      <c r="AH230" s="91"/>
      <c r="AI230" s="91"/>
      <c r="AJ230" s="91"/>
      <c r="AK230" s="91"/>
      <c r="AL230" s="91"/>
      <c r="AM230" s="91"/>
      <c r="AN230" s="91"/>
      <c r="AO230" s="91"/>
      <c r="AP230" s="91"/>
      <c r="AQ230" s="91"/>
      <c r="AR230" s="91"/>
      <c r="AS230" s="91"/>
      <c r="AT230" s="91"/>
      <c r="AU230" s="91"/>
      <c r="AV230" s="91"/>
      <c r="AW230" s="91"/>
      <c r="AX230" s="91"/>
      <c r="AY230" s="91"/>
      <c r="AZ230" s="91"/>
      <c r="BA230" s="91"/>
      <c r="BB230" s="91"/>
      <c r="BC230" s="91"/>
      <c r="BD230" s="91"/>
      <c r="BE230" s="91"/>
      <c r="BF230" s="91"/>
      <c r="BG230" s="91"/>
    </row>
    <row r="231" spans="2:59" ht="12.75" thickBot="1">
      <c r="B231" s="242" t="s">
        <v>43</v>
      </c>
      <c r="C231" s="243">
        <f>J210</f>
        <v>0</v>
      </c>
      <c r="D231" s="243">
        <f>L210</f>
        <v>6516.5036680746371</v>
      </c>
      <c r="E231" s="243">
        <f>N210</f>
        <v>1726.5497036660595</v>
      </c>
      <c r="F231" s="243">
        <f>P210</f>
        <v>1453.8238130021914</v>
      </c>
      <c r="G231" s="243">
        <f>R210</f>
        <v>1678.2211833455076</v>
      </c>
      <c r="H231" s="243">
        <f>T210</f>
        <v>1678.2211833455076</v>
      </c>
      <c r="I231" s="243">
        <f>V210</f>
        <v>1678.2211833455076</v>
      </c>
      <c r="J231" s="243">
        <f>X210</f>
        <v>2014.8172388604821</v>
      </c>
      <c r="K231" s="243">
        <f>Z210</f>
        <v>2014.8172388604821</v>
      </c>
      <c r="L231" s="243">
        <f>AB210</f>
        <v>2014.8172388604821</v>
      </c>
      <c r="M231" s="243">
        <f>AD210</f>
        <v>2014.8172388604821</v>
      </c>
      <c r="N231" s="243">
        <f>AF210</f>
        <v>3680.266471877283</v>
      </c>
      <c r="O231" s="243">
        <f>AH210</f>
        <v>2014.8172388604821</v>
      </c>
      <c r="P231" s="243">
        <f>AJ210</f>
        <v>2014.8172388604821</v>
      </c>
      <c r="Q231" s="243">
        <f>AL210</f>
        <v>2014.8172388604821</v>
      </c>
      <c r="R231" s="243">
        <f>AN210</f>
        <v>2014.8172388604821</v>
      </c>
      <c r="S231" s="243">
        <f>AP210</f>
        <v>2014.8172388604821</v>
      </c>
      <c r="T231" s="243">
        <f>AR210</f>
        <v>2014.8172388604821</v>
      </c>
      <c r="U231" s="243">
        <f>AT210</f>
        <v>2014.8172388604821</v>
      </c>
      <c r="V231" s="243">
        <f>AV210</f>
        <v>2014.8172388604821</v>
      </c>
      <c r="W231" s="243">
        <f>AX210</f>
        <v>2014.8172388604821</v>
      </c>
      <c r="X231" s="91"/>
      <c r="Y231" s="91"/>
      <c r="Z231" s="91"/>
      <c r="AA231" s="91"/>
      <c r="AB231" s="91"/>
      <c r="AC231" s="91"/>
      <c r="AD231" s="91"/>
      <c r="AE231" s="91"/>
      <c r="AF231" s="91"/>
      <c r="AG231" s="91"/>
      <c r="AH231" s="91"/>
      <c r="AI231" s="91"/>
      <c r="AJ231" s="91"/>
      <c r="AK231" s="91"/>
      <c r="AL231" s="91"/>
      <c r="AM231" s="91"/>
      <c r="AN231" s="91"/>
      <c r="AO231" s="91"/>
      <c r="AP231" s="91"/>
      <c r="AQ231" s="91"/>
      <c r="AR231" s="91"/>
      <c r="AS231" s="91"/>
      <c r="AT231" s="91"/>
      <c r="AU231" s="91"/>
      <c r="AV231" s="91"/>
      <c r="AW231" s="91"/>
      <c r="AX231" s="91"/>
      <c r="AY231" s="91"/>
      <c r="AZ231" s="91"/>
      <c r="BA231" s="91"/>
      <c r="BB231" s="91"/>
      <c r="BC231" s="91"/>
      <c r="BD231" s="91"/>
      <c r="BE231" s="91"/>
      <c r="BF231" s="91"/>
      <c r="BG231" s="91"/>
    </row>
    <row r="232" spans="2:59" ht="12.75" thickBot="1">
      <c r="B232" s="244" t="s">
        <v>824</v>
      </c>
      <c r="C232" s="245">
        <f>C230-C231</f>
        <v>1.4609203798392987</v>
      </c>
      <c r="D232" s="245">
        <f>D230-D231</f>
        <v>-6516.5036680746371</v>
      </c>
      <c r="E232" s="245">
        <f t="shared" ref="E232:V232" si="218">E230-E231</f>
        <v>-1726.5497036660595</v>
      </c>
      <c r="F232" s="245">
        <f t="shared" si="218"/>
        <v>1351.1433162892622</v>
      </c>
      <c r="G232" s="245">
        <f t="shared" si="218"/>
        <v>3118.2726077428779</v>
      </c>
      <c r="H232" s="245">
        <f t="shared" si="218"/>
        <v>3370.7196493791089</v>
      </c>
      <c r="I232" s="245">
        <f t="shared" si="218"/>
        <v>3370.7196493791089</v>
      </c>
      <c r="J232" s="245">
        <f t="shared" si="218"/>
        <v>6400.0841490138791</v>
      </c>
      <c r="K232" s="245">
        <f t="shared" si="218"/>
        <v>5979.3390796201602</v>
      </c>
      <c r="L232" s="245">
        <f t="shared" si="218"/>
        <v>6400.0841490138791</v>
      </c>
      <c r="M232" s="245">
        <f t="shared" si="218"/>
        <v>6400.0841490138791</v>
      </c>
      <c r="N232" s="245">
        <f t="shared" si="218"/>
        <v>4734.6349159970778</v>
      </c>
      <c r="O232" s="245">
        <f t="shared" si="218"/>
        <v>5979.3390796201602</v>
      </c>
      <c r="P232" s="245">
        <f t="shared" si="218"/>
        <v>6400.0841490138791</v>
      </c>
      <c r="Q232" s="245">
        <f t="shared" si="218"/>
        <v>6400.0841490138791</v>
      </c>
      <c r="R232" s="245">
        <f t="shared" si="218"/>
        <v>6400.0841490138791</v>
      </c>
      <c r="S232" s="245">
        <f t="shared" si="218"/>
        <v>5979.3390796201602</v>
      </c>
      <c r="T232" s="245">
        <f t="shared" si="218"/>
        <v>6400.0841490138791</v>
      </c>
      <c r="U232" s="245">
        <f t="shared" si="218"/>
        <v>6400.0841490138791</v>
      </c>
      <c r="V232" s="245">
        <f t="shared" si="218"/>
        <v>6400.0841490138791</v>
      </c>
      <c r="W232" s="245">
        <f>W230-W231</f>
        <v>5979.3390796201602</v>
      </c>
      <c r="X232" s="91"/>
      <c r="Y232" s="91"/>
      <c r="Z232" s="91"/>
      <c r="AA232" s="91"/>
      <c r="AB232" s="91"/>
      <c r="AC232" s="91"/>
      <c r="AD232" s="91"/>
      <c r="AE232" s="91"/>
      <c r="AF232" s="91"/>
      <c r="AG232" s="91"/>
      <c r="AH232" s="91"/>
      <c r="AI232" s="91"/>
      <c r="AJ232" s="91"/>
      <c r="AK232" s="91"/>
      <c r="AL232" s="91"/>
      <c r="AM232" s="91"/>
      <c r="AN232" s="91"/>
      <c r="AO232" s="91"/>
      <c r="AP232" s="91"/>
      <c r="AQ232" s="91"/>
      <c r="AR232" s="91"/>
      <c r="AS232" s="91"/>
      <c r="AT232" s="91"/>
      <c r="AU232" s="91"/>
      <c r="AV232" s="91"/>
      <c r="AW232" s="91"/>
      <c r="AX232" s="91"/>
      <c r="AY232" s="91"/>
      <c r="AZ232" s="91"/>
      <c r="BA232" s="91"/>
      <c r="BB232" s="91"/>
      <c r="BC232" s="91"/>
      <c r="BD232" s="91"/>
      <c r="BE232" s="91"/>
      <c r="BF232" s="91"/>
      <c r="BG232" s="91"/>
    </row>
    <row r="233" spans="2:59" ht="12.75" thickBot="1">
      <c r="B233" s="244" t="s">
        <v>975</v>
      </c>
      <c r="C233" s="245"/>
      <c r="D233" s="245">
        <f>D232-$C$232</f>
        <v>-6517.9645884544761</v>
      </c>
      <c r="E233" s="245">
        <f t="shared" ref="E233:W233" si="219">E232-$C$232</f>
        <v>-1728.0106240458988</v>
      </c>
      <c r="F233" s="245">
        <f t="shared" si="219"/>
        <v>1349.6823959094229</v>
      </c>
      <c r="G233" s="245">
        <f t="shared" si="219"/>
        <v>3116.8116873630388</v>
      </c>
      <c r="H233" s="245">
        <f t="shared" si="219"/>
        <v>3369.2587289992698</v>
      </c>
      <c r="I233" s="245">
        <f t="shared" si="219"/>
        <v>3369.2587289992698</v>
      </c>
      <c r="J233" s="245">
        <f t="shared" si="219"/>
        <v>6398.6232286340401</v>
      </c>
      <c r="K233" s="245">
        <f t="shared" si="219"/>
        <v>5977.8781592403211</v>
      </c>
      <c r="L233" s="245">
        <f t="shared" si="219"/>
        <v>6398.6232286340401</v>
      </c>
      <c r="M233" s="245">
        <f t="shared" si="219"/>
        <v>6398.6232286340401</v>
      </c>
      <c r="N233" s="245">
        <f t="shared" si="219"/>
        <v>4733.1739956172387</v>
      </c>
      <c r="O233" s="245">
        <f t="shared" si="219"/>
        <v>5977.8781592403211</v>
      </c>
      <c r="P233" s="245">
        <f t="shared" si="219"/>
        <v>6398.6232286340401</v>
      </c>
      <c r="Q233" s="245">
        <f t="shared" si="219"/>
        <v>6398.6232286340401</v>
      </c>
      <c r="R233" s="245">
        <f t="shared" si="219"/>
        <v>6398.6232286340401</v>
      </c>
      <c r="S233" s="245">
        <f t="shared" si="219"/>
        <v>5977.8781592403211</v>
      </c>
      <c r="T233" s="245">
        <f t="shared" si="219"/>
        <v>6398.6232286340401</v>
      </c>
      <c r="U233" s="245">
        <f t="shared" si="219"/>
        <v>6398.6232286340401</v>
      </c>
      <c r="V233" s="245">
        <f t="shared" si="219"/>
        <v>6398.6232286340401</v>
      </c>
      <c r="W233" s="245">
        <f t="shared" si="219"/>
        <v>5977.8781592403211</v>
      </c>
      <c r="X233" s="91"/>
      <c r="Y233" s="91"/>
      <c r="Z233" s="91"/>
      <c r="AA233" s="91"/>
      <c r="AB233" s="91"/>
      <c r="AC233" s="91"/>
      <c r="AD233" s="91"/>
      <c r="AE233" s="91"/>
      <c r="AF233" s="91"/>
      <c r="AG233" s="91"/>
      <c r="AH233" s="91"/>
      <c r="AI233" s="91"/>
      <c r="AJ233" s="91"/>
      <c r="AK233" s="91"/>
      <c r="AL233" s="91"/>
      <c r="AM233" s="91"/>
      <c r="AN233" s="91"/>
      <c r="AO233" s="91"/>
      <c r="AP233" s="91"/>
      <c r="AQ233" s="91"/>
      <c r="AR233" s="91"/>
      <c r="AS233" s="91"/>
      <c r="AT233" s="91"/>
      <c r="AU233" s="91"/>
      <c r="AV233" s="91"/>
      <c r="AW233" s="91"/>
      <c r="AX233" s="91"/>
      <c r="AY233" s="91"/>
      <c r="AZ233" s="91"/>
      <c r="BA233" s="91"/>
      <c r="BB233" s="91"/>
      <c r="BC233" s="91"/>
      <c r="BD233" s="91"/>
      <c r="BE233" s="91"/>
      <c r="BF233" s="91"/>
      <c r="BG233" s="91"/>
    </row>
    <row r="234" spans="2:59" ht="12.75" thickBot="1">
      <c r="B234" s="244" t="s">
        <v>976</v>
      </c>
      <c r="C234" s="245"/>
      <c r="D234" s="245">
        <f>D233</f>
        <v>-6517.9645884544761</v>
      </c>
      <c r="E234" s="245">
        <f>D234+E233</f>
        <v>-8245.9752125003743</v>
      </c>
      <c r="F234" s="245">
        <f t="shared" ref="F234" si="220">E234+F233</f>
        <v>-6896.2928165909516</v>
      </c>
      <c r="G234" s="245">
        <f t="shared" ref="G234" si="221">F234+G233</f>
        <v>-3779.4811292279128</v>
      </c>
      <c r="H234" s="245">
        <f t="shared" ref="H234" si="222">G234+H233</f>
        <v>-410.22240022864298</v>
      </c>
      <c r="I234" s="245">
        <f t="shared" ref="I234" si="223">H234+I233</f>
        <v>2959.0363287706268</v>
      </c>
      <c r="J234" s="245">
        <f t="shared" ref="J234" si="224">I234+J233</f>
        <v>9357.659557404666</v>
      </c>
      <c r="K234" s="245">
        <f t="shared" ref="K234" si="225">J234+K233</f>
        <v>15335.537716644987</v>
      </c>
      <c r="L234" s="245">
        <f t="shared" ref="L234" si="226">K234+L233</f>
        <v>21734.160945279029</v>
      </c>
      <c r="M234" s="245">
        <f t="shared" ref="M234" si="227">L234+M233</f>
        <v>28132.784173913067</v>
      </c>
      <c r="N234" s="245">
        <f t="shared" ref="N234" si="228">M234+N233</f>
        <v>32865.958169530306</v>
      </c>
      <c r="O234" s="245">
        <f t="shared" ref="O234" si="229">N234+O233</f>
        <v>38843.836328770631</v>
      </c>
      <c r="P234" s="245">
        <f t="shared" ref="P234" si="230">O234+P233</f>
        <v>45242.459557404669</v>
      </c>
      <c r="Q234" s="245">
        <f t="shared" ref="Q234" si="231">P234+Q233</f>
        <v>51641.082786038707</v>
      </c>
      <c r="R234" s="245">
        <f t="shared" ref="R234" si="232">Q234+R233</f>
        <v>58039.706014672745</v>
      </c>
      <c r="S234" s="245">
        <f t="shared" ref="S234" si="233">R234+S233</f>
        <v>64017.58417391307</v>
      </c>
      <c r="T234" s="245">
        <f t="shared" ref="T234" si="234">S234+T233</f>
        <v>70416.207402547108</v>
      </c>
      <c r="U234" s="245">
        <f t="shared" ref="U234" si="235">T234+U233</f>
        <v>76814.830631181147</v>
      </c>
      <c r="V234" s="245">
        <f t="shared" ref="V234" si="236">U234+V233</f>
        <v>83213.453859815185</v>
      </c>
      <c r="W234" s="245">
        <f t="shared" ref="W234" si="237">V234+W233</f>
        <v>89191.33201905551</v>
      </c>
      <c r="X234" s="91"/>
      <c r="Y234" s="91"/>
      <c r="Z234" s="91"/>
      <c r="AA234" s="91"/>
      <c r="AB234" s="91"/>
      <c r="AC234" s="91"/>
      <c r="AD234" s="91"/>
      <c r="AE234" s="91"/>
      <c r="AF234" s="91"/>
      <c r="AG234" s="91"/>
      <c r="AH234" s="91"/>
      <c r="AI234" s="91"/>
      <c r="AJ234" s="91"/>
      <c r="AK234" s="91"/>
      <c r="AL234" s="91"/>
      <c r="AM234" s="91"/>
      <c r="AN234" s="91"/>
      <c r="AO234" s="91"/>
      <c r="AP234" s="91"/>
      <c r="AQ234" s="91"/>
      <c r="AR234" s="91"/>
      <c r="AS234" s="91"/>
      <c r="AT234" s="91"/>
      <c r="AU234" s="91"/>
      <c r="AV234" s="91"/>
      <c r="AW234" s="91"/>
      <c r="AX234" s="91"/>
      <c r="AY234" s="91"/>
      <c r="AZ234" s="91"/>
      <c r="BA234" s="91"/>
      <c r="BB234" s="91"/>
      <c r="BC234" s="91"/>
      <c r="BD234" s="91"/>
      <c r="BE234" s="91"/>
      <c r="BF234" s="91"/>
      <c r="BG234" s="91"/>
    </row>
    <row r="235" spans="2:59" ht="12.75" thickBot="1">
      <c r="B235" s="92"/>
      <c r="C235" s="91"/>
      <c r="D235" s="91"/>
      <c r="E235" s="91"/>
      <c r="F235" s="91"/>
      <c r="G235" s="91"/>
      <c r="H235" s="91"/>
      <c r="I235" s="91"/>
      <c r="J235" s="91"/>
      <c r="K235" s="91"/>
      <c r="L235" s="91"/>
      <c r="M235" s="91"/>
      <c r="N235" s="91"/>
      <c r="O235" s="91"/>
      <c r="P235" s="91"/>
      <c r="Q235" s="91"/>
      <c r="R235" s="91"/>
      <c r="S235" s="91"/>
      <c r="T235" s="91"/>
      <c r="U235" s="91"/>
      <c r="V235" s="91"/>
      <c r="W235" s="5"/>
      <c r="X235" s="91"/>
      <c r="Y235" s="91"/>
      <c r="Z235" s="91"/>
      <c r="AA235" s="91"/>
      <c r="AB235" s="91"/>
      <c r="AC235" s="91"/>
      <c r="AD235" s="91"/>
      <c r="AE235" s="91"/>
      <c r="AF235" s="91"/>
      <c r="AG235" s="91"/>
      <c r="AH235" s="91"/>
      <c r="AI235" s="91"/>
      <c r="AJ235" s="91"/>
      <c r="AK235" s="91"/>
      <c r="AL235" s="91"/>
      <c r="AM235" s="91"/>
      <c r="AN235" s="91"/>
      <c r="AO235" s="91"/>
      <c r="AP235" s="91"/>
      <c r="AQ235" s="91"/>
      <c r="AR235" s="91"/>
      <c r="AS235" s="91"/>
      <c r="AT235" s="91"/>
      <c r="AU235" s="91"/>
      <c r="AV235" s="91"/>
      <c r="AW235" s="91"/>
      <c r="AX235" s="91"/>
      <c r="AY235" s="91"/>
      <c r="AZ235" s="91"/>
      <c r="BA235" s="91"/>
      <c r="BB235" s="91"/>
      <c r="BC235" s="91"/>
      <c r="BD235" s="91"/>
      <c r="BE235" s="91"/>
      <c r="BF235" s="91"/>
      <c r="BG235" s="91"/>
    </row>
    <row r="236" spans="2:59" ht="12.75" thickBot="1">
      <c r="B236" s="230" t="s">
        <v>977</v>
      </c>
      <c r="C236" s="231">
        <f>SUM(D233:W233)</f>
        <v>89191.33201905551</v>
      </c>
      <c r="D236" s="91"/>
      <c r="E236" s="91"/>
      <c r="F236" s="91"/>
      <c r="G236" s="91"/>
      <c r="H236" s="91"/>
      <c r="I236" s="91"/>
      <c r="J236" s="91"/>
      <c r="K236" s="91"/>
      <c r="L236" s="91"/>
      <c r="M236" s="91"/>
      <c r="N236" s="91"/>
      <c r="O236" s="91"/>
      <c r="P236" s="91"/>
      <c r="Q236" s="91"/>
      <c r="R236" s="91"/>
      <c r="S236" s="91"/>
      <c r="T236" s="91"/>
      <c r="U236" s="91"/>
      <c r="V236" s="91"/>
      <c r="W236" s="5"/>
      <c r="X236" s="91"/>
      <c r="Y236" s="91"/>
      <c r="Z236" s="91"/>
      <c r="AA236" s="91"/>
      <c r="AB236" s="91"/>
      <c r="AC236" s="91"/>
      <c r="AD236" s="91"/>
      <c r="AE236" s="91"/>
      <c r="AF236" s="91"/>
      <c r="AG236" s="91"/>
      <c r="AH236" s="91"/>
      <c r="AI236" s="91"/>
      <c r="AJ236" s="91"/>
      <c r="AK236" s="91"/>
      <c r="AL236" s="91"/>
      <c r="AM236" s="91"/>
      <c r="AN236" s="91"/>
      <c r="AO236" s="91"/>
      <c r="AP236" s="91"/>
      <c r="AQ236" s="91"/>
      <c r="AR236" s="91"/>
      <c r="AS236" s="91"/>
      <c r="AT236" s="91"/>
      <c r="AU236" s="91"/>
      <c r="AV236" s="91"/>
      <c r="AW236" s="91"/>
      <c r="AX236" s="91"/>
      <c r="AY236" s="91"/>
      <c r="AZ236" s="91"/>
      <c r="BA236" s="91"/>
      <c r="BB236" s="91"/>
      <c r="BC236" s="91"/>
      <c r="BD236" s="91"/>
      <c r="BE236" s="91"/>
      <c r="BF236" s="91"/>
      <c r="BG236" s="91"/>
    </row>
    <row r="237" spans="2:59" s="1010" customFormat="1">
      <c r="B237" s="92"/>
      <c r="C237" s="148"/>
      <c r="D237" s="91"/>
      <c r="E237" s="91"/>
      <c r="F237" s="91"/>
      <c r="G237" s="91"/>
      <c r="H237" s="91"/>
      <c r="I237" s="91"/>
      <c r="J237" s="91"/>
      <c r="K237" s="91"/>
      <c r="L237" s="91"/>
      <c r="M237" s="91"/>
      <c r="N237" s="91"/>
      <c r="O237" s="91"/>
      <c r="P237" s="91"/>
      <c r="Q237" s="91"/>
      <c r="R237" s="91"/>
      <c r="S237" s="91"/>
      <c r="T237" s="91"/>
      <c r="U237" s="91"/>
      <c r="V237" s="91"/>
      <c r="W237" s="5"/>
      <c r="X237" s="91"/>
      <c r="Y237" s="91"/>
      <c r="Z237" s="91"/>
      <c r="AA237" s="91"/>
      <c r="AB237" s="91"/>
      <c r="AC237" s="91"/>
      <c r="AD237" s="91"/>
      <c r="AE237" s="91"/>
      <c r="AF237" s="91"/>
      <c r="AG237" s="91"/>
      <c r="AH237" s="91"/>
      <c r="AI237" s="91"/>
      <c r="AJ237" s="91"/>
      <c r="AK237" s="91"/>
      <c r="AL237" s="91"/>
      <c r="AM237" s="91"/>
      <c r="AN237" s="91"/>
      <c r="AO237" s="91"/>
      <c r="AP237" s="91"/>
      <c r="AQ237" s="91"/>
      <c r="AR237" s="91"/>
      <c r="AS237" s="91"/>
      <c r="AT237" s="91"/>
      <c r="AU237" s="91"/>
      <c r="AV237" s="91"/>
      <c r="AW237" s="91"/>
      <c r="AX237" s="91"/>
      <c r="AY237" s="91"/>
      <c r="AZ237" s="91"/>
      <c r="BA237" s="91"/>
      <c r="BB237" s="91"/>
      <c r="BC237" s="91"/>
      <c r="BD237" s="91"/>
      <c r="BE237" s="91"/>
      <c r="BF237" s="91"/>
      <c r="BG237" s="91"/>
    </row>
    <row r="238" spans="2:59">
      <c r="B238" s="91"/>
      <c r="C238" s="1043" t="s">
        <v>1247</v>
      </c>
      <c r="D238" s="1044" t="s">
        <v>1248</v>
      </c>
      <c r="E238" s="91"/>
      <c r="F238" s="91"/>
      <c r="G238" s="91"/>
      <c r="H238" s="91"/>
      <c r="I238" s="91"/>
      <c r="J238" s="91"/>
      <c r="K238" s="91"/>
      <c r="L238" s="91"/>
      <c r="M238" s="91"/>
      <c r="N238" s="91"/>
      <c r="O238" s="91"/>
      <c r="P238" s="91"/>
      <c r="Q238" s="91"/>
      <c r="R238" s="91"/>
      <c r="S238" s="91"/>
      <c r="T238" s="91"/>
      <c r="U238" s="91"/>
      <c r="V238" s="91"/>
      <c r="W238" s="91"/>
      <c r="X238" s="91"/>
      <c r="Y238" s="91"/>
      <c r="Z238" s="91"/>
      <c r="AA238" s="91"/>
      <c r="AB238" s="91"/>
      <c r="AC238" s="91"/>
      <c r="AD238" s="91"/>
      <c r="AE238" s="91"/>
      <c r="AF238" s="91"/>
      <c r="AG238" s="91"/>
      <c r="AH238" s="91"/>
      <c r="AI238" s="91"/>
      <c r="AJ238" s="91"/>
      <c r="AK238" s="91"/>
      <c r="AL238" s="91"/>
      <c r="AM238" s="91"/>
      <c r="AN238" s="91"/>
      <c r="AO238" s="91"/>
      <c r="AP238" s="91"/>
      <c r="AQ238" s="91"/>
      <c r="AR238" s="91"/>
      <c r="AS238" s="91"/>
      <c r="AT238" s="91"/>
      <c r="AU238" s="91"/>
      <c r="AV238" s="91"/>
      <c r="AW238" s="91"/>
      <c r="AX238" s="91"/>
      <c r="AY238" s="91"/>
      <c r="AZ238" s="91"/>
      <c r="BA238" s="91"/>
      <c r="BB238" s="91"/>
      <c r="BC238" s="91"/>
      <c r="BD238" s="91"/>
      <c r="BE238" s="91"/>
      <c r="BF238" s="91"/>
      <c r="BG238" s="91"/>
    </row>
    <row r="239" spans="2:59">
      <c r="B239" s="1056" t="s">
        <v>53</v>
      </c>
      <c r="C239" s="1049">
        <f>IRR(D233:M233)</f>
        <v>0.3040417245698841</v>
      </c>
      <c r="D239" s="1054">
        <f>IRR(D233:W233)</f>
        <v>0.34514830080169157</v>
      </c>
      <c r="E239" s="91"/>
      <c r="F239" s="91"/>
      <c r="G239" s="91"/>
      <c r="H239" s="91"/>
      <c r="I239" s="91"/>
      <c r="J239" s="91"/>
      <c r="K239" s="91"/>
      <c r="L239" s="91"/>
      <c r="M239" s="91"/>
      <c r="N239" s="91"/>
      <c r="O239" s="91"/>
      <c r="P239" s="91"/>
      <c r="Q239" s="91"/>
      <c r="R239" s="91"/>
      <c r="S239" s="91"/>
      <c r="T239" s="91"/>
      <c r="U239" s="91"/>
      <c r="V239" s="91"/>
      <c r="W239" s="91"/>
      <c r="X239" s="91"/>
      <c r="Y239" s="91"/>
      <c r="Z239" s="91"/>
      <c r="AA239" s="91"/>
      <c r="AB239" s="91"/>
      <c r="AC239" s="91"/>
      <c r="AD239" s="91"/>
      <c r="AE239" s="91"/>
      <c r="AF239" s="91"/>
      <c r="AG239" s="91"/>
      <c r="AH239" s="91"/>
      <c r="AI239" s="91"/>
      <c r="AJ239" s="91"/>
      <c r="AK239" s="91"/>
      <c r="AL239" s="91"/>
      <c r="AM239" s="91"/>
      <c r="AN239" s="91"/>
      <c r="AO239" s="91"/>
      <c r="AP239" s="91"/>
      <c r="AQ239" s="91"/>
      <c r="AR239" s="91"/>
      <c r="AS239" s="91"/>
      <c r="AT239" s="91"/>
      <c r="AU239" s="91"/>
      <c r="AV239" s="91"/>
      <c r="AW239" s="91"/>
      <c r="AX239" s="91"/>
      <c r="AY239" s="91"/>
      <c r="AZ239" s="91"/>
      <c r="BA239" s="91"/>
      <c r="BB239" s="91"/>
      <c r="BC239" s="91"/>
      <c r="BD239" s="91"/>
      <c r="BE239" s="91"/>
      <c r="BF239" s="91"/>
      <c r="BG239" s="91"/>
    </row>
    <row r="240" spans="2:59">
      <c r="B240" s="1057" t="s">
        <v>81</v>
      </c>
      <c r="C240" s="1060">
        <f>NPV($D$8,D233:M233)</f>
        <v>13389.895478692581</v>
      </c>
      <c r="D240" s="1061">
        <f>NPV($D$8,D233:W233)</f>
        <v>32182.790976340231</v>
      </c>
    </row>
    <row r="242" spans="2:25" ht="12.75" thickBot="1"/>
    <row r="243" spans="2:25" ht="12.75" thickBot="1">
      <c r="B243" s="69" t="s">
        <v>606</v>
      </c>
      <c r="C243" s="70"/>
      <c r="D243" s="71"/>
      <c r="E243" s="72"/>
      <c r="F243" s="71"/>
      <c r="G243" s="72"/>
      <c r="H243" s="73"/>
      <c r="I243" s="71"/>
      <c r="J243" s="71"/>
      <c r="K243" s="71"/>
      <c r="L243" s="71"/>
      <c r="M243" s="71"/>
    </row>
    <row r="244" spans="2:25">
      <c r="D244" s="39" t="s">
        <v>326</v>
      </c>
      <c r="E244" s="39" t="s">
        <v>327</v>
      </c>
      <c r="F244" s="39" t="s">
        <v>328</v>
      </c>
      <c r="G244" s="39" t="s">
        <v>329</v>
      </c>
      <c r="H244" s="39" t="s">
        <v>330</v>
      </c>
      <c r="I244" s="39" t="s">
        <v>331</v>
      </c>
      <c r="J244" s="39" t="s">
        <v>332</v>
      </c>
      <c r="K244" s="39" t="s">
        <v>333</v>
      </c>
      <c r="L244" s="39" t="s">
        <v>334</v>
      </c>
      <c r="M244" s="39" t="s">
        <v>335</v>
      </c>
      <c r="N244" s="39" t="s">
        <v>336</v>
      </c>
      <c r="O244" s="39" t="s">
        <v>337</v>
      </c>
      <c r="P244" s="39" t="s">
        <v>338</v>
      </c>
      <c r="Q244" s="39" t="s">
        <v>339</v>
      </c>
      <c r="R244" s="39" t="s">
        <v>340</v>
      </c>
      <c r="S244" s="39" t="s">
        <v>341</v>
      </c>
      <c r="T244" s="39" t="s">
        <v>342</v>
      </c>
      <c r="U244" s="39" t="s">
        <v>343</v>
      </c>
      <c r="V244" s="39" t="s">
        <v>344</v>
      </c>
      <c r="W244" s="39" t="s">
        <v>345</v>
      </c>
    </row>
    <row r="245" spans="2:25">
      <c r="B245" s="405" t="s">
        <v>310</v>
      </c>
      <c r="C245" s="74">
        <f>D251-D251*C246</f>
        <v>4160.7012417823225</v>
      </c>
      <c r="D245" s="74">
        <f>C245-D249</f>
        <v>4160.7012417823225</v>
      </c>
      <c r="E245" s="74">
        <f>D245-E249</f>
        <v>3120.5259313367419</v>
      </c>
      <c r="F245" s="74">
        <f>E245-F249</f>
        <v>2080.3506208911613</v>
      </c>
      <c r="G245" s="74">
        <f>F245-G249</f>
        <v>1040.1753104455806</v>
      </c>
      <c r="H245" s="74">
        <f>G245-H249</f>
        <v>0</v>
      </c>
    </row>
    <row r="246" spans="2:25">
      <c r="B246" s="405" t="s">
        <v>308</v>
      </c>
      <c r="C246" s="75">
        <f>'Inv-Sum'!E78</f>
        <v>0.2</v>
      </c>
    </row>
    <row r="247" spans="2:25">
      <c r="B247" s="405" t="s">
        <v>187</v>
      </c>
      <c r="C247" s="68">
        <f>'Inv-Sum'!E77</f>
        <v>0.1</v>
      </c>
      <c r="X247" s="1014"/>
    </row>
    <row r="248" spans="2:25">
      <c r="B248" s="405" t="s">
        <v>188</v>
      </c>
      <c r="D248" s="74">
        <f>C245*$C$247</f>
        <v>416.07012417823228</v>
      </c>
      <c r="E248" s="74">
        <f t="shared" ref="E248:H248" si="238">D245*$C$247</f>
        <v>416.07012417823228</v>
      </c>
      <c r="F248" s="74">
        <f t="shared" si="238"/>
        <v>312.05259313367424</v>
      </c>
      <c r="G248" s="74">
        <f t="shared" si="238"/>
        <v>208.03506208911614</v>
      </c>
      <c r="H248" s="74">
        <f t="shared" si="238"/>
        <v>104.01753104455807</v>
      </c>
      <c r="X248" s="1014"/>
    </row>
    <row r="249" spans="2:25">
      <c r="B249" s="405" t="s">
        <v>313</v>
      </c>
      <c r="D249" s="74">
        <v>0</v>
      </c>
      <c r="E249" s="74">
        <f>$C$245/4</f>
        <v>1040.1753104455806</v>
      </c>
      <c r="F249" s="74">
        <f t="shared" ref="F249:H249" si="239">$C$245/4</f>
        <v>1040.1753104455806</v>
      </c>
      <c r="G249" s="74">
        <f t="shared" si="239"/>
        <v>1040.1753104455806</v>
      </c>
      <c r="H249" s="74">
        <f t="shared" si="239"/>
        <v>1040.1753104455806</v>
      </c>
      <c r="X249" s="1014"/>
    </row>
    <row r="250" spans="2:25">
      <c r="B250" s="405" t="s">
        <v>978</v>
      </c>
      <c r="D250" s="74">
        <f>SUM(D248:D249)</f>
        <v>416.07012417823228</v>
      </c>
      <c r="E250" s="74">
        <f t="shared" ref="E250:H250" si="240">SUM(E248:E249)</f>
        <v>1456.2454346238128</v>
      </c>
      <c r="F250" s="74">
        <f t="shared" si="240"/>
        <v>1352.2279035792549</v>
      </c>
      <c r="G250" s="74">
        <f t="shared" si="240"/>
        <v>1248.2103725346967</v>
      </c>
      <c r="H250" s="74">
        <f t="shared" si="240"/>
        <v>1144.1928414901388</v>
      </c>
      <c r="X250" s="74"/>
    </row>
    <row r="251" spans="2:25">
      <c r="B251" s="405" t="s">
        <v>294</v>
      </c>
      <c r="D251" s="74">
        <f>L201+L204+L206</f>
        <v>5200.8765522279027</v>
      </c>
      <c r="E251" s="74"/>
      <c r="F251" s="74"/>
      <c r="G251" s="74"/>
      <c r="H251" s="74"/>
      <c r="I251" s="74"/>
      <c r="J251" s="74"/>
      <c r="K251" s="74"/>
      <c r="L251" s="74"/>
      <c r="M251" s="74"/>
      <c r="N251" s="74"/>
      <c r="O251" s="74"/>
      <c r="P251" s="74"/>
      <c r="Q251" s="74"/>
      <c r="R251" s="74"/>
      <c r="S251" s="74"/>
      <c r="T251" s="74"/>
      <c r="U251" s="74"/>
      <c r="V251" s="74"/>
      <c r="W251" s="74"/>
      <c r="X251" s="74"/>
    </row>
    <row r="252" spans="2:25">
      <c r="B252" s="405" t="s">
        <v>312</v>
      </c>
      <c r="D252" s="74">
        <f>C246*D251</f>
        <v>1040.1753104455806</v>
      </c>
      <c r="E252" s="74"/>
      <c r="F252" s="74"/>
      <c r="G252" s="74"/>
      <c r="H252" s="74"/>
      <c r="I252" s="74"/>
      <c r="J252" s="74"/>
      <c r="K252" s="74"/>
      <c r="L252" s="74"/>
      <c r="M252" s="74"/>
      <c r="N252" s="74"/>
      <c r="O252" s="74"/>
      <c r="P252" s="74"/>
      <c r="Q252" s="74"/>
      <c r="R252" s="74"/>
      <c r="S252" s="74"/>
      <c r="T252" s="74"/>
      <c r="U252" s="74"/>
      <c r="V252" s="74"/>
      <c r="W252" s="74"/>
    </row>
    <row r="253" spans="2:25">
      <c r="B253" s="405" t="s">
        <v>959</v>
      </c>
      <c r="D253" s="74">
        <f>D251/(1-'Inv-Sum'!G44)</f>
        <v>6118.6782967387089</v>
      </c>
      <c r="E253" s="74"/>
      <c r="F253" s="74"/>
      <c r="G253" s="74"/>
      <c r="H253" s="74"/>
      <c r="I253" s="74"/>
      <c r="J253" s="74"/>
      <c r="K253" s="74"/>
      <c r="L253" s="74"/>
      <c r="M253" s="74"/>
      <c r="N253" s="74"/>
      <c r="O253" s="74"/>
      <c r="P253" s="74"/>
      <c r="Q253" s="74"/>
      <c r="R253" s="74"/>
      <c r="S253" s="74"/>
      <c r="T253" s="74"/>
      <c r="U253" s="74"/>
      <c r="V253" s="74"/>
      <c r="W253" s="74"/>
    </row>
    <row r="254" spans="2:25" s="1010" customFormat="1">
      <c r="B254" s="1010" t="s">
        <v>1280</v>
      </c>
      <c r="D254" s="379">
        <f>D231-$C231-D251+D250+D252</f>
        <v>2771.8725504705471</v>
      </c>
      <c r="E254" s="379">
        <f>E231-$C231-E251+E250+E252</f>
        <v>3182.7951382898723</v>
      </c>
      <c r="F254" s="379">
        <f t="shared" ref="F254:W254" si="241">F231-$C$86-F251+F250+F252</f>
        <v>2806.0517165814463</v>
      </c>
      <c r="G254" s="379">
        <f t="shared" si="241"/>
        <v>2926.4315558802045</v>
      </c>
      <c r="H254" s="379">
        <f t="shared" si="241"/>
        <v>2822.4140248356462</v>
      </c>
      <c r="I254" s="379">
        <f t="shared" si="241"/>
        <v>1678.2211833455076</v>
      </c>
      <c r="J254" s="379">
        <f t="shared" si="241"/>
        <v>2014.8172388604821</v>
      </c>
      <c r="K254" s="379">
        <f t="shared" si="241"/>
        <v>2014.8172388604821</v>
      </c>
      <c r="L254" s="379">
        <f t="shared" si="241"/>
        <v>2014.8172388604821</v>
      </c>
      <c r="M254" s="379">
        <f t="shared" si="241"/>
        <v>2014.8172388604821</v>
      </c>
      <c r="N254" s="379">
        <f t="shared" si="241"/>
        <v>3680.266471877283</v>
      </c>
      <c r="O254" s="379">
        <f t="shared" si="241"/>
        <v>2014.8172388604821</v>
      </c>
      <c r="P254" s="379">
        <f t="shared" si="241"/>
        <v>2014.8172388604821</v>
      </c>
      <c r="Q254" s="379">
        <f t="shared" si="241"/>
        <v>2014.8172388604821</v>
      </c>
      <c r="R254" s="379">
        <f t="shared" si="241"/>
        <v>2014.8172388604821</v>
      </c>
      <c r="S254" s="379">
        <f t="shared" si="241"/>
        <v>2014.8172388604821</v>
      </c>
      <c r="T254" s="379">
        <f t="shared" si="241"/>
        <v>2014.8172388604821</v>
      </c>
      <c r="U254" s="379">
        <f t="shared" si="241"/>
        <v>2014.8172388604821</v>
      </c>
      <c r="V254" s="379">
        <f t="shared" si="241"/>
        <v>2014.8172388604821</v>
      </c>
      <c r="W254" s="379">
        <f t="shared" si="241"/>
        <v>2014.8172388604821</v>
      </c>
    </row>
    <row r="255" spans="2:25">
      <c r="B255" s="405" t="s">
        <v>851</v>
      </c>
      <c r="C255" s="74"/>
      <c r="D255" s="77">
        <f t="shared" ref="D255:W255" si="242">D233-D250+D251-D252</f>
        <v>-2773.3334708503867</v>
      </c>
      <c r="E255" s="77">
        <f t="shared" si="242"/>
        <v>-3184.2560586697118</v>
      </c>
      <c r="F255" s="77">
        <f t="shared" si="242"/>
        <v>-2.5455076698319772</v>
      </c>
      <c r="G255" s="77">
        <f t="shared" si="242"/>
        <v>1868.6013148283421</v>
      </c>
      <c r="H255" s="77">
        <f t="shared" si="242"/>
        <v>2225.0658875091312</v>
      </c>
      <c r="I255" s="77">
        <f t="shared" si="242"/>
        <v>3369.2587289992698</v>
      </c>
      <c r="J255" s="77">
        <f t="shared" si="242"/>
        <v>6398.6232286340401</v>
      </c>
      <c r="K255" s="77">
        <f t="shared" si="242"/>
        <v>5977.8781592403211</v>
      </c>
      <c r="L255" s="77">
        <f t="shared" si="242"/>
        <v>6398.6232286340401</v>
      </c>
      <c r="M255" s="77">
        <f t="shared" si="242"/>
        <v>6398.6232286340401</v>
      </c>
      <c r="N255" s="77">
        <f t="shared" si="242"/>
        <v>4733.1739956172387</v>
      </c>
      <c r="O255" s="77">
        <f t="shared" si="242"/>
        <v>5977.8781592403211</v>
      </c>
      <c r="P255" s="77">
        <f t="shared" si="242"/>
        <v>6398.6232286340401</v>
      </c>
      <c r="Q255" s="77">
        <f t="shared" si="242"/>
        <v>6398.6232286340401</v>
      </c>
      <c r="R255" s="77">
        <f t="shared" si="242"/>
        <v>6398.6232286340401</v>
      </c>
      <c r="S255" s="77">
        <f t="shared" si="242"/>
        <v>5977.8781592403211</v>
      </c>
      <c r="T255" s="77">
        <f t="shared" si="242"/>
        <v>6398.6232286340401</v>
      </c>
      <c r="U255" s="77">
        <f t="shared" si="242"/>
        <v>6398.6232286340401</v>
      </c>
      <c r="V255" s="77">
        <f t="shared" si="242"/>
        <v>6398.6232286340401</v>
      </c>
      <c r="W255" s="77">
        <f t="shared" si="242"/>
        <v>5977.8781592403211</v>
      </c>
      <c r="X255" s="76"/>
    </row>
    <row r="256" spans="2:25">
      <c r="B256" s="405" t="s">
        <v>969</v>
      </c>
      <c r="C256" s="78"/>
      <c r="D256" s="78">
        <f>D255</f>
        <v>-2773.3334708503867</v>
      </c>
      <c r="E256" s="78">
        <f t="shared" ref="E256" si="243">D256+E255</f>
        <v>-5957.5895295200989</v>
      </c>
      <c r="F256" s="78">
        <f t="shared" ref="F256" si="244">E256+F255</f>
        <v>-5960.1350371899307</v>
      </c>
      <c r="G256" s="78">
        <f t="shared" ref="G256" si="245">F256+G255</f>
        <v>-4091.5337223615888</v>
      </c>
      <c r="H256" s="78">
        <f t="shared" ref="H256" si="246">G256+H255</f>
        <v>-1866.4678348524576</v>
      </c>
      <c r="I256" s="78">
        <f t="shared" ref="I256" si="247">H256+I255</f>
        <v>1502.7908941468122</v>
      </c>
      <c r="J256" s="78">
        <f t="shared" ref="J256" si="248">I256+J255</f>
        <v>7901.4141227808523</v>
      </c>
      <c r="K256" s="78">
        <f t="shared" ref="K256" si="249">J256+K255</f>
        <v>13879.292282021173</v>
      </c>
      <c r="L256" s="78">
        <f t="shared" ref="L256" si="250">K256+L255</f>
        <v>20277.915510655213</v>
      </c>
      <c r="M256" s="78">
        <f t="shared" ref="M256" si="251">L256+M255</f>
        <v>26676.538739289252</v>
      </c>
      <c r="N256" s="78">
        <f t="shared" ref="N256" si="252">M256+N255</f>
        <v>31409.71273490649</v>
      </c>
      <c r="O256" s="78">
        <f t="shared" ref="O256" si="253">N256+O255</f>
        <v>37387.590894146808</v>
      </c>
      <c r="P256" s="78">
        <f t="shared" ref="P256" si="254">O256+P255</f>
        <v>43786.214122780846</v>
      </c>
      <c r="Q256" s="78">
        <f t="shared" ref="Q256" si="255">P256+Q255</f>
        <v>50184.837351414884</v>
      </c>
      <c r="R256" s="78">
        <f t="shared" ref="R256" si="256">Q256+R255</f>
        <v>56583.460580048923</v>
      </c>
      <c r="S256" s="78">
        <f t="shared" ref="S256" si="257">R256+S255</f>
        <v>62561.338739289247</v>
      </c>
      <c r="T256" s="78">
        <f t="shared" ref="T256" si="258">S256+T255</f>
        <v>68959.961967923286</v>
      </c>
      <c r="U256" s="78">
        <f t="shared" ref="U256" si="259">T256+U255</f>
        <v>75358.585196557324</v>
      </c>
      <c r="V256" s="78">
        <f t="shared" ref="V256" si="260">U256+V255</f>
        <v>81757.208425191362</v>
      </c>
      <c r="W256" s="78">
        <f t="shared" ref="W256" si="261">V256+W255</f>
        <v>87735.086584431687</v>
      </c>
      <c r="Y256" s="76"/>
    </row>
    <row r="257" spans="2:25" s="1010" customFormat="1">
      <c r="C257" s="78"/>
      <c r="D257" s="78"/>
      <c r="E257" s="78"/>
      <c r="F257" s="78"/>
      <c r="G257" s="78"/>
      <c r="H257" s="78"/>
      <c r="I257" s="78"/>
      <c r="J257" s="78"/>
      <c r="K257" s="78"/>
      <c r="L257" s="78"/>
      <c r="M257" s="78"/>
      <c r="N257" s="78"/>
      <c r="O257" s="78"/>
      <c r="P257" s="78"/>
      <c r="Q257" s="78"/>
      <c r="R257" s="78"/>
      <c r="S257" s="78"/>
      <c r="T257" s="78"/>
      <c r="U257" s="78"/>
      <c r="V257" s="78"/>
      <c r="W257" s="78"/>
      <c r="Y257" s="76"/>
    </row>
    <row r="258" spans="2:25">
      <c r="C258" s="1043" t="s">
        <v>1247</v>
      </c>
      <c r="D258" s="1044" t="s">
        <v>1248</v>
      </c>
    </row>
    <row r="259" spans="2:25">
      <c r="B259" s="1058" t="s">
        <v>53</v>
      </c>
      <c r="C259" s="1047">
        <f>IRR(D255:M255)</f>
        <v>0.34225052314920368</v>
      </c>
      <c r="D259" s="1037">
        <f>IRR(D255:W255)</f>
        <v>0.38498160406554138</v>
      </c>
      <c r="F259" s="1014"/>
    </row>
    <row r="260" spans="2:25">
      <c r="B260" s="1059" t="s">
        <v>81</v>
      </c>
      <c r="C260" s="1060">
        <f>NPV(D8,D255:M255)</f>
        <v>12839.018354984943</v>
      </c>
      <c r="D260" s="1061">
        <f>NPV(D8,D255:W255)</f>
        <v>31631.913852632591</v>
      </c>
    </row>
    <row r="261" spans="2:25" ht="12.75" thickBot="1">
      <c r="D261" s="1014"/>
      <c r="E261" s="1014"/>
      <c r="F261" s="1014"/>
      <c r="G261" s="1014"/>
      <c r="H261" s="1014"/>
      <c r="I261" s="1014"/>
      <c r="J261" s="1014"/>
      <c r="K261" s="1014"/>
      <c r="L261" s="1014"/>
      <c r="M261" s="1014"/>
      <c r="N261" s="1014"/>
      <c r="O261" s="1014"/>
      <c r="P261" s="1014"/>
      <c r="Q261" s="1014"/>
      <c r="R261" s="1014"/>
      <c r="S261" s="1014"/>
      <c r="T261" s="1014"/>
      <c r="U261" s="1014"/>
      <c r="V261" s="1014"/>
      <c r="W261" s="1014"/>
    </row>
    <row r="262" spans="2:25" ht="12.75" thickBot="1">
      <c r="B262" s="958" t="s">
        <v>1173</v>
      </c>
      <c r="C262" s="959"/>
      <c r="D262" s="1014"/>
      <c r="E262" s="1014"/>
      <c r="F262" s="1014"/>
      <c r="G262" s="1014"/>
      <c r="H262" s="1014"/>
      <c r="I262" s="1014"/>
      <c r="J262" s="1014"/>
      <c r="K262" s="1014"/>
      <c r="L262" s="1014"/>
      <c r="M262" s="1014"/>
      <c r="N262" s="1014"/>
      <c r="O262" s="1014"/>
      <c r="P262" s="1014"/>
      <c r="Q262" s="1014"/>
      <c r="R262" s="1014"/>
      <c r="S262" s="1014"/>
      <c r="T262" s="1014"/>
      <c r="U262" s="1014"/>
      <c r="V262" s="1014"/>
      <c r="W262" s="1014"/>
    </row>
    <row r="264" spans="2:25">
      <c r="B264" s="246" t="s">
        <v>377</v>
      </c>
      <c r="C264" s="41"/>
      <c r="D264" s="247"/>
      <c r="E264" s="42"/>
      <c r="F264" s="42"/>
      <c r="G264" s="42"/>
      <c r="H264" s="42"/>
      <c r="I264" s="42"/>
      <c r="J264" s="42"/>
      <c r="K264" s="42"/>
      <c r="L264" s="42"/>
      <c r="M264" s="42"/>
      <c r="N264" s="42"/>
      <c r="O264" s="42"/>
      <c r="P264" s="42"/>
      <c r="Q264" s="42"/>
      <c r="R264" s="42"/>
      <c r="S264" s="42"/>
      <c r="T264" s="42"/>
      <c r="U264" s="42"/>
      <c r="V264" s="42"/>
      <c r="W264" s="42"/>
    </row>
    <row r="265" spans="2:25">
      <c r="B265" s="81"/>
      <c r="C265" s="41"/>
      <c r="D265" s="248" t="s">
        <v>326</v>
      </c>
      <c r="E265" s="41" t="s">
        <v>327</v>
      </c>
      <c r="F265" s="248" t="s">
        <v>328</v>
      </c>
      <c r="G265" s="41" t="s">
        <v>329</v>
      </c>
      <c r="H265" s="248" t="s">
        <v>330</v>
      </c>
      <c r="I265" s="41" t="s">
        <v>331</v>
      </c>
      <c r="J265" s="248" t="s">
        <v>332</v>
      </c>
      <c r="K265" s="41" t="s">
        <v>333</v>
      </c>
      <c r="L265" s="248" t="s">
        <v>334</v>
      </c>
      <c r="M265" s="41" t="s">
        <v>335</v>
      </c>
      <c r="N265" s="248" t="s">
        <v>336</v>
      </c>
      <c r="O265" s="41" t="s">
        <v>337</v>
      </c>
      <c r="P265" s="248" t="s">
        <v>338</v>
      </c>
      <c r="Q265" s="41" t="s">
        <v>339</v>
      </c>
      <c r="R265" s="248" t="s">
        <v>340</v>
      </c>
      <c r="S265" s="41" t="s">
        <v>341</v>
      </c>
      <c r="T265" s="248" t="s">
        <v>342</v>
      </c>
      <c r="U265" s="41" t="s">
        <v>343</v>
      </c>
      <c r="V265" s="248" t="s">
        <v>344</v>
      </c>
      <c r="W265" s="41" t="s">
        <v>345</v>
      </c>
    </row>
    <row r="266" spans="2:25">
      <c r="B266" s="92"/>
      <c r="C266" s="155"/>
      <c r="D266" s="46"/>
      <c r="E266" s="5"/>
      <c r="F266" s="5"/>
      <c r="G266" s="5"/>
      <c r="H266" s="5"/>
      <c r="I266" s="5"/>
      <c r="J266" s="5"/>
      <c r="K266" s="5"/>
      <c r="L266" s="5"/>
      <c r="M266" s="5"/>
      <c r="N266" s="5"/>
      <c r="O266" s="5"/>
      <c r="P266" s="5"/>
      <c r="Q266" s="5"/>
      <c r="R266" s="5"/>
      <c r="S266" s="5"/>
      <c r="T266" s="5"/>
      <c r="U266" s="5"/>
      <c r="V266" s="5"/>
      <c r="W266" s="5"/>
    </row>
    <row r="267" spans="2:25">
      <c r="B267" s="5" t="s">
        <v>794</v>
      </c>
      <c r="C267" s="155"/>
      <c r="D267" s="163">
        <f t="shared" ref="D267:W267" si="262">D230-$C$230</f>
        <v>-1.4609203798392987</v>
      </c>
      <c r="E267" s="163">
        <f t="shared" si="262"/>
        <v>-1.4609203798392987</v>
      </c>
      <c r="F267" s="163">
        <f t="shared" si="262"/>
        <v>2803.5062089116145</v>
      </c>
      <c r="G267" s="163">
        <f t="shared" si="262"/>
        <v>4795.0328707085464</v>
      </c>
      <c r="H267" s="163">
        <f t="shared" si="262"/>
        <v>5047.4799123447774</v>
      </c>
      <c r="I267" s="163">
        <f t="shared" si="262"/>
        <v>5047.4799123447774</v>
      </c>
      <c r="J267" s="163">
        <f t="shared" si="262"/>
        <v>8413.4404674945217</v>
      </c>
      <c r="K267" s="163">
        <f t="shared" si="262"/>
        <v>7992.6953981008037</v>
      </c>
      <c r="L267" s="163">
        <f t="shared" si="262"/>
        <v>8413.4404674945217</v>
      </c>
      <c r="M267" s="163">
        <f t="shared" si="262"/>
        <v>8413.4404674945217</v>
      </c>
      <c r="N267" s="163">
        <f t="shared" si="262"/>
        <v>8413.4404674945217</v>
      </c>
      <c r="O267" s="163">
        <f t="shared" si="262"/>
        <v>7992.6953981008037</v>
      </c>
      <c r="P267" s="163">
        <f t="shared" si="262"/>
        <v>8413.4404674945217</v>
      </c>
      <c r="Q267" s="163">
        <f t="shared" si="262"/>
        <v>8413.4404674945217</v>
      </c>
      <c r="R267" s="163">
        <f t="shared" si="262"/>
        <v>8413.4404674945217</v>
      </c>
      <c r="S267" s="163">
        <f t="shared" si="262"/>
        <v>7992.6953981008037</v>
      </c>
      <c r="T267" s="163">
        <f t="shared" si="262"/>
        <v>8413.4404674945217</v>
      </c>
      <c r="U267" s="163">
        <f t="shared" si="262"/>
        <v>8413.4404674945217</v>
      </c>
      <c r="V267" s="163">
        <f t="shared" si="262"/>
        <v>8413.4404674945217</v>
      </c>
      <c r="W267" s="163">
        <f t="shared" si="262"/>
        <v>7992.6953981008037</v>
      </c>
    </row>
    <row r="268" spans="2:25">
      <c r="B268" s="5" t="s">
        <v>1114</v>
      </c>
      <c r="C268" s="155"/>
      <c r="D268" s="163">
        <f>D254</f>
        <v>2771.8725504705471</v>
      </c>
      <c r="E268" s="163">
        <f t="shared" ref="E268:W268" si="263">E254</f>
        <v>3182.7951382898723</v>
      </c>
      <c r="F268" s="163">
        <f t="shared" si="263"/>
        <v>2806.0517165814463</v>
      </c>
      <c r="G268" s="163">
        <f t="shared" si="263"/>
        <v>2926.4315558802045</v>
      </c>
      <c r="H268" s="163">
        <f t="shared" si="263"/>
        <v>2822.4140248356462</v>
      </c>
      <c r="I268" s="163">
        <f t="shared" si="263"/>
        <v>1678.2211833455076</v>
      </c>
      <c r="J268" s="163">
        <f t="shared" si="263"/>
        <v>2014.8172388604821</v>
      </c>
      <c r="K268" s="163">
        <f t="shared" si="263"/>
        <v>2014.8172388604821</v>
      </c>
      <c r="L268" s="163">
        <f t="shared" si="263"/>
        <v>2014.8172388604821</v>
      </c>
      <c r="M268" s="163">
        <f t="shared" si="263"/>
        <v>2014.8172388604821</v>
      </c>
      <c r="N268" s="163">
        <f t="shared" si="263"/>
        <v>3680.266471877283</v>
      </c>
      <c r="O268" s="163">
        <f t="shared" si="263"/>
        <v>2014.8172388604821</v>
      </c>
      <c r="P268" s="163">
        <f t="shared" si="263"/>
        <v>2014.8172388604821</v>
      </c>
      <c r="Q268" s="163">
        <f t="shared" si="263"/>
        <v>2014.8172388604821</v>
      </c>
      <c r="R268" s="163">
        <f t="shared" si="263"/>
        <v>2014.8172388604821</v>
      </c>
      <c r="S268" s="163">
        <f t="shared" si="263"/>
        <v>2014.8172388604821</v>
      </c>
      <c r="T268" s="163">
        <f t="shared" si="263"/>
        <v>2014.8172388604821</v>
      </c>
      <c r="U268" s="163">
        <f t="shared" si="263"/>
        <v>2014.8172388604821</v>
      </c>
      <c r="V268" s="163">
        <f t="shared" si="263"/>
        <v>2014.8172388604821</v>
      </c>
      <c r="W268" s="163">
        <f t="shared" si="263"/>
        <v>2014.8172388604821</v>
      </c>
    </row>
    <row r="269" spans="2:25">
      <c r="B269" s="5" t="s">
        <v>294</v>
      </c>
      <c r="C269" s="5"/>
      <c r="D269" s="9">
        <f>D253</f>
        <v>6118.6782967387089</v>
      </c>
      <c r="E269" s="5"/>
      <c r="F269" s="5"/>
      <c r="G269" s="5"/>
      <c r="H269" s="5"/>
      <c r="I269" s="5"/>
      <c r="J269" s="5"/>
      <c r="K269" s="5"/>
      <c r="L269" s="5"/>
      <c r="M269" s="5"/>
      <c r="N269" s="5"/>
      <c r="O269" s="5"/>
      <c r="P269" s="5"/>
      <c r="Q269" s="5"/>
      <c r="R269" s="5"/>
      <c r="S269" s="5"/>
      <c r="T269" s="5"/>
      <c r="U269" s="5"/>
      <c r="V269" s="5"/>
      <c r="W269" s="5"/>
    </row>
    <row r="270" spans="2:25">
      <c r="B270" s="5"/>
      <c r="C270" s="5"/>
      <c r="D270" s="5"/>
      <c r="E270" s="5"/>
      <c r="F270" s="5"/>
      <c r="G270" s="5"/>
      <c r="H270" s="5"/>
      <c r="I270" s="5"/>
      <c r="J270" s="5"/>
      <c r="K270" s="5"/>
      <c r="L270" s="5"/>
      <c r="M270" s="5"/>
      <c r="N270" s="5"/>
      <c r="O270" s="5"/>
      <c r="P270" s="5"/>
      <c r="Q270" s="5"/>
      <c r="R270" s="5"/>
      <c r="S270" s="5"/>
      <c r="T270" s="5"/>
      <c r="U270" s="5"/>
      <c r="V270" s="5"/>
      <c r="W270" s="5"/>
    </row>
    <row r="271" spans="2:25">
      <c r="B271" s="81" t="s">
        <v>383</v>
      </c>
      <c r="C271" s="82" t="s">
        <v>346</v>
      </c>
      <c r="D271" s="42"/>
      <c r="E271" s="42"/>
      <c r="F271" s="42"/>
      <c r="G271" s="42"/>
      <c r="H271" s="42"/>
      <c r="I271" s="42"/>
      <c r="J271" s="42"/>
      <c r="K271" s="42"/>
      <c r="L271" s="42"/>
      <c r="M271" s="42"/>
      <c r="N271" s="42"/>
      <c r="O271" s="42"/>
      <c r="P271" s="42"/>
      <c r="Q271" s="42"/>
      <c r="R271" s="42"/>
      <c r="S271" s="42"/>
      <c r="T271" s="42"/>
      <c r="U271" s="42"/>
      <c r="V271" s="42"/>
      <c r="W271" s="42"/>
    </row>
    <row r="272" spans="2:25">
      <c r="B272" s="83" t="s">
        <v>326</v>
      </c>
      <c r="C272" s="440">
        <f>$C$13*$D$11</f>
        <v>0</v>
      </c>
      <c r="D272" s="5"/>
      <c r="E272" s="5"/>
      <c r="F272" s="5"/>
      <c r="G272" s="5"/>
      <c r="H272" s="5"/>
      <c r="I272" s="5"/>
      <c r="J272" s="5"/>
      <c r="K272" s="5"/>
      <c r="L272" s="5"/>
      <c r="M272" s="5"/>
      <c r="N272" s="5"/>
      <c r="O272" s="5"/>
      <c r="P272" s="5"/>
      <c r="Q272" s="5"/>
      <c r="R272" s="5"/>
      <c r="S272" s="5"/>
      <c r="T272" s="5"/>
      <c r="U272" s="5"/>
      <c r="V272" s="5"/>
      <c r="W272" s="5"/>
    </row>
    <row r="273" spans="2:23">
      <c r="B273" s="83" t="s">
        <v>327</v>
      </c>
      <c r="C273" s="440">
        <f>$C$13*$E$11</f>
        <v>30</v>
      </c>
      <c r="D273" s="5"/>
      <c r="E273" s="440">
        <f>D269*$C273</f>
        <v>183560.34890216126</v>
      </c>
      <c r="F273" s="440">
        <f t="shared" ref="F273" si="264">E269*$C273</f>
        <v>0</v>
      </c>
      <c r="G273" s="440">
        <f t="shared" ref="G273" si="265">F269*$C273</f>
        <v>0</v>
      </c>
      <c r="H273" s="440">
        <f t="shared" ref="H273" si="266">G269*$C273</f>
        <v>0</v>
      </c>
      <c r="I273" s="440">
        <f t="shared" ref="I273" si="267">H269*$C273</f>
        <v>0</v>
      </c>
      <c r="J273" s="440">
        <f t="shared" ref="J273" si="268">I269*$C273</f>
        <v>0</v>
      </c>
      <c r="K273" s="440">
        <f t="shared" ref="K273" si="269">J269*$C273</f>
        <v>0</v>
      </c>
      <c r="L273" s="440">
        <f t="shared" ref="L273" si="270">K269*$C273</f>
        <v>0</v>
      </c>
      <c r="M273" s="440">
        <f t="shared" ref="M273" si="271">L269*$C273</f>
        <v>0</v>
      </c>
      <c r="N273" s="440">
        <f t="shared" ref="N273" si="272">M269*$C273</f>
        <v>0</v>
      </c>
      <c r="O273" s="440">
        <f t="shared" ref="O273" si="273">N269*$C273</f>
        <v>0</v>
      </c>
      <c r="P273" s="440">
        <f t="shared" ref="P273" si="274">O269*$C273</f>
        <v>0</v>
      </c>
      <c r="Q273" s="440">
        <f t="shared" ref="Q273" si="275">P269*$C273</f>
        <v>0</v>
      </c>
      <c r="R273" s="440">
        <f t="shared" ref="R273" si="276">Q269*$C273</f>
        <v>0</v>
      </c>
      <c r="S273" s="440">
        <f t="shared" ref="S273" si="277">R269*$C273</f>
        <v>0</v>
      </c>
      <c r="T273" s="440">
        <f t="shared" ref="T273" si="278">S269*$C273</f>
        <v>0</v>
      </c>
      <c r="U273" s="440">
        <f t="shared" ref="U273" si="279">T269*$C273</f>
        <v>0</v>
      </c>
      <c r="V273" s="440">
        <f t="shared" ref="V273" si="280">U269*$C273</f>
        <v>0</v>
      </c>
      <c r="W273" s="440">
        <f t="shared" ref="W273" si="281">V269*$C273</f>
        <v>0</v>
      </c>
    </row>
    <row r="274" spans="2:23">
      <c r="B274" s="83" t="s">
        <v>328</v>
      </c>
      <c r="C274" s="440">
        <f>$C$13*$F$11</f>
        <v>50</v>
      </c>
      <c r="D274" s="5"/>
      <c r="E274" s="440"/>
      <c r="F274" s="440">
        <f>D269*$C274</f>
        <v>305933.91483693547</v>
      </c>
      <c r="G274" s="440">
        <f t="shared" ref="G274" si="282">E269*$C274</f>
        <v>0</v>
      </c>
      <c r="H274" s="440">
        <f t="shared" ref="H274" si="283">F269*$C274</f>
        <v>0</v>
      </c>
      <c r="I274" s="440">
        <f t="shared" ref="I274" si="284">G269*$C274</f>
        <v>0</v>
      </c>
      <c r="J274" s="440">
        <f t="shared" ref="J274" si="285">H269*$C274</f>
        <v>0</v>
      </c>
      <c r="K274" s="440">
        <f t="shared" ref="K274" si="286">I269*$C274</f>
        <v>0</v>
      </c>
      <c r="L274" s="440">
        <f t="shared" ref="L274" si="287">J269*$C274</f>
        <v>0</v>
      </c>
      <c r="M274" s="440">
        <f t="shared" ref="M274" si="288">K269*$C274</f>
        <v>0</v>
      </c>
      <c r="N274" s="440">
        <f t="shared" ref="N274" si="289">L269*$C274</f>
        <v>0</v>
      </c>
      <c r="O274" s="440">
        <f t="shared" ref="O274" si="290">M269*$C274</f>
        <v>0</v>
      </c>
      <c r="P274" s="440">
        <f t="shared" ref="P274" si="291">N269*$C274</f>
        <v>0</v>
      </c>
      <c r="Q274" s="440">
        <f t="shared" ref="Q274" si="292">O269*$C274</f>
        <v>0</v>
      </c>
      <c r="R274" s="440">
        <f t="shared" ref="R274" si="293">P269*$C274</f>
        <v>0</v>
      </c>
      <c r="S274" s="440">
        <f t="shared" ref="S274" si="294">Q269*$C274</f>
        <v>0</v>
      </c>
      <c r="T274" s="440">
        <f t="shared" ref="T274" si="295">R269*$C274</f>
        <v>0</v>
      </c>
      <c r="U274" s="440">
        <f t="shared" ref="U274" si="296">S269*$C274</f>
        <v>0</v>
      </c>
      <c r="V274" s="440">
        <f t="shared" ref="V274" si="297">T269*$C274</f>
        <v>0</v>
      </c>
      <c r="W274" s="440">
        <f t="shared" ref="W274" si="298">U269*$C274</f>
        <v>0</v>
      </c>
    </row>
    <row r="275" spans="2:23">
      <c r="B275" s="83" t="s">
        <v>329</v>
      </c>
      <c r="C275" s="440">
        <f>$C$13*$G$11</f>
        <v>10</v>
      </c>
      <c r="D275" s="5"/>
      <c r="E275" s="440"/>
      <c r="F275" s="440"/>
      <c r="G275" s="440">
        <f>D269*$C275</f>
        <v>61186.782967387087</v>
      </c>
      <c r="H275" s="440">
        <f t="shared" ref="H275" si="299">E269*$C275</f>
        <v>0</v>
      </c>
      <c r="I275" s="440">
        <f t="shared" ref="I275" si="300">F269*$C275</f>
        <v>0</v>
      </c>
      <c r="J275" s="440">
        <f t="shared" ref="J275" si="301">G269*$C275</f>
        <v>0</v>
      </c>
      <c r="K275" s="440">
        <f t="shared" ref="K275" si="302">H269*$C275</f>
        <v>0</v>
      </c>
      <c r="L275" s="440">
        <f t="shared" ref="L275" si="303">I269*$C275</f>
        <v>0</v>
      </c>
      <c r="M275" s="440">
        <f t="shared" ref="M275" si="304">J269*$C275</f>
        <v>0</v>
      </c>
      <c r="N275" s="440">
        <f t="shared" ref="N275" si="305">K269*$C275</f>
        <v>0</v>
      </c>
      <c r="O275" s="440">
        <f t="shared" ref="O275" si="306">L269*$C275</f>
        <v>0</v>
      </c>
      <c r="P275" s="440">
        <f t="shared" ref="P275" si="307">M269*$C275</f>
        <v>0</v>
      </c>
      <c r="Q275" s="440">
        <f t="shared" ref="Q275" si="308">N269*$C275</f>
        <v>0</v>
      </c>
      <c r="R275" s="440">
        <f t="shared" ref="R275" si="309">O269*$C275</f>
        <v>0</v>
      </c>
      <c r="S275" s="440">
        <f t="shared" ref="S275" si="310">P269*$C275</f>
        <v>0</v>
      </c>
      <c r="T275" s="440">
        <f t="shared" ref="T275" si="311">Q269*$C275</f>
        <v>0</v>
      </c>
      <c r="U275" s="440">
        <f t="shared" ref="U275" si="312">R269*$C275</f>
        <v>0</v>
      </c>
      <c r="V275" s="440">
        <f t="shared" ref="V275" si="313">S269*$C275</f>
        <v>0</v>
      </c>
      <c r="W275" s="440">
        <f t="shared" ref="W275" si="314">T269*$C275</f>
        <v>0</v>
      </c>
    </row>
    <row r="276" spans="2:23">
      <c r="B276" s="83" t="s">
        <v>330</v>
      </c>
      <c r="C276" s="440">
        <f>$C$13*$H$11</f>
        <v>5</v>
      </c>
      <c r="D276" s="5"/>
      <c r="E276" s="440"/>
      <c r="F276" s="440"/>
      <c r="G276" s="440"/>
      <c r="H276" s="440">
        <f>D269*$C276</f>
        <v>30593.391483693544</v>
      </c>
      <c r="I276" s="440">
        <f t="shared" ref="I276" si="315">E269*$C276</f>
        <v>0</v>
      </c>
      <c r="J276" s="440">
        <f t="shared" ref="J276" si="316">F269*$C276</f>
        <v>0</v>
      </c>
      <c r="K276" s="440">
        <f t="shared" ref="K276" si="317">G269*$C276</f>
        <v>0</v>
      </c>
      <c r="L276" s="440">
        <f t="shared" ref="L276" si="318">H269*$C276</f>
        <v>0</v>
      </c>
      <c r="M276" s="440">
        <f t="shared" ref="M276" si="319">I269*$C276</f>
        <v>0</v>
      </c>
      <c r="N276" s="440">
        <f t="shared" ref="N276" si="320">J269*$C276</f>
        <v>0</v>
      </c>
      <c r="O276" s="440">
        <f t="shared" ref="O276" si="321">K269*$C276</f>
        <v>0</v>
      </c>
      <c r="P276" s="440">
        <f t="shared" ref="P276" si="322">L269*$C276</f>
        <v>0</v>
      </c>
      <c r="Q276" s="440">
        <f t="shared" ref="Q276" si="323">M269*$C276</f>
        <v>0</v>
      </c>
      <c r="R276" s="440">
        <f t="shared" ref="R276" si="324">N269*$C276</f>
        <v>0</v>
      </c>
      <c r="S276" s="440">
        <f t="shared" ref="S276" si="325">O269*$C276</f>
        <v>0</v>
      </c>
      <c r="T276" s="440">
        <f t="shared" ref="T276" si="326">P269*$C276</f>
        <v>0</v>
      </c>
      <c r="U276" s="440">
        <f t="shared" ref="U276" si="327">Q269*$C276</f>
        <v>0</v>
      </c>
      <c r="V276" s="440">
        <f t="shared" ref="V276" si="328">R269*$C276</f>
        <v>0</v>
      </c>
      <c r="W276" s="440">
        <f t="shared" ref="W276" si="329">S269*$C276</f>
        <v>0</v>
      </c>
    </row>
    <row r="277" spans="2:23">
      <c r="B277" s="83" t="s">
        <v>331</v>
      </c>
      <c r="C277" s="440">
        <f>$C$13*$I$11</f>
        <v>5</v>
      </c>
      <c r="D277" s="5"/>
      <c r="E277" s="440"/>
      <c r="F277" s="440"/>
      <c r="G277" s="440"/>
      <c r="H277" s="440"/>
      <c r="I277" s="440">
        <f>D269*$C277</f>
        <v>30593.391483693544</v>
      </c>
      <c r="J277" s="440">
        <f t="shared" ref="J277" si="330">E269*$C277</f>
        <v>0</v>
      </c>
      <c r="K277" s="440">
        <f t="shared" ref="K277" si="331">F269*$C277</f>
        <v>0</v>
      </c>
      <c r="L277" s="440">
        <f t="shared" ref="L277" si="332">G269*$C277</f>
        <v>0</v>
      </c>
      <c r="M277" s="440">
        <f t="shared" ref="M277" si="333">H269*$C277</f>
        <v>0</v>
      </c>
      <c r="N277" s="440">
        <f t="shared" ref="N277" si="334">I269*$C277</f>
        <v>0</v>
      </c>
      <c r="O277" s="440">
        <f t="shared" ref="O277" si="335">J269*$C277</f>
        <v>0</v>
      </c>
      <c r="P277" s="440">
        <f t="shared" ref="P277" si="336">K269*$C277</f>
        <v>0</v>
      </c>
      <c r="Q277" s="440">
        <f t="shared" ref="Q277" si="337">L269*$C277</f>
        <v>0</v>
      </c>
      <c r="R277" s="440">
        <f t="shared" ref="R277" si="338">M269*$C277</f>
        <v>0</v>
      </c>
      <c r="S277" s="440">
        <f t="shared" ref="S277" si="339">N269*$C277</f>
        <v>0</v>
      </c>
      <c r="T277" s="440">
        <f t="shared" ref="T277" si="340">O269*$C277</f>
        <v>0</v>
      </c>
      <c r="U277" s="440">
        <f t="shared" ref="U277" si="341">P269*$C277</f>
        <v>0</v>
      </c>
      <c r="V277" s="440">
        <f t="shared" ref="V277" si="342">Q269*$C277</f>
        <v>0</v>
      </c>
      <c r="W277" s="440">
        <f t="shared" ref="W277" si="343">R269*$C277</f>
        <v>0</v>
      </c>
    </row>
    <row r="278" spans="2:23">
      <c r="B278" s="83" t="s">
        <v>332</v>
      </c>
      <c r="C278" s="440">
        <f>$C$13*$J$11</f>
        <v>0</v>
      </c>
      <c r="D278" s="5"/>
      <c r="E278" s="440"/>
      <c r="F278" s="440"/>
      <c r="G278" s="440"/>
      <c r="H278" s="440"/>
      <c r="I278" s="440"/>
      <c r="J278" s="440">
        <f>D269*$C278</f>
        <v>0</v>
      </c>
      <c r="K278" s="440">
        <f t="shared" ref="K278" si="344">E269*$C278</f>
        <v>0</v>
      </c>
      <c r="L278" s="440">
        <f t="shared" ref="L278" si="345">F269*$C278</f>
        <v>0</v>
      </c>
      <c r="M278" s="440">
        <f t="shared" ref="M278" si="346">G269*$C278</f>
        <v>0</v>
      </c>
      <c r="N278" s="440">
        <f t="shared" ref="N278" si="347">H269*$C278</f>
        <v>0</v>
      </c>
      <c r="O278" s="440">
        <f t="shared" ref="O278" si="348">I269*$C278</f>
        <v>0</v>
      </c>
      <c r="P278" s="440">
        <f t="shared" ref="P278" si="349">J269*$C278</f>
        <v>0</v>
      </c>
      <c r="Q278" s="440">
        <f t="shared" ref="Q278" si="350">K269*$C278</f>
        <v>0</v>
      </c>
      <c r="R278" s="440">
        <f t="shared" ref="R278" si="351">L269*$C278</f>
        <v>0</v>
      </c>
      <c r="S278" s="440">
        <f t="shared" ref="S278" si="352">M269*$C278</f>
        <v>0</v>
      </c>
      <c r="T278" s="440">
        <f t="shared" ref="T278" si="353">N269*$C278</f>
        <v>0</v>
      </c>
      <c r="U278" s="440">
        <f t="shared" ref="U278" si="354">O269*$C278</f>
        <v>0</v>
      </c>
      <c r="V278" s="440">
        <f t="shared" ref="V278" si="355">P269*$C278</f>
        <v>0</v>
      </c>
      <c r="W278" s="440">
        <f t="shared" ref="W278" si="356">Q269*$C278</f>
        <v>0</v>
      </c>
    </row>
    <row r="279" spans="2:23">
      <c r="B279" s="84"/>
      <c r="C279" s="440">
        <f>$C$13*$K$11</f>
        <v>0</v>
      </c>
      <c r="D279" s="85"/>
      <c r="E279" s="85"/>
      <c r="F279" s="85"/>
      <c r="G279" s="85"/>
      <c r="H279" s="85"/>
      <c r="I279" s="85"/>
      <c r="J279" s="85"/>
      <c r="K279" s="85"/>
      <c r="L279" s="85"/>
      <c r="M279" s="85"/>
      <c r="N279" s="85"/>
      <c r="O279" s="85"/>
      <c r="P279" s="85"/>
      <c r="Q279" s="85"/>
      <c r="R279" s="85"/>
      <c r="S279" s="85"/>
      <c r="T279" s="85"/>
      <c r="U279" s="85"/>
      <c r="V279" s="85"/>
      <c r="W279" s="85"/>
    </row>
    <row r="280" spans="2:23">
      <c r="B280" s="81" t="s">
        <v>384</v>
      </c>
      <c r="C280" s="86">
        <f>+SUM(D280:W280)</f>
        <v>611867.82967387082</v>
      </c>
      <c r="D280" s="87">
        <f>SUM(D272:D279)</f>
        <v>0</v>
      </c>
      <c r="E280" s="87">
        <f>SUM(E272:E279)</f>
        <v>183560.34890216126</v>
      </c>
      <c r="F280" s="87">
        <f t="shared" ref="F280:W280" si="357">SUM(F272:F279)</f>
        <v>305933.91483693547</v>
      </c>
      <c r="G280" s="87">
        <f t="shared" si="357"/>
        <v>61186.782967387087</v>
      </c>
      <c r="H280" s="87">
        <f t="shared" si="357"/>
        <v>30593.391483693544</v>
      </c>
      <c r="I280" s="87">
        <f t="shared" si="357"/>
        <v>30593.391483693544</v>
      </c>
      <c r="J280" s="87">
        <f t="shared" si="357"/>
        <v>0</v>
      </c>
      <c r="K280" s="87">
        <f t="shared" si="357"/>
        <v>0</v>
      </c>
      <c r="L280" s="87">
        <f t="shared" si="357"/>
        <v>0</v>
      </c>
      <c r="M280" s="87">
        <f t="shared" si="357"/>
        <v>0</v>
      </c>
      <c r="N280" s="87">
        <f t="shared" si="357"/>
        <v>0</v>
      </c>
      <c r="O280" s="87">
        <f t="shared" si="357"/>
        <v>0</v>
      </c>
      <c r="P280" s="87">
        <f t="shared" si="357"/>
        <v>0</v>
      </c>
      <c r="Q280" s="87">
        <f t="shared" si="357"/>
        <v>0</v>
      </c>
      <c r="R280" s="87">
        <f t="shared" si="357"/>
        <v>0</v>
      </c>
      <c r="S280" s="87">
        <f t="shared" si="357"/>
        <v>0</v>
      </c>
      <c r="T280" s="87">
        <f t="shared" si="357"/>
        <v>0</v>
      </c>
      <c r="U280" s="87">
        <f t="shared" si="357"/>
        <v>0</v>
      </c>
      <c r="V280" s="87">
        <f t="shared" si="357"/>
        <v>0</v>
      </c>
      <c r="W280" s="87">
        <f t="shared" si="357"/>
        <v>0</v>
      </c>
    </row>
    <row r="282" spans="2:23">
      <c r="B282" s="490" t="s">
        <v>789</v>
      </c>
      <c r="C282" s="506" t="s">
        <v>346</v>
      </c>
      <c r="D282" s="507"/>
      <c r="E282" s="507"/>
      <c r="F282" s="507"/>
      <c r="G282" s="507"/>
      <c r="H282" s="507"/>
      <c r="I282" s="507"/>
      <c r="J282" s="507"/>
      <c r="K282" s="507"/>
      <c r="L282" s="507"/>
      <c r="M282" s="507"/>
      <c r="N282" s="507"/>
      <c r="O282" s="507"/>
      <c r="P282" s="507"/>
      <c r="Q282" s="507"/>
      <c r="R282" s="507"/>
      <c r="S282" s="507"/>
      <c r="T282" s="507"/>
      <c r="U282" s="507"/>
      <c r="V282" s="507"/>
      <c r="W282" s="507"/>
    </row>
    <row r="283" spans="2:23">
      <c r="B283" s="83" t="s">
        <v>326</v>
      </c>
      <c r="C283" s="440">
        <f>$C$13*$D$11</f>
        <v>0</v>
      </c>
      <c r="D283" s="5"/>
      <c r="E283" s="5"/>
      <c r="F283" s="5"/>
      <c r="G283" s="5"/>
      <c r="H283" s="5"/>
      <c r="I283" s="5"/>
      <c r="J283" s="5"/>
      <c r="K283" s="5"/>
      <c r="L283" s="5"/>
      <c r="M283" s="5"/>
      <c r="N283" s="5"/>
      <c r="O283" s="5"/>
      <c r="P283" s="5"/>
      <c r="Q283" s="5"/>
      <c r="R283" s="5"/>
      <c r="S283" s="5"/>
      <c r="T283" s="5"/>
      <c r="U283" s="5"/>
      <c r="V283" s="5"/>
      <c r="W283" s="5"/>
    </row>
    <row r="284" spans="2:23">
      <c r="B284" s="83" t="s">
        <v>327</v>
      </c>
      <c r="C284" s="440">
        <f>$C$13*$E$11</f>
        <v>30</v>
      </c>
      <c r="D284" s="5"/>
      <c r="E284" s="440">
        <f>D267*$C284</f>
        <v>-43.827611395178963</v>
      </c>
      <c r="F284" s="440">
        <f>E267*$C284</f>
        <v>-43.827611395178963</v>
      </c>
      <c r="G284" s="440">
        <f t="shared" ref="G284:W284" si="358">F267*$C284</f>
        <v>84105.186267348443</v>
      </c>
      <c r="H284" s="440">
        <f t="shared" si="358"/>
        <v>143850.9861212564</v>
      </c>
      <c r="I284" s="440">
        <f t="shared" si="358"/>
        <v>151424.39737034333</v>
      </c>
      <c r="J284" s="440">
        <f>I267*$C284</f>
        <v>151424.39737034333</v>
      </c>
      <c r="K284" s="440">
        <f t="shared" si="358"/>
        <v>252403.21402483564</v>
      </c>
      <c r="L284" s="440">
        <f t="shared" si="358"/>
        <v>239780.86194302412</v>
      </c>
      <c r="M284" s="440">
        <f t="shared" si="358"/>
        <v>252403.21402483564</v>
      </c>
      <c r="N284" s="440">
        <f t="shared" si="358"/>
        <v>252403.21402483564</v>
      </c>
      <c r="O284" s="440">
        <f t="shared" si="358"/>
        <v>252403.21402483564</v>
      </c>
      <c r="P284" s="440">
        <f t="shared" si="358"/>
        <v>239780.86194302412</v>
      </c>
      <c r="Q284" s="440">
        <f t="shared" si="358"/>
        <v>252403.21402483564</v>
      </c>
      <c r="R284" s="440">
        <f t="shared" si="358"/>
        <v>252403.21402483564</v>
      </c>
      <c r="S284" s="440">
        <f t="shared" si="358"/>
        <v>252403.21402483564</v>
      </c>
      <c r="T284" s="440">
        <f t="shared" si="358"/>
        <v>239780.86194302412</v>
      </c>
      <c r="U284" s="440">
        <f t="shared" si="358"/>
        <v>252403.21402483564</v>
      </c>
      <c r="V284" s="440">
        <f t="shared" si="358"/>
        <v>252403.21402483564</v>
      </c>
      <c r="W284" s="440">
        <f t="shared" si="358"/>
        <v>252403.21402483564</v>
      </c>
    </row>
    <row r="285" spans="2:23">
      <c r="B285" s="83" t="s">
        <v>328</v>
      </c>
      <c r="C285" s="440">
        <f>$C$13*$F$11</f>
        <v>50</v>
      </c>
      <c r="D285" s="5"/>
      <c r="E285" s="440"/>
      <c r="F285" s="440">
        <f>D267*$C285</f>
        <v>-73.046018991964928</v>
      </c>
      <c r="G285" s="440">
        <f t="shared" ref="G285" si="359">E267*$C285</f>
        <v>-73.046018991964928</v>
      </c>
      <c r="H285" s="440">
        <f t="shared" ref="H285" si="360">F267*$C285</f>
        <v>140175.31044558072</v>
      </c>
      <c r="I285" s="440">
        <f t="shared" ref="I285" si="361">G267*$C285</f>
        <v>239751.64353542731</v>
      </c>
      <c r="J285" s="440">
        <f t="shared" ref="J285" si="362">H267*$C285</f>
        <v>252373.99561723886</v>
      </c>
      <c r="K285" s="440">
        <f t="shared" ref="K285" si="363">I267*$C285</f>
        <v>252373.99561723886</v>
      </c>
      <c r="L285" s="440">
        <f t="shared" ref="L285" si="364">J267*$C285</f>
        <v>420672.02337472606</v>
      </c>
      <c r="M285" s="440">
        <f t="shared" ref="M285" si="365">K267*$C285</f>
        <v>399634.76990504016</v>
      </c>
      <c r="N285" s="440">
        <f t="shared" ref="N285" si="366">L267*$C285</f>
        <v>420672.02337472606</v>
      </c>
      <c r="O285" s="440">
        <f t="shared" ref="O285" si="367">M267*$C285</f>
        <v>420672.02337472606</v>
      </c>
      <c r="P285" s="440">
        <f t="shared" ref="P285" si="368">N267*$C285</f>
        <v>420672.02337472606</v>
      </c>
      <c r="Q285" s="440">
        <f t="shared" ref="Q285" si="369">O267*$C285</f>
        <v>399634.76990504016</v>
      </c>
      <c r="R285" s="440">
        <f t="shared" ref="R285" si="370">P267*$C285</f>
        <v>420672.02337472606</v>
      </c>
      <c r="S285" s="440">
        <f t="shared" ref="S285" si="371">Q267*$C285</f>
        <v>420672.02337472606</v>
      </c>
      <c r="T285" s="440">
        <f t="shared" ref="T285" si="372">R267*$C285</f>
        <v>420672.02337472606</v>
      </c>
      <c r="U285" s="440">
        <f t="shared" ref="U285" si="373">S267*$C285</f>
        <v>399634.76990504016</v>
      </c>
      <c r="V285" s="440">
        <f t="shared" ref="V285" si="374">T267*$C285</f>
        <v>420672.02337472606</v>
      </c>
      <c r="W285" s="440">
        <f t="shared" ref="W285" si="375">U267*$C285</f>
        <v>420672.02337472606</v>
      </c>
    </row>
    <row r="286" spans="2:23">
      <c r="B286" s="83" t="s">
        <v>329</v>
      </c>
      <c r="C286" s="440">
        <f>$C$13*$G$11</f>
        <v>10</v>
      </c>
      <c r="D286" s="5"/>
      <c r="E286" s="440"/>
      <c r="F286" s="440"/>
      <c r="G286" s="440">
        <f>D267*$C286</f>
        <v>-14.609203798392986</v>
      </c>
      <c r="H286" s="440">
        <f t="shared" ref="H286" si="376">E267*$C286</f>
        <v>-14.609203798392986</v>
      </c>
      <c r="I286" s="440">
        <f t="shared" ref="I286" si="377">F267*$C286</f>
        <v>28035.062089116145</v>
      </c>
      <c r="J286" s="440">
        <f t="shared" ref="J286" si="378">G267*$C286</f>
        <v>47950.328707085464</v>
      </c>
      <c r="K286" s="440">
        <f t="shared" ref="K286" si="379">H267*$C286</f>
        <v>50474.799123447774</v>
      </c>
      <c r="L286" s="440">
        <f t="shared" ref="L286" si="380">I267*$C286</f>
        <v>50474.799123447774</v>
      </c>
      <c r="M286" s="440">
        <f t="shared" ref="M286" si="381">J267*$C286</f>
        <v>84134.404674945225</v>
      </c>
      <c r="N286" s="440">
        <f t="shared" ref="N286" si="382">K267*$C286</f>
        <v>79926.953981008031</v>
      </c>
      <c r="O286" s="440">
        <f t="shared" ref="O286" si="383">L267*$C286</f>
        <v>84134.404674945225</v>
      </c>
      <c r="P286" s="440">
        <f t="shared" ref="P286" si="384">M267*$C286</f>
        <v>84134.404674945225</v>
      </c>
      <c r="Q286" s="440">
        <f t="shared" ref="Q286" si="385">N267*$C286</f>
        <v>84134.404674945225</v>
      </c>
      <c r="R286" s="440">
        <f t="shared" ref="R286" si="386">O267*$C286</f>
        <v>79926.953981008031</v>
      </c>
      <c r="S286" s="440">
        <f t="shared" ref="S286" si="387">P267*$C286</f>
        <v>84134.404674945225</v>
      </c>
      <c r="T286" s="440">
        <f t="shared" ref="T286" si="388">Q267*$C286</f>
        <v>84134.404674945225</v>
      </c>
      <c r="U286" s="440">
        <f t="shared" ref="U286" si="389">R267*$C286</f>
        <v>84134.404674945225</v>
      </c>
      <c r="V286" s="440">
        <f t="shared" ref="V286" si="390">S267*$C286</f>
        <v>79926.953981008031</v>
      </c>
      <c r="W286" s="440">
        <f t="shared" ref="W286" si="391">T267*$C286</f>
        <v>84134.404674945225</v>
      </c>
    </row>
    <row r="287" spans="2:23">
      <c r="B287" s="83" t="s">
        <v>330</v>
      </c>
      <c r="C287" s="440">
        <f>$C$13*$H$11</f>
        <v>5</v>
      </c>
      <c r="D287" s="5"/>
      <c r="E287" s="440"/>
      <c r="F287" s="440"/>
      <c r="G287" s="440"/>
      <c r="H287" s="440">
        <f>D267*$C287</f>
        <v>-7.3046018991964932</v>
      </c>
      <c r="I287" s="440">
        <f t="shared" ref="I287" si="392">E267*$C287</f>
        <v>-7.3046018991964932</v>
      </c>
      <c r="J287" s="440">
        <f>F267*$C287</f>
        <v>14017.531044558073</v>
      </c>
      <c r="K287" s="440">
        <f t="shared" ref="K287" si="393">G267*$C287</f>
        <v>23975.164353542732</v>
      </c>
      <c r="L287" s="440">
        <f t="shared" ref="L287" si="394">H267*$C287</f>
        <v>25237.399561723887</v>
      </c>
      <c r="M287" s="440">
        <f t="shared" ref="M287" si="395">I267*$C287</f>
        <v>25237.399561723887</v>
      </c>
      <c r="N287" s="440">
        <f t="shared" ref="N287" si="396">J267*$C287</f>
        <v>42067.202337472612</v>
      </c>
      <c r="O287" s="440">
        <f t="shared" ref="O287" si="397">K267*$C287</f>
        <v>39963.476990504016</v>
      </c>
      <c r="P287" s="440">
        <f t="shared" ref="P287" si="398">L267*$C287</f>
        <v>42067.202337472612</v>
      </c>
      <c r="Q287" s="440">
        <f t="shared" ref="Q287" si="399">M267*$C287</f>
        <v>42067.202337472612</v>
      </c>
      <c r="R287" s="440">
        <f t="shared" ref="R287" si="400">N267*$C287</f>
        <v>42067.202337472612</v>
      </c>
      <c r="S287" s="440">
        <f t="shared" ref="S287" si="401">O267*$C287</f>
        <v>39963.476990504016</v>
      </c>
      <c r="T287" s="440">
        <f t="shared" ref="T287" si="402">P267*$C287</f>
        <v>42067.202337472612</v>
      </c>
      <c r="U287" s="440">
        <f t="shared" ref="U287" si="403">Q267*$C287</f>
        <v>42067.202337472612</v>
      </c>
      <c r="V287" s="440">
        <f t="shared" ref="V287" si="404">R267*$C287</f>
        <v>42067.202337472612</v>
      </c>
      <c r="W287" s="440">
        <f t="shared" ref="W287" si="405">S267*$C287</f>
        <v>39963.476990504016</v>
      </c>
    </row>
    <row r="288" spans="2:23">
      <c r="B288" s="83" t="s">
        <v>331</v>
      </c>
      <c r="C288" s="440">
        <f>$C$13*$I$11</f>
        <v>5</v>
      </c>
      <c r="D288" s="5"/>
      <c r="E288" s="440"/>
      <c r="F288" s="440"/>
      <c r="G288" s="440"/>
      <c r="H288" s="440"/>
      <c r="I288" s="440">
        <f>D267*$C288</f>
        <v>-7.3046018991964932</v>
      </c>
      <c r="J288" s="440">
        <f t="shared" ref="J288" si="406">E267*$C288</f>
        <v>-7.3046018991964932</v>
      </c>
      <c r="K288" s="440">
        <f t="shared" ref="K288" si="407">F267*$C288</f>
        <v>14017.531044558073</v>
      </c>
      <c r="L288" s="440">
        <f t="shared" ref="L288" si="408">G267*$C288</f>
        <v>23975.164353542732</v>
      </c>
      <c r="M288" s="440">
        <f t="shared" ref="M288" si="409">H267*$C288</f>
        <v>25237.399561723887</v>
      </c>
      <c r="N288" s="440">
        <f t="shared" ref="N288" si="410">I267*$C288</f>
        <v>25237.399561723887</v>
      </c>
      <c r="O288" s="440">
        <f t="shared" ref="O288" si="411">J267*$C288</f>
        <v>42067.202337472612</v>
      </c>
      <c r="P288" s="440">
        <f t="shared" ref="P288" si="412">K267*$C288</f>
        <v>39963.476990504016</v>
      </c>
      <c r="Q288" s="440">
        <f t="shared" ref="Q288" si="413">L267*$C288</f>
        <v>42067.202337472612</v>
      </c>
      <c r="R288" s="440">
        <f t="shared" ref="R288" si="414">M267*$C288</f>
        <v>42067.202337472612</v>
      </c>
      <c r="S288" s="440">
        <f t="shared" ref="S288" si="415">N267*$C288</f>
        <v>42067.202337472612</v>
      </c>
      <c r="T288" s="440">
        <f t="shared" ref="T288" si="416">O267*$C288</f>
        <v>39963.476990504016</v>
      </c>
      <c r="U288" s="440">
        <f t="shared" ref="U288" si="417">P267*$C288</f>
        <v>42067.202337472612</v>
      </c>
      <c r="V288" s="440">
        <f t="shared" ref="V288" si="418">Q267*$C288</f>
        <v>42067.202337472612</v>
      </c>
      <c r="W288" s="440">
        <f t="shared" ref="W288" si="419">R267*$C288</f>
        <v>42067.202337472612</v>
      </c>
    </row>
    <row r="289" spans="2:23">
      <c r="B289" s="83" t="s">
        <v>332</v>
      </c>
      <c r="C289" s="440">
        <f>$C$13*$J$11</f>
        <v>0</v>
      </c>
      <c r="D289" s="5"/>
      <c r="E289" s="440"/>
      <c r="F289" s="440"/>
      <c r="G289" s="440"/>
      <c r="H289" s="440"/>
      <c r="I289" s="440"/>
      <c r="J289" s="440">
        <f>D267*$C289</f>
        <v>0</v>
      </c>
      <c r="K289" s="440">
        <f t="shared" ref="K289" si="420">E267*$C289</f>
        <v>0</v>
      </c>
      <c r="L289" s="440">
        <f t="shared" ref="L289" si="421">F267*$C289</f>
        <v>0</v>
      </c>
      <c r="M289" s="440">
        <f t="shared" ref="M289" si="422">G267*$C289</f>
        <v>0</v>
      </c>
      <c r="N289" s="440">
        <f t="shared" ref="N289" si="423">H267*$C289</f>
        <v>0</v>
      </c>
      <c r="O289" s="440">
        <f t="shared" ref="O289" si="424">I267*$C289</f>
        <v>0</v>
      </c>
      <c r="P289" s="440">
        <f t="shared" ref="P289" si="425">J267*$C289</f>
        <v>0</v>
      </c>
      <c r="Q289" s="440">
        <f t="shared" ref="Q289" si="426">K267*$C289</f>
        <v>0</v>
      </c>
      <c r="R289" s="440">
        <f t="shared" ref="R289" si="427">L267*$C289</f>
        <v>0</v>
      </c>
      <c r="S289" s="440">
        <f t="shared" ref="S289" si="428">M267*$C289</f>
        <v>0</v>
      </c>
      <c r="T289" s="440">
        <f t="shared" ref="T289" si="429">N267*$C289</f>
        <v>0</v>
      </c>
      <c r="U289" s="440">
        <f t="shared" ref="U289" si="430">O267*$C289</f>
        <v>0</v>
      </c>
      <c r="V289" s="440">
        <f t="shared" ref="V289" si="431">P267*$C289</f>
        <v>0</v>
      </c>
      <c r="W289" s="440">
        <f t="shared" ref="W289" si="432">Q267*$C289</f>
        <v>0</v>
      </c>
    </row>
    <row r="290" spans="2:23">
      <c r="B290" s="84"/>
      <c r="C290" s="22">
        <f>$C$13*$K$11</f>
        <v>0</v>
      </c>
      <c r="D290" s="85"/>
      <c r="E290" s="85"/>
      <c r="F290" s="85"/>
      <c r="G290" s="85"/>
      <c r="H290" s="85"/>
      <c r="I290" s="85"/>
      <c r="J290" s="85"/>
      <c r="K290" s="85"/>
      <c r="L290" s="85"/>
      <c r="M290" s="85"/>
      <c r="N290" s="85"/>
      <c r="O290" s="85"/>
      <c r="P290" s="85"/>
      <c r="Q290" s="85"/>
      <c r="R290" s="85"/>
      <c r="S290" s="85"/>
      <c r="T290" s="85"/>
      <c r="U290" s="85"/>
      <c r="V290" s="85"/>
      <c r="W290" s="85"/>
    </row>
    <row r="291" spans="2:23">
      <c r="B291" s="490" t="s">
        <v>790</v>
      </c>
      <c r="C291" s="508">
        <f>+SUM(D291:W291)</f>
        <v>11698999.269539811</v>
      </c>
      <c r="D291" s="509">
        <f>SUM(D283:D290)</f>
        <v>0</v>
      </c>
      <c r="E291" s="509">
        <f>SUM(E283:E290)</f>
        <v>-43.827611395178963</v>
      </c>
      <c r="F291" s="509">
        <f t="shared" ref="F291:P291" si="433">SUM(F283:F290)</f>
        <v>-116.87363038714389</v>
      </c>
      <c r="G291" s="509">
        <f t="shared" si="433"/>
        <v>84017.531044558084</v>
      </c>
      <c r="H291" s="509">
        <f t="shared" si="433"/>
        <v>284004.38276113954</v>
      </c>
      <c r="I291" s="509">
        <f t="shared" si="433"/>
        <v>419196.4937910884</v>
      </c>
      <c r="J291" s="509">
        <f t="shared" si="433"/>
        <v>465758.94813732657</v>
      </c>
      <c r="K291" s="509">
        <f t="shared" si="433"/>
        <v>593244.70416362304</v>
      </c>
      <c r="L291" s="509">
        <f t="shared" si="433"/>
        <v>760140.24835646455</v>
      </c>
      <c r="M291" s="509">
        <f t="shared" si="433"/>
        <v>786647.18772826879</v>
      </c>
      <c r="N291" s="509">
        <f t="shared" si="433"/>
        <v>820306.79327976622</v>
      </c>
      <c r="O291" s="509">
        <f t="shared" si="433"/>
        <v>839240.3214024835</v>
      </c>
      <c r="P291" s="509">
        <f t="shared" si="433"/>
        <v>826617.9693206721</v>
      </c>
      <c r="Q291" s="509">
        <f>SUM(Q283:Q290)</f>
        <v>820306.79327976611</v>
      </c>
      <c r="R291" s="509">
        <f t="shared" ref="R291:W291" si="434">SUM(R283:R290)</f>
        <v>837136.59605551488</v>
      </c>
      <c r="S291" s="509">
        <f t="shared" si="434"/>
        <v>839240.3214024835</v>
      </c>
      <c r="T291" s="509">
        <f t="shared" si="434"/>
        <v>826617.9693206721</v>
      </c>
      <c r="U291" s="509">
        <f t="shared" si="434"/>
        <v>820306.79327976611</v>
      </c>
      <c r="V291" s="509">
        <f t="shared" si="434"/>
        <v>837136.59605551488</v>
      </c>
      <c r="W291" s="509">
        <f t="shared" si="434"/>
        <v>839240.3214024835</v>
      </c>
    </row>
    <row r="293" spans="2:23">
      <c r="B293" s="490" t="s">
        <v>1112</v>
      </c>
      <c r="C293" s="506" t="s">
        <v>346</v>
      </c>
      <c r="D293" s="507"/>
      <c r="E293" s="507"/>
      <c r="F293" s="507"/>
      <c r="G293" s="507"/>
      <c r="H293" s="507"/>
      <c r="I293" s="507"/>
      <c r="J293" s="507"/>
      <c r="K293" s="507"/>
      <c r="L293" s="507"/>
      <c r="M293" s="507"/>
      <c r="N293" s="507"/>
      <c r="O293" s="507"/>
      <c r="P293" s="507"/>
      <c r="Q293" s="507"/>
      <c r="R293" s="507"/>
      <c r="S293" s="507"/>
      <c r="T293" s="507"/>
      <c r="U293" s="507"/>
      <c r="V293" s="507"/>
      <c r="W293" s="507"/>
    </row>
    <row r="294" spans="2:23">
      <c r="B294" s="83" t="s">
        <v>326</v>
      </c>
      <c r="C294" s="440">
        <f>$C$13*$D$11</f>
        <v>0</v>
      </c>
      <c r="D294" s="5"/>
      <c r="E294" s="5"/>
      <c r="F294" s="5"/>
      <c r="G294" s="5"/>
      <c r="H294" s="5"/>
      <c r="I294" s="5"/>
      <c r="J294" s="5"/>
      <c r="K294" s="5"/>
      <c r="L294" s="5"/>
      <c r="M294" s="5"/>
      <c r="N294" s="5"/>
      <c r="O294" s="5"/>
      <c r="P294" s="5"/>
      <c r="Q294" s="5"/>
      <c r="R294" s="5"/>
      <c r="S294" s="5"/>
      <c r="T294" s="5"/>
      <c r="U294" s="5"/>
      <c r="V294" s="5"/>
      <c r="W294" s="5"/>
    </row>
    <row r="295" spans="2:23">
      <c r="B295" s="83" t="s">
        <v>327</v>
      </c>
      <c r="C295" s="440">
        <f>$C$13*$E$11</f>
        <v>30</v>
      </c>
      <c r="D295" s="5"/>
      <c r="E295" s="440">
        <f>D268*$C295</f>
        <v>83156.176514116407</v>
      </c>
      <c r="F295" s="440">
        <f t="shared" ref="F295:W295" si="435">E268*$C295</f>
        <v>95483.854148696162</v>
      </c>
      <c r="G295" s="440">
        <f t="shared" si="435"/>
        <v>84181.55149744339</v>
      </c>
      <c r="H295" s="440">
        <f t="shared" si="435"/>
        <v>87792.946676406136</v>
      </c>
      <c r="I295" s="440">
        <f t="shared" si="435"/>
        <v>84672.420745069379</v>
      </c>
      <c r="J295" s="440">
        <f t="shared" si="435"/>
        <v>50346.635500365228</v>
      </c>
      <c r="K295" s="440">
        <f t="shared" si="435"/>
        <v>60444.517165814461</v>
      </c>
      <c r="L295" s="440">
        <f t="shared" si="435"/>
        <v>60444.517165814461</v>
      </c>
      <c r="M295" s="440">
        <f t="shared" si="435"/>
        <v>60444.517165814461</v>
      </c>
      <c r="N295" s="440">
        <f t="shared" si="435"/>
        <v>60444.517165814461</v>
      </c>
      <c r="O295" s="440">
        <f t="shared" si="435"/>
        <v>110407.99415631848</v>
      </c>
      <c r="P295" s="440">
        <f t="shared" si="435"/>
        <v>60444.517165814461</v>
      </c>
      <c r="Q295" s="440">
        <f t="shared" si="435"/>
        <v>60444.517165814461</v>
      </c>
      <c r="R295" s="440">
        <f t="shared" si="435"/>
        <v>60444.517165814461</v>
      </c>
      <c r="S295" s="440">
        <f t="shared" si="435"/>
        <v>60444.517165814461</v>
      </c>
      <c r="T295" s="440">
        <f t="shared" si="435"/>
        <v>60444.517165814461</v>
      </c>
      <c r="U295" s="440">
        <f t="shared" si="435"/>
        <v>60444.517165814461</v>
      </c>
      <c r="V295" s="440">
        <f t="shared" si="435"/>
        <v>60444.517165814461</v>
      </c>
      <c r="W295" s="440">
        <f t="shared" si="435"/>
        <v>60444.517165814461</v>
      </c>
    </row>
    <row r="296" spans="2:23">
      <c r="B296" s="83" t="s">
        <v>328</v>
      </c>
      <c r="C296" s="440">
        <f>$C$13*$F$11</f>
        <v>50</v>
      </c>
      <c r="D296" s="5"/>
      <c r="E296" s="440"/>
      <c r="F296" s="440">
        <f>D268*$C296</f>
        <v>138593.62752352736</v>
      </c>
      <c r="G296" s="440">
        <f t="shared" ref="G296" si="436">E268*$C296</f>
        <v>159139.75691449363</v>
      </c>
      <c r="H296" s="440">
        <f>F268*$C296</f>
        <v>140302.58582907231</v>
      </c>
      <c r="I296" s="440">
        <f t="shared" ref="I296" si="437">G268*$C296</f>
        <v>146321.57779401023</v>
      </c>
      <c r="J296" s="440">
        <f t="shared" ref="J296" si="438">H268*$C296</f>
        <v>141120.70124178231</v>
      </c>
      <c r="K296" s="440">
        <f t="shared" ref="K296" si="439">I268*$C296</f>
        <v>83911.05916727538</v>
      </c>
      <c r="L296" s="440">
        <f t="shared" ref="L296" si="440">J268*$C296</f>
        <v>100740.86194302411</v>
      </c>
      <c r="M296" s="440">
        <f t="shared" ref="M296" si="441">K268*$C296</f>
        <v>100740.86194302411</v>
      </c>
      <c r="N296" s="440">
        <f t="shared" ref="N296" si="442">L268*$C296</f>
        <v>100740.86194302411</v>
      </c>
      <c r="O296" s="440">
        <f t="shared" ref="O296" si="443">M268*$C296</f>
        <v>100740.86194302411</v>
      </c>
      <c r="P296" s="440">
        <f t="shared" ref="P296" si="444">N268*$C296</f>
        <v>184013.32359386416</v>
      </c>
      <c r="Q296" s="440">
        <f t="shared" ref="Q296" si="445">O268*$C296</f>
        <v>100740.86194302411</v>
      </c>
      <c r="R296" s="440">
        <f t="shared" ref="R296" si="446">P268*$C296</f>
        <v>100740.86194302411</v>
      </c>
      <c r="S296" s="440">
        <f t="shared" ref="S296" si="447">Q268*$C296</f>
        <v>100740.86194302411</v>
      </c>
      <c r="T296" s="440">
        <f t="shared" ref="T296" si="448">R268*$C296</f>
        <v>100740.86194302411</v>
      </c>
      <c r="U296" s="440">
        <f t="shared" ref="U296" si="449">S268*$C296</f>
        <v>100740.86194302411</v>
      </c>
      <c r="V296" s="440">
        <f t="shared" ref="V296" si="450">T268*$C296</f>
        <v>100740.86194302411</v>
      </c>
      <c r="W296" s="440">
        <f t="shared" ref="W296" si="451">U268*$C296</f>
        <v>100740.86194302411</v>
      </c>
    </row>
    <row r="297" spans="2:23">
      <c r="B297" s="83" t="s">
        <v>329</v>
      </c>
      <c r="C297" s="440">
        <f>$C$13*$G$11</f>
        <v>10</v>
      </c>
      <c r="D297" s="5"/>
      <c r="E297" s="440"/>
      <c r="F297" s="440"/>
      <c r="G297" s="440">
        <f>D268*$C297</f>
        <v>27718.725504705471</v>
      </c>
      <c r="H297" s="440">
        <f t="shared" ref="H297" si="452">E268*$C297</f>
        <v>31827.951382898722</v>
      </c>
      <c r="I297" s="440">
        <f t="shared" ref="I297" si="453">F268*$C297</f>
        <v>28060.517165814461</v>
      </c>
      <c r="J297" s="440">
        <f>G268*$C297</f>
        <v>29264.315558802045</v>
      </c>
      <c r="K297" s="440">
        <f t="shared" ref="K297" si="454">H268*$C297</f>
        <v>28224.14024835646</v>
      </c>
      <c r="L297" s="440">
        <f t="shared" ref="L297" si="455">I268*$C297</f>
        <v>16782.211833455076</v>
      </c>
      <c r="M297" s="440">
        <f t="shared" ref="M297" si="456">J268*$C297</f>
        <v>20148.17238860482</v>
      </c>
      <c r="N297" s="440">
        <f t="shared" ref="N297" si="457">K268*$C297</f>
        <v>20148.17238860482</v>
      </c>
      <c r="O297" s="440">
        <f t="shared" ref="O297" si="458">L268*$C297</f>
        <v>20148.17238860482</v>
      </c>
      <c r="P297" s="440">
        <f>M268*$C297</f>
        <v>20148.17238860482</v>
      </c>
      <c r="Q297" s="440">
        <f t="shared" ref="Q297" si="459">N268*$C297</f>
        <v>36802.66471877283</v>
      </c>
      <c r="R297" s="440">
        <f t="shared" ref="R297" si="460">O268*$C297</f>
        <v>20148.17238860482</v>
      </c>
      <c r="S297" s="440">
        <f t="shared" ref="S297" si="461">P268*$C297</f>
        <v>20148.17238860482</v>
      </c>
      <c r="T297" s="440">
        <f t="shared" ref="T297" si="462">Q268*$C297</f>
        <v>20148.17238860482</v>
      </c>
      <c r="U297" s="440">
        <f t="shared" ref="U297" si="463">R268*$C297</f>
        <v>20148.17238860482</v>
      </c>
      <c r="V297" s="440">
        <f t="shared" ref="V297" si="464">S268*$C297</f>
        <v>20148.17238860482</v>
      </c>
      <c r="W297" s="440">
        <f t="shared" ref="W297" si="465">T268*$C297</f>
        <v>20148.17238860482</v>
      </c>
    </row>
    <row r="298" spans="2:23">
      <c r="B298" s="83" t="s">
        <v>330</v>
      </c>
      <c r="C298" s="440">
        <f>$C$13*$H$11</f>
        <v>5</v>
      </c>
      <c r="D298" s="5"/>
      <c r="E298" s="440"/>
      <c r="F298" s="440"/>
      <c r="G298" s="440"/>
      <c r="H298" s="440">
        <f>D268*$C298</f>
        <v>13859.362752352736</v>
      </c>
      <c r="I298" s="440">
        <f t="shared" ref="I298" si="466">E268*$C298</f>
        <v>15913.975691449361</v>
      </c>
      <c r="J298" s="440">
        <f t="shared" ref="J298" si="467">F268*$C298</f>
        <v>14030.25858290723</v>
      </c>
      <c r="K298" s="440">
        <f t="shared" ref="K298" si="468">G268*$C298</f>
        <v>14632.157779401023</v>
      </c>
      <c r="L298" s="440">
        <f t="shared" ref="L298" si="469">H268*$C298</f>
        <v>14112.07012417823</v>
      </c>
      <c r="M298" s="440">
        <f t="shared" ref="M298" si="470">I268*$C298</f>
        <v>8391.105916727538</v>
      </c>
      <c r="N298" s="440">
        <f t="shared" ref="N298" si="471">J268*$C298</f>
        <v>10074.08619430241</v>
      </c>
      <c r="O298" s="440">
        <f t="shared" ref="O298" si="472">K268*$C298</f>
        <v>10074.08619430241</v>
      </c>
      <c r="P298" s="440">
        <f t="shared" ref="P298" si="473">L268*$C298</f>
        <v>10074.08619430241</v>
      </c>
      <c r="Q298" s="440">
        <f t="shared" ref="Q298" si="474">M268*$C298</f>
        <v>10074.08619430241</v>
      </c>
      <c r="R298" s="440">
        <f t="shared" ref="R298" si="475">N268*$C298</f>
        <v>18401.332359386415</v>
      </c>
      <c r="S298" s="440">
        <f t="shared" ref="S298" si="476">O268*$C298</f>
        <v>10074.08619430241</v>
      </c>
      <c r="T298" s="440">
        <f t="shared" ref="T298" si="477">P268*$C298</f>
        <v>10074.08619430241</v>
      </c>
      <c r="U298" s="440">
        <f t="shared" ref="U298" si="478">Q268*$C298</f>
        <v>10074.08619430241</v>
      </c>
      <c r="V298" s="440">
        <f t="shared" ref="V298" si="479">R268*$C298</f>
        <v>10074.08619430241</v>
      </c>
      <c r="W298" s="440">
        <f t="shared" ref="W298" si="480">S268*$C298</f>
        <v>10074.08619430241</v>
      </c>
    </row>
    <row r="299" spans="2:23">
      <c r="B299" s="83" t="s">
        <v>331</v>
      </c>
      <c r="C299" s="440">
        <f>$C$13*$I$11</f>
        <v>5</v>
      </c>
      <c r="D299" s="5"/>
      <c r="E299" s="440"/>
      <c r="F299" s="440"/>
      <c r="G299" s="440"/>
      <c r="H299" s="440"/>
      <c r="I299" s="440">
        <f>D268*$C299</f>
        <v>13859.362752352736</v>
      </c>
      <c r="J299" s="440">
        <f t="shared" ref="J299" si="481">E268*$C299</f>
        <v>15913.975691449361</v>
      </c>
      <c r="K299" s="440">
        <f t="shared" ref="K299" si="482">F268*$C299</f>
        <v>14030.25858290723</v>
      </c>
      <c r="L299" s="440">
        <f t="shared" ref="L299" si="483">G268*$C299</f>
        <v>14632.157779401023</v>
      </c>
      <c r="M299" s="440">
        <f t="shared" ref="M299" si="484">H268*$C299</f>
        <v>14112.07012417823</v>
      </c>
      <c r="N299" s="440">
        <f t="shared" ref="N299" si="485">I268*$C299</f>
        <v>8391.105916727538</v>
      </c>
      <c r="O299" s="440">
        <f t="shared" ref="O299" si="486">J268*$C299</f>
        <v>10074.08619430241</v>
      </c>
      <c r="P299" s="440">
        <f t="shared" ref="P299" si="487">K268*$C299</f>
        <v>10074.08619430241</v>
      </c>
      <c r="Q299" s="440">
        <f t="shared" ref="Q299" si="488">L268*$C299</f>
        <v>10074.08619430241</v>
      </c>
      <c r="R299" s="440">
        <f t="shared" ref="R299" si="489">M268*$C299</f>
        <v>10074.08619430241</v>
      </c>
      <c r="S299" s="440">
        <f t="shared" ref="S299" si="490">N268*$C299</f>
        <v>18401.332359386415</v>
      </c>
      <c r="T299" s="440">
        <f t="shared" ref="T299" si="491">O268*$C299</f>
        <v>10074.08619430241</v>
      </c>
      <c r="U299" s="440">
        <f t="shared" ref="U299" si="492">P268*$C299</f>
        <v>10074.08619430241</v>
      </c>
      <c r="V299" s="440">
        <f t="shared" ref="V299" si="493">Q268*$C299</f>
        <v>10074.08619430241</v>
      </c>
      <c r="W299" s="440">
        <f t="shared" ref="W299" si="494">R268*$C299</f>
        <v>10074.08619430241</v>
      </c>
    </row>
    <row r="300" spans="2:23">
      <c r="B300" s="83" t="s">
        <v>332</v>
      </c>
      <c r="C300" s="440">
        <f>$C$13*$J$11</f>
        <v>0</v>
      </c>
      <c r="D300" s="5"/>
      <c r="E300" s="440"/>
      <c r="F300" s="440"/>
      <c r="G300" s="440"/>
      <c r="H300" s="440"/>
      <c r="I300" s="440"/>
      <c r="J300" s="440">
        <f>D268*$C300</f>
        <v>0</v>
      </c>
      <c r="K300" s="440">
        <f t="shared" ref="K300" si="495">E268*$C300</f>
        <v>0</v>
      </c>
      <c r="L300" s="440">
        <f t="shared" ref="L300" si="496">F268*$C300</f>
        <v>0</v>
      </c>
      <c r="M300" s="440">
        <f t="shared" ref="M300" si="497">G268*$C300</f>
        <v>0</v>
      </c>
      <c r="N300" s="440">
        <f t="shared" ref="N300" si="498">H268*$C300</f>
        <v>0</v>
      </c>
      <c r="O300" s="440">
        <f t="shared" ref="O300" si="499">I268*$C300</f>
        <v>0</v>
      </c>
      <c r="P300" s="440">
        <f t="shared" ref="P300" si="500">J268*$C300</f>
        <v>0</v>
      </c>
      <c r="Q300" s="440">
        <f t="shared" ref="Q300" si="501">K268*$C300</f>
        <v>0</v>
      </c>
      <c r="R300" s="440">
        <f t="shared" ref="R300" si="502">L268*$C300</f>
        <v>0</v>
      </c>
      <c r="S300" s="440">
        <f t="shared" ref="S300" si="503">M268*$C300</f>
        <v>0</v>
      </c>
      <c r="T300" s="440">
        <f t="shared" ref="T300" si="504">N268*$C300</f>
        <v>0</v>
      </c>
      <c r="U300" s="440">
        <f t="shared" ref="U300" si="505">O268*$C300</f>
        <v>0</v>
      </c>
      <c r="V300" s="440">
        <f t="shared" ref="V300" si="506">P268*$C300</f>
        <v>0</v>
      </c>
      <c r="W300" s="440">
        <f t="shared" ref="W300" si="507">Q268*$C300</f>
        <v>0</v>
      </c>
    </row>
    <row r="301" spans="2:23">
      <c r="B301" s="84"/>
      <c r="C301" s="22">
        <f>$C$13*$K$11</f>
        <v>0</v>
      </c>
      <c r="D301" s="85"/>
      <c r="E301" s="85"/>
      <c r="F301" s="85"/>
      <c r="G301" s="85"/>
      <c r="H301" s="85"/>
      <c r="I301" s="85"/>
      <c r="J301" s="85"/>
      <c r="K301" s="85"/>
      <c r="L301" s="85"/>
      <c r="M301" s="85"/>
      <c r="N301" s="85"/>
      <c r="O301" s="85"/>
      <c r="P301" s="85"/>
      <c r="Q301" s="85"/>
      <c r="R301" s="85"/>
      <c r="S301" s="85"/>
      <c r="T301" s="85"/>
      <c r="U301" s="85"/>
      <c r="V301" s="85"/>
      <c r="W301" s="85"/>
    </row>
    <row r="302" spans="2:23">
      <c r="B302" s="496" t="s">
        <v>1113</v>
      </c>
      <c r="C302" s="905">
        <f>+SUM(D302:W302)</f>
        <v>4193030.1406802796</v>
      </c>
      <c r="D302" s="906">
        <f>SUM(D294:D301)</f>
        <v>0</v>
      </c>
      <c r="E302" s="906">
        <f>SUM(E294:E301)</f>
        <v>83156.176514116407</v>
      </c>
      <c r="F302" s="906">
        <f t="shared" ref="F302:P302" si="508">SUM(F294:F301)</f>
        <v>234077.48167222354</v>
      </c>
      <c r="G302" s="906">
        <f t="shared" si="508"/>
        <v>271040.03391664248</v>
      </c>
      <c r="H302" s="906">
        <f t="shared" si="508"/>
        <v>273782.84664072993</v>
      </c>
      <c r="I302" s="906">
        <f t="shared" si="508"/>
        <v>288827.85414869618</v>
      </c>
      <c r="J302" s="906">
        <f t="shared" si="508"/>
        <v>250675.88657530618</v>
      </c>
      <c r="K302" s="906">
        <f t="shared" si="508"/>
        <v>201242.13294375455</v>
      </c>
      <c r="L302" s="906">
        <f t="shared" si="508"/>
        <v>206711.81884587288</v>
      </c>
      <c r="M302" s="906">
        <f t="shared" si="508"/>
        <v>203836.72753834914</v>
      </c>
      <c r="N302" s="906">
        <f t="shared" si="508"/>
        <v>199798.74360847333</v>
      </c>
      <c r="O302" s="906">
        <f t="shared" si="508"/>
        <v>251445.20087655223</v>
      </c>
      <c r="P302" s="906">
        <f t="shared" si="508"/>
        <v>284754.18553688831</v>
      </c>
      <c r="Q302" s="906">
        <f>SUM(Q294:Q301)</f>
        <v>218136.21621621624</v>
      </c>
      <c r="R302" s="906">
        <f t="shared" ref="R302:W302" si="509">SUM(R294:R301)</f>
        <v>209808.9700511322</v>
      </c>
      <c r="S302" s="906">
        <f t="shared" si="509"/>
        <v>209808.9700511322</v>
      </c>
      <c r="T302" s="906">
        <f t="shared" si="509"/>
        <v>201481.72388604822</v>
      </c>
      <c r="U302" s="906">
        <f t="shared" si="509"/>
        <v>201481.72388604822</v>
      </c>
      <c r="V302" s="906">
        <f t="shared" si="509"/>
        <v>201481.72388604822</v>
      </c>
      <c r="W302" s="906">
        <f t="shared" si="509"/>
        <v>201481.72388604822</v>
      </c>
    </row>
    <row r="304" spans="2:23">
      <c r="B304" s="896" t="s">
        <v>1100</v>
      </c>
      <c r="C304" s="1270" t="s">
        <v>1247</v>
      </c>
      <c r="D304" s="1270"/>
      <c r="E304" s="1270" t="s">
        <v>1248</v>
      </c>
      <c r="F304" s="1270"/>
      <c r="G304" s="151"/>
      <c r="H304" s="151"/>
      <c r="I304" s="885"/>
      <c r="J304" s="151"/>
      <c r="K304" s="885"/>
      <c r="L304" s="151"/>
      <c r="M304" s="885"/>
      <c r="N304" s="151"/>
      <c r="O304" s="885"/>
      <c r="P304" s="151"/>
      <c r="Q304" s="885"/>
      <c r="R304" s="151"/>
      <c r="S304" s="5"/>
      <c r="T304" s="151"/>
      <c r="U304" s="5"/>
      <c r="V304" s="151"/>
    </row>
    <row r="305" spans="2:22">
      <c r="B305" s="897"/>
      <c r="C305" s="898" t="s">
        <v>53</v>
      </c>
      <c r="D305" s="898" t="s">
        <v>81</v>
      </c>
      <c r="E305" s="898" t="s">
        <v>53</v>
      </c>
      <c r="F305" s="898" t="s">
        <v>81</v>
      </c>
      <c r="G305" s="151"/>
      <c r="H305" s="151"/>
      <c r="I305" s="885"/>
      <c r="J305" s="151"/>
      <c r="K305" s="885"/>
      <c r="L305" s="151"/>
      <c r="M305" s="885"/>
      <c r="N305" s="151"/>
      <c r="O305" s="885"/>
      <c r="P305" s="151"/>
      <c r="Q305" s="885"/>
      <c r="R305" s="151"/>
      <c r="S305" s="885"/>
      <c r="T305" s="151"/>
      <c r="U305" s="885"/>
      <c r="V305" s="151"/>
    </row>
    <row r="306" spans="2:22">
      <c r="B306" s="904" t="s">
        <v>1101</v>
      </c>
      <c r="C306" s="146">
        <f>IRR(C317:L317)</f>
        <v>0.28263696454139353</v>
      </c>
      <c r="D306" s="868">
        <f>NPV($D$8,C317:L317)</f>
        <v>578493.91935756686</v>
      </c>
      <c r="E306" s="146">
        <f>IRR(C317:V317)</f>
        <v>0.38372575957264199</v>
      </c>
      <c r="F306" s="868">
        <f>NPV($D$8,C317:V317)</f>
        <v>2471717.5245494423</v>
      </c>
      <c r="G306" s="151"/>
      <c r="H306" s="151"/>
      <c r="I306" s="885"/>
      <c r="J306" s="151"/>
      <c r="K306" s="885"/>
      <c r="L306" s="151"/>
      <c r="M306" s="885"/>
      <c r="N306" s="151"/>
      <c r="O306" s="885"/>
      <c r="P306" s="151"/>
      <c r="Q306" s="885"/>
      <c r="R306" s="151"/>
      <c r="S306" s="885"/>
      <c r="T306" s="151"/>
      <c r="U306" s="885"/>
      <c r="V306" s="151"/>
    </row>
    <row r="307" spans="2:22">
      <c r="B307" s="900"/>
      <c r="C307" s="146"/>
      <c r="D307" s="868"/>
      <c r="E307" s="146"/>
      <c r="F307" s="868"/>
      <c r="G307" s="151"/>
      <c r="H307" s="151"/>
      <c r="I307" s="885"/>
      <c r="J307" s="151"/>
      <c r="K307" s="885"/>
      <c r="L307" s="151"/>
      <c r="M307" s="885"/>
      <c r="N307" s="151"/>
      <c r="O307" s="885"/>
      <c r="P307" s="151"/>
      <c r="Q307" s="885"/>
      <c r="R307" s="151"/>
      <c r="S307" s="885"/>
      <c r="T307" s="151"/>
      <c r="U307" s="885"/>
      <c r="V307" s="151"/>
    </row>
    <row r="308" spans="2:22">
      <c r="B308" s="887" t="s">
        <v>1102</v>
      </c>
      <c r="C308" s="146">
        <f>IRR(C319:L319)</f>
        <v>0.22997915184603368</v>
      </c>
      <c r="D308" s="868">
        <f>NPV($D$8,C319:L319)</f>
        <v>450744.78075596516</v>
      </c>
      <c r="E308" s="146">
        <f>IRR(C319:V319)</f>
        <v>0.34344899497852821</v>
      </c>
      <c r="F308" s="868">
        <f>NPV($D$8,C319:V319)</f>
        <v>2275300.0923194704</v>
      </c>
      <c r="G308" s="149"/>
      <c r="H308" s="149"/>
      <c r="I308" s="885"/>
      <c r="J308" s="149"/>
      <c r="K308" s="92"/>
      <c r="L308" s="149"/>
      <c r="M308" s="92"/>
      <c r="N308" s="149"/>
      <c r="O308" s="92"/>
      <c r="P308" s="149"/>
      <c r="Q308" s="92"/>
      <c r="R308" s="149"/>
      <c r="S308" s="92"/>
      <c r="T308" s="149"/>
      <c r="U308" s="92"/>
      <c r="V308" s="149"/>
    </row>
    <row r="309" spans="2:22">
      <c r="B309" s="887" t="s">
        <v>1103</v>
      </c>
      <c r="C309" s="146">
        <f>IRR(C320:L320)</f>
        <v>0.18265910615036329</v>
      </c>
      <c r="D309" s="868">
        <f>NPV($D$8,C320:L320)</f>
        <v>322995.64215436386</v>
      </c>
      <c r="E309" s="146">
        <f>IRR(C320:V320)</f>
        <v>0.30831340040985267</v>
      </c>
      <c r="F309" s="868">
        <f>NPV($D$8,C320:V320)</f>
        <v>2078882.6600895002</v>
      </c>
      <c r="G309" s="149"/>
      <c r="H309" s="149"/>
      <c r="I309" s="885"/>
      <c r="J309" s="149"/>
      <c r="K309" s="92"/>
      <c r="L309" s="149"/>
      <c r="M309" s="92"/>
      <c r="N309" s="149"/>
      <c r="O309" s="92"/>
      <c r="P309" s="149"/>
      <c r="Q309" s="92"/>
      <c r="R309" s="149"/>
      <c r="S309" s="92"/>
      <c r="T309" s="149"/>
      <c r="U309" s="92"/>
      <c r="V309" s="149"/>
    </row>
    <row r="310" spans="2:22">
      <c r="B310" s="887" t="s">
        <v>1106</v>
      </c>
      <c r="C310" s="146">
        <f>IRR(C321:L321)</f>
        <v>2.8130846736215354E-2</v>
      </c>
      <c r="D310" s="868">
        <f>NPV($D$8,C321:L321)</f>
        <v>-188000.9122520425</v>
      </c>
      <c r="E310" s="146">
        <f>IRR(C321:V321)</f>
        <v>0.2008082269413709</v>
      </c>
      <c r="F310" s="868">
        <f>NPV($D$8,C321:V321)</f>
        <v>1293212.9311696163</v>
      </c>
      <c r="G310" s="149"/>
      <c r="H310" s="149"/>
      <c r="I310" s="885"/>
      <c r="J310" s="149"/>
      <c r="K310" s="92"/>
      <c r="L310" s="149"/>
      <c r="M310" s="92"/>
      <c r="N310" s="149"/>
      <c r="O310" s="92"/>
      <c r="P310" s="149"/>
      <c r="Q310" s="92"/>
      <c r="R310" s="149"/>
      <c r="S310" s="92"/>
      <c r="T310" s="149"/>
      <c r="U310" s="92"/>
      <c r="V310" s="149"/>
    </row>
    <row r="311" spans="2:22">
      <c r="B311" s="887"/>
      <c r="C311" s="146"/>
      <c r="D311" s="868"/>
      <c r="E311" s="146"/>
      <c r="F311" s="868"/>
      <c r="G311" s="149"/>
      <c r="H311" s="149"/>
      <c r="I311" s="885"/>
      <c r="J311" s="149"/>
      <c r="K311" s="92"/>
      <c r="L311" s="149"/>
      <c r="M311" s="92"/>
      <c r="N311" s="149"/>
      <c r="O311" s="92"/>
      <c r="P311" s="149"/>
      <c r="Q311" s="92"/>
      <c r="R311" s="149"/>
      <c r="S311" s="92"/>
      <c r="T311" s="149"/>
      <c r="U311" s="92"/>
      <c r="V311" s="149"/>
    </row>
    <row r="312" spans="2:22">
      <c r="B312" s="887" t="s">
        <v>1104</v>
      </c>
      <c r="C312" s="146">
        <f>IRR(C323:L323)</f>
        <v>0.22448124057635743</v>
      </c>
      <c r="D312" s="868">
        <f>NPV($D$8,C323:L323)</f>
        <v>392895.38882020867</v>
      </c>
      <c r="E312" s="146">
        <f>IRR(C323:V323)</f>
        <v>0.33931462800332968</v>
      </c>
      <c r="F312" s="868">
        <f>NPV($D$8,C323:V323)</f>
        <v>2028128.3398645269</v>
      </c>
      <c r="G312" s="149"/>
      <c r="H312" s="149"/>
      <c r="I312" s="5"/>
      <c r="J312" s="149"/>
      <c r="K312" s="5"/>
      <c r="L312" s="149"/>
      <c r="M312" s="5"/>
      <c r="N312" s="149"/>
      <c r="O312" s="5"/>
      <c r="P312" s="149"/>
      <c r="Q312" s="5"/>
      <c r="R312" s="149"/>
      <c r="S312" s="5"/>
      <c r="T312" s="149"/>
      <c r="U312" s="5"/>
      <c r="V312" s="149"/>
    </row>
    <row r="313" spans="2:22">
      <c r="B313" s="887" t="s">
        <v>1105</v>
      </c>
      <c r="C313" s="146">
        <f>IRR(C324:L324)</f>
        <v>0.16063914098752097</v>
      </c>
      <c r="D313" s="868">
        <f>NPV($D$8,C324:L324)</f>
        <v>207296.85828285062</v>
      </c>
      <c r="E313" s="146">
        <f>IRR(C324:V324)</f>
        <v>0.29231326960600912</v>
      </c>
      <c r="F313" s="868">
        <f>NPV($D$8,C324:V324)</f>
        <v>1584539.1551796119</v>
      </c>
      <c r="G313" s="149"/>
      <c r="H313" s="149"/>
      <c r="I313" s="5"/>
      <c r="J313" s="149"/>
      <c r="K313" s="5"/>
      <c r="L313" s="149"/>
      <c r="M313" s="5"/>
      <c r="N313" s="149"/>
      <c r="O313" s="5"/>
      <c r="P313" s="149"/>
      <c r="Q313" s="5"/>
      <c r="R313" s="149"/>
      <c r="S313" s="5"/>
      <c r="T313" s="149"/>
      <c r="U313" s="5"/>
      <c r="V313" s="149"/>
    </row>
    <row r="314" spans="2:22">
      <c r="B314" s="887" t="s">
        <v>1107</v>
      </c>
      <c r="C314" s="146">
        <f>IRR(C325:L325)</f>
        <v>6.0110727570792388E-3</v>
      </c>
      <c r="D314" s="868">
        <f>NPV($D$8,C325:L325)</f>
        <v>-163900.20279186612</v>
      </c>
      <c r="E314" s="146">
        <f>IRR(C325:V325)</f>
        <v>0.18633091446815442</v>
      </c>
      <c r="F314" s="868">
        <f>NPV($D$8,C325:V325)</f>
        <v>697360.78580978152</v>
      </c>
      <c r="G314" s="5"/>
      <c r="H314" s="5"/>
      <c r="I314" s="5"/>
      <c r="J314" s="5"/>
      <c r="K314" s="5"/>
      <c r="L314" s="5"/>
      <c r="M314" s="5"/>
      <c r="N314" s="5"/>
      <c r="O314" s="5"/>
      <c r="P314" s="5"/>
      <c r="Q314" s="5"/>
      <c r="R314" s="5"/>
      <c r="S314" s="5"/>
      <c r="T314" s="5"/>
      <c r="U314" s="5"/>
      <c r="V314" s="5"/>
    </row>
    <row r="315" spans="2:22">
      <c r="B315" s="92"/>
      <c r="C315" s="92"/>
      <c r="D315" s="5"/>
      <c r="E315" s="5"/>
      <c r="F315" s="5"/>
      <c r="G315" s="5"/>
      <c r="H315" s="5"/>
      <c r="I315" s="5"/>
      <c r="J315" s="5"/>
      <c r="K315" s="5"/>
      <c r="L315" s="5"/>
      <c r="M315" s="5"/>
      <c r="N315" s="5"/>
      <c r="O315" s="5"/>
      <c r="P315" s="5"/>
      <c r="Q315" s="5"/>
      <c r="R315" s="5"/>
      <c r="S315" s="5"/>
      <c r="T315" s="5"/>
      <c r="U315" s="5"/>
      <c r="V315" s="5"/>
    </row>
    <row r="316" spans="2:22">
      <c r="B316" s="5"/>
      <c r="C316" s="39" t="s">
        <v>326</v>
      </c>
      <c r="D316" s="39" t="s">
        <v>327</v>
      </c>
      <c r="E316" s="39" t="s">
        <v>328</v>
      </c>
      <c r="F316" s="39" t="s">
        <v>329</v>
      </c>
      <c r="G316" s="39" t="s">
        <v>330</v>
      </c>
      <c r="H316" s="39" t="s">
        <v>331</v>
      </c>
      <c r="I316" s="39" t="s">
        <v>332</v>
      </c>
      <c r="J316" s="39" t="s">
        <v>333</v>
      </c>
      <c r="K316" s="39" t="s">
        <v>334</v>
      </c>
      <c r="L316" s="39" t="s">
        <v>335</v>
      </c>
      <c r="M316" s="39" t="s">
        <v>336</v>
      </c>
      <c r="N316" s="39" t="s">
        <v>337</v>
      </c>
      <c r="O316" s="39" t="s">
        <v>338</v>
      </c>
      <c r="P316" s="39" t="s">
        <v>339</v>
      </c>
      <c r="Q316" s="39" t="s">
        <v>340</v>
      </c>
      <c r="R316" s="39" t="s">
        <v>341</v>
      </c>
      <c r="S316" s="39" t="s">
        <v>342</v>
      </c>
      <c r="T316" s="39" t="s">
        <v>343</v>
      </c>
      <c r="U316" s="39" t="s">
        <v>344</v>
      </c>
      <c r="V316" s="39" t="s">
        <v>345</v>
      </c>
    </row>
    <row r="317" spans="2:22">
      <c r="B317" s="888" t="s">
        <v>1101</v>
      </c>
      <c r="C317" s="440">
        <f>D291-D302</f>
        <v>0</v>
      </c>
      <c r="D317" s="440">
        <f>E291-E302</f>
        <v>-83200.004125511579</v>
      </c>
      <c r="E317" s="440">
        <f t="shared" ref="E317:V317" si="510">F291-F302</f>
        <v>-234194.3553026107</v>
      </c>
      <c r="F317" s="440">
        <f t="shared" si="510"/>
        <v>-187022.50287208438</v>
      </c>
      <c r="G317" s="440">
        <f t="shared" si="510"/>
        <v>10221.536120409612</v>
      </c>
      <c r="H317" s="440">
        <f t="shared" si="510"/>
        <v>130368.63964239223</v>
      </c>
      <c r="I317" s="440">
        <f t="shared" si="510"/>
        <v>215083.06156202039</v>
      </c>
      <c r="J317" s="440">
        <f t="shared" si="510"/>
        <v>392002.57121986849</v>
      </c>
      <c r="K317" s="440">
        <f t="shared" si="510"/>
        <v>553428.42951059167</v>
      </c>
      <c r="L317" s="440">
        <f t="shared" si="510"/>
        <v>582810.46018991969</v>
      </c>
      <c r="M317" s="440">
        <f t="shared" si="510"/>
        <v>620508.04967129289</v>
      </c>
      <c r="N317" s="440">
        <f t="shared" si="510"/>
        <v>587795.12052593124</v>
      </c>
      <c r="O317" s="440">
        <f t="shared" si="510"/>
        <v>541863.78378378379</v>
      </c>
      <c r="P317" s="440">
        <f t="shared" si="510"/>
        <v>602170.57706354989</v>
      </c>
      <c r="Q317" s="440">
        <f t="shared" si="510"/>
        <v>627327.62600438274</v>
      </c>
      <c r="R317" s="440">
        <f t="shared" si="510"/>
        <v>629431.35135135124</v>
      </c>
      <c r="S317" s="440">
        <f t="shared" si="510"/>
        <v>625136.24543462391</v>
      </c>
      <c r="T317" s="440">
        <f t="shared" si="510"/>
        <v>618825.06939371792</v>
      </c>
      <c r="U317" s="440">
        <f t="shared" si="510"/>
        <v>635654.87216946669</v>
      </c>
      <c r="V317" s="440">
        <f t="shared" si="510"/>
        <v>637758.59751643531</v>
      </c>
    </row>
    <row r="318" spans="2:22">
      <c r="B318" s="888" t="s">
        <v>1109</v>
      </c>
      <c r="C318" s="5"/>
      <c r="D318" s="29"/>
      <c r="E318" s="29"/>
      <c r="F318" s="29"/>
      <c r="G318" s="29"/>
      <c r="H318" s="29"/>
      <c r="I318" s="29"/>
      <c r="J318" s="29"/>
      <c r="K318" s="29"/>
      <c r="L318" s="29"/>
      <c r="M318" s="29"/>
      <c r="N318" s="29"/>
      <c r="O318" s="29"/>
      <c r="P318" s="29"/>
      <c r="Q318" s="29"/>
      <c r="R318" s="29"/>
      <c r="S318" s="29"/>
      <c r="T318" s="29"/>
      <c r="U318" s="29"/>
      <c r="V318" s="29"/>
    </row>
    <row r="319" spans="2:22">
      <c r="B319" s="903">
        <f>Sensitivity!$B$22</f>
        <v>0.1</v>
      </c>
      <c r="C319" s="440">
        <f>D291-D302*(1+$B319)</f>
        <v>0</v>
      </c>
      <c r="D319" s="440">
        <f t="shared" ref="D319:V319" si="511">E291-E302*(1+$B319)</f>
        <v>-91515.621776923232</v>
      </c>
      <c r="E319" s="440">
        <f t="shared" si="511"/>
        <v>-257602.10346983306</v>
      </c>
      <c r="F319" s="440">
        <f t="shared" si="511"/>
        <v>-214126.50626374868</v>
      </c>
      <c r="G319" s="440">
        <f t="shared" si="511"/>
        <v>-17156.748543663416</v>
      </c>
      <c r="H319" s="440">
        <f t="shared" si="511"/>
        <v>101485.85422752256</v>
      </c>
      <c r="I319" s="440">
        <f t="shared" si="511"/>
        <v>190015.47290448972</v>
      </c>
      <c r="J319" s="440">
        <f t="shared" si="511"/>
        <v>371878.35792549304</v>
      </c>
      <c r="K319" s="440">
        <f t="shared" si="511"/>
        <v>532757.24762600439</v>
      </c>
      <c r="L319" s="440">
        <f t="shared" si="511"/>
        <v>562426.78743608471</v>
      </c>
      <c r="M319" s="440">
        <f t="shared" si="511"/>
        <v>600528.17531044548</v>
      </c>
      <c r="N319" s="440">
        <f t="shared" si="511"/>
        <v>562650.60043827607</v>
      </c>
      <c r="O319" s="440">
        <f t="shared" si="511"/>
        <v>513388.36523009493</v>
      </c>
      <c r="P319" s="440">
        <f t="shared" si="511"/>
        <v>580356.95544192824</v>
      </c>
      <c r="Q319" s="440">
        <f t="shared" si="511"/>
        <v>606346.72899926943</v>
      </c>
      <c r="R319" s="440">
        <f t="shared" si="511"/>
        <v>608450.45434623805</v>
      </c>
      <c r="S319" s="440">
        <f t="shared" si="511"/>
        <v>604988.07304601907</v>
      </c>
      <c r="T319" s="440">
        <f t="shared" si="511"/>
        <v>598676.89700511307</v>
      </c>
      <c r="U319" s="440">
        <f t="shared" si="511"/>
        <v>615506.69978086185</v>
      </c>
      <c r="V319" s="440">
        <f t="shared" si="511"/>
        <v>617610.42512783047</v>
      </c>
    </row>
    <row r="320" spans="2:22">
      <c r="B320" s="903">
        <f>Sensitivity!$B$23</f>
        <v>0.2</v>
      </c>
      <c r="C320" s="440">
        <f>D291-D302*(1+$B320)</f>
        <v>0</v>
      </c>
      <c r="D320" s="440">
        <f t="shared" ref="D320:V320" si="512">E291-E302*(1+$B320)</f>
        <v>-99831.239428334855</v>
      </c>
      <c r="E320" s="440">
        <f t="shared" si="512"/>
        <v>-281009.85163705534</v>
      </c>
      <c r="F320" s="440">
        <f t="shared" si="512"/>
        <v>-241230.50965541287</v>
      </c>
      <c r="G320" s="440">
        <f t="shared" si="512"/>
        <v>-44535.033207736386</v>
      </c>
      <c r="H320" s="440">
        <f t="shared" si="512"/>
        <v>72603.068812653015</v>
      </c>
      <c r="I320" s="440">
        <f t="shared" si="512"/>
        <v>164947.88424695918</v>
      </c>
      <c r="J320" s="440">
        <f t="shared" si="512"/>
        <v>351754.14463111758</v>
      </c>
      <c r="K320" s="440">
        <f t="shared" si="512"/>
        <v>512086.06574141711</v>
      </c>
      <c r="L320" s="440">
        <f t="shared" si="512"/>
        <v>542043.11468224984</v>
      </c>
      <c r="M320" s="440">
        <f t="shared" si="512"/>
        <v>580548.3009495982</v>
      </c>
      <c r="N320" s="440">
        <f t="shared" si="512"/>
        <v>537506.0803506209</v>
      </c>
      <c r="O320" s="440">
        <f t="shared" si="512"/>
        <v>484912.94667640614</v>
      </c>
      <c r="P320" s="440">
        <f t="shared" si="512"/>
        <v>558543.3338203067</v>
      </c>
      <c r="Q320" s="440">
        <f t="shared" si="512"/>
        <v>585365.83199415624</v>
      </c>
      <c r="R320" s="440">
        <f t="shared" si="512"/>
        <v>587469.55734112486</v>
      </c>
      <c r="S320" s="440">
        <f t="shared" si="512"/>
        <v>584839.90065741423</v>
      </c>
      <c r="T320" s="440">
        <f t="shared" si="512"/>
        <v>578528.72461650823</v>
      </c>
      <c r="U320" s="440">
        <f t="shared" si="512"/>
        <v>595358.527392257</v>
      </c>
      <c r="V320" s="440">
        <f t="shared" si="512"/>
        <v>597462.25273922563</v>
      </c>
    </row>
    <row r="321" spans="2:50">
      <c r="B321" s="903">
        <f>Sensitivity!$B$24</f>
        <v>0.6</v>
      </c>
      <c r="C321" s="440">
        <f>D291-D302*(1+$B321)</f>
        <v>0</v>
      </c>
      <c r="D321" s="440">
        <f t="shared" ref="D321:V321" si="513">E291-E302*(1+$B321)</f>
        <v>-133093.71003398145</v>
      </c>
      <c r="E321" s="440">
        <f t="shared" si="513"/>
        <v>-374640.8443059448</v>
      </c>
      <c r="F321" s="440">
        <f t="shared" si="513"/>
        <v>-349646.5232220699</v>
      </c>
      <c r="G321" s="440">
        <f t="shared" si="513"/>
        <v>-154048.17186402838</v>
      </c>
      <c r="H321" s="440">
        <f t="shared" si="513"/>
        <v>-42928.072846825526</v>
      </c>
      <c r="I321" s="440">
        <f t="shared" si="513"/>
        <v>64677.529616836633</v>
      </c>
      <c r="J321" s="440">
        <f t="shared" si="513"/>
        <v>271257.29145361576</v>
      </c>
      <c r="K321" s="440">
        <f t="shared" si="513"/>
        <v>429401.33820306789</v>
      </c>
      <c r="L321" s="440">
        <f t="shared" si="513"/>
        <v>460508.42366691015</v>
      </c>
      <c r="M321" s="440">
        <f t="shared" si="513"/>
        <v>500628.80350620887</v>
      </c>
      <c r="N321" s="440">
        <f t="shared" si="513"/>
        <v>436927.99999999988</v>
      </c>
      <c r="O321" s="440">
        <f t="shared" si="513"/>
        <v>371011.27246165078</v>
      </c>
      <c r="P321" s="440">
        <f t="shared" si="513"/>
        <v>471288.84733382007</v>
      </c>
      <c r="Q321" s="440">
        <f t="shared" si="513"/>
        <v>501442.24397370336</v>
      </c>
      <c r="R321" s="440">
        <f t="shared" si="513"/>
        <v>503545.96932067198</v>
      </c>
      <c r="S321" s="440">
        <f t="shared" si="513"/>
        <v>504247.21110299492</v>
      </c>
      <c r="T321" s="440">
        <f t="shared" si="513"/>
        <v>497936.03506208892</v>
      </c>
      <c r="U321" s="440">
        <f t="shared" si="513"/>
        <v>514765.83783783769</v>
      </c>
      <c r="V321" s="440">
        <f t="shared" si="513"/>
        <v>516869.56318480632</v>
      </c>
    </row>
    <row r="322" spans="2:50">
      <c r="B322" s="888" t="s">
        <v>1108</v>
      </c>
      <c r="C322" s="5"/>
      <c r="D322" s="29"/>
      <c r="E322" s="29"/>
      <c r="F322" s="29"/>
      <c r="G322" s="29"/>
      <c r="H322" s="29"/>
      <c r="I322" s="29"/>
      <c r="J322" s="29"/>
      <c r="K322" s="29"/>
      <c r="L322" s="29"/>
      <c r="M322" s="29"/>
      <c r="N322" s="29"/>
      <c r="O322" s="29"/>
      <c r="P322" s="29"/>
      <c r="Q322" s="29"/>
      <c r="R322" s="29"/>
      <c r="S322" s="29"/>
      <c r="T322" s="29"/>
      <c r="U322" s="29"/>
      <c r="V322" s="29"/>
    </row>
    <row r="323" spans="2:50">
      <c r="B323" s="903">
        <f>Sensitivity!$B$26</f>
        <v>0.1</v>
      </c>
      <c r="C323" s="440">
        <f>D291*(1-$B323)-D302</f>
        <v>0</v>
      </c>
      <c r="D323" s="440">
        <f t="shared" ref="D323:V323" si="514">E291*(1-$B323)-E302</f>
        <v>-83195.621364372069</v>
      </c>
      <c r="E323" s="440">
        <f t="shared" si="514"/>
        <v>-234182.66793957198</v>
      </c>
      <c r="F323" s="440">
        <f t="shared" si="514"/>
        <v>-195424.25597654021</v>
      </c>
      <c r="G323" s="440">
        <f t="shared" si="514"/>
        <v>-18178.902155704331</v>
      </c>
      <c r="H323" s="440">
        <f t="shared" si="514"/>
        <v>88448.990263283369</v>
      </c>
      <c r="I323" s="440">
        <f t="shared" si="514"/>
        <v>168507.16674828774</v>
      </c>
      <c r="J323" s="440">
        <f t="shared" si="514"/>
        <v>332678.10080350621</v>
      </c>
      <c r="K323" s="440">
        <f t="shared" si="514"/>
        <v>477414.40467494528</v>
      </c>
      <c r="L323" s="440">
        <f t="shared" si="514"/>
        <v>504145.74141709285</v>
      </c>
      <c r="M323" s="440">
        <f t="shared" si="514"/>
        <v>538477.37034331623</v>
      </c>
      <c r="N323" s="440">
        <f t="shared" si="514"/>
        <v>503871.0883856829</v>
      </c>
      <c r="O323" s="440">
        <f t="shared" si="514"/>
        <v>459201.98685171665</v>
      </c>
      <c r="P323" s="440">
        <f t="shared" si="514"/>
        <v>520139.89773557335</v>
      </c>
      <c r="Q323" s="440">
        <f t="shared" si="514"/>
        <v>543613.96639883122</v>
      </c>
      <c r="R323" s="440">
        <f t="shared" si="514"/>
        <v>545507.31921110302</v>
      </c>
      <c r="S323" s="440">
        <f t="shared" si="514"/>
        <v>542474.44850255677</v>
      </c>
      <c r="T323" s="440">
        <f t="shared" si="514"/>
        <v>536794.39006574138</v>
      </c>
      <c r="U323" s="440">
        <f t="shared" si="514"/>
        <v>551941.21256391518</v>
      </c>
      <c r="V323" s="440">
        <f t="shared" si="514"/>
        <v>553834.56537618698</v>
      </c>
    </row>
    <row r="324" spans="2:50">
      <c r="B324" s="903">
        <f>Sensitivity!$B$27</f>
        <v>0.2</v>
      </c>
      <c r="C324" s="440">
        <f>D291*(1-$B324)-D302</f>
        <v>0</v>
      </c>
      <c r="D324" s="440">
        <f t="shared" ref="D324:V324" si="515">E291*(1-$B324)-E302</f>
        <v>-83191.238603232545</v>
      </c>
      <c r="E324" s="440">
        <f t="shared" si="515"/>
        <v>-234170.98057653324</v>
      </c>
      <c r="F324" s="440">
        <f t="shared" si="515"/>
        <v>-203826.00908099601</v>
      </c>
      <c r="G324" s="440">
        <f t="shared" si="515"/>
        <v>-46579.340431818273</v>
      </c>
      <c r="H324" s="440">
        <f t="shared" si="515"/>
        <v>46529.34088417457</v>
      </c>
      <c r="I324" s="440">
        <f t="shared" si="515"/>
        <v>121931.27193455509</v>
      </c>
      <c r="J324" s="440">
        <f t="shared" si="515"/>
        <v>273353.63038714393</v>
      </c>
      <c r="K324" s="440">
        <f t="shared" si="515"/>
        <v>401400.37983929878</v>
      </c>
      <c r="L324" s="440">
        <f t="shared" si="515"/>
        <v>425481.02264426602</v>
      </c>
      <c r="M324" s="440">
        <f t="shared" si="515"/>
        <v>456446.69101533969</v>
      </c>
      <c r="N324" s="440">
        <f t="shared" si="515"/>
        <v>419947.05624543456</v>
      </c>
      <c r="O324" s="440">
        <f t="shared" si="515"/>
        <v>376540.18991964939</v>
      </c>
      <c r="P324" s="440">
        <f t="shared" si="515"/>
        <v>438109.21840759669</v>
      </c>
      <c r="Q324" s="440">
        <f t="shared" si="515"/>
        <v>459900.30679327977</v>
      </c>
      <c r="R324" s="440">
        <f t="shared" si="515"/>
        <v>461583.28707085463</v>
      </c>
      <c r="S324" s="440">
        <f t="shared" si="515"/>
        <v>459812.65157048951</v>
      </c>
      <c r="T324" s="440">
        <f t="shared" si="515"/>
        <v>454763.71073776472</v>
      </c>
      <c r="U324" s="440">
        <f t="shared" si="515"/>
        <v>468227.55295836378</v>
      </c>
      <c r="V324" s="440">
        <f t="shared" si="515"/>
        <v>469910.53323593864</v>
      </c>
    </row>
    <row r="325" spans="2:50">
      <c r="B325" s="903">
        <f>Sensitivity!$B$28</f>
        <v>0.4</v>
      </c>
      <c r="C325" s="440">
        <f>D291*(1-$B325)-D302</f>
        <v>0</v>
      </c>
      <c r="D325" s="440">
        <f t="shared" ref="D325:V325" si="516">E291*(1-$B325)-E302</f>
        <v>-83182.47308095351</v>
      </c>
      <c r="E325" s="440">
        <f t="shared" si="516"/>
        <v>-234147.60585045582</v>
      </c>
      <c r="F325" s="440">
        <f t="shared" si="516"/>
        <v>-220629.51528990763</v>
      </c>
      <c r="G325" s="440">
        <f t="shared" si="516"/>
        <v>-103380.21698404622</v>
      </c>
      <c r="H325" s="440">
        <f t="shared" si="516"/>
        <v>-37309.957874043146</v>
      </c>
      <c r="I325" s="440">
        <f t="shared" si="516"/>
        <v>28779.482307089726</v>
      </c>
      <c r="J325" s="440">
        <f t="shared" si="516"/>
        <v>154704.68955441925</v>
      </c>
      <c r="K325" s="440">
        <f t="shared" si="516"/>
        <v>249372.33016800584</v>
      </c>
      <c r="L325" s="440">
        <f t="shared" si="516"/>
        <v>268151.58509861212</v>
      </c>
      <c r="M325" s="440">
        <f t="shared" si="516"/>
        <v>292385.33235938638</v>
      </c>
      <c r="N325" s="440">
        <f t="shared" si="516"/>
        <v>252098.99196493786</v>
      </c>
      <c r="O325" s="440">
        <f t="shared" si="516"/>
        <v>211216.59605551494</v>
      </c>
      <c r="P325" s="440">
        <f t="shared" si="516"/>
        <v>274047.85975164338</v>
      </c>
      <c r="Q325" s="440">
        <f t="shared" si="516"/>
        <v>292472.98758217669</v>
      </c>
      <c r="R325" s="440">
        <f t="shared" si="516"/>
        <v>293735.22279035789</v>
      </c>
      <c r="S325" s="440">
        <f t="shared" si="516"/>
        <v>294489.057706355</v>
      </c>
      <c r="T325" s="440">
        <f t="shared" si="516"/>
        <v>290702.3520818114</v>
      </c>
      <c r="U325" s="440">
        <f t="shared" si="516"/>
        <v>300800.23374726065</v>
      </c>
      <c r="V325" s="440">
        <f t="shared" si="516"/>
        <v>302062.46895544184</v>
      </c>
    </row>
    <row r="328" spans="2:50">
      <c r="B328" s="686" t="s">
        <v>64</v>
      </c>
      <c r="C328" s="687"/>
      <c r="D328" s="687"/>
      <c r="E328" s="687"/>
      <c r="F328" s="687"/>
      <c r="G328" s="687"/>
      <c r="H328" s="687"/>
      <c r="I328" s="687"/>
      <c r="J328" s="687"/>
      <c r="K328" s="687"/>
      <c r="L328" s="687"/>
      <c r="M328" s="687"/>
      <c r="N328" s="687"/>
      <c r="O328" s="687"/>
      <c r="P328" s="687"/>
      <c r="Q328" s="687"/>
      <c r="R328" s="687"/>
      <c r="S328" s="687"/>
      <c r="T328" s="687"/>
      <c r="U328" s="687"/>
      <c r="V328" s="687"/>
      <c r="W328" s="687"/>
      <c r="X328" s="687"/>
      <c r="Y328" s="687"/>
      <c r="Z328" s="687"/>
      <c r="AA328" s="687"/>
      <c r="AB328" s="687"/>
      <c r="AC328" s="687"/>
      <c r="AD328" s="687"/>
      <c r="AE328" s="687"/>
      <c r="AF328" s="687"/>
      <c r="AG328" s="687"/>
      <c r="AH328" s="687"/>
      <c r="AI328" s="687"/>
      <c r="AJ328" s="687"/>
      <c r="AK328" s="687"/>
      <c r="AL328" s="687"/>
      <c r="AM328" s="687"/>
      <c r="AN328" s="687"/>
      <c r="AO328" s="687"/>
      <c r="AP328" s="687"/>
      <c r="AQ328" s="687"/>
      <c r="AR328" s="687"/>
      <c r="AS328" s="687"/>
      <c r="AT328" s="687"/>
      <c r="AU328" s="687"/>
      <c r="AV328" s="687"/>
      <c r="AW328" s="688"/>
      <c r="AX328" s="688"/>
    </row>
    <row r="329" spans="2:50">
      <c r="B329" s="173"/>
      <c r="C329" s="91"/>
      <c r="D329" s="91"/>
      <c r="E329" s="91"/>
      <c r="F329" s="91"/>
      <c r="G329" s="91"/>
      <c r="H329" s="91"/>
      <c r="I329" s="91"/>
      <c r="J329" s="91"/>
      <c r="K329" s="91"/>
      <c r="L329" s="91"/>
      <c r="M329" s="91"/>
      <c r="N329" s="91"/>
      <c r="O329" s="91"/>
      <c r="P329" s="91"/>
      <c r="Q329" s="91"/>
      <c r="R329" s="91"/>
      <c r="S329" s="91"/>
      <c r="T329" s="91"/>
      <c r="U329" s="91"/>
      <c r="V329" s="91"/>
      <c r="W329" s="91"/>
      <c r="X329" s="91"/>
      <c r="Y329" s="91"/>
      <c r="Z329" s="91"/>
      <c r="AA329" s="91"/>
      <c r="AB329" s="91"/>
      <c r="AC329" s="91"/>
      <c r="AD329" s="91"/>
      <c r="AE329" s="91"/>
      <c r="AF329" s="91"/>
      <c r="AG329" s="91"/>
      <c r="AH329" s="91"/>
      <c r="AI329" s="91"/>
      <c r="AJ329" s="91"/>
      <c r="AK329" s="91"/>
      <c r="AL329" s="91"/>
      <c r="AM329" s="91"/>
      <c r="AN329" s="91"/>
      <c r="AO329" s="91"/>
      <c r="AP329" s="91"/>
      <c r="AQ329" s="91"/>
      <c r="AR329" s="91"/>
      <c r="AS329" s="91"/>
      <c r="AT329" s="91"/>
      <c r="AU329" s="91"/>
      <c r="AV329" s="91"/>
    </row>
    <row r="330" spans="2:50">
      <c r="B330" s="832" t="s">
        <v>0</v>
      </c>
      <c r="C330" s="384" t="s">
        <v>25</v>
      </c>
      <c r="D330" s="385" t="s">
        <v>151</v>
      </c>
      <c r="E330" s="91"/>
      <c r="F330" s="91"/>
      <c r="G330" s="91"/>
      <c r="H330" s="91"/>
      <c r="I330" s="91"/>
      <c r="J330" s="91"/>
      <c r="K330" s="91"/>
      <c r="L330" s="91"/>
      <c r="M330" s="91"/>
      <c r="N330" s="91"/>
      <c r="O330" s="91"/>
      <c r="P330" s="91"/>
      <c r="Q330" s="91"/>
      <c r="R330" s="91"/>
      <c r="S330" s="91"/>
      <c r="T330" s="91"/>
      <c r="U330" s="91"/>
      <c r="V330" s="91"/>
      <c r="W330" s="91"/>
      <c r="X330" s="91"/>
      <c r="Y330" s="91"/>
      <c r="Z330" s="91"/>
      <c r="AA330" s="91"/>
      <c r="AB330" s="91"/>
      <c r="AC330" s="91"/>
      <c r="AD330" s="91"/>
      <c r="AE330" s="91"/>
      <c r="AF330" s="91"/>
      <c r="AG330" s="91"/>
      <c r="AH330" s="91"/>
      <c r="AI330" s="91"/>
      <c r="AJ330" s="91"/>
      <c r="AK330" s="91"/>
      <c r="AL330" s="91"/>
      <c r="AM330" s="91"/>
      <c r="AN330" s="91"/>
      <c r="AO330" s="91"/>
      <c r="AP330" s="91"/>
      <c r="AQ330" s="91"/>
      <c r="AR330" s="91"/>
      <c r="AS330" s="91"/>
      <c r="AT330" s="91"/>
      <c r="AU330" s="91"/>
      <c r="AV330" s="91"/>
    </row>
    <row r="331" spans="2:50">
      <c r="B331" s="91" t="s">
        <v>1</v>
      </c>
      <c r="C331" s="694" t="s">
        <v>599</v>
      </c>
      <c r="D331" s="174" t="s">
        <v>984</v>
      </c>
      <c r="E331" s="91"/>
      <c r="F331" s="91"/>
      <c r="G331" s="91"/>
      <c r="H331" s="91"/>
      <c r="I331" s="91"/>
      <c r="J331" s="91"/>
      <c r="K331" s="91"/>
      <c r="L331" s="91"/>
      <c r="M331" s="91"/>
      <c r="N331" s="91"/>
      <c r="O331" s="91"/>
      <c r="P331" s="91"/>
      <c r="Q331" s="91"/>
      <c r="R331" s="91"/>
      <c r="S331" s="91"/>
      <c r="T331" s="91"/>
      <c r="U331" s="91"/>
      <c r="V331" s="91"/>
      <c r="W331" s="5"/>
      <c r="X331" s="5"/>
      <c r="Y331" s="5"/>
      <c r="Z331" s="5"/>
      <c r="AA331" s="5"/>
      <c r="AB331" s="5"/>
      <c r="AC331" s="5"/>
      <c r="AD331" s="5"/>
      <c r="AE331" s="5"/>
      <c r="AF331" s="5"/>
      <c r="AG331" s="5"/>
      <c r="AH331" s="5"/>
      <c r="AI331" s="91"/>
      <c r="AJ331" s="91"/>
      <c r="AK331" s="91"/>
      <c r="AL331" s="91"/>
      <c r="AM331" s="91"/>
      <c r="AN331" s="91"/>
      <c r="AO331" s="91"/>
      <c r="AP331" s="91"/>
      <c r="AQ331" s="91"/>
      <c r="AR331" s="91"/>
      <c r="AS331" s="91"/>
      <c r="AT331" s="91"/>
      <c r="AU331" s="91"/>
      <c r="AV331" s="91"/>
    </row>
    <row r="332" spans="2:50">
      <c r="B332" s="91" t="s">
        <v>69</v>
      </c>
      <c r="C332" s="694" t="s">
        <v>601</v>
      </c>
      <c r="D332" s="175">
        <f>10000/25</f>
        <v>400</v>
      </c>
      <c r="E332" s="91"/>
      <c r="F332" s="91"/>
      <c r="G332" s="91"/>
      <c r="H332" s="91"/>
      <c r="I332" s="91"/>
      <c r="J332" s="91"/>
      <c r="K332" s="91"/>
      <c r="L332" s="91"/>
      <c r="M332" s="91"/>
      <c r="N332" s="91"/>
      <c r="O332" s="91"/>
      <c r="P332" s="91"/>
      <c r="Q332" s="91"/>
      <c r="R332" s="91"/>
      <c r="S332" s="91"/>
      <c r="T332" s="91"/>
      <c r="U332" s="91"/>
      <c r="V332" s="91"/>
      <c r="W332" s="5"/>
      <c r="X332" s="5"/>
      <c r="Y332" s="5"/>
      <c r="Z332" s="5"/>
      <c r="AA332" s="5"/>
      <c r="AB332" s="5"/>
      <c r="AC332" s="5"/>
      <c r="AD332" s="5"/>
      <c r="AE332" s="5"/>
      <c r="AF332" s="5"/>
      <c r="AG332" s="5"/>
      <c r="AH332" s="5"/>
      <c r="AI332" s="91"/>
      <c r="AJ332" s="91"/>
      <c r="AK332" s="91"/>
      <c r="AL332" s="91"/>
      <c r="AM332" s="91"/>
      <c r="AN332" s="91"/>
      <c r="AO332" s="91"/>
      <c r="AP332" s="91"/>
      <c r="AQ332" s="91"/>
      <c r="AR332" s="91"/>
      <c r="AS332" s="91"/>
      <c r="AT332" s="91"/>
      <c r="AU332" s="91"/>
      <c r="AV332" s="91"/>
    </row>
    <row r="333" spans="2:50" ht="12.75" thickBot="1">
      <c r="B333" s="91" t="s">
        <v>3</v>
      </c>
      <c r="C333" s="694" t="s">
        <v>148</v>
      </c>
      <c r="D333" s="176">
        <v>0.2</v>
      </c>
      <c r="E333" s="91"/>
      <c r="F333" s="91"/>
      <c r="G333" s="91"/>
      <c r="H333" s="91"/>
      <c r="I333" s="91"/>
      <c r="J333" s="91"/>
      <c r="K333" s="91"/>
      <c r="L333" s="91"/>
      <c r="M333" s="91"/>
      <c r="N333" s="91"/>
      <c r="O333" s="91"/>
      <c r="P333" s="91"/>
      <c r="Q333" s="91"/>
      <c r="R333" s="91"/>
      <c r="S333" s="91"/>
      <c r="T333" s="91"/>
      <c r="U333" s="91"/>
      <c r="V333" s="91"/>
      <c r="W333" s="95"/>
      <c r="X333" s="95"/>
      <c r="Y333" s="95"/>
      <c r="Z333" s="95"/>
      <c r="AA333" s="95"/>
      <c r="AB333" s="95"/>
      <c r="AC333" s="95"/>
      <c r="AD333" s="95"/>
      <c r="AE333" s="95"/>
      <c r="AF333" s="95"/>
      <c r="AG333" s="95"/>
      <c r="AH333" s="95"/>
      <c r="AI333" s="177"/>
      <c r="AJ333" s="177"/>
      <c r="AK333" s="177"/>
      <c r="AL333" s="177"/>
      <c r="AM333" s="177"/>
      <c r="AN333" s="177"/>
      <c r="AO333" s="177"/>
      <c r="AP333" s="177"/>
      <c r="AQ333" s="177"/>
      <c r="AR333" s="177"/>
      <c r="AS333" s="177"/>
      <c r="AT333" s="177"/>
      <c r="AU333" s="177"/>
      <c r="AV333" s="177"/>
    </row>
    <row r="334" spans="2:50" ht="12.75" thickBot="1">
      <c r="B334" s="91"/>
      <c r="C334" s="91"/>
      <c r="D334" s="91"/>
      <c r="E334" s="91"/>
      <c r="F334" s="91"/>
      <c r="G334" s="91"/>
      <c r="H334" s="91"/>
      <c r="I334" s="91"/>
      <c r="J334" s="91"/>
      <c r="K334" s="1289" t="s">
        <v>247</v>
      </c>
      <c r="L334" s="1290"/>
      <c r="M334" s="1290"/>
      <c r="N334" s="1290"/>
      <c r="O334" s="1290"/>
      <c r="P334" s="1290"/>
      <c r="Q334" s="1290"/>
      <c r="R334" s="1290"/>
      <c r="S334" s="1290"/>
      <c r="T334" s="1290"/>
      <c r="U334" s="1290"/>
      <c r="V334" s="1290"/>
      <c r="W334" s="1290"/>
      <c r="X334" s="1290"/>
      <c r="Y334" s="1290"/>
      <c r="Z334" s="1290"/>
      <c r="AA334" s="1290"/>
      <c r="AB334" s="1290"/>
      <c r="AC334" s="1290"/>
      <c r="AD334" s="1290"/>
      <c r="AE334" s="1290"/>
      <c r="AF334" s="1290"/>
      <c r="AG334" s="1290"/>
      <c r="AH334" s="1290"/>
      <c r="AI334" s="1290"/>
      <c r="AJ334" s="1290"/>
      <c r="AK334" s="1290"/>
      <c r="AL334" s="1290"/>
      <c r="AM334" s="1290"/>
      <c r="AN334" s="1290"/>
      <c r="AO334" s="1290"/>
      <c r="AP334" s="1290"/>
      <c r="AQ334" s="1290"/>
      <c r="AR334" s="1290"/>
      <c r="AS334" s="1290"/>
      <c r="AT334" s="1290"/>
      <c r="AU334" s="1290"/>
      <c r="AV334" s="1290"/>
      <c r="AW334" s="1290"/>
      <c r="AX334" s="1291"/>
    </row>
    <row r="335" spans="2:50" ht="12.75" thickBot="1">
      <c r="B335" s="178"/>
      <c r="C335" s="91"/>
      <c r="D335" s="91"/>
      <c r="E335" s="91"/>
      <c r="F335" s="91"/>
      <c r="G335" s="91"/>
      <c r="H335" s="91"/>
      <c r="I335" s="1292" t="s">
        <v>248</v>
      </c>
      <c r="J335" s="1288"/>
      <c r="K335" s="1292" t="s">
        <v>4</v>
      </c>
      <c r="L335" s="1288"/>
      <c r="M335" s="690" t="s">
        <v>5</v>
      </c>
      <c r="N335" s="691"/>
      <c r="O335" s="690" t="s">
        <v>6</v>
      </c>
      <c r="P335" s="691"/>
      <c r="Q335" s="690" t="s">
        <v>7</v>
      </c>
      <c r="R335" s="691"/>
      <c r="S335" s="690" t="s">
        <v>8</v>
      </c>
      <c r="T335" s="691"/>
      <c r="U335" s="690" t="s">
        <v>9</v>
      </c>
      <c r="V335" s="691"/>
      <c r="W335" s="690" t="s">
        <v>10</v>
      </c>
      <c r="X335" s="691"/>
      <c r="Y335" s="690" t="s">
        <v>11</v>
      </c>
      <c r="Z335" s="691"/>
      <c r="AA335" s="690" t="s">
        <v>12</v>
      </c>
      <c r="AB335" s="691"/>
      <c r="AC335" s="690" t="s">
        <v>13</v>
      </c>
      <c r="AD335" s="691"/>
      <c r="AE335" s="690" t="s">
        <v>14</v>
      </c>
      <c r="AF335" s="691"/>
      <c r="AG335" s="690" t="s">
        <v>15</v>
      </c>
      <c r="AH335" s="691"/>
      <c r="AI335" s="690" t="s">
        <v>16</v>
      </c>
      <c r="AJ335" s="691"/>
      <c r="AK335" s="690" t="s">
        <v>17</v>
      </c>
      <c r="AL335" s="691"/>
      <c r="AM335" s="690" t="s">
        <v>18</v>
      </c>
      <c r="AN335" s="691"/>
      <c r="AO335" s="690" t="s">
        <v>19</v>
      </c>
      <c r="AP335" s="691"/>
      <c r="AQ335" s="690" t="s">
        <v>20</v>
      </c>
      <c r="AR335" s="691"/>
      <c r="AS335" s="690" t="s">
        <v>21</v>
      </c>
      <c r="AT335" s="691"/>
      <c r="AU335" s="690" t="s">
        <v>22</v>
      </c>
      <c r="AV335" s="691"/>
      <c r="AW335" s="690" t="s">
        <v>23</v>
      </c>
      <c r="AX335" s="691"/>
    </row>
    <row r="336" spans="2:50">
      <c r="B336" s="179" t="s">
        <v>24</v>
      </c>
      <c r="C336" s="180" t="s">
        <v>25</v>
      </c>
      <c r="D336" s="180" t="s">
        <v>26</v>
      </c>
      <c r="E336" s="695" t="s">
        <v>77</v>
      </c>
      <c r="F336" s="1281" t="s">
        <v>28</v>
      </c>
      <c r="G336" s="1282"/>
      <c r="H336" s="181" t="s">
        <v>29</v>
      </c>
      <c r="I336" s="182" t="s">
        <v>30</v>
      </c>
      <c r="J336" s="183" t="s">
        <v>31</v>
      </c>
      <c r="K336" s="182" t="s">
        <v>30</v>
      </c>
      <c r="L336" s="183" t="s">
        <v>31</v>
      </c>
      <c r="M336" s="182" t="s">
        <v>30</v>
      </c>
      <c r="N336" s="183" t="s">
        <v>31</v>
      </c>
      <c r="O336" s="182" t="s">
        <v>30</v>
      </c>
      <c r="P336" s="183" t="s">
        <v>31</v>
      </c>
      <c r="Q336" s="182" t="s">
        <v>30</v>
      </c>
      <c r="R336" s="184" t="s">
        <v>31</v>
      </c>
      <c r="S336" s="182" t="s">
        <v>30</v>
      </c>
      <c r="T336" s="185" t="s">
        <v>31</v>
      </c>
      <c r="U336" s="182" t="s">
        <v>30</v>
      </c>
      <c r="V336" s="183" t="s">
        <v>31</v>
      </c>
      <c r="W336" s="182" t="s">
        <v>30</v>
      </c>
      <c r="X336" s="183" t="s">
        <v>31</v>
      </c>
      <c r="Y336" s="182" t="s">
        <v>30</v>
      </c>
      <c r="Z336" s="183" t="s">
        <v>31</v>
      </c>
      <c r="AA336" s="182" t="s">
        <v>30</v>
      </c>
      <c r="AB336" s="183" t="s">
        <v>31</v>
      </c>
      <c r="AC336" s="182" t="s">
        <v>30</v>
      </c>
      <c r="AD336" s="183" t="s">
        <v>31</v>
      </c>
      <c r="AE336" s="182" t="s">
        <v>30</v>
      </c>
      <c r="AF336" s="183" t="s">
        <v>31</v>
      </c>
      <c r="AG336" s="182" t="s">
        <v>30</v>
      </c>
      <c r="AH336" s="183" t="s">
        <v>31</v>
      </c>
      <c r="AI336" s="182" t="s">
        <v>30</v>
      </c>
      <c r="AJ336" s="183" t="s">
        <v>31</v>
      </c>
      <c r="AK336" s="182" t="s">
        <v>30</v>
      </c>
      <c r="AL336" s="183" t="s">
        <v>31</v>
      </c>
      <c r="AM336" s="182" t="s">
        <v>30</v>
      </c>
      <c r="AN336" s="183" t="s">
        <v>31</v>
      </c>
      <c r="AO336" s="182" t="s">
        <v>30</v>
      </c>
      <c r="AP336" s="183" t="s">
        <v>31</v>
      </c>
      <c r="AQ336" s="182" t="s">
        <v>30</v>
      </c>
      <c r="AR336" s="183" t="s">
        <v>31</v>
      </c>
      <c r="AS336" s="182" t="s">
        <v>30</v>
      </c>
      <c r="AT336" s="183" t="s">
        <v>31</v>
      </c>
      <c r="AU336" s="182" t="s">
        <v>30</v>
      </c>
      <c r="AV336" s="183" t="s">
        <v>31</v>
      </c>
      <c r="AW336" s="182" t="s">
        <v>30</v>
      </c>
      <c r="AX336" s="183" t="s">
        <v>31</v>
      </c>
    </row>
    <row r="337" spans="1:50">
      <c r="B337" s="186" t="s">
        <v>107</v>
      </c>
      <c r="C337" s="187" t="s">
        <v>32</v>
      </c>
      <c r="D337" s="188">
        <v>1</v>
      </c>
      <c r="E337" s="187">
        <f>E46</f>
        <v>14.609203798392986</v>
      </c>
      <c r="F337" s="200">
        <v>4</v>
      </c>
      <c r="G337" s="201"/>
      <c r="H337" s="189">
        <f>D337*F337*E337</f>
        <v>58.436815193571945</v>
      </c>
      <c r="I337" s="190">
        <v>0</v>
      </c>
      <c r="J337" s="191">
        <f>H337*I337</f>
        <v>0</v>
      </c>
      <c r="K337" s="190">
        <v>1</v>
      </c>
      <c r="L337" s="191">
        <f>H337*K337</f>
        <v>58.436815193571945</v>
      </c>
      <c r="M337" s="190">
        <v>0</v>
      </c>
      <c r="N337" s="191">
        <f t="shared" ref="N337:N342" si="517">M337*H337</f>
        <v>0</v>
      </c>
      <c r="O337" s="190">
        <v>0</v>
      </c>
      <c r="P337" s="191">
        <f t="shared" ref="P337:P342" si="518">O337*H337</f>
        <v>0</v>
      </c>
      <c r="Q337" s="190">
        <v>0</v>
      </c>
      <c r="R337" s="191">
        <f t="shared" ref="R337:R342" si="519">Q337*H337</f>
        <v>0</v>
      </c>
      <c r="S337" s="190">
        <v>0</v>
      </c>
      <c r="T337" s="191">
        <f t="shared" ref="T337:T342" si="520">S337*H337</f>
        <v>0</v>
      </c>
      <c r="U337" s="190">
        <v>0</v>
      </c>
      <c r="V337" s="191">
        <f t="shared" ref="V337:V342" si="521">U337*H337</f>
        <v>0</v>
      </c>
      <c r="W337" s="190">
        <v>0</v>
      </c>
      <c r="X337" s="191">
        <f t="shared" ref="X337:X342" si="522">W337*H337</f>
        <v>0</v>
      </c>
      <c r="Y337" s="190">
        <v>0</v>
      </c>
      <c r="Z337" s="191">
        <f t="shared" ref="Z337:Z342" si="523">Y337*H337</f>
        <v>0</v>
      </c>
      <c r="AA337" s="190">
        <v>0</v>
      </c>
      <c r="AB337" s="191">
        <f t="shared" ref="AB337:AB342" si="524">AA337*H337</f>
        <v>0</v>
      </c>
      <c r="AC337" s="190">
        <v>0</v>
      </c>
      <c r="AD337" s="191">
        <f t="shared" ref="AD337:AD342" si="525">AC337*H337</f>
        <v>0</v>
      </c>
      <c r="AE337" s="190">
        <v>0</v>
      </c>
      <c r="AF337" s="191">
        <f t="shared" ref="AF337:AF342" si="526">AE337*H337</f>
        <v>0</v>
      </c>
      <c r="AG337" s="190">
        <v>0</v>
      </c>
      <c r="AH337" s="191">
        <f t="shared" ref="AH337:AH342" si="527">AG337*H337</f>
        <v>0</v>
      </c>
      <c r="AI337" s="190">
        <v>0</v>
      </c>
      <c r="AJ337" s="191">
        <f t="shared" ref="AJ337:AJ342" si="528">AI337*H337</f>
        <v>0</v>
      </c>
      <c r="AK337" s="190">
        <v>0</v>
      </c>
      <c r="AL337" s="191">
        <f t="shared" ref="AL337:AL342" si="529">AK337*H337</f>
        <v>0</v>
      </c>
      <c r="AM337" s="190">
        <v>0</v>
      </c>
      <c r="AN337" s="191">
        <f t="shared" ref="AN337:AN342" si="530">AM337*H337</f>
        <v>0</v>
      </c>
      <c r="AO337" s="190">
        <v>0</v>
      </c>
      <c r="AP337" s="191">
        <f t="shared" ref="AP337:AP342" si="531">AO337*H337</f>
        <v>0</v>
      </c>
      <c r="AQ337" s="190">
        <v>0</v>
      </c>
      <c r="AR337" s="191">
        <f t="shared" ref="AR337:AR342" si="532">AQ337*H337</f>
        <v>0</v>
      </c>
      <c r="AS337" s="190">
        <v>0</v>
      </c>
      <c r="AT337" s="191">
        <f t="shared" ref="AT337:AT342" si="533">AS337*H337</f>
        <v>0</v>
      </c>
      <c r="AU337" s="190">
        <v>0</v>
      </c>
      <c r="AV337" s="191">
        <f t="shared" ref="AV337:AV342" si="534">AU337*H337</f>
        <v>0</v>
      </c>
      <c r="AW337" s="190">
        <v>0</v>
      </c>
      <c r="AX337" s="191">
        <f t="shared" ref="AX337:AX342" si="535">AW337*H337</f>
        <v>0</v>
      </c>
    </row>
    <row r="338" spans="1:50">
      <c r="B338" s="192" t="s">
        <v>44</v>
      </c>
      <c r="C338" s="193" t="s">
        <v>32</v>
      </c>
      <c r="D338" s="194">
        <v>1</v>
      </c>
      <c r="E338" s="187">
        <f>E47</f>
        <v>7.3046018991964932</v>
      </c>
      <c r="F338" s="200">
        <f>D332/74</f>
        <v>5.4054054054054053</v>
      </c>
      <c r="G338" s="201"/>
      <c r="H338" s="189">
        <f>D338*F338*E338</f>
        <v>39.484334590251315</v>
      </c>
      <c r="I338" s="190">
        <v>0</v>
      </c>
      <c r="J338" s="191">
        <f t="shared" ref="J338:J342" si="536">H338*I338</f>
        <v>0</v>
      </c>
      <c r="K338" s="190">
        <v>1</v>
      </c>
      <c r="L338" s="191">
        <f>H338*K338</f>
        <v>39.484334590251315</v>
      </c>
      <c r="M338" s="195">
        <f>D333</f>
        <v>0.2</v>
      </c>
      <c r="N338" s="191">
        <f t="shared" si="517"/>
        <v>7.8968669180502635</v>
      </c>
      <c r="O338" s="190">
        <v>0</v>
      </c>
      <c r="P338" s="191">
        <f t="shared" si="518"/>
        <v>0</v>
      </c>
      <c r="Q338" s="190">
        <v>0</v>
      </c>
      <c r="R338" s="191">
        <f t="shared" si="519"/>
        <v>0</v>
      </c>
      <c r="S338" s="190">
        <v>0</v>
      </c>
      <c r="T338" s="191">
        <f t="shared" si="520"/>
        <v>0</v>
      </c>
      <c r="U338" s="190">
        <v>0</v>
      </c>
      <c r="V338" s="191">
        <f t="shared" si="521"/>
        <v>0</v>
      </c>
      <c r="W338" s="190">
        <v>0</v>
      </c>
      <c r="X338" s="191">
        <f t="shared" si="522"/>
        <v>0</v>
      </c>
      <c r="Y338" s="190">
        <v>0</v>
      </c>
      <c r="Z338" s="191">
        <f t="shared" si="523"/>
        <v>0</v>
      </c>
      <c r="AA338" s="190">
        <v>0</v>
      </c>
      <c r="AB338" s="191">
        <f t="shared" si="524"/>
        <v>0</v>
      </c>
      <c r="AC338" s="190">
        <v>0</v>
      </c>
      <c r="AD338" s="191">
        <f t="shared" si="525"/>
        <v>0</v>
      </c>
      <c r="AE338" s="190">
        <v>0</v>
      </c>
      <c r="AF338" s="191">
        <f t="shared" si="526"/>
        <v>0</v>
      </c>
      <c r="AG338" s="190">
        <v>0</v>
      </c>
      <c r="AH338" s="191">
        <f t="shared" si="527"/>
        <v>0</v>
      </c>
      <c r="AI338" s="190">
        <v>0</v>
      </c>
      <c r="AJ338" s="191">
        <f t="shared" si="528"/>
        <v>0</v>
      </c>
      <c r="AK338" s="190">
        <v>0</v>
      </c>
      <c r="AL338" s="191">
        <f t="shared" si="529"/>
        <v>0</v>
      </c>
      <c r="AM338" s="190">
        <v>0</v>
      </c>
      <c r="AN338" s="191">
        <f t="shared" si="530"/>
        <v>0</v>
      </c>
      <c r="AO338" s="190">
        <v>0</v>
      </c>
      <c r="AP338" s="191">
        <f t="shared" si="531"/>
        <v>0</v>
      </c>
      <c r="AQ338" s="190">
        <v>0</v>
      </c>
      <c r="AR338" s="191">
        <f t="shared" si="532"/>
        <v>0</v>
      </c>
      <c r="AS338" s="190">
        <v>0</v>
      </c>
      <c r="AT338" s="191">
        <f t="shared" si="533"/>
        <v>0</v>
      </c>
      <c r="AU338" s="190">
        <v>0</v>
      </c>
      <c r="AV338" s="191">
        <f t="shared" si="534"/>
        <v>0</v>
      </c>
      <c r="AW338" s="190">
        <v>0</v>
      </c>
      <c r="AX338" s="191">
        <f t="shared" si="535"/>
        <v>0</v>
      </c>
    </row>
    <row r="339" spans="1:50">
      <c r="B339" s="192" t="s">
        <v>72</v>
      </c>
      <c r="C339" s="193" t="s">
        <v>32</v>
      </c>
      <c r="D339" s="194">
        <v>1</v>
      </c>
      <c r="E339" s="187">
        <f>E48</f>
        <v>7.3046018991964932</v>
      </c>
      <c r="F339" s="200">
        <f>D332/122.12</f>
        <v>3.2754667540124465</v>
      </c>
      <c r="G339" s="201"/>
      <c r="H339" s="189">
        <f>D339*F339*E339</f>
        <v>23.925980672114289</v>
      </c>
      <c r="I339" s="190">
        <v>0</v>
      </c>
      <c r="J339" s="191">
        <f t="shared" si="536"/>
        <v>0</v>
      </c>
      <c r="K339" s="190">
        <v>1</v>
      </c>
      <c r="L339" s="191">
        <f>H339*K339</f>
        <v>23.925980672114289</v>
      </c>
      <c r="M339" s="195">
        <f>D333</f>
        <v>0.2</v>
      </c>
      <c r="N339" s="191">
        <f t="shared" si="517"/>
        <v>4.7851961344228577</v>
      </c>
      <c r="O339" s="190">
        <v>0</v>
      </c>
      <c r="P339" s="191">
        <f t="shared" si="518"/>
        <v>0</v>
      </c>
      <c r="Q339" s="190">
        <v>0</v>
      </c>
      <c r="R339" s="191">
        <f t="shared" si="519"/>
        <v>0</v>
      </c>
      <c r="S339" s="190">
        <v>0</v>
      </c>
      <c r="T339" s="191">
        <f t="shared" si="520"/>
        <v>0</v>
      </c>
      <c r="U339" s="190">
        <v>0</v>
      </c>
      <c r="V339" s="191">
        <f t="shared" si="521"/>
        <v>0</v>
      </c>
      <c r="W339" s="190">
        <v>0</v>
      </c>
      <c r="X339" s="191">
        <f t="shared" si="522"/>
        <v>0</v>
      </c>
      <c r="Y339" s="190">
        <v>0</v>
      </c>
      <c r="Z339" s="191">
        <f t="shared" si="523"/>
        <v>0</v>
      </c>
      <c r="AA339" s="190">
        <v>0</v>
      </c>
      <c r="AB339" s="191">
        <f t="shared" si="524"/>
        <v>0</v>
      </c>
      <c r="AC339" s="190">
        <v>0</v>
      </c>
      <c r="AD339" s="191">
        <f t="shared" si="525"/>
        <v>0</v>
      </c>
      <c r="AE339" s="190">
        <v>0</v>
      </c>
      <c r="AF339" s="191">
        <f t="shared" si="526"/>
        <v>0</v>
      </c>
      <c r="AG339" s="190">
        <v>0</v>
      </c>
      <c r="AH339" s="191">
        <f t="shared" si="527"/>
        <v>0</v>
      </c>
      <c r="AI339" s="190">
        <v>0</v>
      </c>
      <c r="AJ339" s="191">
        <f t="shared" si="528"/>
        <v>0</v>
      </c>
      <c r="AK339" s="190">
        <v>0</v>
      </c>
      <c r="AL339" s="191">
        <f t="shared" si="529"/>
        <v>0</v>
      </c>
      <c r="AM339" s="190">
        <v>0</v>
      </c>
      <c r="AN339" s="191">
        <f t="shared" si="530"/>
        <v>0</v>
      </c>
      <c r="AO339" s="190">
        <v>0</v>
      </c>
      <c r="AP339" s="191">
        <f t="shared" si="531"/>
        <v>0</v>
      </c>
      <c r="AQ339" s="190">
        <v>0</v>
      </c>
      <c r="AR339" s="191">
        <f t="shared" si="532"/>
        <v>0</v>
      </c>
      <c r="AS339" s="190">
        <v>0</v>
      </c>
      <c r="AT339" s="191">
        <f t="shared" si="533"/>
        <v>0</v>
      </c>
      <c r="AU339" s="190">
        <v>0</v>
      </c>
      <c r="AV339" s="191">
        <f t="shared" si="534"/>
        <v>0</v>
      </c>
      <c r="AW339" s="190">
        <v>0</v>
      </c>
      <c r="AX339" s="191">
        <f t="shared" si="535"/>
        <v>0</v>
      </c>
    </row>
    <row r="340" spans="1:50">
      <c r="B340" s="192" t="s">
        <v>105</v>
      </c>
      <c r="C340" s="193" t="s">
        <v>32</v>
      </c>
      <c r="D340" s="194">
        <v>1</v>
      </c>
      <c r="E340" s="187">
        <f>E49</f>
        <v>7.3046018991964932</v>
      </c>
      <c r="F340" s="200">
        <f>21*6</f>
        <v>126</v>
      </c>
      <c r="G340" s="201"/>
      <c r="H340" s="189">
        <f>D340*F340*E340</f>
        <v>920.37983929875816</v>
      </c>
      <c r="I340" s="190">
        <v>0</v>
      </c>
      <c r="J340" s="191">
        <f t="shared" si="536"/>
        <v>0</v>
      </c>
      <c r="K340" s="190">
        <v>1</v>
      </c>
      <c r="L340" s="191">
        <f>H340*K340</f>
        <v>920.37983929875816</v>
      </c>
      <c r="M340" s="190">
        <v>1</v>
      </c>
      <c r="N340" s="191">
        <f t="shared" si="517"/>
        <v>920.37983929875816</v>
      </c>
      <c r="O340" s="190">
        <v>1</v>
      </c>
      <c r="P340" s="191">
        <f t="shared" si="518"/>
        <v>920.37983929875816</v>
      </c>
      <c r="Q340" s="190">
        <v>1</v>
      </c>
      <c r="R340" s="191">
        <f t="shared" si="519"/>
        <v>920.37983929875816</v>
      </c>
      <c r="S340" s="190">
        <v>1</v>
      </c>
      <c r="T340" s="191">
        <f t="shared" si="520"/>
        <v>920.37983929875816</v>
      </c>
      <c r="U340" s="190">
        <v>1</v>
      </c>
      <c r="V340" s="191">
        <f t="shared" si="521"/>
        <v>920.37983929875816</v>
      </c>
      <c r="W340" s="190">
        <v>1</v>
      </c>
      <c r="X340" s="191">
        <f t="shared" si="522"/>
        <v>920.37983929875816</v>
      </c>
      <c r="Y340" s="190">
        <v>1</v>
      </c>
      <c r="Z340" s="191">
        <f t="shared" si="523"/>
        <v>920.37983929875816</v>
      </c>
      <c r="AA340" s="190">
        <v>1</v>
      </c>
      <c r="AB340" s="191">
        <f t="shared" si="524"/>
        <v>920.37983929875816</v>
      </c>
      <c r="AC340" s="190">
        <v>1</v>
      </c>
      <c r="AD340" s="191">
        <f t="shared" si="525"/>
        <v>920.37983929875816</v>
      </c>
      <c r="AE340" s="190">
        <v>1</v>
      </c>
      <c r="AF340" s="191">
        <f t="shared" si="526"/>
        <v>920.37983929875816</v>
      </c>
      <c r="AG340" s="190">
        <v>1</v>
      </c>
      <c r="AH340" s="191">
        <f t="shared" si="527"/>
        <v>920.37983929875816</v>
      </c>
      <c r="AI340" s="190">
        <v>1</v>
      </c>
      <c r="AJ340" s="191">
        <f t="shared" si="528"/>
        <v>920.37983929875816</v>
      </c>
      <c r="AK340" s="190">
        <v>1</v>
      </c>
      <c r="AL340" s="191">
        <f t="shared" si="529"/>
        <v>920.37983929875816</v>
      </c>
      <c r="AM340" s="190">
        <v>1</v>
      </c>
      <c r="AN340" s="191">
        <f t="shared" si="530"/>
        <v>920.37983929875816</v>
      </c>
      <c r="AO340" s="190">
        <v>1</v>
      </c>
      <c r="AP340" s="191">
        <f t="shared" si="531"/>
        <v>920.37983929875816</v>
      </c>
      <c r="AQ340" s="190">
        <v>1</v>
      </c>
      <c r="AR340" s="191">
        <f t="shared" si="532"/>
        <v>920.37983929875816</v>
      </c>
      <c r="AS340" s="190">
        <v>1</v>
      </c>
      <c r="AT340" s="191">
        <f t="shared" si="533"/>
        <v>920.37983929875816</v>
      </c>
      <c r="AU340" s="190">
        <v>1</v>
      </c>
      <c r="AV340" s="191">
        <f t="shared" si="534"/>
        <v>920.37983929875816</v>
      </c>
      <c r="AW340" s="190">
        <v>1</v>
      </c>
      <c r="AX340" s="191">
        <f t="shared" si="535"/>
        <v>920.37983929875816</v>
      </c>
    </row>
    <row r="341" spans="1:50">
      <c r="B341" s="192" t="s">
        <v>448</v>
      </c>
      <c r="C341" s="193" t="s">
        <v>32</v>
      </c>
      <c r="D341" s="194">
        <v>1</v>
      </c>
      <c r="E341" s="187">
        <f>E196</f>
        <v>7.3046018991964932</v>
      </c>
      <c r="F341" s="251">
        <v>6</v>
      </c>
      <c r="G341" s="252"/>
      <c r="H341" s="197">
        <f>D341*F341*E341</f>
        <v>43.827611395178963</v>
      </c>
      <c r="I341" s="198">
        <v>0</v>
      </c>
      <c r="J341" s="199">
        <f>10%*SUM(J338:J340)</f>
        <v>0</v>
      </c>
      <c r="K341" s="198">
        <v>1</v>
      </c>
      <c r="L341" s="199">
        <f>K341*H341</f>
        <v>43.827611395178963</v>
      </c>
      <c r="M341" s="198">
        <v>0</v>
      </c>
      <c r="N341" s="191">
        <f t="shared" si="517"/>
        <v>0</v>
      </c>
      <c r="O341" s="198">
        <v>0</v>
      </c>
      <c r="P341" s="191">
        <f t="shared" si="518"/>
        <v>0</v>
      </c>
      <c r="Q341" s="198">
        <v>0</v>
      </c>
      <c r="R341" s="191">
        <f t="shared" si="519"/>
        <v>0</v>
      </c>
      <c r="S341" s="198">
        <v>0</v>
      </c>
      <c r="T341" s="191">
        <f t="shared" si="520"/>
        <v>0</v>
      </c>
      <c r="U341" s="190">
        <v>0</v>
      </c>
      <c r="V341" s="191">
        <f t="shared" si="521"/>
        <v>0</v>
      </c>
      <c r="W341" s="190">
        <v>0</v>
      </c>
      <c r="X341" s="191">
        <f t="shared" si="522"/>
        <v>0</v>
      </c>
      <c r="Y341" s="198">
        <v>0</v>
      </c>
      <c r="Z341" s="191">
        <f t="shared" si="523"/>
        <v>0</v>
      </c>
      <c r="AA341" s="198">
        <v>0</v>
      </c>
      <c r="AB341" s="191">
        <f t="shared" si="524"/>
        <v>0</v>
      </c>
      <c r="AC341" s="198">
        <v>0</v>
      </c>
      <c r="AD341" s="191">
        <f t="shared" si="525"/>
        <v>0</v>
      </c>
      <c r="AE341" s="198">
        <v>0</v>
      </c>
      <c r="AF341" s="191">
        <f t="shared" si="526"/>
        <v>0</v>
      </c>
      <c r="AG341" s="198">
        <v>0</v>
      </c>
      <c r="AH341" s="191">
        <f t="shared" si="527"/>
        <v>0</v>
      </c>
      <c r="AI341" s="198">
        <v>0</v>
      </c>
      <c r="AJ341" s="191">
        <f t="shared" si="528"/>
        <v>0</v>
      </c>
      <c r="AK341" s="198">
        <v>0</v>
      </c>
      <c r="AL341" s="191">
        <f t="shared" si="529"/>
        <v>0</v>
      </c>
      <c r="AM341" s="198">
        <v>0</v>
      </c>
      <c r="AN341" s="191">
        <f t="shared" si="530"/>
        <v>0</v>
      </c>
      <c r="AO341" s="198">
        <v>0</v>
      </c>
      <c r="AP341" s="191">
        <f t="shared" si="531"/>
        <v>0</v>
      </c>
      <c r="AQ341" s="198">
        <v>0</v>
      </c>
      <c r="AR341" s="191">
        <f t="shared" si="532"/>
        <v>0</v>
      </c>
      <c r="AS341" s="198">
        <v>0</v>
      </c>
      <c r="AT341" s="191">
        <f t="shared" si="533"/>
        <v>0</v>
      </c>
      <c r="AU341" s="198">
        <v>0</v>
      </c>
      <c r="AV341" s="191">
        <f t="shared" si="534"/>
        <v>0</v>
      </c>
      <c r="AW341" s="198">
        <v>0</v>
      </c>
      <c r="AX341" s="191">
        <f t="shared" si="535"/>
        <v>0</v>
      </c>
    </row>
    <row r="342" spans="1:50">
      <c r="A342" s="52"/>
      <c r="B342" s="192" t="s">
        <v>45</v>
      </c>
      <c r="C342" s="193" t="s">
        <v>74</v>
      </c>
      <c r="D342" s="194"/>
      <c r="E342" s="187"/>
      <c r="F342" s="200"/>
      <c r="G342" s="201"/>
      <c r="H342" s="189">
        <f>Prices!I126</f>
        <v>0.10226442658875091</v>
      </c>
      <c r="I342" s="198">
        <v>0</v>
      </c>
      <c r="J342" s="191">
        <f t="shared" si="536"/>
        <v>0</v>
      </c>
      <c r="K342" s="198">
        <f>D372</f>
        <v>0</v>
      </c>
      <c r="L342" s="191">
        <f>H342*K342</f>
        <v>0</v>
      </c>
      <c r="M342" s="198">
        <f>E372</f>
        <v>0</v>
      </c>
      <c r="N342" s="191">
        <f t="shared" si="517"/>
        <v>0</v>
      </c>
      <c r="O342" s="198">
        <f>F372</f>
        <v>2560</v>
      </c>
      <c r="P342" s="191">
        <f t="shared" si="518"/>
        <v>261.79693206720236</v>
      </c>
      <c r="Q342" s="198">
        <f>G372</f>
        <v>5760</v>
      </c>
      <c r="R342" s="191">
        <f t="shared" si="519"/>
        <v>589.0430971512053</v>
      </c>
      <c r="S342" s="198">
        <f>H372</f>
        <v>5760</v>
      </c>
      <c r="T342" s="191">
        <f t="shared" si="520"/>
        <v>589.0430971512053</v>
      </c>
      <c r="U342" s="198">
        <f>I372</f>
        <v>5760</v>
      </c>
      <c r="V342" s="191">
        <f t="shared" si="521"/>
        <v>589.0430971512053</v>
      </c>
      <c r="W342" s="198">
        <f>J372</f>
        <v>11200</v>
      </c>
      <c r="X342" s="191">
        <f t="shared" si="522"/>
        <v>1145.3615777940101</v>
      </c>
      <c r="Y342" s="198">
        <f>K372</f>
        <v>11200</v>
      </c>
      <c r="Z342" s="191">
        <f t="shared" si="523"/>
        <v>1145.3615777940101</v>
      </c>
      <c r="AA342" s="198">
        <f>L372</f>
        <v>11200</v>
      </c>
      <c r="AB342" s="191">
        <f t="shared" si="524"/>
        <v>1145.3615777940101</v>
      </c>
      <c r="AC342" s="198">
        <f>M372</f>
        <v>11200</v>
      </c>
      <c r="AD342" s="191">
        <f t="shared" si="525"/>
        <v>1145.3615777940101</v>
      </c>
      <c r="AE342" s="198">
        <f>N372</f>
        <v>11200</v>
      </c>
      <c r="AF342" s="191">
        <f t="shared" si="526"/>
        <v>1145.3615777940101</v>
      </c>
      <c r="AG342" s="198">
        <f>O372</f>
        <v>11200</v>
      </c>
      <c r="AH342" s="199">
        <f t="shared" si="527"/>
        <v>1145.3615777940101</v>
      </c>
      <c r="AI342" s="198">
        <f>P372</f>
        <v>11200</v>
      </c>
      <c r="AJ342" s="199">
        <f t="shared" si="528"/>
        <v>1145.3615777940101</v>
      </c>
      <c r="AK342" s="198">
        <f>Q372</f>
        <v>11200</v>
      </c>
      <c r="AL342" s="199">
        <f t="shared" si="529"/>
        <v>1145.3615777940101</v>
      </c>
      <c r="AM342" s="198">
        <f>R372</f>
        <v>11200</v>
      </c>
      <c r="AN342" s="199">
        <f t="shared" si="530"/>
        <v>1145.3615777940101</v>
      </c>
      <c r="AO342" s="198">
        <f>S372</f>
        <v>11200</v>
      </c>
      <c r="AP342" s="199">
        <f t="shared" si="531"/>
        <v>1145.3615777940101</v>
      </c>
      <c r="AQ342" s="198">
        <f>T372</f>
        <v>11200</v>
      </c>
      <c r="AR342" s="199">
        <f t="shared" si="532"/>
        <v>1145.3615777940101</v>
      </c>
      <c r="AS342" s="198">
        <f>U372</f>
        <v>11200</v>
      </c>
      <c r="AT342" s="199">
        <f t="shared" si="533"/>
        <v>1145.3615777940101</v>
      </c>
      <c r="AU342" s="198">
        <f>V372</f>
        <v>11200</v>
      </c>
      <c r="AV342" s="199">
        <f t="shared" si="534"/>
        <v>1145.3615777940101</v>
      </c>
      <c r="AW342" s="198">
        <f>W372</f>
        <v>11200</v>
      </c>
      <c r="AX342" s="199">
        <f t="shared" si="535"/>
        <v>1145.3615777940101</v>
      </c>
    </row>
    <row r="343" spans="1:50" ht="12.75" thickBot="1">
      <c r="B343" s="202" t="s">
        <v>33</v>
      </c>
      <c r="C343" s="203"/>
      <c r="D343" s="203"/>
      <c r="E343" s="204"/>
      <c r="F343" s="205">
        <f>SUM(F337:G341)</f>
        <v>144.68087215941785</v>
      </c>
      <c r="G343" s="206"/>
      <c r="H343" s="207"/>
      <c r="I343" s="208"/>
      <c r="J343" s="209">
        <f>SUM(J337:J342)</f>
        <v>0</v>
      </c>
      <c r="K343" s="208"/>
      <c r="L343" s="209">
        <f>SUM(L337:L342)</f>
        <v>1086.0545811498748</v>
      </c>
      <c r="M343" s="208"/>
      <c r="N343" s="209">
        <f>SUM(N337:N342)</f>
        <v>933.06190235123131</v>
      </c>
      <c r="O343" s="208"/>
      <c r="P343" s="209">
        <f>SUM(P337:P342)</f>
        <v>1182.1767713659606</v>
      </c>
      <c r="Q343" s="208"/>
      <c r="R343" s="209">
        <f>SUM(R337:R342)</f>
        <v>1509.4229364499633</v>
      </c>
      <c r="S343" s="208"/>
      <c r="T343" s="209">
        <f>SUM(T337:T342)</f>
        <v>1509.4229364499633</v>
      </c>
      <c r="U343" s="208"/>
      <c r="V343" s="209">
        <f>SUM(V337:V342)</f>
        <v>1509.4229364499633</v>
      </c>
      <c r="W343" s="208"/>
      <c r="X343" s="209">
        <f>SUM(X337:X342)</f>
        <v>2065.7414170927682</v>
      </c>
      <c r="Y343" s="208"/>
      <c r="Z343" s="209">
        <f>SUM(Z337:Z342)</f>
        <v>2065.7414170927682</v>
      </c>
      <c r="AA343" s="208"/>
      <c r="AB343" s="209">
        <f>SUM(AB337:AB342)</f>
        <v>2065.7414170927682</v>
      </c>
      <c r="AC343" s="208"/>
      <c r="AD343" s="209">
        <f>SUM(AD337:AD342)</f>
        <v>2065.7414170927682</v>
      </c>
      <c r="AE343" s="208"/>
      <c r="AF343" s="209">
        <f>SUM(AF337:AF342)</f>
        <v>2065.7414170927682</v>
      </c>
      <c r="AG343" s="208"/>
      <c r="AH343" s="209">
        <f>SUM(AH337:AH342)</f>
        <v>2065.7414170927682</v>
      </c>
      <c r="AI343" s="208"/>
      <c r="AJ343" s="209">
        <f>SUM(AJ337:AJ342)</f>
        <v>2065.7414170927682</v>
      </c>
      <c r="AK343" s="208"/>
      <c r="AL343" s="209">
        <f>SUM(AL337:AL342)</f>
        <v>2065.7414170927682</v>
      </c>
      <c r="AM343" s="208"/>
      <c r="AN343" s="209">
        <f>SUM(AN337:AN342)</f>
        <v>2065.7414170927682</v>
      </c>
      <c r="AO343" s="208"/>
      <c r="AP343" s="209">
        <f>SUM(AP337:AP342)</f>
        <v>2065.7414170927682</v>
      </c>
      <c r="AQ343" s="208"/>
      <c r="AR343" s="209">
        <f>SUM(AR337:AR342)</f>
        <v>2065.7414170927682</v>
      </c>
      <c r="AS343" s="208"/>
      <c r="AT343" s="209">
        <f>SUM(AT337:AT342)</f>
        <v>2065.7414170927682</v>
      </c>
      <c r="AU343" s="208"/>
      <c r="AV343" s="209">
        <f>SUM(AV337:AV342)</f>
        <v>2065.7414170927682</v>
      </c>
      <c r="AW343" s="208"/>
      <c r="AX343" s="209">
        <f>SUM(AX337:AX342)</f>
        <v>2065.7414170927682</v>
      </c>
    </row>
    <row r="344" spans="1:50" ht="12.75" thickBot="1">
      <c r="B344" s="178"/>
      <c r="C344" s="91"/>
      <c r="D344" s="91"/>
      <c r="E344" s="91"/>
      <c r="F344" s="91"/>
      <c r="G344" s="91"/>
      <c r="H344" s="91"/>
      <c r="I344" s="1292"/>
      <c r="J344" s="1288"/>
      <c r="K344" s="1292" t="s">
        <v>4</v>
      </c>
      <c r="L344" s="1288"/>
      <c r="M344" s="690" t="s">
        <v>5</v>
      </c>
      <c r="N344" s="691"/>
      <c r="O344" s="690" t="s">
        <v>6</v>
      </c>
      <c r="P344" s="691"/>
      <c r="Q344" s="690" t="s">
        <v>7</v>
      </c>
      <c r="R344" s="691"/>
      <c r="S344" s="690" t="s">
        <v>8</v>
      </c>
      <c r="T344" s="691"/>
      <c r="U344" s="690" t="s">
        <v>9</v>
      </c>
      <c r="V344" s="691"/>
      <c r="W344" s="690" t="s">
        <v>10</v>
      </c>
      <c r="X344" s="691"/>
      <c r="Y344" s="690" t="s">
        <v>11</v>
      </c>
      <c r="Z344" s="691"/>
      <c r="AA344" s="690" t="s">
        <v>12</v>
      </c>
      <c r="AB344" s="691"/>
      <c r="AC344" s="690" t="s">
        <v>13</v>
      </c>
      <c r="AD344" s="691"/>
      <c r="AE344" s="690" t="s">
        <v>14</v>
      </c>
      <c r="AF344" s="691"/>
      <c r="AG344" s="690" t="s">
        <v>15</v>
      </c>
      <c r="AH344" s="691"/>
      <c r="AI344" s="690" t="s">
        <v>16</v>
      </c>
      <c r="AJ344" s="691"/>
      <c r="AK344" s="690" t="s">
        <v>17</v>
      </c>
      <c r="AL344" s="691"/>
      <c r="AM344" s="690" t="s">
        <v>18</v>
      </c>
      <c r="AN344" s="691"/>
      <c r="AO344" s="690" t="s">
        <v>19</v>
      </c>
      <c r="AP344" s="691"/>
      <c r="AQ344" s="690" t="s">
        <v>20</v>
      </c>
      <c r="AR344" s="691"/>
      <c r="AS344" s="690" t="s">
        <v>21</v>
      </c>
      <c r="AT344" s="691"/>
      <c r="AU344" s="690" t="s">
        <v>22</v>
      </c>
      <c r="AV344" s="691"/>
      <c r="AW344" s="690" t="s">
        <v>23</v>
      </c>
      <c r="AX344" s="691"/>
    </row>
    <row r="345" spans="1:50">
      <c r="B345" s="210" t="s">
        <v>34</v>
      </c>
      <c r="C345" s="211" t="s">
        <v>25</v>
      </c>
      <c r="D345" s="211" t="s">
        <v>26</v>
      </c>
      <c r="E345" s="695" t="s">
        <v>27</v>
      </c>
      <c r="F345" s="1286" t="s">
        <v>29</v>
      </c>
      <c r="G345" s="1287"/>
      <c r="H345" s="1288"/>
      <c r="I345" s="182" t="s">
        <v>30</v>
      </c>
      <c r="J345" s="183" t="s">
        <v>31</v>
      </c>
      <c r="K345" s="182" t="s">
        <v>30</v>
      </c>
      <c r="L345" s="183" t="s">
        <v>31</v>
      </c>
      <c r="M345" s="212" t="s">
        <v>30</v>
      </c>
      <c r="N345" s="184" t="s">
        <v>31</v>
      </c>
      <c r="O345" s="182" t="s">
        <v>30</v>
      </c>
      <c r="P345" s="183" t="s">
        <v>31</v>
      </c>
      <c r="Q345" s="212" t="s">
        <v>30</v>
      </c>
      <c r="R345" s="184" t="s">
        <v>31</v>
      </c>
      <c r="S345" s="182" t="s">
        <v>30</v>
      </c>
      <c r="T345" s="185" t="s">
        <v>31</v>
      </c>
      <c r="U345" s="182" t="s">
        <v>30</v>
      </c>
      <c r="V345" s="183" t="s">
        <v>31</v>
      </c>
      <c r="W345" s="182" t="s">
        <v>30</v>
      </c>
      <c r="X345" s="183" t="s">
        <v>31</v>
      </c>
      <c r="Y345" s="182" t="s">
        <v>30</v>
      </c>
      <c r="Z345" s="183" t="s">
        <v>31</v>
      </c>
      <c r="AA345" s="182" t="s">
        <v>30</v>
      </c>
      <c r="AB345" s="183" t="s">
        <v>31</v>
      </c>
      <c r="AC345" s="182" t="s">
        <v>30</v>
      </c>
      <c r="AD345" s="183" t="s">
        <v>31</v>
      </c>
      <c r="AE345" s="182" t="s">
        <v>30</v>
      </c>
      <c r="AF345" s="183" t="s">
        <v>31</v>
      </c>
      <c r="AG345" s="182" t="s">
        <v>30</v>
      </c>
      <c r="AH345" s="183" t="s">
        <v>31</v>
      </c>
      <c r="AI345" s="182" t="s">
        <v>30</v>
      </c>
      <c r="AJ345" s="183" t="s">
        <v>31</v>
      </c>
      <c r="AK345" s="182" t="s">
        <v>30</v>
      </c>
      <c r="AL345" s="183" t="s">
        <v>31</v>
      </c>
      <c r="AM345" s="182" t="s">
        <v>30</v>
      </c>
      <c r="AN345" s="183" t="s">
        <v>31</v>
      </c>
      <c r="AO345" s="182" t="s">
        <v>30</v>
      </c>
      <c r="AP345" s="183" t="s">
        <v>31</v>
      </c>
      <c r="AQ345" s="182" t="s">
        <v>30</v>
      </c>
      <c r="AR345" s="183" t="s">
        <v>31</v>
      </c>
      <c r="AS345" s="182" t="s">
        <v>30</v>
      </c>
      <c r="AT345" s="183" t="s">
        <v>31</v>
      </c>
      <c r="AU345" s="182" t="s">
        <v>30</v>
      </c>
      <c r="AV345" s="183" t="s">
        <v>31</v>
      </c>
      <c r="AW345" s="182" t="s">
        <v>30</v>
      </c>
      <c r="AX345" s="183" t="s">
        <v>31</v>
      </c>
    </row>
    <row r="346" spans="1:50">
      <c r="B346" s="186" t="s">
        <v>168</v>
      </c>
      <c r="C346" s="187"/>
      <c r="D346" s="188">
        <f>D332</f>
        <v>400</v>
      </c>
      <c r="E346" s="187">
        <f>Prices!I89</f>
        <v>7.3046018991964932</v>
      </c>
      <c r="F346" s="1313">
        <f t="shared" ref="F346:F353" si="537">D346*E346</f>
        <v>2921.8407596785974</v>
      </c>
      <c r="G346" s="1314"/>
      <c r="H346" s="1315"/>
      <c r="I346" s="190">
        <v>0</v>
      </c>
      <c r="J346" s="213">
        <f>F346*I346</f>
        <v>0</v>
      </c>
      <c r="K346" s="190">
        <v>1</v>
      </c>
      <c r="L346" s="213">
        <f t="shared" ref="L346:L353" si="538">K346*F346</f>
        <v>2921.8407596785974</v>
      </c>
      <c r="M346" s="214">
        <f>D333</f>
        <v>0.2</v>
      </c>
      <c r="N346" s="213">
        <f t="shared" ref="N346:N353" si="539">M346*F346</f>
        <v>584.36815193571954</v>
      </c>
      <c r="O346" s="190">
        <v>0</v>
      </c>
      <c r="P346" s="213">
        <f t="shared" ref="P346:P353" si="540">O346*F346</f>
        <v>0</v>
      </c>
      <c r="Q346" s="698">
        <v>0</v>
      </c>
      <c r="R346" s="213">
        <f t="shared" ref="R346:R353" si="541">Q346*F346</f>
        <v>0</v>
      </c>
      <c r="S346" s="190">
        <v>0</v>
      </c>
      <c r="T346" s="213">
        <f t="shared" ref="T346:T353" si="542">S346*F346</f>
        <v>0</v>
      </c>
      <c r="U346" s="190">
        <v>0</v>
      </c>
      <c r="V346" s="213">
        <f t="shared" ref="V346:V353" si="543">U346*F346</f>
        <v>0</v>
      </c>
      <c r="W346" s="190">
        <v>0</v>
      </c>
      <c r="X346" s="213">
        <f>W346*$F$201</f>
        <v>0</v>
      </c>
      <c r="Y346" s="190">
        <v>0</v>
      </c>
      <c r="Z346" s="213">
        <f t="shared" ref="Z346:Z353" si="544">Y346*F346</f>
        <v>0</v>
      </c>
      <c r="AA346" s="190">
        <v>0</v>
      </c>
      <c r="AB346" s="213">
        <f t="shared" ref="AB346:AB353" si="545">AA346*F346</f>
        <v>0</v>
      </c>
      <c r="AC346" s="190">
        <v>0</v>
      </c>
      <c r="AD346" s="213">
        <f t="shared" ref="AD346:AD353" si="546">AC346*F346</f>
        <v>0</v>
      </c>
      <c r="AE346" s="190">
        <v>0</v>
      </c>
      <c r="AF346" s="213">
        <f t="shared" ref="AF346:AF353" si="547">AE346*F346</f>
        <v>0</v>
      </c>
      <c r="AG346" s="190">
        <v>0</v>
      </c>
      <c r="AH346" s="213">
        <f t="shared" ref="AH346:AH353" si="548">AG346*F346</f>
        <v>0</v>
      </c>
      <c r="AI346" s="190">
        <v>0</v>
      </c>
      <c r="AJ346" s="213">
        <f t="shared" ref="AJ346:AJ353" si="549">AI346*F346</f>
        <v>0</v>
      </c>
      <c r="AK346" s="190">
        <v>0</v>
      </c>
      <c r="AL346" s="213">
        <f t="shared" ref="AL346:AL353" si="550">AK346*F346</f>
        <v>0</v>
      </c>
      <c r="AM346" s="190">
        <v>0</v>
      </c>
      <c r="AN346" s="213">
        <f t="shared" ref="AN346:AN353" si="551">AM346*F346</f>
        <v>0</v>
      </c>
      <c r="AO346" s="190">
        <v>0</v>
      </c>
      <c r="AP346" s="213">
        <f t="shared" ref="AP346:AP353" si="552">AO346*F346</f>
        <v>0</v>
      </c>
      <c r="AQ346" s="190">
        <v>0</v>
      </c>
      <c r="AR346" s="213">
        <f t="shared" ref="AR346:AR353" si="553">AQ346*F346</f>
        <v>0</v>
      </c>
      <c r="AS346" s="190">
        <v>0</v>
      </c>
      <c r="AT346" s="213">
        <f t="shared" ref="AT346:AT353" si="554">AS346*F346</f>
        <v>0</v>
      </c>
      <c r="AU346" s="190">
        <v>0</v>
      </c>
      <c r="AV346" s="213">
        <f t="shared" ref="AV346:AV353" si="555">AU346*F346</f>
        <v>0</v>
      </c>
      <c r="AW346" s="190">
        <v>0</v>
      </c>
      <c r="AX346" s="213">
        <f t="shared" ref="AX346:AX353" si="556">AW346*F346</f>
        <v>0</v>
      </c>
    </row>
    <row r="347" spans="1:50">
      <c r="B347" s="186" t="s">
        <v>54</v>
      </c>
      <c r="C347" s="187" t="s">
        <v>35</v>
      </c>
      <c r="D347" s="188">
        <v>25</v>
      </c>
      <c r="E347" s="187">
        <f>E56</f>
        <v>0.58436815193571945</v>
      </c>
      <c r="F347" s="1313">
        <f t="shared" si="537"/>
        <v>14.609203798392986</v>
      </c>
      <c r="G347" s="1314"/>
      <c r="H347" s="1315"/>
      <c r="I347" s="190">
        <v>0</v>
      </c>
      <c r="J347" s="213">
        <f t="shared" ref="J347:J353" si="557">F347*I347</f>
        <v>0</v>
      </c>
      <c r="K347" s="190">
        <v>1</v>
      </c>
      <c r="L347" s="213">
        <f t="shared" si="538"/>
        <v>14.609203798392986</v>
      </c>
      <c r="M347" s="698">
        <f>K347</f>
        <v>1</v>
      </c>
      <c r="N347" s="213">
        <f t="shared" si="539"/>
        <v>14.609203798392986</v>
      </c>
      <c r="O347" s="190">
        <v>0</v>
      </c>
      <c r="P347" s="213">
        <f t="shared" si="540"/>
        <v>0</v>
      </c>
      <c r="Q347" s="698">
        <v>0</v>
      </c>
      <c r="R347" s="213">
        <f t="shared" si="541"/>
        <v>0</v>
      </c>
      <c r="S347" s="190">
        <v>0</v>
      </c>
      <c r="T347" s="213">
        <f t="shared" si="542"/>
        <v>0</v>
      </c>
      <c r="U347" s="190">
        <v>0</v>
      </c>
      <c r="V347" s="213">
        <f t="shared" si="543"/>
        <v>0</v>
      </c>
      <c r="W347" s="190">
        <v>0</v>
      </c>
      <c r="X347" s="213">
        <f t="shared" ref="X347:X353" si="558">W347*F347</f>
        <v>0</v>
      </c>
      <c r="Y347" s="190">
        <v>0</v>
      </c>
      <c r="Z347" s="213">
        <f t="shared" si="544"/>
        <v>0</v>
      </c>
      <c r="AA347" s="190">
        <v>0</v>
      </c>
      <c r="AB347" s="213">
        <f t="shared" si="545"/>
        <v>0</v>
      </c>
      <c r="AC347" s="190">
        <v>0</v>
      </c>
      <c r="AD347" s="213">
        <f t="shared" si="546"/>
        <v>0</v>
      </c>
      <c r="AE347" s="190">
        <v>0</v>
      </c>
      <c r="AF347" s="213">
        <f t="shared" si="547"/>
        <v>0</v>
      </c>
      <c r="AG347" s="190">
        <v>0</v>
      </c>
      <c r="AH347" s="213">
        <f t="shared" si="548"/>
        <v>0</v>
      </c>
      <c r="AI347" s="190">
        <v>0</v>
      </c>
      <c r="AJ347" s="213">
        <f t="shared" si="549"/>
        <v>0</v>
      </c>
      <c r="AK347" s="190">
        <v>0</v>
      </c>
      <c r="AL347" s="213">
        <f t="shared" si="550"/>
        <v>0</v>
      </c>
      <c r="AM347" s="190">
        <v>0</v>
      </c>
      <c r="AN347" s="213">
        <f t="shared" si="551"/>
        <v>0</v>
      </c>
      <c r="AO347" s="190">
        <v>0</v>
      </c>
      <c r="AP347" s="213">
        <f t="shared" si="552"/>
        <v>0</v>
      </c>
      <c r="AQ347" s="190">
        <v>0</v>
      </c>
      <c r="AR347" s="213">
        <f t="shared" si="553"/>
        <v>0</v>
      </c>
      <c r="AS347" s="190">
        <v>0</v>
      </c>
      <c r="AT347" s="213">
        <f t="shared" si="554"/>
        <v>0</v>
      </c>
      <c r="AU347" s="190">
        <v>0</v>
      </c>
      <c r="AV347" s="213">
        <f t="shared" si="555"/>
        <v>0</v>
      </c>
      <c r="AW347" s="190">
        <v>0</v>
      </c>
      <c r="AX347" s="213">
        <f t="shared" si="556"/>
        <v>0</v>
      </c>
    </row>
    <row r="348" spans="1:50">
      <c r="B348" s="192" t="s">
        <v>90</v>
      </c>
      <c r="C348" s="193" t="s">
        <v>91</v>
      </c>
      <c r="D348" s="194">
        <v>85</v>
      </c>
      <c r="E348" s="187">
        <f>E57</f>
        <v>0.58436815193571945</v>
      </c>
      <c r="F348" s="1313">
        <f t="shared" si="537"/>
        <v>49.671292914536153</v>
      </c>
      <c r="G348" s="1314"/>
      <c r="H348" s="1315"/>
      <c r="I348" s="190">
        <v>0</v>
      </c>
      <c r="J348" s="213">
        <f t="shared" si="557"/>
        <v>0</v>
      </c>
      <c r="K348" s="190">
        <v>1</v>
      </c>
      <c r="L348" s="213">
        <f t="shared" si="538"/>
        <v>49.671292914536153</v>
      </c>
      <c r="M348" s="698">
        <v>0</v>
      </c>
      <c r="N348" s="213">
        <f t="shared" si="539"/>
        <v>0</v>
      </c>
      <c r="O348" s="698">
        <v>0</v>
      </c>
      <c r="P348" s="213">
        <f t="shared" si="540"/>
        <v>0</v>
      </c>
      <c r="Q348" s="698">
        <v>0</v>
      </c>
      <c r="R348" s="213">
        <f t="shared" si="541"/>
        <v>0</v>
      </c>
      <c r="S348" s="698">
        <v>0</v>
      </c>
      <c r="T348" s="213">
        <f t="shared" si="542"/>
        <v>0</v>
      </c>
      <c r="U348" s="698">
        <v>0</v>
      </c>
      <c r="V348" s="213">
        <f t="shared" si="543"/>
        <v>0</v>
      </c>
      <c r="W348" s="698">
        <v>0</v>
      </c>
      <c r="X348" s="213">
        <f t="shared" si="558"/>
        <v>0</v>
      </c>
      <c r="Y348" s="698">
        <v>0</v>
      </c>
      <c r="Z348" s="213">
        <f t="shared" si="544"/>
        <v>0</v>
      </c>
      <c r="AA348" s="698">
        <v>0</v>
      </c>
      <c r="AB348" s="213">
        <f t="shared" si="545"/>
        <v>0</v>
      </c>
      <c r="AC348" s="698">
        <v>0</v>
      </c>
      <c r="AD348" s="213">
        <f t="shared" si="546"/>
        <v>0</v>
      </c>
      <c r="AE348" s="698">
        <v>0</v>
      </c>
      <c r="AF348" s="213">
        <f t="shared" si="547"/>
        <v>0</v>
      </c>
      <c r="AG348" s="698">
        <v>0</v>
      </c>
      <c r="AH348" s="213">
        <f t="shared" si="548"/>
        <v>0</v>
      </c>
      <c r="AI348" s="698">
        <v>0</v>
      </c>
      <c r="AJ348" s="213">
        <f t="shared" si="549"/>
        <v>0</v>
      </c>
      <c r="AK348" s="698">
        <v>0</v>
      </c>
      <c r="AL348" s="213">
        <f t="shared" si="550"/>
        <v>0</v>
      </c>
      <c r="AM348" s="698">
        <v>0</v>
      </c>
      <c r="AN348" s="213">
        <f t="shared" si="551"/>
        <v>0</v>
      </c>
      <c r="AO348" s="698">
        <v>0</v>
      </c>
      <c r="AP348" s="213">
        <f t="shared" si="552"/>
        <v>0</v>
      </c>
      <c r="AQ348" s="698">
        <v>0</v>
      </c>
      <c r="AR348" s="213">
        <f t="shared" si="553"/>
        <v>0</v>
      </c>
      <c r="AS348" s="698">
        <v>0</v>
      </c>
      <c r="AT348" s="213">
        <f t="shared" si="554"/>
        <v>0</v>
      </c>
      <c r="AU348" s="698">
        <v>0</v>
      </c>
      <c r="AV348" s="213">
        <f t="shared" si="555"/>
        <v>0</v>
      </c>
      <c r="AW348" s="698">
        <v>0</v>
      </c>
      <c r="AX348" s="213">
        <f t="shared" si="556"/>
        <v>0</v>
      </c>
    </row>
    <row r="349" spans="1:50">
      <c r="B349" s="192" t="s">
        <v>271</v>
      </c>
      <c r="C349" s="193" t="s">
        <v>32</v>
      </c>
      <c r="D349" s="194">
        <v>1</v>
      </c>
      <c r="E349" s="187">
        <f>E58</f>
        <v>1753.1044558071585</v>
      </c>
      <c r="F349" s="1313">
        <f t="shared" si="537"/>
        <v>1753.1044558071585</v>
      </c>
      <c r="G349" s="1314"/>
      <c r="H349" s="1315"/>
      <c r="I349" s="190">
        <v>0</v>
      </c>
      <c r="J349" s="213">
        <f t="shared" si="557"/>
        <v>0</v>
      </c>
      <c r="K349" s="190">
        <v>1</v>
      </c>
      <c r="L349" s="213">
        <f t="shared" si="538"/>
        <v>1753.1044558071585</v>
      </c>
      <c r="M349" s="698">
        <v>0</v>
      </c>
      <c r="N349" s="213">
        <f t="shared" si="539"/>
        <v>0</v>
      </c>
      <c r="O349" s="698">
        <v>0</v>
      </c>
      <c r="P349" s="213">
        <f t="shared" si="540"/>
        <v>0</v>
      </c>
      <c r="Q349" s="698">
        <v>0</v>
      </c>
      <c r="R349" s="213">
        <f t="shared" si="541"/>
        <v>0</v>
      </c>
      <c r="S349" s="698">
        <v>0</v>
      </c>
      <c r="T349" s="213">
        <f t="shared" si="542"/>
        <v>0</v>
      </c>
      <c r="U349" s="698">
        <v>0</v>
      </c>
      <c r="V349" s="213">
        <f t="shared" si="543"/>
        <v>0</v>
      </c>
      <c r="W349" s="698">
        <v>0</v>
      </c>
      <c r="X349" s="213">
        <f t="shared" si="558"/>
        <v>0</v>
      </c>
      <c r="Y349" s="698">
        <v>0</v>
      </c>
      <c r="Z349" s="213">
        <f t="shared" si="544"/>
        <v>0</v>
      </c>
      <c r="AA349" s="698">
        <v>0</v>
      </c>
      <c r="AB349" s="213">
        <f t="shared" si="545"/>
        <v>0</v>
      </c>
      <c r="AC349" s="698">
        <v>0</v>
      </c>
      <c r="AD349" s="213">
        <f t="shared" si="546"/>
        <v>0</v>
      </c>
      <c r="AE349" s="698">
        <v>1</v>
      </c>
      <c r="AF349" s="213">
        <f t="shared" si="547"/>
        <v>1753.1044558071585</v>
      </c>
      <c r="AG349" s="698">
        <v>0</v>
      </c>
      <c r="AH349" s="213">
        <f t="shared" si="548"/>
        <v>0</v>
      </c>
      <c r="AI349" s="698">
        <v>0</v>
      </c>
      <c r="AJ349" s="213">
        <f t="shared" si="549"/>
        <v>0</v>
      </c>
      <c r="AK349" s="698">
        <v>0</v>
      </c>
      <c r="AL349" s="213">
        <f t="shared" si="550"/>
        <v>0</v>
      </c>
      <c r="AM349" s="698">
        <v>0</v>
      </c>
      <c r="AN349" s="213">
        <f t="shared" si="551"/>
        <v>0</v>
      </c>
      <c r="AO349" s="698">
        <v>0</v>
      </c>
      <c r="AP349" s="213">
        <f t="shared" si="552"/>
        <v>0</v>
      </c>
      <c r="AQ349" s="698">
        <v>0</v>
      </c>
      <c r="AR349" s="213">
        <f t="shared" si="553"/>
        <v>0</v>
      </c>
      <c r="AS349" s="698">
        <v>0</v>
      </c>
      <c r="AT349" s="213">
        <f t="shared" si="554"/>
        <v>0</v>
      </c>
      <c r="AU349" s="698">
        <v>0</v>
      </c>
      <c r="AV349" s="213">
        <f t="shared" si="555"/>
        <v>0</v>
      </c>
      <c r="AW349" s="698">
        <v>0</v>
      </c>
      <c r="AX349" s="213">
        <f t="shared" si="556"/>
        <v>0</v>
      </c>
    </row>
    <row r="350" spans="1:50">
      <c r="B350" s="215" t="s">
        <v>375</v>
      </c>
      <c r="C350" s="216" t="s">
        <v>32</v>
      </c>
      <c r="D350" s="216">
        <v>0.05</v>
      </c>
      <c r="E350" s="217">
        <f>E58</f>
        <v>1753.1044558071585</v>
      </c>
      <c r="F350" s="1313">
        <f t="shared" ref="F350" si="559">D350*E350</f>
        <v>87.655222790357925</v>
      </c>
      <c r="G350" s="1314"/>
      <c r="H350" s="1315"/>
      <c r="I350" s="218">
        <v>0</v>
      </c>
      <c r="J350" s="219">
        <f t="shared" si="557"/>
        <v>0</v>
      </c>
      <c r="K350" s="218">
        <v>0</v>
      </c>
      <c r="L350" s="219">
        <f>K350*F350</f>
        <v>0</v>
      </c>
      <c r="M350" s="702">
        <v>1</v>
      </c>
      <c r="N350" s="219">
        <f>M350*F350</f>
        <v>87.655222790357925</v>
      </c>
      <c r="O350" s="702">
        <v>1</v>
      </c>
      <c r="P350" s="219">
        <f>O350*F350</f>
        <v>87.655222790357925</v>
      </c>
      <c r="Q350" s="702">
        <v>1</v>
      </c>
      <c r="R350" s="219">
        <f>Q350*F350</f>
        <v>87.655222790357925</v>
      </c>
      <c r="S350" s="702">
        <v>1</v>
      </c>
      <c r="T350" s="219">
        <f>S350*F350</f>
        <v>87.655222790357925</v>
      </c>
      <c r="U350" s="702">
        <v>1</v>
      </c>
      <c r="V350" s="219">
        <f>U350*F350</f>
        <v>87.655222790357925</v>
      </c>
      <c r="W350" s="702">
        <v>1</v>
      </c>
      <c r="X350" s="219">
        <f>W350*F350</f>
        <v>87.655222790357925</v>
      </c>
      <c r="Y350" s="702">
        <v>1</v>
      </c>
      <c r="Z350" s="219">
        <f>Y350*F350</f>
        <v>87.655222790357925</v>
      </c>
      <c r="AA350" s="702">
        <v>1</v>
      </c>
      <c r="AB350" s="219">
        <f>AA350*F350</f>
        <v>87.655222790357925</v>
      </c>
      <c r="AC350" s="702">
        <v>1</v>
      </c>
      <c r="AD350" s="219">
        <f>AC350*F350</f>
        <v>87.655222790357925</v>
      </c>
      <c r="AE350" s="702">
        <v>0</v>
      </c>
      <c r="AF350" s="219">
        <f>AE350*F350</f>
        <v>0</v>
      </c>
      <c r="AG350" s="702">
        <v>1</v>
      </c>
      <c r="AH350" s="219">
        <f>AG350*F350</f>
        <v>87.655222790357925</v>
      </c>
      <c r="AI350" s="702">
        <v>1</v>
      </c>
      <c r="AJ350" s="219">
        <f>AI350*F350</f>
        <v>87.655222790357925</v>
      </c>
      <c r="AK350" s="702">
        <v>1</v>
      </c>
      <c r="AL350" s="219">
        <f>AK350*F350</f>
        <v>87.655222790357925</v>
      </c>
      <c r="AM350" s="702">
        <v>1</v>
      </c>
      <c r="AN350" s="219">
        <f>AM350*F350</f>
        <v>87.655222790357925</v>
      </c>
      <c r="AO350" s="702">
        <v>1</v>
      </c>
      <c r="AP350" s="219">
        <f>AO350*F350</f>
        <v>87.655222790357925</v>
      </c>
      <c r="AQ350" s="702">
        <v>1</v>
      </c>
      <c r="AR350" s="219">
        <f>AQ350*F350</f>
        <v>87.655222790357925</v>
      </c>
      <c r="AS350" s="702">
        <v>1</v>
      </c>
      <c r="AT350" s="219">
        <f>AS350*F350</f>
        <v>87.655222790357925</v>
      </c>
      <c r="AU350" s="702">
        <v>1</v>
      </c>
      <c r="AV350" s="219">
        <f>AU350*F350</f>
        <v>87.655222790357925</v>
      </c>
      <c r="AW350" s="702">
        <v>1</v>
      </c>
      <c r="AX350" s="219">
        <f>AW350*F350</f>
        <v>87.655222790357925</v>
      </c>
    </row>
    <row r="351" spans="1:50">
      <c r="B351" s="192" t="s">
        <v>450</v>
      </c>
      <c r="C351" s="193" t="s">
        <v>32</v>
      </c>
      <c r="D351" s="194">
        <v>1</v>
      </c>
      <c r="E351" s="187">
        <f>E60</f>
        <v>818.11541271000726</v>
      </c>
      <c r="F351" s="1313">
        <f t="shared" si="537"/>
        <v>818.11541271000726</v>
      </c>
      <c r="G351" s="1314"/>
      <c r="H351" s="1315"/>
      <c r="I351" s="190">
        <v>0</v>
      </c>
      <c r="J351" s="213">
        <f t="shared" si="557"/>
        <v>0</v>
      </c>
      <c r="K351" s="190">
        <v>1</v>
      </c>
      <c r="L351" s="213">
        <f t="shared" si="538"/>
        <v>818.11541271000726</v>
      </c>
      <c r="M351" s="698">
        <v>0</v>
      </c>
      <c r="N351" s="213">
        <f t="shared" si="539"/>
        <v>0</v>
      </c>
      <c r="O351" s="698">
        <v>0</v>
      </c>
      <c r="P351" s="213">
        <f t="shared" si="540"/>
        <v>0</v>
      </c>
      <c r="Q351" s="698">
        <v>0</v>
      </c>
      <c r="R351" s="213">
        <f t="shared" si="541"/>
        <v>0</v>
      </c>
      <c r="S351" s="698">
        <v>0</v>
      </c>
      <c r="T351" s="213">
        <f t="shared" si="542"/>
        <v>0</v>
      </c>
      <c r="U351" s="698">
        <v>0</v>
      </c>
      <c r="V351" s="213">
        <f t="shared" si="543"/>
        <v>0</v>
      </c>
      <c r="W351" s="698">
        <v>0</v>
      </c>
      <c r="X351" s="213">
        <f t="shared" si="558"/>
        <v>0</v>
      </c>
      <c r="Y351" s="698">
        <v>0</v>
      </c>
      <c r="Z351" s="213">
        <f t="shared" si="544"/>
        <v>0</v>
      </c>
      <c r="AA351" s="698">
        <v>0</v>
      </c>
      <c r="AB351" s="213">
        <f t="shared" si="545"/>
        <v>0</v>
      </c>
      <c r="AC351" s="698">
        <v>0</v>
      </c>
      <c r="AD351" s="213">
        <f t="shared" si="546"/>
        <v>0</v>
      </c>
      <c r="AE351" s="698">
        <v>0</v>
      </c>
      <c r="AF351" s="213">
        <f t="shared" si="547"/>
        <v>0</v>
      </c>
      <c r="AG351" s="698">
        <v>0</v>
      </c>
      <c r="AH351" s="213">
        <f t="shared" si="548"/>
        <v>0</v>
      </c>
      <c r="AI351" s="698">
        <v>0</v>
      </c>
      <c r="AJ351" s="213">
        <f t="shared" si="549"/>
        <v>0</v>
      </c>
      <c r="AK351" s="698">
        <v>0</v>
      </c>
      <c r="AL351" s="213">
        <f t="shared" si="550"/>
        <v>0</v>
      </c>
      <c r="AM351" s="698">
        <v>0</v>
      </c>
      <c r="AN351" s="213">
        <f t="shared" si="551"/>
        <v>0</v>
      </c>
      <c r="AO351" s="698">
        <v>0</v>
      </c>
      <c r="AP351" s="213">
        <f t="shared" si="552"/>
        <v>0</v>
      </c>
      <c r="AQ351" s="698">
        <v>0</v>
      </c>
      <c r="AR351" s="213">
        <f t="shared" si="553"/>
        <v>0</v>
      </c>
      <c r="AS351" s="698">
        <v>0</v>
      </c>
      <c r="AT351" s="213">
        <f t="shared" si="554"/>
        <v>0</v>
      </c>
      <c r="AU351" s="698">
        <v>0</v>
      </c>
      <c r="AV351" s="213">
        <f t="shared" si="555"/>
        <v>0</v>
      </c>
      <c r="AW351" s="698">
        <v>0</v>
      </c>
      <c r="AX351" s="213">
        <f t="shared" si="556"/>
        <v>0</v>
      </c>
    </row>
    <row r="352" spans="1:50">
      <c r="B352" s="192" t="s">
        <v>104</v>
      </c>
      <c r="C352" s="193" t="s">
        <v>101</v>
      </c>
      <c r="D352" s="194">
        <v>1926</v>
      </c>
      <c r="E352" s="187">
        <f>E61</f>
        <v>3.2724616508400292E-2</v>
      </c>
      <c r="F352" s="1313">
        <f t="shared" si="537"/>
        <v>63.027611395178965</v>
      </c>
      <c r="G352" s="1314"/>
      <c r="H352" s="1315"/>
      <c r="I352" s="190">
        <v>0</v>
      </c>
      <c r="J352" s="213">
        <f t="shared" si="557"/>
        <v>0</v>
      </c>
      <c r="K352" s="190">
        <v>1</v>
      </c>
      <c r="L352" s="213">
        <f t="shared" si="538"/>
        <v>63.027611395178965</v>
      </c>
      <c r="M352" s="698">
        <v>1</v>
      </c>
      <c r="N352" s="213">
        <f t="shared" si="539"/>
        <v>63.027611395178965</v>
      </c>
      <c r="O352" s="698">
        <v>1</v>
      </c>
      <c r="P352" s="213">
        <f t="shared" si="540"/>
        <v>63.027611395178965</v>
      </c>
      <c r="Q352" s="698">
        <v>1</v>
      </c>
      <c r="R352" s="213">
        <f t="shared" si="541"/>
        <v>63.027611395178965</v>
      </c>
      <c r="S352" s="698">
        <v>1</v>
      </c>
      <c r="T352" s="213">
        <f t="shared" si="542"/>
        <v>63.027611395178965</v>
      </c>
      <c r="U352" s="220">
        <v>1</v>
      </c>
      <c r="V352" s="213">
        <f t="shared" si="543"/>
        <v>63.027611395178965</v>
      </c>
      <c r="W352" s="220">
        <v>1</v>
      </c>
      <c r="X352" s="213">
        <f t="shared" si="558"/>
        <v>63.027611395178965</v>
      </c>
      <c r="Y352" s="220">
        <v>1</v>
      </c>
      <c r="Z352" s="213">
        <f t="shared" si="544"/>
        <v>63.027611395178965</v>
      </c>
      <c r="AA352" s="220">
        <v>1</v>
      </c>
      <c r="AB352" s="213">
        <f t="shared" si="545"/>
        <v>63.027611395178965</v>
      </c>
      <c r="AC352" s="220">
        <v>1</v>
      </c>
      <c r="AD352" s="213">
        <f t="shared" si="546"/>
        <v>63.027611395178965</v>
      </c>
      <c r="AE352" s="220">
        <v>1</v>
      </c>
      <c r="AF352" s="213">
        <f t="shared" si="547"/>
        <v>63.027611395178965</v>
      </c>
      <c r="AG352" s="220">
        <v>1</v>
      </c>
      <c r="AH352" s="213">
        <f t="shared" si="548"/>
        <v>63.027611395178965</v>
      </c>
      <c r="AI352" s="220">
        <v>1</v>
      </c>
      <c r="AJ352" s="213">
        <f t="shared" si="549"/>
        <v>63.027611395178965</v>
      </c>
      <c r="AK352" s="220">
        <v>1</v>
      </c>
      <c r="AL352" s="213">
        <f t="shared" si="550"/>
        <v>63.027611395178965</v>
      </c>
      <c r="AM352" s="220">
        <v>1</v>
      </c>
      <c r="AN352" s="213">
        <f t="shared" si="551"/>
        <v>63.027611395178965</v>
      </c>
      <c r="AO352" s="220">
        <v>1</v>
      </c>
      <c r="AP352" s="213">
        <f t="shared" si="552"/>
        <v>63.027611395178965</v>
      </c>
      <c r="AQ352" s="220">
        <v>1</v>
      </c>
      <c r="AR352" s="213">
        <f t="shared" si="553"/>
        <v>63.027611395178965</v>
      </c>
      <c r="AS352" s="220">
        <v>1</v>
      </c>
      <c r="AT352" s="213">
        <f t="shared" si="554"/>
        <v>63.027611395178965</v>
      </c>
      <c r="AU352" s="220">
        <v>1</v>
      </c>
      <c r="AV352" s="213">
        <f t="shared" si="555"/>
        <v>63.027611395178965</v>
      </c>
      <c r="AW352" s="220">
        <v>1</v>
      </c>
      <c r="AX352" s="213">
        <f t="shared" si="556"/>
        <v>63.027611395178965</v>
      </c>
    </row>
    <row r="353" spans="2:50">
      <c r="B353" s="192" t="s">
        <v>100</v>
      </c>
      <c r="C353" s="193" t="s">
        <v>36</v>
      </c>
      <c r="D353" s="194">
        <v>350</v>
      </c>
      <c r="E353" s="187">
        <f>E62</f>
        <v>0.29218407596785972</v>
      </c>
      <c r="F353" s="1313">
        <f t="shared" si="537"/>
        <v>102.26442658875091</v>
      </c>
      <c r="G353" s="1314"/>
      <c r="H353" s="1315"/>
      <c r="I353" s="190">
        <v>0</v>
      </c>
      <c r="J353" s="213">
        <f t="shared" si="557"/>
        <v>0</v>
      </c>
      <c r="K353" s="190">
        <v>1</v>
      </c>
      <c r="L353" s="213">
        <f t="shared" si="538"/>
        <v>102.26442658875091</v>
      </c>
      <c r="M353" s="698">
        <v>1</v>
      </c>
      <c r="N353" s="213">
        <f t="shared" si="539"/>
        <v>102.26442658875091</v>
      </c>
      <c r="O353" s="190">
        <v>1</v>
      </c>
      <c r="P353" s="213">
        <f t="shared" si="540"/>
        <v>102.26442658875091</v>
      </c>
      <c r="Q353" s="698">
        <v>1</v>
      </c>
      <c r="R353" s="213">
        <f t="shared" si="541"/>
        <v>102.26442658875091</v>
      </c>
      <c r="S353" s="190">
        <v>1</v>
      </c>
      <c r="T353" s="213">
        <f t="shared" si="542"/>
        <v>102.26442658875091</v>
      </c>
      <c r="U353" s="220">
        <v>1</v>
      </c>
      <c r="V353" s="213">
        <f t="shared" si="543"/>
        <v>102.26442658875091</v>
      </c>
      <c r="W353" s="220">
        <v>1</v>
      </c>
      <c r="X353" s="213">
        <f t="shared" si="558"/>
        <v>102.26442658875091</v>
      </c>
      <c r="Y353" s="220">
        <v>1</v>
      </c>
      <c r="Z353" s="213">
        <f t="shared" si="544"/>
        <v>102.26442658875091</v>
      </c>
      <c r="AA353" s="220">
        <v>1</v>
      </c>
      <c r="AB353" s="213">
        <f t="shared" si="545"/>
        <v>102.26442658875091</v>
      </c>
      <c r="AC353" s="220">
        <v>1</v>
      </c>
      <c r="AD353" s="213">
        <f t="shared" si="546"/>
        <v>102.26442658875091</v>
      </c>
      <c r="AE353" s="220">
        <v>1</v>
      </c>
      <c r="AF353" s="213">
        <f t="shared" si="547"/>
        <v>102.26442658875091</v>
      </c>
      <c r="AG353" s="220">
        <v>1</v>
      </c>
      <c r="AH353" s="213">
        <f t="shared" si="548"/>
        <v>102.26442658875091</v>
      </c>
      <c r="AI353" s="220">
        <v>1</v>
      </c>
      <c r="AJ353" s="213">
        <f t="shared" si="549"/>
        <v>102.26442658875091</v>
      </c>
      <c r="AK353" s="220">
        <v>1</v>
      </c>
      <c r="AL353" s="213">
        <f t="shared" si="550"/>
        <v>102.26442658875091</v>
      </c>
      <c r="AM353" s="220">
        <v>1</v>
      </c>
      <c r="AN353" s="213">
        <f t="shared" si="551"/>
        <v>102.26442658875091</v>
      </c>
      <c r="AO353" s="220">
        <v>1</v>
      </c>
      <c r="AP353" s="213">
        <f t="shared" si="552"/>
        <v>102.26442658875091</v>
      </c>
      <c r="AQ353" s="220">
        <v>1</v>
      </c>
      <c r="AR353" s="213">
        <f t="shared" si="553"/>
        <v>102.26442658875091</v>
      </c>
      <c r="AS353" s="220">
        <v>1</v>
      </c>
      <c r="AT353" s="213">
        <f t="shared" si="554"/>
        <v>102.26442658875091</v>
      </c>
      <c r="AU353" s="220">
        <v>1</v>
      </c>
      <c r="AV353" s="213">
        <f t="shared" si="555"/>
        <v>102.26442658875091</v>
      </c>
      <c r="AW353" s="220">
        <v>1</v>
      </c>
      <c r="AX353" s="213">
        <f t="shared" si="556"/>
        <v>102.26442658875091</v>
      </c>
    </row>
    <row r="354" spans="2:50" ht="12.75" thickBot="1">
      <c r="B354" s="202" t="s">
        <v>55</v>
      </c>
      <c r="C354" s="203"/>
      <c r="D354" s="222"/>
      <c r="E354" s="203"/>
      <c r="F354" s="1278"/>
      <c r="G354" s="1309"/>
      <c r="H354" s="1280"/>
      <c r="I354" s="198"/>
      <c r="J354" s="223">
        <f>SUM(J346:J353)</f>
        <v>0</v>
      </c>
      <c r="K354" s="198"/>
      <c r="L354" s="223">
        <f>SUM(L346:L353)</f>
        <v>5722.6331628926218</v>
      </c>
      <c r="M354" s="224"/>
      <c r="N354" s="223">
        <f>SUM(N346:N353)</f>
        <v>851.92461650840028</v>
      </c>
      <c r="O354" s="225"/>
      <c r="P354" s="223">
        <f>SUM(P346:P353)</f>
        <v>252.94726077428777</v>
      </c>
      <c r="Q354" s="224"/>
      <c r="R354" s="223">
        <f>SUM(R346:R353)</f>
        <v>252.94726077428777</v>
      </c>
      <c r="S354" s="224"/>
      <c r="T354" s="223">
        <f>SUM(T346:T353)</f>
        <v>252.94726077428777</v>
      </c>
      <c r="U354" s="225"/>
      <c r="V354" s="223">
        <f>SUM(V346:V353)</f>
        <v>252.94726077428777</v>
      </c>
      <c r="W354" s="225"/>
      <c r="X354" s="223">
        <f>SUM(X346:X353)</f>
        <v>252.94726077428777</v>
      </c>
      <c r="Y354" s="225"/>
      <c r="Z354" s="223">
        <f>SUM(Z346:Z353)</f>
        <v>252.94726077428777</v>
      </c>
      <c r="AA354" s="225"/>
      <c r="AB354" s="223">
        <f>SUM(AB346:AB353)</f>
        <v>252.94726077428777</v>
      </c>
      <c r="AC354" s="225"/>
      <c r="AD354" s="223">
        <f>SUM(AD346:AD353)</f>
        <v>252.94726077428777</v>
      </c>
      <c r="AE354" s="225"/>
      <c r="AF354" s="223">
        <f>SUM(AF346:AF353)</f>
        <v>1918.3964937910885</v>
      </c>
      <c r="AG354" s="225"/>
      <c r="AH354" s="223">
        <f>SUM(AH346:AH353)</f>
        <v>252.94726077428777</v>
      </c>
      <c r="AI354" s="225"/>
      <c r="AJ354" s="223">
        <f>SUM(AJ346:AJ353)</f>
        <v>252.94726077428777</v>
      </c>
      <c r="AK354" s="225"/>
      <c r="AL354" s="223">
        <f>SUM(AL346:AL353)</f>
        <v>252.94726077428777</v>
      </c>
      <c r="AM354" s="225"/>
      <c r="AN354" s="223">
        <f>SUM(AN346:AN353)</f>
        <v>252.94726077428777</v>
      </c>
      <c r="AO354" s="225"/>
      <c r="AP354" s="223">
        <f>SUM(AP346:AP353)</f>
        <v>252.94726077428777</v>
      </c>
      <c r="AQ354" s="225"/>
      <c r="AR354" s="223">
        <f>SUM(AR346:AR353)</f>
        <v>252.94726077428777</v>
      </c>
      <c r="AS354" s="225"/>
      <c r="AT354" s="223">
        <f>SUM(AT346:AT353)</f>
        <v>252.94726077428777</v>
      </c>
      <c r="AU354" s="225"/>
      <c r="AV354" s="223">
        <f>SUM(AV346:AV353)</f>
        <v>252.94726077428777</v>
      </c>
      <c r="AW354" s="225"/>
      <c r="AX354" s="223">
        <f>SUM(AX346:AX353)</f>
        <v>252.94726077428777</v>
      </c>
    </row>
    <row r="355" spans="2:50" ht="12.75" thickBot="1">
      <c r="B355" s="226" t="s">
        <v>43</v>
      </c>
      <c r="C355" s="227"/>
      <c r="D355" s="227"/>
      <c r="E355" s="227"/>
      <c r="F355" s="1296"/>
      <c r="G355" s="1290"/>
      <c r="H355" s="1291"/>
      <c r="I355" s="228"/>
      <c r="J355" s="229">
        <f>SUM(J354,J343)</f>
        <v>0</v>
      </c>
      <c r="K355" s="228"/>
      <c r="L355" s="229">
        <f>SUM(L354,L343)</f>
        <v>6808.6877440424969</v>
      </c>
      <c r="M355" s="228"/>
      <c r="N355" s="229">
        <f>SUM(N354,N343)</f>
        <v>1784.9865188596316</v>
      </c>
      <c r="O355" s="228"/>
      <c r="P355" s="229">
        <f>SUM(P354,P343)</f>
        <v>1435.1240321402483</v>
      </c>
      <c r="Q355" s="228"/>
      <c r="R355" s="229">
        <f>SUM(R354,R343)</f>
        <v>1762.3701972242511</v>
      </c>
      <c r="S355" s="228"/>
      <c r="T355" s="229">
        <f>SUM(T354,T343)</f>
        <v>1762.3701972242511</v>
      </c>
      <c r="U355" s="228"/>
      <c r="V355" s="229">
        <f>SUM(V354,V343)</f>
        <v>1762.3701972242511</v>
      </c>
      <c r="W355" s="228"/>
      <c r="X355" s="229">
        <f>SUM(X354,X343)</f>
        <v>2318.688677867056</v>
      </c>
      <c r="Y355" s="228"/>
      <c r="Z355" s="229">
        <f>SUM(Z354,Z343)</f>
        <v>2318.688677867056</v>
      </c>
      <c r="AA355" s="228"/>
      <c r="AB355" s="229">
        <f>SUM(AB354,AB343)</f>
        <v>2318.688677867056</v>
      </c>
      <c r="AC355" s="228"/>
      <c r="AD355" s="229">
        <f>SUM(AD354,AD343)</f>
        <v>2318.688677867056</v>
      </c>
      <c r="AE355" s="228"/>
      <c r="AF355" s="229">
        <f>SUM(AF354,AF343)</f>
        <v>3984.1379108838564</v>
      </c>
      <c r="AG355" s="228"/>
      <c r="AH355" s="229">
        <f>SUM(AH354,AH343)</f>
        <v>2318.688677867056</v>
      </c>
      <c r="AI355" s="228"/>
      <c r="AJ355" s="229">
        <f>SUM(AJ354,AJ343)</f>
        <v>2318.688677867056</v>
      </c>
      <c r="AK355" s="228"/>
      <c r="AL355" s="229">
        <f>SUM(AL354,AL343)</f>
        <v>2318.688677867056</v>
      </c>
      <c r="AM355" s="228"/>
      <c r="AN355" s="229">
        <f>SUM(AN354,AN343)</f>
        <v>2318.688677867056</v>
      </c>
      <c r="AO355" s="228"/>
      <c r="AP355" s="229">
        <f>SUM(AP354,AP343)</f>
        <v>2318.688677867056</v>
      </c>
      <c r="AQ355" s="228"/>
      <c r="AR355" s="229">
        <f>SUM(AR354,AR343)</f>
        <v>2318.688677867056</v>
      </c>
      <c r="AS355" s="228"/>
      <c r="AT355" s="229">
        <f>SUM(AT354,AT343)</f>
        <v>2318.688677867056</v>
      </c>
      <c r="AU355" s="228"/>
      <c r="AV355" s="229">
        <f>SUM(AV354,AV343)</f>
        <v>2318.688677867056</v>
      </c>
      <c r="AW355" s="228"/>
      <c r="AX355" s="229">
        <f>SUM(AX354,AX343)</f>
        <v>2318.688677867056</v>
      </c>
    </row>
    <row r="356" spans="2:50" ht="12.75" thickBot="1">
      <c r="B356" s="91"/>
      <c r="C356" s="91"/>
      <c r="D356" s="91"/>
      <c r="E356" s="91"/>
      <c r="F356" s="91"/>
      <c r="G356" s="91"/>
      <c r="H356" s="91"/>
      <c r="I356" s="91"/>
      <c r="J356" s="91"/>
      <c r="K356" s="91"/>
      <c r="L356" s="91"/>
      <c r="M356" s="91"/>
      <c r="N356" s="91"/>
      <c r="O356" s="91"/>
      <c r="P356" s="91"/>
      <c r="Q356" s="91"/>
      <c r="R356" s="91"/>
      <c r="S356" s="91"/>
      <c r="T356" s="91"/>
      <c r="U356" s="91"/>
      <c r="V356" s="91"/>
      <c r="W356" s="5"/>
      <c r="X356" s="149"/>
      <c r="Y356" s="5"/>
      <c r="Z356" s="149"/>
      <c r="AA356" s="5"/>
      <c r="AB356" s="149"/>
      <c r="AC356" s="5"/>
      <c r="AD356" s="149"/>
      <c r="AE356" s="5"/>
      <c r="AF356" s="149"/>
      <c r="AG356" s="5"/>
      <c r="AH356" s="149"/>
      <c r="AI356" s="5"/>
      <c r="AJ356" s="151"/>
      <c r="AK356" s="5"/>
      <c r="AL356" s="151"/>
      <c r="AM356" s="5"/>
      <c r="AN356" s="151"/>
      <c r="AO356" s="5"/>
      <c r="AP356" s="151"/>
      <c r="AQ356" s="5"/>
      <c r="AR356" s="151"/>
      <c r="AS356" s="5"/>
      <c r="AT356" s="151"/>
      <c r="AU356" s="5"/>
      <c r="AV356" s="151"/>
    </row>
    <row r="357" spans="2:50" ht="12.75" thickBot="1">
      <c r="B357" s="230" t="s">
        <v>56</v>
      </c>
      <c r="C357" s="249">
        <f>SUM(L355,N355,P355,R355,T355,V355,X355,Z355,AB355,AD355,AF355,AH355,AJ355,AL355,AN355,AP355,AR355,AT355,AV355,AX355)</f>
        <v>49442.999609870734</v>
      </c>
      <c r="D357" s="91"/>
      <c r="E357" s="91"/>
      <c r="F357" s="91"/>
      <c r="G357" s="91"/>
      <c r="H357" s="91"/>
      <c r="I357" s="91"/>
      <c r="J357" s="91"/>
      <c r="K357" s="91"/>
      <c r="L357" s="91"/>
      <c r="M357" s="91"/>
      <c r="N357" s="91"/>
      <c r="O357" s="91"/>
      <c r="P357" s="91"/>
      <c r="Q357" s="91"/>
      <c r="R357" s="91"/>
      <c r="S357" s="91"/>
      <c r="T357" s="91"/>
      <c r="U357" s="91"/>
      <c r="V357" s="91"/>
      <c r="W357" s="5"/>
      <c r="X357" s="149"/>
      <c r="Y357" s="5"/>
      <c r="Z357" s="149"/>
      <c r="AA357" s="5"/>
      <c r="AB357" s="149"/>
      <c r="AC357" s="5"/>
      <c r="AD357" s="149"/>
      <c r="AE357" s="5"/>
      <c r="AF357" s="149"/>
      <c r="AG357" s="5"/>
      <c r="AH357" s="149"/>
      <c r="AI357" s="5"/>
      <c r="AJ357" s="151"/>
      <c r="AK357" s="5"/>
      <c r="AL357" s="151"/>
      <c r="AM357" s="5"/>
      <c r="AN357" s="151"/>
      <c r="AO357" s="5"/>
      <c r="AP357" s="151"/>
      <c r="AQ357" s="5"/>
      <c r="AR357" s="151"/>
      <c r="AS357" s="5"/>
      <c r="AT357" s="151"/>
      <c r="AU357" s="5"/>
      <c r="AV357" s="151"/>
    </row>
    <row r="358" spans="2:50">
      <c r="B358" s="91"/>
      <c r="C358" s="91"/>
      <c r="D358" s="91"/>
      <c r="E358" s="91"/>
      <c r="F358" s="91"/>
      <c r="G358" s="91"/>
      <c r="H358" s="91"/>
      <c r="I358" s="91"/>
      <c r="J358" s="91"/>
      <c r="K358" s="91"/>
      <c r="L358" s="91"/>
      <c r="M358" s="91"/>
      <c r="N358" s="91"/>
      <c r="O358" s="91"/>
      <c r="P358" s="91"/>
      <c r="Q358" s="91"/>
      <c r="R358" s="91"/>
      <c r="S358" s="91"/>
      <c r="T358" s="91"/>
      <c r="U358" s="91"/>
      <c r="V358" s="91"/>
      <c r="W358" s="91"/>
      <c r="X358" s="91"/>
      <c r="Y358" s="91"/>
      <c r="Z358" s="91"/>
      <c r="AA358" s="91"/>
      <c r="AB358" s="91"/>
      <c r="AC358" s="91"/>
      <c r="AD358" s="91"/>
      <c r="AE358" s="91"/>
      <c r="AF358" s="91"/>
      <c r="AG358" s="91"/>
      <c r="AH358" s="91"/>
      <c r="AI358" s="91"/>
      <c r="AJ358" s="91"/>
      <c r="AK358" s="91"/>
      <c r="AL358" s="91"/>
      <c r="AM358" s="91"/>
      <c r="AN358" s="91"/>
      <c r="AO358" s="91"/>
      <c r="AP358" s="91"/>
      <c r="AQ358" s="91"/>
      <c r="AR358" s="91"/>
      <c r="AS358" s="91"/>
      <c r="AT358" s="91"/>
      <c r="AU358" s="91"/>
      <c r="AV358" s="91"/>
    </row>
    <row r="359" spans="2:50">
      <c r="B359" s="91"/>
      <c r="C359" s="91"/>
      <c r="D359" s="91"/>
      <c r="E359" s="91"/>
      <c r="F359" s="91"/>
      <c r="G359" s="91"/>
      <c r="H359" s="91"/>
      <c r="I359" s="91"/>
      <c r="J359" s="91"/>
      <c r="K359" s="91"/>
      <c r="L359" s="91"/>
      <c r="M359" s="91"/>
      <c r="N359" s="91"/>
      <c r="O359" s="91"/>
      <c r="P359" s="91"/>
      <c r="Q359" s="91"/>
      <c r="R359" s="91"/>
      <c r="S359" s="91"/>
      <c r="T359" s="91"/>
      <c r="U359" s="91"/>
      <c r="V359" s="91"/>
      <c r="W359" s="91"/>
      <c r="X359" s="91"/>
      <c r="Y359" s="91"/>
      <c r="Z359" s="91"/>
      <c r="AA359" s="91"/>
      <c r="AB359" s="91"/>
      <c r="AC359" s="91"/>
      <c r="AD359" s="91"/>
      <c r="AE359" s="91"/>
      <c r="AF359" s="91"/>
      <c r="AG359" s="91"/>
      <c r="AH359" s="91"/>
      <c r="AI359" s="91"/>
      <c r="AJ359" s="91"/>
      <c r="AK359" s="91"/>
      <c r="AL359" s="91"/>
      <c r="AM359" s="91"/>
      <c r="AN359" s="91"/>
      <c r="AO359" s="91"/>
      <c r="AP359" s="91"/>
      <c r="AQ359" s="91"/>
      <c r="AR359" s="91"/>
      <c r="AS359" s="91"/>
      <c r="AT359" s="91"/>
      <c r="AU359" s="91"/>
      <c r="AV359" s="91"/>
    </row>
    <row r="360" spans="2:50">
      <c r="B360" s="832" t="s">
        <v>37</v>
      </c>
      <c r="C360" s="384" t="s">
        <v>25</v>
      </c>
      <c r="D360" s="385" t="s">
        <v>151</v>
      </c>
      <c r="E360" s="91"/>
      <c r="F360" s="91"/>
      <c r="G360" s="91"/>
      <c r="H360" s="91"/>
      <c r="I360" s="91"/>
      <c r="J360" s="91"/>
      <c r="K360" s="91"/>
      <c r="L360" s="91"/>
      <c r="M360" s="91"/>
      <c r="N360" s="91"/>
      <c r="O360" s="91"/>
      <c r="P360" s="91"/>
      <c r="Q360" s="91"/>
      <c r="R360" s="91"/>
      <c r="S360" s="91"/>
      <c r="T360" s="91"/>
      <c r="U360" s="91"/>
      <c r="V360" s="91"/>
      <c r="W360" s="91"/>
      <c r="X360" s="91"/>
      <c r="Y360" s="91"/>
      <c r="Z360" s="91"/>
      <c r="AA360" s="91"/>
      <c r="AB360" s="91"/>
      <c r="AC360" s="91"/>
      <c r="AD360" s="91"/>
      <c r="AE360" s="91"/>
      <c r="AF360" s="91"/>
      <c r="AG360" s="91"/>
      <c r="AH360" s="91"/>
      <c r="AI360" s="91"/>
      <c r="AJ360" s="91"/>
      <c r="AK360" s="91"/>
      <c r="AL360" s="91"/>
      <c r="AM360" s="91"/>
      <c r="AN360" s="91"/>
      <c r="AO360" s="91"/>
      <c r="AP360" s="91"/>
      <c r="AQ360" s="91"/>
      <c r="AR360" s="91"/>
      <c r="AS360" s="91"/>
      <c r="AT360" s="91"/>
      <c r="AU360" s="91"/>
      <c r="AV360" s="91"/>
    </row>
    <row r="361" spans="2:50">
      <c r="B361" s="91" t="s">
        <v>38</v>
      </c>
      <c r="C361" s="134" t="s">
        <v>602</v>
      </c>
      <c r="D361" s="156">
        <v>3</v>
      </c>
      <c r="E361" s="91"/>
      <c r="F361" s="91"/>
      <c r="G361" s="91"/>
      <c r="H361" s="91"/>
      <c r="I361" s="91"/>
      <c r="J361" s="91"/>
      <c r="K361" s="91"/>
      <c r="L361" s="91"/>
      <c r="M361" s="91"/>
      <c r="N361" s="91"/>
      <c r="O361" s="91"/>
      <c r="P361" s="91"/>
      <c r="Q361" s="91"/>
      <c r="R361" s="91"/>
      <c r="S361" s="91"/>
      <c r="T361" s="91"/>
      <c r="U361" s="91"/>
      <c r="V361" s="91"/>
      <c r="W361" s="91"/>
      <c r="X361" s="91"/>
      <c r="Y361" s="91"/>
      <c r="Z361" s="91"/>
      <c r="AA361" s="91"/>
      <c r="AB361" s="91"/>
      <c r="AC361" s="91"/>
      <c r="AD361" s="91"/>
      <c r="AE361" s="91"/>
      <c r="AF361" s="91"/>
      <c r="AG361" s="91"/>
      <c r="AH361" s="91"/>
      <c r="AI361" s="91"/>
      <c r="AJ361" s="91"/>
      <c r="AK361" s="91"/>
      <c r="AL361" s="91"/>
      <c r="AM361" s="91"/>
      <c r="AN361" s="91"/>
      <c r="AO361" s="91"/>
      <c r="AP361" s="91"/>
      <c r="AQ361" s="91"/>
      <c r="AR361" s="91"/>
      <c r="AS361" s="91"/>
      <c r="AT361" s="91"/>
      <c r="AU361" s="91"/>
      <c r="AV361" s="91"/>
    </row>
    <row r="362" spans="2:50">
      <c r="B362" s="91" t="s">
        <v>1304</v>
      </c>
      <c r="C362" s="134" t="s">
        <v>983</v>
      </c>
      <c r="D362" s="91">
        <v>8</v>
      </c>
      <c r="E362" s="91"/>
      <c r="F362" s="91"/>
      <c r="G362" s="91"/>
      <c r="H362" s="91"/>
      <c r="I362" s="91"/>
      <c r="J362" s="91"/>
      <c r="K362" s="91"/>
      <c r="L362" s="91"/>
      <c r="M362" s="91"/>
      <c r="N362" s="91"/>
      <c r="O362" s="91"/>
      <c r="P362" s="91"/>
      <c r="Q362" s="91"/>
      <c r="R362" s="91"/>
      <c r="S362" s="91"/>
      <c r="T362" s="91"/>
      <c r="U362" s="91"/>
      <c r="V362" s="91"/>
      <c r="W362" s="91"/>
      <c r="X362" s="91"/>
      <c r="Y362" s="91"/>
      <c r="Z362" s="91"/>
      <c r="AA362" s="91"/>
      <c r="AB362" s="91"/>
      <c r="AC362" s="91"/>
      <c r="AD362" s="91"/>
      <c r="AE362" s="91"/>
      <c r="AF362" s="91"/>
      <c r="AG362" s="91"/>
      <c r="AH362" s="91"/>
      <c r="AI362" s="91"/>
      <c r="AJ362" s="91"/>
      <c r="AK362" s="91"/>
      <c r="AL362" s="91"/>
      <c r="AM362" s="91"/>
      <c r="AN362" s="91"/>
      <c r="AO362" s="91"/>
      <c r="AP362" s="91"/>
      <c r="AQ362" s="91"/>
      <c r="AR362" s="91"/>
      <c r="AS362" s="91"/>
      <c r="AT362" s="91"/>
      <c r="AU362" s="91"/>
      <c r="AV362" s="91"/>
    </row>
    <row r="363" spans="2:50">
      <c r="B363" s="91" t="s">
        <v>1309</v>
      </c>
      <c r="C363" s="134" t="s">
        <v>983</v>
      </c>
      <c r="D363" s="91">
        <v>18</v>
      </c>
      <c r="E363" s="91"/>
      <c r="F363" s="91"/>
      <c r="G363" s="91"/>
      <c r="H363" s="91"/>
      <c r="I363" s="91"/>
      <c r="J363" s="91"/>
      <c r="K363" s="91"/>
      <c r="L363" s="91"/>
      <c r="M363" s="91"/>
      <c r="N363" s="91"/>
      <c r="O363" s="91"/>
      <c r="P363" s="91"/>
      <c r="Q363" s="91"/>
      <c r="R363" s="91"/>
      <c r="S363" s="91"/>
      <c r="T363" s="91"/>
      <c r="U363" s="91"/>
      <c r="V363" s="91"/>
      <c r="W363" s="91"/>
      <c r="X363" s="91"/>
      <c r="Y363" s="91"/>
      <c r="Z363" s="91"/>
      <c r="AA363" s="91"/>
      <c r="AB363" s="91"/>
      <c r="AC363" s="91"/>
      <c r="AD363" s="91"/>
      <c r="AE363" s="91"/>
      <c r="AF363" s="91"/>
      <c r="AG363" s="91"/>
      <c r="AH363" s="91"/>
      <c r="AI363" s="91"/>
      <c r="AJ363" s="91"/>
      <c r="AK363" s="91"/>
      <c r="AL363" s="91"/>
      <c r="AM363" s="91"/>
      <c r="AN363" s="91"/>
      <c r="AO363" s="91"/>
      <c r="AP363" s="91"/>
      <c r="AQ363" s="91"/>
      <c r="AR363" s="91"/>
      <c r="AS363" s="91"/>
      <c r="AT363" s="91"/>
      <c r="AU363" s="91"/>
      <c r="AV363" s="91"/>
    </row>
    <row r="364" spans="2:50">
      <c r="B364" s="91" t="s">
        <v>1308</v>
      </c>
      <c r="C364" s="134" t="s">
        <v>983</v>
      </c>
      <c r="D364" s="91">
        <v>35</v>
      </c>
      <c r="E364" s="91"/>
      <c r="F364" s="91"/>
      <c r="G364" s="91"/>
      <c r="H364" s="91"/>
      <c r="I364" s="91"/>
      <c r="J364" s="91"/>
      <c r="K364" s="91"/>
      <c r="L364" s="91"/>
      <c r="M364" s="91"/>
      <c r="N364" s="91"/>
      <c r="O364" s="91"/>
      <c r="P364" s="91"/>
      <c r="Q364" s="91"/>
      <c r="R364" s="91"/>
      <c r="S364" s="91"/>
      <c r="T364" s="91"/>
      <c r="U364" s="91"/>
      <c r="V364" s="91"/>
      <c r="W364" s="91"/>
      <c r="X364" s="91"/>
      <c r="Y364" s="91"/>
      <c r="Z364" s="91"/>
      <c r="AA364" s="91"/>
      <c r="AB364" s="91"/>
      <c r="AC364" s="91"/>
      <c r="AD364" s="91"/>
      <c r="AE364" s="91"/>
      <c r="AF364" s="91"/>
      <c r="AG364" s="91"/>
      <c r="AH364" s="91"/>
      <c r="AI364" s="91"/>
      <c r="AJ364" s="91"/>
      <c r="AK364" s="91"/>
      <c r="AL364" s="91"/>
      <c r="AM364" s="91"/>
      <c r="AN364" s="91"/>
      <c r="AO364" s="91"/>
      <c r="AP364" s="91"/>
      <c r="AQ364" s="91"/>
      <c r="AR364" s="91"/>
      <c r="AS364" s="91"/>
      <c r="AT364" s="91"/>
      <c r="AU364" s="91"/>
      <c r="AV364" s="91"/>
    </row>
    <row r="365" spans="2:50">
      <c r="B365" s="91" t="s">
        <v>2</v>
      </c>
      <c r="C365" s="134" t="s">
        <v>601</v>
      </c>
      <c r="D365" s="91">
        <f>D332</f>
        <v>400</v>
      </c>
      <c r="E365" s="91"/>
      <c r="F365" s="91"/>
      <c r="G365" s="91"/>
      <c r="H365" s="91"/>
      <c r="I365" s="91"/>
      <c r="J365" s="91"/>
      <c r="K365" s="91"/>
      <c r="L365" s="91"/>
      <c r="M365" s="91"/>
      <c r="N365" s="91"/>
      <c r="O365" s="91"/>
      <c r="P365" s="91"/>
      <c r="Q365" s="91"/>
      <c r="R365" s="91"/>
      <c r="S365" s="91"/>
      <c r="T365" s="91"/>
      <c r="U365" s="91"/>
      <c r="V365" s="91"/>
      <c r="W365" s="91"/>
      <c r="X365" s="91"/>
      <c r="Y365" s="91"/>
      <c r="Z365" s="91"/>
      <c r="AA365" s="91"/>
      <c r="AB365" s="91"/>
      <c r="AC365" s="91"/>
      <c r="AD365" s="91"/>
      <c r="AE365" s="91"/>
      <c r="AF365" s="91"/>
      <c r="AG365" s="91"/>
      <c r="AH365" s="91"/>
      <c r="AI365" s="91"/>
      <c r="AJ365" s="91"/>
      <c r="AK365" s="91"/>
      <c r="AL365" s="91"/>
      <c r="AM365" s="91"/>
      <c r="AN365" s="91"/>
      <c r="AO365" s="91"/>
      <c r="AP365" s="91"/>
      <c r="AQ365" s="91"/>
      <c r="AR365" s="91"/>
      <c r="AS365" s="91"/>
      <c r="AT365" s="91"/>
      <c r="AU365" s="91"/>
      <c r="AV365" s="91"/>
    </row>
    <row r="366" spans="2:50">
      <c r="B366" s="91" t="s">
        <v>111</v>
      </c>
      <c r="C366" s="134" t="s">
        <v>148</v>
      </c>
      <c r="D366" s="176">
        <v>0.8</v>
      </c>
      <c r="E366" s="91"/>
      <c r="F366" s="91"/>
      <c r="G366" s="91"/>
      <c r="H366" s="91"/>
      <c r="I366" s="91"/>
      <c r="J366" s="91"/>
      <c r="K366" s="91"/>
      <c r="L366" s="91"/>
      <c r="M366" s="91"/>
      <c r="N366" s="91"/>
      <c r="O366" s="91"/>
      <c r="P366" s="91"/>
      <c r="Q366" s="91"/>
      <c r="R366" s="91"/>
      <c r="S366" s="91"/>
      <c r="T366" s="91"/>
      <c r="U366" s="91"/>
      <c r="V366" s="91"/>
      <c r="W366" s="91"/>
      <c r="X366" s="91"/>
      <c r="Y366" s="91"/>
      <c r="Z366" s="91"/>
      <c r="AA366" s="91"/>
      <c r="AB366" s="91"/>
      <c r="AC366" s="91"/>
      <c r="AD366" s="91"/>
      <c r="AE366" s="91"/>
      <c r="AF366" s="91"/>
      <c r="AG366" s="91"/>
      <c r="AH366" s="91"/>
      <c r="AI366" s="91"/>
      <c r="AJ366" s="91"/>
      <c r="AK366" s="91"/>
      <c r="AL366" s="91"/>
      <c r="AM366" s="91"/>
      <c r="AN366" s="91"/>
      <c r="AO366" s="91"/>
      <c r="AP366" s="91"/>
      <c r="AQ366" s="91"/>
      <c r="AR366" s="91"/>
      <c r="AS366" s="91"/>
      <c r="AT366" s="91"/>
      <c r="AU366" s="91"/>
      <c r="AV366" s="91"/>
    </row>
    <row r="367" spans="2:50">
      <c r="B367" s="91"/>
      <c r="C367" s="91"/>
      <c r="D367" s="91"/>
      <c r="E367" s="91"/>
      <c r="F367" s="91"/>
      <c r="G367" s="91"/>
      <c r="H367" s="91"/>
      <c r="I367" s="91"/>
      <c r="J367" s="91"/>
      <c r="K367" s="91"/>
      <c r="L367" s="91"/>
      <c r="M367" s="91"/>
      <c r="N367" s="91"/>
      <c r="O367" s="91"/>
      <c r="P367" s="91"/>
      <c r="Q367" s="91"/>
      <c r="R367" s="91"/>
      <c r="S367" s="91"/>
      <c r="T367" s="91"/>
      <c r="U367" s="91"/>
      <c r="V367" s="91"/>
      <c r="W367" s="91"/>
      <c r="X367" s="91"/>
      <c r="Y367" s="91"/>
      <c r="Z367" s="91"/>
      <c r="AA367" s="91"/>
      <c r="AB367" s="91"/>
      <c r="AC367" s="91"/>
      <c r="AD367" s="91"/>
      <c r="AE367" s="91"/>
      <c r="AF367" s="91"/>
      <c r="AG367" s="91"/>
      <c r="AH367" s="91"/>
      <c r="AI367" s="91"/>
      <c r="AJ367" s="91"/>
      <c r="AK367" s="91"/>
      <c r="AL367" s="91"/>
      <c r="AM367" s="91"/>
      <c r="AN367" s="91"/>
      <c r="AO367" s="91"/>
      <c r="AP367" s="91"/>
      <c r="AQ367" s="91"/>
      <c r="AR367" s="91"/>
      <c r="AS367" s="91"/>
      <c r="AT367" s="91"/>
      <c r="AU367" s="91"/>
      <c r="AV367" s="91"/>
    </row>
    <row r="368" spans="2:50">
      <c r="B368" s="232" t="str">
        <f>B77</f>
        <v xml:space="preserve">Impact of climate pattern (temperature and water stress recurrence) --&gt; </v>
      </c>
      <c r="D368" s="176">
        <f t="shared" ref="D368:W368" si="560">D77</f>
        <v>1</v>
      </c>
      <c r="E368" s="176">
        <f t="shared" si="560"/>
        <v>1</v>
      </c>
      <c r="F368" s="176">
        <f t="shared" si="560"/>
        <v>1</v>
      </c>
      <c r="G368" s="176">
        <f t="shared" si="560"/>
        <v>0.95</v>
      </c>
      <c r="H368" s="176">
        <f t="shared" si="560"/>
        <v>1</v>
      </c>
      <c r="I368" s="176">
        <f t="shared" si="560"/>
        <v>1</v>
      </c>
      <c r="J368" s="176">
        <f t="shared" si="560"/>
        <v>1</v>
      </c>
      <c r="K368" s="176">
        <f t="shared" si="560"/>
        <v>0.95</v>
      </c>
      <c r="L368" s="176">
        <f t="shared" si="560"/>
        <v>1</v>
      </c>
      <c r="M368" s="176">
        <f t="shared" si="560"/>
        <v>1</v>
      </c>
      <c r="N368" s="176">
        <f t="shared" si="560"/>
        <v>1</v>
      </c>
      <c r="O368" s="176">
        <f t="shared" si="560"/>
        <v>0.95</v>
      </c>
      <c r="P368" s="176">
        <f t="shared" si="560"/>
        <v>1</v>
      </c>
      <c r="Q368" s="176">
        <f t="shared" si="560"/>
        <v>1</v>
      </c>
      <c r="R368" s="176">
        <f t="shared" si="560"/>
        <v>1</v>
      </c>
      <c r="S368" s="176">
        <f t="shared" si="560"/>
        <v>0.95</v>
      </c>
      <c r="T368" s="176">
        <f t="shared" si="560"/>
        <v>1</v>
      </c>
      <c r="U368" s="176">
        <f t="shared" si="560"/>
        <v>1</v>
      </c>
      <c r="V368" s="176">
        <f t="shared" si="560"/>
        <v>1</v>
      </c>
      <c r="W368" s="176">
        <f t="shared" si="560"/>
        <v>0.95</v>
      </c>
      <c r="X368" s="91"/>
      <c r="Y368" s="91"/>
      <c r="Z368" s="91"/>
      <c r="AA368" s="91"/>
      <c r="AB368" s="91"/>
      <c r="AC368" s="91"/>
      <c r="AD368" s="91"/>
      <c r="AE368" s="91"/>
      <c r="AF368" s="91"/>
      <c r="AG368" s="91"/>
      <c r="AH368" s="91"/>
      <c r="AI368" s="91"/>
      <c r="AJ368" s="91"/>
      <c r="AK368" s="91"/>
      <c r="AL368" s="91"/>
      <c r="AM368" s="91"/>
      <c r="AN368" s="91"/>
      <c r="AO368" s="91"/>
      <c r="AP368" s="91"/>
      <c r="AQ368" s="91"/>
      <c r="AR368" s="91"/>
      <c r="AS368" s="91"/>
      <c r="AT368" s="91"/>
      <c r="AU368" s="91"/>
      <c r="AV368" s="91"/>
    </row>
    <row r="369" spans="1:48" ht="12.75" thickBot="1">
      <c r="B369" s="91"/>
      <c r="C369" s="91"/>
      <c r="D369" s="91"/>
      <c r="E369" s="91"/>
      <c r="F369" s="91"/>
      <c r="G369" s="91"/>
      <c r="H369" s="91"/>
      <c r="I369" s="91"/>
      <c r="J369" s="91"/>
      <c r="K369" s="91"/>
      <c r="L369" s="91"/>
      <c r="M369" s="91"/>
      <c r="N369" s="91"/>
      <c r="O369" s="91"/>
      <c r="P369" s="91"/>
      <c r="Q369" s="91"/>
      <c r="R369" s="91"/>
      <c r="S369" s="91"/>
      <c r="T369" s="91"/>
      <c r="U369" s="91"/>
      <c r="V369" s="91"/>
      <c r="W369" s="91"/>
      <c r="X369" s="91"/>
      <c r="Y369" s="91"/>
      <c r="Z369" s="91"/>
      <c r="AA369" s="91"/>
      <c r="AB369" s="91"/>
      <c r="AC369" s="91"/>
      <c r="AD369" s="91"/>
      <c r="AE369" s="91"/>
      <c r="AF369" s="91"/>
      <c r="AG369" s="91"/>
      <c r="AH369" s="91"/>
      <c r="AI369" s="91"/>
      <c r="AJ369" s="91"/>
      <c r="AK369" s="91"/>
      <c r="AL369" s="91"/>
      <c r="AM369" s="91"/>
      <c r="AN369" s="91"/>
      <c r="AO369" s="91"/>
      <c r="AP369" s="91"/>
      <c r="AQ369" s="91"/>
      <c r="AR369" s="91"/>
      <c r="AS369" s="91"/>
      <c r="AT369" s="91"/>
      <c r="AU369" s="91"/>
      <c r="AV369" s="91"/>
    </row>
    <row r="370" spans="1:48" ht="12.75" thickBot="1">
      <c r="B370" s="91"/>
      <c r="C370" s="91"/>
      <c r="D370" s="1289" t="s">
        <v>247</v>
      </c>
      <c r="E370" s="1290"/>
      <c r="F370" s="1290"/>
      <c r="G370" s="1290"/>
      <c r="H370" s="1290"/>
      <c r="I370" s="1290"/>
      <c r="J370" s="1290"/>
      <c r="K370" s="1290"/>
      <c r="L370" s="1290"/>
      <c r="M370" s="1290"/>
      <c r="N370" s="1290"/>
      <c r="O370" s="1290"/>
      <c r="P370" s="1290"/>
      <c r="Q370" s="1290"/>
      <c r="R370" s="1290"/>
      <c r="S370" s="1290"/>
      <c r="T370" s="1290"/>
      <c r="U370" s="1290"/>
      <c r="V370" s="1290"/>
      <c r="W370" s="1291"/>
      <c r="X370" s="91"/>
      <c r="Y370" s="91"/>
      <c r="Z370" s="91"/>
      <c r="AA370" s="91"/>
      <c r="AB370" s="91"/>
      <c r="AC370" s="91"/>
      <c r="AD370" s="91"/>
      <c r="AE370" s="91"/>
      <c r="AF370" s="91"/>
      <c r="AG370" s="91"/>
      <c r="AH370" s="91"/>
      <c r="AI370" s="91"/>
      <c r="AJ370" s="91"/>
      <c r="AK370" s="91"/>
      <c r="AL370" s="91"/>
      <c r="AM370" s="91"/>
      <c r="AN370" s="91"/>
      <c r="AO370" s="91"/>
      <c r="AP370" s="91"/>
      <c r="AQ370" s="91"/>
      <c r="AR370" s="91"/>
      <c r="AS370" s="91"/>
      <c r="AT370" s="91"/>
      <c r="AU370" s="91"/>
      <c r="AV370" s="91"/>
    </row>
    <row r="371" spans="1:48">
      <c r="B371" s="233" t="s">
        <v>39</v>
      </c>
      <c r="C371" s="234" t="s">
        <v>248</v>
      </c>
      <c r="D371" s="234" t="s">
        <v>4</v>
      </c>
      <c r="E371" s="234" t="s">
        <v>5</v>
      </c>
      <c r="F371" s="234" t="s">
        <v>6</v>
      </c>
      <c r="G371" s="234" t="s">
        <v>7</v>
      </c>
      <c r="H371" s="234" t="s">
        <v>8</v>
      </c>
      <c r="I371" s="234" t="s">
        <v>9</v>
      </c>
      <c r="J371" s="234" t="s">
        <v>10</v>
      </c>
      <c r="K371" s="234" t="s">
        <v>11</v>
      </c>
      <c r="L371" s="234" t="s">
        <v>12</v>
      </c>
      <c r="M371" s="234" t="s">
        <v>13</v>
      </c>
      <c r="N371" s="234" t="s">
        <v>14</v>
      </c>
      <c r="O371" s="234" t="s">
        <v>15</v>
      </c>
      <c r="P371" s="234" t="s">
        <v>16</v>
      </c>
      <c r="Q371" s="234" t="s">
        <v>17</v>
      </c>
      <c r="R371" s="234" t="s">
        <v>18</v>
      </c>
      <c r="S371" s="234" t="s">
        <v>19</v>
      </c>
      <c r="T371" s="234" t="s">
        <v>20</v>
      </c>
      <c r="U371" s="234" t="s">
        <v>21</v>
      </c>
      <c r="V371" s="234" t="s">
        <v>22</v>
      </c>
      <c r="W371" s="234" t="s">
        <v>23</v>
      </c>
      <c r="X371" s="91"/>
      <c r="Y371" s="91"/>
      <c r="Z371" s="91"/>
      <c r="AA371" s="91"/>
      <c r="AB371" s="91"/>
      <c r="AC371" s="91"/>
      <c r="AD371" s="91"/>
      <c r="AE371" s="91"/>
      <c r="AF371" s="91"/>
      <c r="AG371" s="91"/>
      <c r="AH371" s="91"/>
      <c r="AI371" s="91"/>
      <c r="AJ371" s="91"/>
      <c r="AK371" s="91"/>
      <c r="AL371" s="91"/>
      <c r="AM371" s="91"/>
      <c r="AN371" s="91"/>
      <c r="AO371" s="91"/>
      <c r="AP371" s="91"/>
      <c r="AQ371" s="91"/>
      <c r="AR371" s="91"/>
      <c r="AS371" s="91"/>
      <c r="AT371" s="91"/>
      <c r="AU371" s="91"/>
      <c r="AV371" s="91"/>
    </row>
    <row r="372" spans="1:48">
      <c r="A372" s="52"/>
      <c r="B372" s="237" t="s">
        <v>108</v>
      </c>
      <c r="C372" s="250">
        <v>0</v>
      </c>
      <c r="D372" s="250">
        <v>0</v>
      </c>
      <c r="E372" s="250">
        <v>0</v>
      </c>
      <c r="F372" s="250">
        <f>D362*D365*D366</f>
        <v>2560</v>
      </c>
      <c r="G372" s="250">
        <f>D363*D365*D366</f>
        <v>5760</v>
      </c>
      <c r="H372" s="250">
        <f>D363*D365*D366</f>
        <v>5760</v>
      </c>
      <c r="I372" s="250">
        <f>D363*D365*D366</f>
        <v>5760</v>
      </c>
      <c r="J372" s="250">
        <f>D364*D365*D366</f>
        <v>11200</v>
      </c>
      <c r="K372" s="250">
        <f>D364*D365*D366</f>
        <v>11200</v>
      </c>
      <c r="L372" s="250">
        <f>K372</f>
        <v>11200</v>
      </c>
      <c r="M372" s="250">
        <f t="shared" ref="M372:W372" si="561">L372</f>
        <v>11200</v>
      </c>
      <c r="N372" s="250">
        <f t="shared" si="561"/>
        <v>11200</v>
      </c>
      <c r="O372" s="250">
        <f t="shared" si="561"/>
        <v>11200</v>
      </c>
      <c r="P372" s="250">
        <f t="shared" si="561"/>
        <v>11200</v>
      </c>
      <c r="Q372" s="250">
        <f t="shared" si="561"/>
        <v>11200</v>
      </c>
      <c r="R372" s="250">
        <f t="shared" si="561"/>
        <v>11200</v>
      </c>
      <c r="S372" s="250">
        <f t="shared" si="561"/>
        <v>11200</v>
      </c>
      <c r="T372" s="250">
        <f t="shared" si="561"/>
        <v>11200</v>
      </c>
      <c r="U372" s="250">
        <f t="shared" si="561"/>
        <v>11200</v>
      </c>
      <c r="V372" s="250">
        <f t="shared" si="561"/>
        <v>11200</v>
      </c>
      <c r="W372" s="250">
        <f t="shared" si="561"/>
        <v>11200</v>
      </c>
      <c r="X372" s="91"/>
      <c r="Y372" s="91"/>
      <c r="Z372" s="91"/>
      <c r="AA372" s="91"/>
      <c r="AB372" s="91"/>
      <c r="AC372" s="91"/>
      <c r="AD372" s="91"/>
      <c r="AE372" s="91"/>
      <c r="AF372" s="91"/>
      <c r="AG372" s="91"/>
      <c r="AH372" s="91"/>
      <c r="AI372" s="91"/>
      <c r="AJ372" s="91"/>
      <c r="AK372" s="91"/>
      <c r="AL372" s="91"/>
      <c r="AM372" s="91"/>
      <c r="AN372" s="91"/>
      <c r="AO372" s="91"/>
      <c r="AP372" s="91"/>
      <c r="AQ372" s="91"/>
      <c r="AR372" s="91"/>
      <c r="AS372" s="91"/>
      <c r="AT372" s="91"/>
      <c r="AU372" s="91"/>
      <c r="AV372" s="91"/>
    </row>
    <row r="373" spans="1:48">
      <c r="B373" s="237" t="s">
        <v>41</v>
      </c>
      <c r="C373" s="239">
        <f>Prices!I30</f>
        <v>0.87655222790357923</v>
      </c>
      <c r="D373" s="239">
        <f>Prices!$I$30</f>
        <v>0.87655222790357923</v>
      </c>
      <c r="E373" s="239">
        <f>Prices!$I$30</f>
        <v>0.87655222790357923</v>
      </c>
      <c r="F373" s="239">
        <f>Prices!$I$30</f>
        <v>0.87655222790357923</v>
      </c>
      <c r="G373" s="239">
        <f>Prices!$I$30</f>
        <v>0.87655222790357923</v>
      </c>
      <c r="H373" s="239">
        <f>Prices!$I$30</f>
        <v>0.87655222790357923</v>
      </c>
      <c r="I373" s="239">
        <f>Prices!$I$30</f>
        <v>0.87655222790357923</v>
      </c>
      <c r="J373" s="239">
        <f>Prices!$I$30</f>
        <v>0.87655222790357923</v>
      </c>
      <c r="K373" s="239">
        <f>Prices!$I$30</f>
        <v>0.87655222790357923</v>
      </c>
      <c r="L373" s="239">
        <f>Prices!$I$30</f>
        <v>0.87655222790357923</v>
      </c>
      <c r="M373" s="239">
        <f>Prices!$I$30</f>
        <v>0.87655222790357923</v>
      </c>
      <c r="N373" s="239">
        <f>Prices!$I$30</f>
        <v>0.87655222790357923</v>
      </c>
      <c r="O373" s="239">
        <f>Prices!$I$30</f>
        <v>0.87655222790357923</v>
      </c>
      <c r="P373" s="239">
        <f>Prices!$I$30</f>
        <v>0.87655222790357923</v>
      </c>
      <c r="Q373" s="239">
        <f>Prices!$I$30</f>
        <v>0.87655222790357923</v>
      </c>
      <c r="R373" s="239">
        <f>Prices!$I$30</f>
        <v>0.87655222790357923</v>
      </c>
      <c r="S373" s="239">
        <f>Prices!$I$30</f>
        <v>0.87655222790357923</v>
      </c>
      <c r="T373" s="239">
        <f>Prices!$I$30</f>
        <v>0.87655222790357923</v>
      </c>
      <c r="U373" s="239">
        <f>Prices!$I$30</f>
        <v>0.87655222790357923</v>
      </c>
      <c r="V373" s="239">
        <f>Prices!$I$30</f>
        <v>0.87655222790357923</v>
      </c>
      <c r="W373" s="239">
        <f>Prices!$I$30</f>
        <v>0.87655222790357923</v>
      </c>
      <c r="X373" s="91"/>
      <c r="Y373" s="91"/>
      <c r="Z373" s="91"/>
      <c r="AA373" s="91"/>
      <c r="AB373" s="91"/>
      <c r="AC373" s="91"/>
      <c r="AD373" s="91"/>
      <c r="AE373" s="91"/>
      <c r="AF373" s="91"/>
      <c r="AG373" s="91"/>
      <c r="AH373" s="91"/>
      <c r="AI373" s="91"/>
      <c r="AJ373" s="91"/>
      <c r="AK373" s="91"/>
      <c r="AL373" s="91"/>
      <c r="AM373" s="91"/>
      <c r="AN373" s="91"/>
      <c r="AO373" s="91"/>
      <c r="AP373" s="91"/>
      <c r="AQ373" s="91"/>
      <c r="AR373" s="91"/>
      <c r="AS373" s="91"/>
      <c r="AT373" s="91"/>
      <c r="AU373" s="91"/>
      <c r="AV373" s="91"/>
    </row>
    <row r="374" spans="1:48">
      <c r="B374" s="240" t="s">
        <v>499</v>
      </c>
      <c r="C374" s="241">
        <f>Prices!I203</f>
        <v>1.4609203798392987</v>
      </c>
      <c r="D374" s="241"/>
      <c r="E374" s="241"/>
      <c r="F374" s="241"/>
      <c r="G374" s="241"/>
      <c r="H374" s="241"/>
      <c r="I374" s="241"/>
      <c r="J374" s="241"/>
      <c r="K374" s="241"/>
      <c r="L374" s="241"/>
      <c r="M374" s="241"/>
      <c r="N374" s="241"/>
      <c r="O374" s="241"/>
      <c r="P374" s="241"/>
      <c r="Q374" s="241"/>
      <c r="R374" s="241"/>
      <c r="S374" s="241"/>
      <c r="T374" s="241"/>
      <c r="U374" s="241"/>
      <c r="V374" s="241"/>
      <c r="W374" s="241"/>
      <c r="X374" s="91"/>
      <c r="Y374" s="91"/>
      <c r="Z374" s="91"/>
      <c r="AA374" s="91"/>
      <c r="AB374" s="91"/>
      <c r="AC374" s="91"/>
      <c r="AD374" s="91"/>
      <c r="AE374" s="91"/>
      <c r="AF374" s="91"/>
      <c r="AG374" s="91"/>
      <c r="AH374" s="91"/>
      <c r="AI374" s="91"/>
      <c r="AJ374" s="91"/>
      <c r="AK374" s="91"/>
      <c r="AL374" s="91"/>
      <c r="AM374" s="91"/>
      <c r="AN374" s="91"/>
      <c r="AO374" s="91"/>
      <c r="AP374" s="91"/>
      <c r="AQ374" s="91"/>
      <c r="AR374" s="91"/>
      <c r="AS374" s="91"/>
      <c r="AT374" s="91"/>
      <c r="AU374" s="91"/>
      <c r="AV374" s="91"/>
    </row>
    <row r="375" spans="1:48">
      <c r="B375" s="242" t="s">
        <v>42</v>
      </c>
      <c r="C375" s="243">
        <f>C374</f>
        <v>1.4609203798392987</v>
      </c>
      <c r="D375" s="243">
        <f>D373*D372*D368</f>
        <v>0</v>
      </c>
      <c r="E375" s="243">
        <f t="shared" ref="E375:W375" si="562">E373*E372*E368</f>
        <v>0</v>
      </c>
      <c r="F375" s="243">
        <f t="shared" si="562"/>
        <v>2243.9737034331629</v>
      </c>
      <c r="G375" s="243">
        <f t="shared" si="562"/>
        <v>4796.4937910883855</v>
      </c>
      <c r="H375" s="243">
        <f t="shared" si="562"/>
        <v>5048.9408327246165</v>
      </c>
      <c r="I375" s="243">
        <f t="shared" si="562"/>
        <v>5048.9408327246165</v>
      </c>
      <c r="J375" s="243">
        <f t="shared" si="562"/>
        <v>9817.3849525200876</v>
      </c>
      <c r="K375" s="243">
        <f t="shared" si="562"/>
        <v>9326.5157048940837</v>
      </c>
      <c r="L375" s="243">
        <f t="shared" si="562"/>
        <v>9817.3849525200876</v>
      </c>
      <c r="M375" s="243">
        <f t="shared" si="562"/>
        <v>9817.3849525200876</v>
      </c>
      <c r="N375" s="243">
        <f t="shared" si="562"/>
        <v>9817.3849525200876</v>
      </c>
      <c r="O375" s="243">
        <f t="shared" si="562"/>
        <v>9326.5157048940837</v>
      </c>
      <c r="P375" s="243">
        <f t="shared" si="562"/>
        <v>9817.3849525200876</v>
      </c>
      <c r="Q375" s="243">
        <f t="shared" si="562"/>
        <v>9817.3849525200876</v>
      </c>
      <c r="R375" s="243">
        <f t="shared" si="562"/>
        <v>9817.3849525200876</v>
      </c>
      <c r="S375" s="243">
        <f t="shared" si="562"/>
        <v>9326.5157048940837</v>
      </c>
      <c r="T375" s="243">
        <f t="shared" si="562"/>
        <v>9817.3849525200876</v>
      </c>
      <c r="U375" s="243">
        <f t="shared" si="562"/>
        <v>9817.3849525200876</v>
      </c>
      <c r="V375" s="243">
        <f t="shared" si="562"/>
        <v>9817.3849525200876</v>
      </c>
      <c r="W375" s="243">
        <f t="shared" si="562"/>
        <v>9326.5157048940837</v>
      </c>
      <c r="X375" s="91"/>
      <c r="Y375" s="91"/>
      <c r="Z375" s="91"/>
      <c r="AA375" s="91"/>
      <c r="AB375" s="91"/>
      <c r="AC375" s="91"/>
      <c r="AD375" s="91"/>
      <c r="AE375" s="91"/>
      <c r="AF375" s="91"/>
      <c r="AG375" s="91"/>
      <c r="AH375" s="91"/>
      <c r="AI375" s="91"/>
      <c r="AJ375" s="91"/>
      <c r="AK375" s="91"/>
      <c r="AL375" s="91"/>
      <c r="AM375" s="91"/>
      <c r="AN375" s="91"/>
      <c r="AO375" s="91"/>
      <c r="AP375" s="91"/>
      <c r="AQ375" s="91"/>
      <c r="AR375" s="91"/>
      <c r="AS375" s="91"/>
      <c r="AT375" s="91"/>
      <c r="AU375" s="91"/>
      <c r="AV375" s="91"/>
    </row>
    <row r="376" spans="1:48" ht="12.75" thickBot="1">
      <c r="B376" s="242" t="s">
        <v>43</v>
      </c>
      <c r="C376" s="243">
        <f>J355</f>
        <v>0</v>
      </c>
      <c r="D376" s="243">
        <f>L355</f>
        <v>6808.6877440424969</v>
      </c>
      <c r="E376" s="243">
        <f>N355</f>
        <v>1784.9865188596316</v>
      </c>
      <c r="F376" s="243">
        <f>P355</f>
        <v>1435.1240321402483</v>
      </c>
      <c r="G376" s="243">
        <f>R355</f>
        <v>1762.3701972242511</v>
      </c>
      <c r="H376" s="243">
        <f>T355</f>
        <v>1762.3701972242511</v>
      </c>
      <c r="I376" s="243">
        <f>V355</f>
        <v>1762.3701972242511</v>
      </c>
      <c r="J376" s="243">
        <f>X355</f>
        <v>2318.688677867056</v>
      </c>
      <c r="K376" s="243">
        <f>Z355</f>
        <v>2318.688677867056</v>
      </c>
      <c r="L376" s="243">
        <f>AB355</f>
        <v>2318.688677867056</v>
      </c>
      <c r="M376" s="243">
        <f>AD355</f>
        <v>2318.688677867056</v>
      </c>
      <c r="N376" s="243">
        <f>AF355</f>
        <v>3984.1379108838564</v>
      </c>
      <c r="O376" s="243">
        <f>AH355</f>
        <v>2318.688677867056</v>
      </c>
      <c r="P376" s="243">
        <f>AJ355</f>
        <v>2318.688677867056</v>
      </c>
      <c r="Q376" s="243">
        <f>AL355</f>
        <v>2318.688677867056</v>
      </c>
      <c r="R376" s="243">
        <f>AN355</f>
        <v>2318.688677867056</v>
      </c>
      <c r="S376" s="243">
        <f>AP355</f>
        <v>2318.688677867056</v>
      </c>
      <c r="T376" s="243">
        <f>AR355</f>
        <v>2318.688677867056</v>
      </c>
      <c r="U376" s="243">
        <f>AT355</f>
        <v>2318.688677867056</v>
      </c>
      <c r="V376" s="243">
        <f>AV355</f>
        <v>2318.688677867056</v>
      </c>
      <c r="W376" s="243">
        <f>AX355</f>
        <v>2318.688677867056</v>
      </c>
      <c r="X376" s="91"/>
      <c r="Y376" s="91"/>
      <c r="Z376" s="91"/>
      <c r="AA376" s="91"/>
      <c r="AB376" s="91"/>
      <c r="AC376" s="91"/>
      <c r="AD376" s="91"/>
      <c r="AE376" s="91"/>
      <c r="AF376" s="91"/>
      <c r="AG376" s="91"/>
      <c r="AH376" s="91"/>
      <c r="AI376" s="91"/>
      <c r="AJ376" s="91"/>
      <c r="AK376" s="91"/>
      <c r="AL376" s="91"/>
      <c r="AM376" s="91"/>
      <c r="AN376" s="91"/>
      <c r="AO376" s="91"/>
      <c r="AP376" s="91"/>
      <c r="AQ376" s="91"/>
      <c r="AR376" s="91"/>
      <c r="AS376" s="91"/>
      <c r="AT376" s="91"/>
      <c r="AU376" s="91"/>
      <c r="AV376" s="91"/>
    </row>
    <row r="377" spans="1:48" ht="12.75" thickBot="1">
      <c r="B377" s="244" t="s">
        <v>824</v>
      </c>
      <c r="C377" s="245">
        <f>C375-C376</f>
        <v>1.4609203798392987</v>
      </c>
      <c r="D377" s="245">
        <f>D375-D376</f>
        <v>-6808.6877440424969</v>
      </c>
      <c r="E377" s="245">
        <f t="shared" ref="E377:V377" si="563">E375-E376</f>
        <v>-1784.9865188596316</v>
      </c>
      <c r="F377" s="245">
        <f t="shared" si="563"/>
        <v>808.84967129291454</v>
      </c>
      <c r="G377" s="245">
        <f t="shared" si="563"/>
        <v>3034.1235938641344</v>
      </c>
      <c r="H377" s="245">
        <f t="shared" si="563"/>
        <v>3286.5706355003654</v>
      </c>
      <c r="I377" s="245">
        <f t="shared" si="563"/>
        <v>3286.5706355003654</v>
      </c>
      <c r="J377" s="245">
        <f t="shared" si="563"/>
        <v>7498.6962746530317</v>
      </c>
      <c r="K377" s="245">
        <f t="shared" si="563"/>
        <v>7007.8270270270277</v>
      </c>
      <c r="L377" s="245">
        <f t="shared" si="563"/>
        <v>7498.6962746530317</v>
      </c>
      <c r="M377" s="245">
        <f t="shared" si="563"/>
        <v>7498.6962746530317</v>
      </c>
      <c r="N377" s="245">
        <f t="shared" si="563"/>
        <v>5833.2470416362312</v>
      </c>
      <c r="O377" s="245">
        <f t="shared" si="563"/>
        <v>7007.8270270270277</v>
      </c>
      <c r="P377" s="245">
        <f t="shared" si="563"/>
        <v>7498.6962746530317</v>
      </c>
      <c r="Q377" s="245">
        <f t="shared" si="563"/>
        <v>7498.6962746530317</v>
      </c>
      <c r="R377" s="245">
        <f t="shared" si="563"/>
        <v>7498.6962746530317</v>
      </c>
      <c r="S377" s="245">
        <f t="shared" si="563"/>
        <v>7007.8270270270277</v>
      </c>
      <c r="T377" s="245">
        <f t="shared" si="563"/>
        <v>7498.6962746530317</v>
      </c>
      <c r="U377" s="245">
        <f t="shared" si="563"/>
        <v>7498.6962746530317</v>
      </c>
      <c r="V377" s="245">
        <f t="shared" si="563"/>
        <v>7498.6962746530317</v>
      </c>
      <c r="W377" s="245">
        <f>W375-W376</f>
        <v>7007.8270270270277</v>
      </c>
      <c r="X377" s="91"/>
      <c r="Y377" s="91"/>
      <c r="Z377" s="91"/>
      <c r="AA377" s="91"/>
      <c r="AB377" s="91"/>
      <c r="AC377" s="91"/>
      <c r="AD377" s="91"/>
      <c r="AE377" s="91"/>
      <c r="AF377" s="91"/>
      <c r="AG377" s="91"/>
      <c r="AH377" s="91"/>
      <c r="AI377" s="91"/>
      <c r="AJ377" s="91"/>
      <c r="AK377" s="91"/>
      <c r="AL377" s="91"/>
      <c r="AM377" s="91"/>
      <c r="AN377" s="91"/>
      <c r="AO377" s="91"/>
      <c r="AP377" s="91"/>
      <c r="AQ377" s="91"/>
      <c r="AR377" s="91"/>
      <c r="AS377" s="91"/>
      <c r="AT377" s="91"/>
      <c r="AU377" s="91"/>
      <c r="AV377" s="91"/>
    </row>
    <row r="378" spans="1:48" ht="12.75" thickBot="1">
      <c r="B378" s="244" t="s">
        <v>975</v>
      </c>
      <c r="C378" s="245"/>
      <c r="D378" s="245">
        <f>D377-$C$377</f>
        <v>-6810.148664422336</v>
      </c>
      <c r="E378" s="245">
        <f t="shared" ref="E378:W378" si="564">E377-$C$377</f>
        <v>-1786.4474392394709</v>
      </c>
      <c r="F378" s="245">
        <f t="shared" si="564"/>
        <v>807.38875091307523</v>
      </c>
      <c r="G378" s="245">
        <f t="shared" si="564"/>
        <v>3032.6626734842953</v>
      </c>
      <c r="H378" s="245">
        <f t="shared" si="564"/>
        <v>3285.1097151205263</v>
      </c>
      <c r="I378" s="245">
        <f t="shared" si="564"/>
        <v>3285.1097151205263</v>
      </c>
      <c r="J378" s="245">
        <f t="shared" si="564"/>
        <v>7497.2353542731926</v>
      </c>
      <c r="K378" s="245">
        <f t="shared" si="564"/>
        <v>7006.3661066471886</v>
      </c>
      <c r="L378" s="245">
        <f t="shared" si="564"/>
        <v>7497.2353542731926</v>
      </c>
      <c r="M378" s="245">
        <f t="shared" si="564"/>
        <v>7497.2353542731926</v>
      </c>
      <c r="N378" s="245">
        <f t="shared" si="564"/>
        <v>5831.7861212563921</v>
      </c>
      <c r="O378" s="245">
        <f t="shared" si="564"/>
        <v>7006.3661066471886</v>
      </c>
      <c r="P378" s="245">
        <f t="shared" si="564"/>
        <v>7497.2353542731926</v>
      </c>
      <c r="Q378" s="245">
        <f t="shared" si="564"/>
        <v>7497.2353542731926</v>
      </c>
      <c r="R378" s="245">
        <f t="shared" si="564"/>
        <v>7497.2353542731926</v>
      </c>
      <c r="S378" s="245">
        <f t="shared" si="564"/>
        <v>7006.3661066471886</v>
      </c>
      <c r="T378" s="245">
        <f t="shared" si="564"/>
        <v>7497.2353542731926</v>
      </c>
      <c r="U378" s="245">
        <f t="shared" si="564"/>
        <v>7497.2353542731926</v>
      </c>
      <c r="V378" s="245">
        <f t="shared" si="564"/>
        <v>7497.2353542731926</v>
      </c>
      <c r="W378" s="245">
        <f t="shared" si="564"/>
        <v>7006.3661066471886</v>
      </c>
      <c r="X378" s="91"/>
      <c r="Y378" s="91"/>
      <c r="Z378" s="91"/>
      <c r="AA378" s="91"/>
      <c r="AB378" s="91"/>
      <c r="AC378" s="91"/>
      <c r="AD378" s="91"/>
      <c r="AE378" s="91"/>
      <c r="AF378" s="91"/>
      <c r="AG378" s="91"/>
      <c r="AH378" s="91"/>
      <c r="AI378" s="91"/>
      <c r="AJ378" s="91"/>
      <c r="AK378" s="91"/>
      <c r="AL378" s="91"/>
      <c r="AM378" s="91"/>
      <c r="AN378" s="91"/>
      <c r="AO378" s="91"/>
      <c r="AP378" s="91"/>
      <c r="AQ378" s="91"/>
      <c r="AR378" s="91"/>
      <c r="AS378" s="91"/>
      <c r="AT378" s="91"/>
      <c r="AU378" s="91"/>
      <c r="AV378" s="91"/>
    </row>
    <row r="379" spans="1:48" ht="12.75" thickBot="1">
      <c r="B379" s="244" t="s">
        <v>976</v>
      </c>
      <c r="C379" s="245"/>
      <c r="D379" s="245">
        <f>D378</f>
        <v>-6810.148664422336</v>
      </c>
      <c r="E379" s="245">
        <f>D379+E378</f>
        <v>-8596.5961036618064</v>
      </c>
      <c r="F379" s="245">
        <f t="shared" ref="F379" si="565">E379+F378</f>
        <v>-7789.207352748731</v>
      </c>
      <c r="G379" s="245">
        <f t="shared" ref="G379" si="566">F379+G378</f>
        <v>-4756.5446792644361</v>
      </c>
      <c r="H379" s="245">
        <f t="shared" ref="H379" si="567">G379+H378</f>
        <v>-1471.4349641439098</v>
      </c>
      <c r="I379" s="245">
        <f t="shared" ref="I379" si="568">H379+I378</f>
        <v>1813.6747509766165</v>
      </c>
      <c r="J379" s="245">
        <f t="shared" ref="J379" si="569">I379+J378</f>
        <v>9310.9101052498081</v>
      </c>
      <c r="K379" s="245">
        <f t="shared" ref="K379" si="570">J379+K378</f>
        <v>16317.276211896997</v>
      </c>
      <c r="L379" s="245">
        <f t="shared" ref="L379" si="571">K379+L378</f>
        <v>23814.511566170189</v>
      </c>
      <c r="M379" s="245">
        <f t="shared" ref="M379" si="572">L379+M378</f>
        <v>31311.74692044338</v>
      </c>
      <c r="N379" s="245">
        <f t="shared" ref="N379" si="573">M379+N378</f>
        <v>37143.533041699775</v>
      </c>
      <c r="O379" s="245">
        <f t="shared" ref="O379" si="574">N379+O378</f>
        <v>44149.899148346965</v>
      </c>
      <c r="P379" s="245">
        <f t="shared" ref="P379" si="575">O379+P378</f>
        <v>51647.13450262016</v>
      </c>
      <c r="Q379" s="245">
        <f t="shared" ref="Q379" si="576">P379+Q378</f>
        <v>59144.369856893354</v>
      </c>
      <c r="R379" s="245">
        <f t="shared" ref="R379" si="577">Q379+R378</f>
        <v>66641.605211166549</v>
      </c>
      <c r="S379" s="245">
        <f t="shared" ref="S379" si="578">R379+S378</f>
        <v>73647.971317813732</v>
      </c>
      <c r="T379" s="245">
        <f t="shared" ref="T379" si="579">S379+T378</f>
        <v>81145.206672086919</v>
      </c>
      <c r="U379" s="245">
        <f t="shared" ref="U379" si="580">T379+U378</f>
        <v>88642.442026360106</v>
      </c>
      <c r="V379" s="245">
        <f t="shared" ref="V379" si="581">U379+V378</f>
        <v>96139.677380633293</v>
      </c>
      <c r="W379" s="245">
        <f t="shared" ref="W379" si="582">V379+W378</f>
        <v>103146.04348728048</v>
      </c>
      <c r="X379" s="91"/>
      <c r="Y379" s="91"/>
      <c r="Z379" s="91"/>
      <c r="AA379" s="91"/>
      <c r="AB379" s="91"/>
      <c r="AC379" s="91"/>
      <c r="AD379" s="91"/>
      <c r="AE379" s="91"/>
      <c r="AF379" s="91"/>
      <c r="AG379" s="91"/>
      <c r="AH379" s="91"/>
      <c r="AI379" s="91"/>
      <c r="AJ379" s="91"/>
      <c r="AK379" s="91"/>
      <c r="AL379" s="91"/>
      <c r="AM379" s="91"/>
      <c r="AN379" s="91"/>
      <c r="AO379" s="91"/>
      <c r="AP379" s="91"/>
      <c r="AQ379" s="91"/>
      <c r="AR379" s="91"/>
      <c r="AS379" s="91"/>
      <c r="AT379" s="91"/>
      <c r="AU379" s="91"/>
      <c r="AV379" s="91"/>
    </row>
    <row r="380" spans="1:48" ht="12.75" thickBot="1">
      <c r="B380" s="92"/>
      <c r="C380" s="91"/>
      <c r="D380" s="91"/>
      <c r="E380" s="91"/>
      <c r="F380" s="91"/>
      <c r="G380" s="91"/>
      <c r="H380" s="91"/>
      <c r="I380" s="91"/>
      <c r="J380" s="91"/>
      <c r="K380" s="91"/>
      <c r="L380" s="91"/>
      <c r="M380" s="91"/>
      <c r="N380" s="91"/>
      <c r="O380" s="91"/>
      <c r="P380" s="91"/>
      <c r="Q380" s="91"/>
      <c r="R380" s="91"/>
      <c r="S380" s="91"/>
      <c r="T380" s="91"/>
      <c r="U380" s="91"/>
      <c r="V380" s="91"/>
      <c r="W380" s="5"/>
      <c r="X380" s="91"/>
      <c r="Y380" s="91"/>
      <c r="Z380" s="91"/>
      <c r="AA380" s="91"/>
      <c r="AB380" s="91"/>
      <c r="AC380" s="91"/>
      <c r="AD380" s="91"/>
      <c r="AE380" s="91"/>
      <c r="AF380" s="91"/>
      <c r="AG380" s="91"/>
      <c r="AH380" s="91"/>
      <c r="AI380" s="91"/>
      <c r="AJ380" s="91"/>
      <c r="AK380" s="91"/>
      <c r="AL380" s="91"/>
      <c r="AM380" s="91"/>
      <c r="AN380" s="91"/>
      <c r="AO380" s="91"/>
      <c r="AP380" s="91"/>
      <c r="AQ380" s="91"/>
      <c r="AR380" s="91"/>
      <c r="AS380" s="91"/>
      <c r="AT380" s="91"/>
      <c r="AU380" s="91"/>
      <c r="AV380" s="91"/>
    </row>
    <row r="381" spans="1:48" ht="12.75" thickBot="1">
      <c r="B381" s="230" t="s">
        <v>977</v>
      </c>
      <c r="C381" s="231">
        <f>SUM(D378:W378)</f>
        <v>103146.04348728048</v>
      </c>
      <c r="D381" s="91"/>
      <c r="E381" s="91"/>
      <c r="F381" s="91"/>
      <c r="G381" s="91"/>
      <c r="H381" s="91"/>
      <c r="I381" s="91"/>
      <c r="J381" s="91"/>
      <c r="K381" s="91"/>
      <c r="L381" s="91"/>
      <c r="M381" s="91"/>
      <c r="N381" s="91"/>
      <c r="O381" s="91"/>
      <c r="P381" s="91"/>
      <c r="Q381" s="91"/>
      <c r="R381" s="91"/>
      <c r="S381" s="91"/>
      <c r="T381" s="91"/>
      <c r="U381" s="91"/>
      <c r="V381" s="91"/>
      <c r="W381" s="5"/>
      <c r="X381" s="91"/>
      <c r="Y381" s="91"/>
      <c r="Z381" s="91"/>
      <c r="AA381" s="91"/>
      <c r="AB381" s="91"/>
      <c r="AC381" s="91"/>
      <c r="AD381" s="91"/>
      <c r="AE381" s="91"/>
      <c r="AF381" s="91"/>
      <c r="AG381" s="91"/>
      <c r="AH381" s="91"/>
      <c r="AI381" s="91"/>
      <c r="AJ381" s="91"/>
      <c r="AK381" s="91"/>
      <c r="AL381" s="91"/>
      <c r="AM381" s="91"/>
      <c r="AN381" s="91"/>
      <c r="AO381" s="91"/>
      <c r="AP381" s="91"/>
      <c r="AQ381" s="91"/>
      <c r="AR381" s="91"/>
      <c r="AS381" s="91"/>
      <c r="AT381" s="91"/>
      <c r="AU381" s="91"/>
      <c r="AV381" s="91"/>
    </row>
    <row r="382" spans="1:48" s="1010" customFormat="1">
      <c r="B382" s="92"/>
      <c r="C382" s="148"/>
      <c r="D382" s="91"/>
      <c r="E382" s="91"/>
      <c r="F382" s="91"/>
      <c r="G382" s="91"/>
      <c r="H382" s="91"/>
      <c r="I382" s="91"/>
      <c r="J382" s="91"/>
      <c r="K382" s="91"/>
      <c r="L382" s="91"/>
      <c r="M382" s="91"/>
      <c r="N382" s="91"/>
      <c r="O382" s="91"/>
      <c r="P382" s="91"/>
      <c r="Q382" s="91"/>
      <c r="R382" s="91"/>
      <c r="S382" s="91"/>
      <c r="T382" s="91"/>
      <c r="U382" s="91"/>
      <c r="V382" s="91"/>
      <c r="W382" s="5"/>
      <c r="X382" s="91"/>
      <c r="Y382" s="91"/>
      <c r="Z382" s="91"/>
      <c r="AA382" s="91"/>
      <c r="AB382" s="91"/>
      <c r="AC382" s="91"/>
      <c r="AD382" s="91"/>
      <c r="AE382" s="91"/>
      <c r="AF382" s="91"/>
      <c r="AG382" s="91"/>
      <c r="AH382" s="91"/>
      <c r="AI382" s="91"/>
      <c r="AJ382" s="91"/>
      <c r="AK382" s="91"/>
      <c r="AL382" s="91"/>
      <c r="AM382" s="91"/>
      <c r="AN382" s="91"/>
      <c r="AO382" s="91"/>
      <c r="AP382" s="91"/>
      <c r="AQ382" s="91"/>
      <c r="AR382" s="91"/>
      <c r="AS382" s="91"/>
      <c r="AT382" s="91"/>
      <c r="AU382" s="91"/>
      <c r="AV382" s="91"/>
    </row>
    <row r="383" spans="1:48">
      <c r="B383" s="91"/>
      <c r="C383" s="1043" t="s">
        <v>1247</v>
      </c>
      <c r="D383" s="1044" t="s">
        <v>1248</v>
      </c>
      <c r="E383" s="91"/>
      <c r="F383" s="91"/>
      <c r="G383" s="91"/>
      <c r="H383" s="91"/>
      <c r="I383" s="91"/>
      <c r="J383" s="91"/>
      <c r="K383" s="91"/>
      <c r="L383" s="91"/>
      <c r="M383" s="91"/>
      <c r="N383" s="91"/>
      <c r="O383" s="91"/>
      <c r="P383" s="91"/>
      <c r="Q383" s="91"/>
      <c r="R383" s="91"/>
      <c r="S383" s="91"/>
      <c r="T383" s="91"/>
      <c r="U383" s="91"/>
      <c r="V383" s="91"/>
      <c r="W383" s="91"/>
      <c r="X383" s="91"/>
      <c r="Y383" s="91"/>
      <c r="Z383" s="91"/>
      <c r="AA383" s="91"/>
      <c r="AB383" s="91"/>
      <c r="AC383" s="91"/>
      <c r="AD383" s="91"/>
      <c r="AE383" s="91"/>
      <c r="AF383" s="91"/>
      <c r="AG383" s="91"/>
      <c r="AH383" s="91"/>
      <c r="AI383" s="91"/>
      <c r="AJ383" s="91"/>
      <c r="AK383" s="91"/>
      <c r="AL383" s="91"/>
      <c r="AM383" s="91"/>
      <c r="AN383" s="91"/>
      <c r="AO383" s="91"/>
      <c r="AP383" s="91"/>
      <c r="AQ383" s="91"/>
      <c r="AR383" s="91"/>
      <c r="AS383" s="91"/>
      <c r="AT383" s="91"/>
      <c r="AU383" s="91"/>
      <c r="AV383" s="91"/>
    </row>
    <row r="384" spans="1:48">
      <c r="B384" s="1056" t="s">
        <v>53</v>
      </c>
      <c r="C384" s="1049">
        <f>IRR(D378:M378)</f>
        <v>0.3001387350904472</v>
      </c>
      <c r="D384" s="1054">
        <f>IRR(D378:W378)</f>
        <v>0.34473373166502852</v>
      </c>
      <c r="E384" s="91"/>
      <c r="F384" s="91"/>
      <c r="G384" s="91"/>
      <c r="H384" s="91"/>
      <c r="I384" s="91"/>
      <c r="J384" s="91"/>
      <c r="K384" s="91"/>
      <c r="L384" s="91"/>
      <c r="M384" s="91"/>
      <c r="N384" s="91"/>
      <c r="O384" s="91"/>
      <c r="P384" s="91"/>
      <c r="Q384" s="91"/>
      <c r="R384" s="91"/>
      <c r="S384" s="91"/>
      <c r="T384" s="91"/>
      <c r="U384" s="91"/>
      <c r="V384" s="91"/>
      <c r="W384" s="91"/>
      <c r="X384" s="91"/>
      <c r="Y384" s="91"/>
      <c r="Z384" s="91"/>
      <c r="AA384" s="91"/>
      <c r="AB384" s="91"/>
      <c r="AC384" s="91"/>
      <c r="AD384" s="91"/>
      <c r="AE384" s="91"/>
      <c r="AF384" s="91"/>
      <c r="AG384" s="91"/>
      <c r="AH384" s="91"/>
      <c r="AI384" s="91"/>
      <c r="AJ384" s="91"/>
      <c r="AK384" s="91"/>
      <c r="AL384" s="91"/>
      <c r="AM384" s="91"/>
      <c r="AN384" s="91"/>
      <c r="AO384" s="91"/>
      <c r="AP384" s="91"/>
      <c r="AQ384" s="91"/>
      <c r="AR384" s="91"/>
      <c r="AS384" s="91"/>
      <c r="AT384" s="91"/>
      <c r="AU384" s="91"/>
      <c r="AV384" s="91"/>
    </row>
    <row r="385" spans="2:25">
      <c r="B385" s="1057" t="s">
        <v>81</v>
      </c>
      <c r="C385" s="1060">
        <f>NPV($D$8,D378:M378)</f>
        <v>14721.752966211101</v>
      </c>
      <c r="D385" s="1061">
        <f>NPV($D$8,D378:W378)</f>
        <v>36865.846596195595</v>
      </c>
    </row>
    <row r="387" spans="2:25" ht="12.75" thickBot="1"/>
    <row r="388" spans="2:25" ht="12.75" thickBot="1">
      <c r="B388" s="69" t="s">
        <v>606</v>
      </c>
      <c r="C388" s="70"/>
      <c r="D388" s="71"/>
      <c r="E388" s="72"/>
      <c r="F388" s="71"/>
      <c r="G388" s="72"/>
      <c r="H388" s="73"/>
      <c r="I388" s="71"/>
      <c r="J388" s="71"/>
      <c r="K388" s="71"/>
      <c r="L388" s="71"/>
      <c r="M388" s="71"/>
    </row>
    <row r="389" spans="2:25">
      <c r="D389" s="39" t="s">
        <v>326</v>
      </c>
      <c r="E389" s="39" t="s">
        <v>327</v>
      </c>
      <c r="F389" s="39" t="s">
        <v>328</v>
      </c>
      <c r="G389" s="39" t="s">
        <v>329</v>
      </c>
      <c r="H389" s="39" t="s">
        <v>330</v>
      </c>
      <c r="I389" s="39" t="s">
        <v>331</v>
      </c>
      <c r="J389" s="39" t="s">
        <v>332</v>
      </c>
      <c r="K389" s="39" t="s">
        <v>333</v>
      </c>
      <c r="L389" s="39" t="s">
        <v>334</v>
      </c>
      <c r="M389" s="39" t="s">
        <v>335</v>
      </c>
      <c r="N389" s="39" t="s">
        <v>336</v>
      </c>
      <c r="O389" s="39" t="s">
        <v>337</v>
      </c>
      <c r="P389" s="39" t="s">
        <v>338</v>
      </c>
      <c r="Q389" s="39" t="s">
        <v>339</v>
      </c>
      <c r="R389" s="39" t="s">
        <v>340</v>
      </c>
      <c r="S389" s="39" t="s">
        <v>341</v>
      </c>
      <c r="T389" s="39" t="s">
        <v>342</v>
      </c>
      <c r="U389" s="39" t="s">
        <v>343</v>
      </c>
      <c r="V389" s="39" t="s">
        <v>344</v>
      </c>
      <c r="W389" s="39" t="s">
        <v>345</v>
      </c>
    </row>
    <row r="390" spans="2:25">
      <c r="B390" s="405" t="s">
        <v>310</v>
      </c>
      <c r="C390" s="74">
        <f>D396-D396*C391</f>
        <v>4394.44850255661</v>
      </c>
      <c r="D390" s="74">
        <f>C390-D394</f>
        <v>4394.44850255661</v>
      </c>
      <c r="E390" s="74">
        <f>D390-E394</f>
        <v>3295.8363769174575</v>
      </c>
      <c r="F390" s="74">
        <f>E390-F394</f>
        <v>2197.224251278305</v>
      </c>
      <c r="G390" s="74">
        <f>F390-G394</f>
        <v>1098.6121256391525</v>
      </c>
      <c r="H390" s="74">
        <f>G390-H394</f>
        <v>0</v>
      </c>
    </row>
    <row r="391" spans="2:25">
      <c r="B391" s="405" t="s">
        <v>308</v>
      </c>
      <c r="C391" s="75">
        <f>'Inv-Sum'!E78</f>
        <v>0.2</v>
      </c>
    </row>
    <row r="392" spans="2:25">
      <c r="B392" s="405" t="s">
        <v>187</v>
      </c>
      <c r="C392" s="68">
        <f>'Inv-Sum'!E77</f>
        <v>0.1</v>
      </c>
    </row>
    <row r="393" spans="2:25">
      <c r="B393" s="405" t="s">
        <v>188</v>
      </c>
      <c r="D393" s="74">
        <f>C390*$C$392</f>
        <v>439.44485025566104</v>
      </c>
      <c r="E393" s="74">
        <f t="shared" ref="E393:H393" si="583">D390*$C$392</f>
        <v>439.44485025566104</v>
      </c>
      <c r="F393" s="74">
        <f t="shared" si="583"/>
        <v>329.58363769174576</v>
      </c>
      <c r="G393" s="74">
        <f t="shared" si="583"/>
        <v>219.72242512783052</v>
      </c>
      <c r="H393" s="74">
        <f t="shared" si="583"/>
        <v>109.86121256391526</v>
      </c>
    </row>
    <row r="394" spans="2:25">
      <c r="B394" s="405" t="s">
        <v>313</v>
      </c>
      <c r="D394" s="74">
        <v>0</v>
      </c>
      <c r="E394" s="74">
        <f>$C$390/4</f>
        <v>1098.6121256391525</v>
      </c>
      <c r="F394" s="74">
        <f t="shared" ref="F394:H394" si="584">$C$390/4</f>
        <v>1098.6121256391525</v>
      </c>
      <c r="G394" s="74">
        <f t="shared" si="584"/>
        <v>1098.6121256391525</v>
      </c>
      <c r="H394" s="74">
        <f t="shared" si="584"/>
        <v>1098.6121256391525</v>
      </c>
    </row>
    <row r="395" spans="2:25">
      <c r="B395" s="405" t="s">
        <v>978</v>
      </c>
      <c r="D395" s="74">
        <f>SUM(D393:D394)</f>
        <v>439.44485025566104</v>
      </c>
      <c r="E395" s="74">
        <f t="shared" ref="E395:H395" si="585">SUM(E393:E394)</f>
        <v>1538.0569758948136</v>
      </c>
      <c r="F395" s="74">
        <f t="shared" si="585"/>
        <v>1428.1957633308982</v>
      </c>
      <c r="G395" s="74">
        <f t="shared" si="585"/>
        <v>1318.3345507669831</v>
      </c>
      <c r="H395" s="74">
        <f t="shared" si="585"/>
        <v>1208.4733382030677</v>
      </c>
      <c r="Y395" s="74"/>
    </row>
    <row r="396" spans="2:25">
      <c r="B396" s="405" t="s">
        <v>294</v>
      </c>
      <c r="D396" s="74">
        <f>L346+L349+L351</f>
        <v>5493.0606281957625</v>
      </c>
      <c r="E396" s="74"/>
      <c r="F396" s="74"/>
      <c r="G396" s="74"/>
      <c r="H396" s="74"/>
      <c r="I396" s="74"/>
      <c r="J396" s="74"/>
      <c r="K396" s="74"/>
      <c r="L396" s="74"/>
      <c r="M396" s="74"/>
      <c r="N396" s="74"/>
      <c r="O396" s="74"/>
      <c r="P396" s="74"/>
      <c r="Q396" s="74"/>
      <c r="R396" s="74"/>
      <c r="S396" s="74"/>
      <c r="T396" s="74"/>
      <c r="U396" s="74"/>
      <c r="V396" s="74"/>
      <c r="W396" s="74"/>
      <c r="X396" s="74"/>
    </row>
    <row r="397" spans="2:25">
      <c r="B397" s="405" t="s">
        <v>312</v>
      </c>
      <c r="D397" s="74">
        <f>C391*D396</f>
        <v>1098.6121256391525</v>
      </c>
      <c r="E397" s="74"/>
      <c r="F397" s="74"/>
      <c r="G397" s="74"/>
      <c r="H397" s="74"/>
      <c r="I397" s="74"/>
      <c r="J397" s="74"/>
      <c r="K397" s="74"/>
      <c r="L397" s="74"/>
      <c r="M397" s="74"/>
      <c r="N397" s="74"/>
      <c r="O397" s="74"/>
      <c r="P397" s="74"/>
      <c r="Q397" s="74"/>
      <c r="R397" s="74"/>
      <c r="S397" s="74"/>
      <c r="T397" s="74"/>
      <c r="U397" s="74"/>
      <c r="V397" s="74"/>
      <c r="W397" s="74"/>
    </row>
    <row r="398" spans="2:25">
      <c r="B398" s="405" t="s">
        <v>959</v>
      </c>
      <c r="D398" s="74">
        <f>D396/(1-'Inv-Sum'!G45)</f>
        <v>6462.4242684656028</v>
      </c>
      <c r="E398" s="74"/>
      <c r="F398" s="74"/>
      <c r="G398" s="74"/>
      <c r="H398" s="74"/>
      <c r="I398" s="74"/>
      <c r="J398" s="74"/>
      <c r="K398" s="74"/>
      <c r="L398" s="74"/>
      <c r="M398" s="74"/>
      <c r="N398" s="74"/>
      <c r="O398" s="74"/>
      <c r="P398" s="74"/>
      <c r="Q398" s="74"/>
      <c r="R398" s="74"/>
      <c r="S398" s="74"/>
      <c r="T398" s="74"/>
      <c r="U398" s="74"/>
      <c r="V398" s="74"/>
      <c r="W398" s="74"/>
    </row>
    <row r="399" spans="2:25" s="1010" customFormat="1">
      <c r="B399" s="1010" t="s">
        <v>1280</v>
      </c>
      <c r="D399" s="379">
        <f>D376-$C376-D396+D395+D397</f>
        <v>2853.6840917415479</v>
      </c>
      <c r="E399" s="379">
        <f>E376-$C376-E396+E395+E397</f>
        <v>3323.0434947544454</v>
      </c>
      <c r="F399" s="379">
        <f t="shared" ref="F399:W399" si="586">F376-$C$86-F396+F395+F397</f>
        <v>2863.3197954711468</v>
      </c>
      <c r="G399" s="379">
        <f t="shared" si="586"/>
        <v>3080.7047479912344</v>
      </c>
      <c r="H399" s="379">
        <f t="shared" si="586"/>
        <v>2970.8435354273188</v>
      </c>
      <c r="I399" s="379">
        <f t="shared" si="586"/>
        <v>1762.3701972242511</v>
      </c>
      <c r="J399" s="379">
        <f t="shared" si="586"/>
        <v>2318.688677867056</v>
      </c>
      <c r="K399" s="379">
        <f t="shared" si="586"/>
        <v>2318.688677867056</v>
      </c>
      <c r="L399" s="379">
        <f t="shared" si="586"/>
        <v>2318.688677867056</v>
      </c>
      <c r="M399" s="379">
        <f t="shared" si="586"/>
        <v>2318.688677867056</v>
      </c>
      <c r="N399" s="379">
        <f t="shared" si="586"/>
        <v>3984.1379108838564</v>
      </c>
      <c r="O399" s="379">
        <f t="shared" si="586"/>
        <v>2318.688677867056</v>
      </c>
      <c r="P399" s="379">
        <f t="shared" si="586"/>
        <v>2318.688677867056</v>
      </c>
      <c r="Q399" s="379">
        <f t="shared" si="586"/>
        <v>2318.688677867056</v>
      </c>
      <c r="R399" s="379">
        <f t="shared" si="586"/>
        <v>2318.688677867056</v>
      </c>
      <c r="S399" s="379">
        <f t="shared" si="586"/>
        <v>2318.688677867056</v>
      </c>
      <c r="T399" s="379">
        <f t="shared" si="586"/>
        <v>2318.688677867056</v>
      </c>
      <c r="U399" s="379">
        <f t="shared" si="586"/>
        <v>2318.688677867056</v>
      </c>
      <c r="V399" s="379">
        <f t="shared" si="586"/>
        <v>2318.688677867056</v>
      </c>
      <c r="W399" s="379">
        <f t="shared" si="586"/>
        <v>2318.688677867056</v>
      </c>
    </row>
    <row r="400" spans="2:25">
      <c r="B400" s="405" t="s">
        <v>851</v>
      </c>
      <c r="C400" s="74"/>
      <c r="D400" s="77">
        <f>D378-D395+D396-D397</f>
        <v>-2855.1450121213866</v>
      </c>
      <c r="E400" s="77">
        <f t="shared" ref="E400:W400" si="587">E378-E395+E396-E397</f>
        <v>-3324.5044151342845</v>
      </c>
      <c r="F400" s="77">
        <f t="shared" si="587"/>
        <v>-620.80701241782299</v>
      </c>
      <c r="G400" s="77">
        <f t="shared" si="587"/>
        <v>1714.3281227173122</v>
      </c>
      <c r="H400" s="77">
        <f t="shared" si="587"/>
        <v>2076.6363769174586</v>
      </c>
      <c r="I400" s="77">
        <f t="shared" si="587"/>
        <v>3285.1097151205263</v>
      </c>
      <c r="J400" s="77">
        <f t="shared" si="587"/>
        <v>7497.2353542731926</v>
      </c>
      <c r="K400" s="77">
        <f t="shared" si="587"/>
        <v>7006.3661066471886</v>
      </c>
      <c r="L400" s="77">
        <f t="shared" si="587"/>
        <v>7497.2353542731926</v>
      </c>
      <c r="M400" s="77">
        <f t="shared" si="587"/>
        <v>7497.2353542731926</v>
      </c>
      <c r="N400" s="77">
        <f t="shared" si="587"/>
        <v>5831.7861212563921</v>
      </c>
      <c r="O400" s="77">
        <f t="shared" si="587"/>
        <v>7006.3661066471886</v>
      </c>
      <c r="P400" s="77">
        <f t="shared" si="587"/>
        <v>7497.2353542731926</v>
      </c>
      <c r="Q400" s="77">
        <f t="shared" si="587"/>
        <v>7497.2353542731926</v>
      </c>
      <c r="R400" s="77">
        <f t="shared" si="587"/>
        <v>7497.2353542731926</v>
      </c>
      <c r="S400" s="77">
        <f t="shared" si="587"/>
        <v>7006.3661066471886</v>
      </c>
      <c r="T400" s="77">
        <f t="shared" si="587"/>
        <v>7497.2353542731926</v>
      </c>
      <c r="U400" s="77">
        <f t="shared" si="587"/>
        <v>7497.2353542731926</v>
      </c>
      <c r="V400" s="77">
        <f t="shared" si="587"/>
        <v>7497.2353542731926</v>
      </c>
      <c r="W400" s="77">
        <f t="shared" si="587"/>
        <v>7006.3661066471886</v>
      </c>
      <c r="X400" s="76"/>
    </row>
    <row r="401" spans="2:23">
      <c r="B401" s="405" t="s">
        <v>969</v>
      </c>
      <c r="C401" s="78"/>
      <c r="D401" s="78">
        <f>D400</f>
        <v>-2855.1450121213866</v>
      </c>
      <c r="E401" s="78">
        <f t="shared" ref="E401" si="588">D401+E400</f>
        <v>-6179.6494272556711</v>
      </c>
      <c r="F401" s="78">
        <f t="shared" ref="F401" si="589">E401+F400</f>
        <v>-6800.4564396734941</v>
      </c>
      <c r="G401" s="78">
        <f t="shared" ref="G401" si="590">F401+G400</f>
        <v>-5086.1283169561821</v>
      </c>
      <c r="H401" s="78">
        <f t="shared" ref="H401" si="591">G401+H400</f>
        <v>-3009.4919400387234</v>
      </c>
      <c r="I401" s="78">
        <f t="shared" ref="I401" si="592">H401+I400</f>
        <v>275.61777508180285</v>
      </c>
      <c r="J401" s="78">
        <f t="shared" ref="J401" si="593">I401+J400</f>
        <v>7772.853129354995</v>
      </c>
      <c r="K401" s="78">
        <f t="shared" ref="K401" si="594">J401+K400</f>
        <v>14779.219236002184</v>
      </c>
      <c r="L401" s="78">
        <f t="shared" ref="L401" si="595">K401+L400</f>
        <v>22276.454590275374</v>
      </c>
      <c r="M401" s="78">
        <f t="shared" ref="M401" si="596">L401+M400</f>
        <v>29773.689944548569</v>
      </c>
      <c r="N401" s="78">
        <f t="shared" ref="N401" si="597">M401+N400</f>
        <v>35605.476065804964</v>
      </c>
      <c r="O401" s="78">
        <f t="shared" ref="O401" si="598">N401+O400</f>
        <v>42611.842172452154</v>
      </c>
      <c r="P401" s="78">
        <f t="shared" ref="P401" si="599">O401+P400</f>
        <v>50109.077526725348</v>
      </c>
      <c r="Q401" s="78">
        <f t="shared" ref="Q401" si="600">P401+Q400</f>
        <v>57606.312880998543</v>
      </c>
      <c r="R401" s="78">
        <f t="shared" ref="R401" si="601">Q401+R400</f>
        <v>65103.548235271737</v>
      </c>
      <c r="S401" s="78">
        <f t="shared" ref="S401" si="602">R401+S400</f>
        <v>72109.91434191892</v>
      </c>
      <c r="T401" s="78">
        <f t="shared" ref="T401" si="603">S401+T400</f>
        <v>79607.149696192108</v>
      </c>
      <c r="U401" s="78">
        <f t="shared" ref="U401" si="604">T401+U400</f>
        <v>87104.385050465295</v>
      </c>
      <c r="V401" s="78">
        <f t="shared" ref="V401" si="605">U401+V400</f>
        <v>94601.620404738482</v>
      </c>
      <c r="W401" s="78">
        <f t="shared" ref="W401" si="606">V401+W400</f>
        <v>101607.98651138566</v>
      </c>
    </row>
    <row r="402" spans="2:23" s="1010" customFormat="1">
      <c r="C402" s="78"/>
      <c r="D402" s="78"/>
      <c r="E402" s="78"/>
      <c r="F402" s="78"/>
      <c r="G402" s="78"/>
      <c r="H402" s="78"/>
      <c r="I402" s="78"/>
      <c r="J402" s="78"/>
      <c r="K402" s="78"/>
      <c r="L402" s="78"/>
      <c r="M402" s="78"/>
      <c r="N402" s="78"/>
      <c r="O402" s="78"/>
      <c r="P402" s="78"/>
      <c r="Q402" s="78"/>
      <c r="R402" s="78"/>
      <c r="S402" s="78"/>
      <c r="T402" s="78"/>
      <c r="U402" s="78"/>
      <c r="V402" s="78"/>
      <c r="W402" s="78"/>
    </row>
    <row r="403" spans="2:23">
      <c r="C403" s="1043" t="s">
        <v>1247</v>
      </c>
      <c r="D403" s="1044" t="s">
        <v>1248</v>
      </c>
    </row>
    <row r="404" spans="2:23">
      <c r="B404" s="1058" t="s">
        <v>53</v>
      </c>
      <c r="C404" s="1047">
        <f>IRR(D400:M400)</f>
        <v>0.33528170053417572</v>
      </c>
      <c r="D404" s="1037">
        <f>IRR(D400:W400)</f>
        <v>0.38201558117982892</v>
      </c>
    </row>
    <row r="405" spans="2:23">
      <c r="B405" s="1059" t="s">
        <v>81</v>
      </c>
      <c r="C405" s="1060">
        <f>NPV(D8,D400:M400)</f>
        <v>14139.927689486178</v>
      </c>
      <c r="D405" s="1061">
        <f>NPV(D8,D400:W400)</f>
        <v>36284.021319470674</v>
      </c>
    </row>
    <row r="406" spans="2:23" ht="12.75" thickBot="1"/>
    <row r="407" spans="2:23" ht="12.75" thickBot="1">
      <c r="B407" s="958" t="s">
        <v>1173</v>
      </c>
      <c r="C407" s="959"/>
    </row>
    <row r="409" spans="2:23">
      <c r="B409" s="253" t="s">
        <v>376</v>
      </c>
      <c r="C409" s="41"/>
      <c r="D409" s="247"/>
      <c r="E409" s="42"/>
      <c r="F409" s="42"/>
      <c r="G409" s="42"/>
      <c r="H409" s="42"/>
      <c r="I409" s="42"/>
      <c r="J409" s="42"/>
      <c r="K409" s="42"/>
      <c r="L409" s="42"/>
      <c r="M409" s="42"/>
      <c r="N409" s="42"/>
      <c r="O409" s="42"/>
      <c r="P409" s="42"/>
      <c r="Q409" s="42"/>
      <c r="R409" s="42"/>
      <c r="S409" s="42"/>
      <c r="T409" s="42"/>
      <c r="U409" s="42"/>
      <c r="V409" s="42"/>
      <c r="W409" s="42"/>
    </row>
    <row r="410" spans="2:23">
      <c r="B410" s="81"/>
      <c r="C410" s="41"/>
      <c r="D410" s="248" t="s">
        <v>326</v>
      </c>
      <c r="E410" s="41" t="s">
        <v>327</v>
      </c>
      <c r="F410" s="248" t="s">
        <v>328</v>
      </c>
      <c r="G410" s="41" t="s">
        <v>329</v>
      </c>
      <c r="H410" s="248" t="s">
        <v>330</v>
      </c>
      <c r="I410" s="41" t="s">
        <v>331</v>
      </c>
      <c r="J410" s="248" t="s">
        <v>332</v>
      </c>
      <c r="K410" s="41" t="s">
        <v>333</v>
      </c>
      <c r="L410" s="248" t="s">
        <v>334</v>
      </c>
      <c r="M410" s="41" t="s">
        <v>335</v>
      </c>
      <c r="N410" s="248" t="s">
        <v>336</v>
      </c>
      <c r="O410" s="41" t="s">
        <v>337</v>
      </c>
      <c r="P410" s="248" t="s">
        <v>338</v>
      </c>
      <c r="Q410" s="41" t="s">
        <v>339</v>
      </c>
      <c r="R410" s="248" t="s">
        <v>340</v>
      </c>
      <c r="S410" s="41" t="s">
        <v>341</v>
      </c>
      <c r="T410" s="248" t="s">
        <v>342</v>
      </c>
      <c r="U410" s="41" t="s">
        <v>343</v>
      </c>
      <c r="V410" s="248" t="s">
        <v>344</v>
      </c>
      <c r="W410" s="41" t="s">
        <v>345</v>
      </c>
    </row>
    <row r="411" spans="2:23">
      <c r="B411" s="92"/>
      <c r="C411" s="155"/>
      <c r="D411" s="46"/>
      <c r="E411" s="5"/>
      <c r="F411" s="5"/>
      <c r="G411" s="5"/>
      <c r="H411" s="5"/>
      <c r="I411" s="5"/>
      <c r="J411" s="5"/>
      <c r="K411" s="5"/>
      <c r="L411" s="5"/>
      <c r="M411" s="5"/>
      <c r="N411" s="5"/>
      <c r="O411" s="5"/>
      <c r="P411" s="5"/>
      <c r="Q411" s="5"/>
      <c r="R411" s="5"/>
      <c r="S411" s="5"/>
      <c r="T411" s="5"/>
      <c r="U411" s="5"/>
      <c r="V411" s="5"/>
      <c r="W411" s="5"/>
    </row>
    <row r="412" spans="2:23">
      <c r="B412" s="5" t="s">
        <v>364</v>
      </c>
      <c r="C412" s="343"/>
      <c r="D412" s="163">
        <f>D375-$C$375</f>
        <v>-1.4609203798392987</v>
      </c>
      <c r="E412" s="163">
        <f t="shared" ref="E412:W412" si="607">E375-$C$375</f>
        <v>-1.4609203798392987</v>
      </c>
      <c r="F412" s="163">
        <f t="shared" si="607"/>
        <v>2242.5127830533238</v>
      </c>
      <c r="G412" s="163">
        <f t="shared" si="607"/>
        <v>4795.0328707085464</v>
      </c>
      <c r="H412" s="163">
        <f t="shared" si="607"/>
        <v>5047.4799123447774</v>
      </c>
      <c r="I412" s="163">
        <f t="shared" si="607"/>
        <v>5047.4799123447774</v>
      </c>
      <c r="J412" s="163">
        <f t="shared" si="607"/>
        <v>9815.9240321402485</v>
      </c>
      <c r="K412" s="163">
        <f t="shared" si="607"/>
        <v>9325.0547845142446</v>
      </c>
      <c r="L412" s="163">
        <f t="shared" si="607"/>
        <v>9815.9240321402485</v>
      </c>
      <c r="M412" s="163">
        <f t="shared" si="607"/>
        <v>9815.9240321402485</v>
      </c>
      <c r="N412" s="163">
        <f t="shared" si="607"/>
        <v>9815.9240321402485</v>
      </c>
      <c r="O412" s="163">
        <f t="shared" si="607"/>
        <v>9325.0547845142446</v>
      </c>
      <c r="P412" s="163">
        <f t="shared" si="607"/>
        <v>9815.9240321402485</v>
      </c>
      <c r="Q412" s="163">
        <f t="shared" si="607"/>
        <v>9815.9240321402485</v>
      </c>
      <c r="R412" s="163">
        <f t="shared" si="607"/>
        <v>9815.9240321402485</v>
      </c>
      <c r="S412" s="163">
        <f t="shared" si="607"/>
        <v>9325.0547845142446</v>
      </c>
      <c r="T412" s="163">
        <f t="shared" si="607"/>
        <v>9815.9240321402485</v>
      </c>
      <c r="U412" s="163">
        <f t="shared" si="607"/>
        <v>9815.9240321402485</v>
      </c>
      <c r="V412" s="163">
        <f t="shared" si="607"/>
        <v>9815.9240321402485</v>
      </c>
      <c r="W412" s="163">
        <f t="shared" si="607"/>
        <v>9325.0547845142446</v>
      </c>
    </row>
    <row r="413" spans="2:23">
      <c r="B413" s="5" t="s">
        <v>363</v>
      </c>
      <c r="C413" s="343"/>
      <c r="D413" s="163">
        <f>D399</f>
        <v>2853.6840917415479</v>
      </c>
      <c r="E413" s="163">
        <f t="shared" ref="E413:W413" si="608">E399</f>
        <v>3323.0434947544454</v>
      </c>
      <c r="F413" s="163">
        <f t="shared" si="608"/>
        <v>2863.3197954711468</v>
      </c>
      <c r="G413" s="163">
        <f t="shared" si="608"/>
        <v>3080.7047479912344</v>
      </c>
      <c r="H413" s="163">
        <f t="shared" si="608"/>
        <v>2970.8435354273188</v>
      </c>
      <c r="I413" s="163">
        <f t="shared" si="608"/>
        <v>1762.3701972242511</v>
      </c>
      <c r="J413" s="163">
        <f t="shared" si="608"/>
        <v>2318.688677867056</v>
      </c>
      <c r="K413" s="163">
        <f t="shared" si="608"/>
        <v>2318.688677867056</v>
      </c>
      <c r="L413" s="163">
        <f t="shared" si="608"/>
        <v>2318.688677867056</v>
      </c>
      <c r="M413" s="163">
        <f t="shared" si="608"/>
        <v>2318.688677867056</v>
      </c>
      <c r="N413" s="163">
        <f t="shared" si="608"/>
        <v>3984.1379108838564</v>
      </c>
      <c r="O413" s="163">
        <f t="shared" si="608"/>
        <v>2318.688677867056</v>
      </c>
      <c r="P413" s="163">
        <f t="shared" si="608"/>
        <v>2318.688677867056</v>
      </c>
      <c r="Q413" s="163">
        <f t="shared" si="608"/>
        <v>2318.688677867056</v>
      </c>
      <c r="R413" s="163">
        <f t="shared" si="608"/>
        <v>2318.688677867056</v>
      </c>
      <c r="S413" s="163">
        <f t="shared" si="608"/>
        <v>2318.688677867056</v>
      </c>
      <c r="T413" s="163">
        <f t="shared" si="608"/>
        <v>2318.688677867056</v>
      </c>
      <c r="U413" s="163">
        <f t="shared" si="608"/>
        <v>2318.688677867056</v>
      </c>
      <c r="V413" s="163">
        <f t="shared" si="608"/>
        <v>2318.688677867056</v>
      </c>
      <c r="W413" s="163">
        <f t="shared" si="608"/>
        <v>2318.688677867056</v>
      </c>
    </row>
    <row r="414" spans="2:23">
      <c r="B414" s="5" t="s">
        <v>382</v>
      </c>
      <c r="C414" s="5"/>
      <c r="D414" s="9">
        <f>D398</f>
        <v>6462.4242684656028</v>
      </c>
      <c r="E414" s="5"/>
      <c r="F414" s="5"/>
      <c r="G414" s="5"/>
      <c r="H414" s="5"/>
      <c r="I414" s="5"/>
      <c r="J414" s="5"/>
      <c r="K414" s="5"/>
      <c r="L414" s="5"/>
      <c r="M414" s="5"/>
      <c r="N414" s="5"/>
      <c r="O414" s="5"/>
      <c r="P414" s="5"/>
      <c r="Q414" s="5"/>
      <c r="R414" s="5"/>
      <c r="S414" s="5"/>
      <c r="T414" s="5"/>
      <c r="U414" s="5"/>
      <c r="V414" s="5"/>
      <c r="W414" s="5"/>
    </row>
    <row r="415" spans="2:23">
      <c r="B415" s="5"/>
      <c r="C415" s="5"/>
      <c r="D415" s="5"/>
      <c r="E415" s="5"/>
      <c r="F415" s="5"/>
      <c r="G415" s="5"/>
      <c r="H415" s="5"/>
      <c r="I415" s="5"/>
      <c r="J415" s="5"/>
      <c r="K415" s="5"/>
      <c r="L415" s="5"/>
      <c r="M415" s="5"/>
      <c r="N415" s="5"/>
      <c r="O415" s="5"/>
      <c r="P415" s="5"/>
      <c r="Q415" s="5"/>
      <c r="R415" s="5"/>
      <c r="S415" s="5"/>
      <c r="T415" s="5"/>
      <c r="U415" s="5"/>
      <c r="V415" s="5"/>
      <c r="W415" s="5"/>
    </row>
    <row r="416" spans="2:23">
      <c r="B416" s="81" t="s">
        <v>383</v>
      </c>
      <c r="C416" s="82" t="s">
        <v>346</v>
      </c>
      <c r="D416" s="42"/>
      <c r="E416" s="42"/>
      <c r="F416" s="42"/>
      <c r="G416" s="42"/>
      <c r="H416" s="42"/>
      <c r="I416" s="42"/>
      <c r="J416" s="42"/>
      <c r="K416" s="42"/>
      <c r="L416" s="42"/>
      <c r="M416" s="42"/>
      <c r="N416" s="42"/>
      <c r="O416" s="42"/>
      <c r="P416" s="42"/>
      <c r="Q416" s="42"/>
      <c r="R416" s="42"/>
      <c r="S416" s="42"/>
      <c r="T416" s="42"/>
      <c r="U416" s="42"/>
      <c r="V416" s="42"/>
      <c r="W416" s="42"/>
    </row>
    <row r="417" spans="2:23">
      <c r="B417" s="83" t="s">
        <v>326</v>
      </c>
      <c r="C417" s="440">
        <f>$C$14*$D$11</f>
        <v>0</v>
      </c>
      <c r="D417" s="5"/>
      <c r="E417" s="5"/>
      <c r="F417" s="5"/>
      <c r="G417" s="5"/>
      <c r="H417" s="5"/>
      <c r="I417" s="5"/>
      <c r="J417" s="5"/>
      <c r="K417" s="5"/>
      <c r="L417" s="5"/>
      <c r="M417" s="5"/>
      <c r="N417" s="5"/>
      <c r="O417" s="5"/>
      <c r="P417" s="5"/>
      <c r="Q417" s="5"/>
      <c r="R417" s="5"/>
      <c r="S417" s="5"/>
      <c r="T417" s="5"/>
      <c r="U417" s="5"/>
      <c r="V417" s="5"/>
      <c r="W417" s="5"/>
    </row>
    <row r="418" spans="2:23">
      <c r="B418" s="83" t="s">
        <v>327</v>
      </c>
      <c r="C418" s="440">
        <f>$C$14*$E$11</f>
        <v>30</v>
      </c>
      <c r="D418" s="5"/>
      <c r="E418" s="440">
        <f>D414*$C418</f>
        <v>193872.72805396808</v>
      </c>
      <c r="F418" s="440">
        <f t="shared" ref="F418" si="609">E414*$C418</f>
        <v>0</v>
      </c>
      <c r="G418" s="440">
        <f t="shared" ref="G418" si="610">F414*$C418</f>
        <v>0</v>
      </c>
      <c r="H418" s="440">
        <f t="shared" ref="H418" si="611">G414*$C418</f>
        <v>0</v>
      </c>
      <c r="I418" s="440">
        <f t="shared" ref="I418" si="612">H414*$C418</f>
        <v>0</v>
      </c>
      <c r="J418" s="440">
        <f t="shared" ref="J418" si="613">I414*$C418</f>
        <v>0</v>
      </c>
      <c r="K418" s="440">
        <f t="shared" ref="K418" si="614">J414*$C418</f>
        <v>0</v>
      </c>
      <c r="L418" s="440">
        <f t="shared" ref="L418" si="615">K414*$C418</f>
        <v>0</v>
      </c>
      <c r="M418" s="440">
        <f t="shared" ref="M418" si="616">L414*$C418</f>
        <v>0</v>
      </c>
      <c r="N418" s="440">
        <f t="shared" ref="N418" si="617">M414*$C418</f>
        <v>0</v>
      </c>
      <c r="O418" s="440">
        <f t="shared" ref="O418" si="618">N414*$C418</f>
        <v>0</v>
      </c>
      <c r="P418" s="440">
        <f t="shared" ref="P418" si="619">O414*$C418</f>
        <v>0</v>
      </c>
      <c r="Q418" s="440">
        <f t="shared" ref="Q418" si="620">P414*$C418</f>
        <v>0</v>
      </c>
      <c r="R418" s="440">
        <f t="shared" ref="R418" si="621">Q414*$C418</f>
        <v>0</v>
      </c>
      <c r="S418" s="440">
        <f t="shared" ref="S418" si="622">R414*$C418</f>
        <v>0</v>
      </c>
      <c r="T418" s="440">
        <f t="shared" ref="T418" si="623">S414*$C418</f>
        <v>0</v>
      </c>
      <c r="U418" s="440">
        <f t="shared" ref="U418" si="624">T414*$C418</f>
        <v>0</v>
      </c>
      <c r="V418" s="440">
        <f t="shared" ref="V418" si="625">U414*$C418</f>
        <v>0</v>
      </c>
      <c r="W418" s="440">
        <f t="shared" ref="W418" si="626">V414*$C418</f>
        <v>0</v>
      </c>
    </row>
    <row r="419" spans="2:23">
      <c r="B419" s="83" t="s">
        <v>328</v>
      </c>
      <c r="C419" s="440">
        <f>$C$14*$F$11</f>
        <v>50</v>
      </c>
      <c r="D419" s="5"/>
      <c r="E419" s="440"/>
      <c r="F419" s="440">
        <f>D414*$C419</f>
        <v>323121.21342328016</v>
      </c>
      <c r="G419" s="440">
        <f t="shared" ref="G419" si="627">E414*$C419</f>
        <v>0</v>
      </c>
      <c r="H419" s="440">
        <f t="shared" ref="H419" si="628">F414*$C419</f>
        <v>0</v>
      </c>
      <c r="I419" s="440">
        <f t="shared" ref="I419" si="629">G414*$C419</f>
        <v>0</v>
      </c>
      <c r="J419" s="440">
        <f t="shared" ref="J419" si="630">H414*$C419</f>
        <v>0</v>
      </c>
      <c r="K419" s="440">
        <f t="shared" ref="K419" si="631">I414*$C419</f>
        <v>0</v>
      </c>
      <c r="L419" s="440">
        <f t="shared" ref="L419" si="632">J414*$C419</f>
        <v>0</v>
      </c>
      <c r="M419" s="440">
        <f t="shared" ref="M419" si="633">K414*$C419</f>
        <v>0</v>
      </c>
      <c r="N419" s="440">
        <f t="shared" ref="N419" si="634">L414*$C419</f>
        <v>0</v>
      </c>
      <c r="O419" s="440">
        <f t="shared" ref="O419" si="635">M414*$C419</f>
        <v>0</v>
      </c>
      <c r="P419" s="440">
        <f t="shared" ref="P419" si="636">N414*$C419</f>
        <v>0</v>
      </c>
      <c r="Q419" s="440">
        <f t="shared" ref="Q419" si="637">O414*$C419</f>
        <v>0</v>
      </c>
      <c r="R419" s="440">
        <f t="shared" ref="R419" si="638">P414*$C419</f>
        <v>0</v>
      </c>
      <c r="S419" s="440">
        <f t="shared" ref="S419" si="639">Q414*$C419</f>
        <v>0</v>
      </c>
      <c r="T419" s="440">
        <f t="shared" ref="T419" si="640">R414*$C419</f>
        <v>0</v>
      </c>
      <c r="U419" s="440">
        <f t="shared" ref="U419" si="641">S414*$C419</f>
        <v>0</v>
      </c>
      <c r="V419" s="440">
        <f t="shared" ref="V419" si="642">T414*$C419</f>
        <v>0</v>
      </c>
      <c r="W419" s="440">
        <f t="shared" ref="W419" si="643">U414*$C419</f>
        <v>0</v>
      </c>
    </row>
    <row r="420" spans="2:23">
      <c r="B420" s="83" t="s">
        <v>329</v>
      </c>
      <c r="C420" s="440">
        <f>$C$14*$G$11</f>
        <v>10</v>
      </c>
      <c r="D420" s="5"/>
      <c r="E420" s="440"/>
      <c r="F420" s="440"/>
      <c r="G420" s="440">
        <f>D414*$C420</f>
        <v>64624.242684656027</v>
      </c>
      <c r="H420" s="440">
        <f t="shared" ref="H420" si="644">E414*$C420</f>
        <v>0</v>
      </c>
      <c r="I420" s="440">
        <f t="shared" ref="I420" si="645">F414*$C420</f>
        <v>0</v>
      </c>
      <c r="J420" s="440">
        <f t="shared" ref="J420" si="646">G414*$C420</f>
        <v>0</v>
      </c>
      <c r="K420" s="440">
        <f t="shared" ref="K420" si="647">H414*$C420</f>
        <v>0</v>
      </c>
      <c r="L420" s="440">
        <f t="shared" ref="L420" si="648">I414*$C420</f>
        <v>0</v>
      </c>
      <c r="M420" s="440">
        <f t="shared" ref="M420" si="649">J414*$C420</f>
        <v>0</v>
      </c>
      <c r="N420" s="440">
        <f t="shared" ref="N420" si="650">K414*$C420</f>
        <v>0</v>
      </c>
      <c r="O420" s="440">
        <f t="shared" ref="O420" si="651">L414*$C420</f>
        <v>0</v>
      </c>
      <c r="P420" s="440">
        <f t="shared" ref="P420" si="652">M414*$C420</f>
        <v>0</v>
      </c>
      <c r="Q420" s="440">
        <f t="shared" ref="Q420" si="653">N414*$C420</f>
        <v>0</v>
      </c>
      <c r="R420" s="440">
        <f t="shared" ref="R420" si="654">O414*$C420</f>
        <v>0</v>
      </c>
      <c r="S420" s="440">
        <f t="shared" ref="S420" si="655">P414*$C420</f>
        <v>0</v>
      </c>
      <c r="T420" s="440">
        <f t="shared" ref="T420" si="656">Q414*$C420</f>
        <v>0</v>
      </c>
      <c r="U420" s="440">
        <f t="shared" ref="U420" si="657">R414*$C420</f>
        <v>0</v>
      </c>
      <c r="V420" s="440">
        <f t="shared" ref="V420" si="658">S414*$C420</f>
        <v>0</v>
      </c>
      <c r="W420" s="440">
        <f t="shared" ref="W420" si="659">T414*$C420</f>
        <v>0</v>
      </c>
    </row>
    <row r="421" spans="2:23">
      <c r="B421" s="83" t="s">
        <v>330</v>
      </c>
      <c r="C421" s="440">
        <f>$C$14*$H$11</f>
        <v>5</v>
      </c>
      <c r="D421" s="5"/>
      <c r="E421" s="440"/>
      <c r="F421" s="440"/>
      <c r="G421" s="440"/>
      <c r="H421" s="440">
        <f>D414*$C421</f>
        <v>32312.121342328013</v>
      </c>
      <c r="I421" s="440">
        <f t="shared" ref="I421" si="660">E414*$C421</f>
        <v>0</v>
      </c>
      <c r="J421" s="440">
        <f t="shared" ref="J421" si="661">F414*$C421</f>
        <v>0</v>
      </c>
      <c r="K421" s="440">
        <f t="shared" ref="K421" si="662">G414*$C421</f>
        <v>0</v>
      </c>
      <c r="L421" s="440">
        <f t="shared" ref="L421" si="663">H414*$C421</f>
        <v>0</v>
      </c>
      <c r="M421" s="440">
        <f t="shared" ref="M421" si="664">I414*$C421</f>
        <v>0</v>
      </c>
      <c r="N421" s="440">
        <f t="shared" ref="N421" si="665">J414*$C421</f>
        <v>0</v>
      </c>
      <c r="O421" s="440">
        <f t="shared" ref="O421" si="666">K414*$C421</f>
        <v>0</v>
      </c>
      <c r="P421" s="440">
        <f t="shared" ref="P421" si="667">L414*$C421</f>
        <v>0</v>
      </c>
      <c r="Q421" s="440">
        <f t="shared" ref="Q421" si="668">M414*$C421</f>
        <v>0</v>
      </c>
      <c r="R421" s="440">
        <f t="shared" ref="R421" si="669">N414*$C421</f>
        <v>0</v>
      </c>
      <c r="S421" s="440">
        <f t="shared" ref="S421" si="670">O414*$C421</f>
        <v>0</v>
      </c>
      <c r="T421" s="440">
        <f t="shared" ref="T421" si="671">P414*$C421</f>
        <v>0</v>
      </c>
      <c r="U421" s="440">
        <f t="shared" ref="U421" si="672">Q414*$C421</f>
        <v>0</v>
      </c>
      <c r="V421" s="440">
        <f t="shared" ref="V421" si="673">R414*$C421</f>
        <v>0</v>
      </c>
      <c r="W421" s="440">
        <f t="shared" ref="W421" si="674">S414*$C421</f>
        <v>0</v>
      </c>
    </row>
    <row r="422" spans="2:23">
      <c r="B422" s="83" t="s">
        <v>331</v>
      </c>
      <c r="C422" s="440">
        <f>$C$14*$I$11</f>
        <v>5</v>
      </c>
      <c r="D422" s="5"/>
      <c r="E422" s="440"/>
      <c r="F422" s="440"/>
      <c r="G422" s="440"/>
      <c r="H422" s="440"/>
      <c r="I422" s="440">
        <f>D414*$C422</f>
        <v>32312.121342328013</v>
      </c>
      <c r="J422" s="440">
        <f t="shared" ref="J422" si="675">E414*$C422</f>
        <v>0</v>
      </c>
      <c r="K422" s="440">
        <f t="shared" ref="K422" si="676">F414*$C422</f>
        <v>0</v>
      </c>
      <c r="L422" s="440">
        <f t="shared" ref="L422" si="677">G414*$C422</f>
        <v>0</v>
      </c>
      <c r="M422" s="440">
        <f t="shared" ref="M422" si="678">H414*$C422</f>
        <v>0</v>
      </c>
      <c r="N422" s="440">
        <f t="shared" ref="N422" si="679">I414*$C422</f>
        <v>0</v>
      </c>
      <c r="O422" s="440">
        <f t="shared" ref="O422" si="680">J414*$C422</f>
        <v>0</v>
      </c>
      <c r="P422" s="440">
        <f t="shared" ref="P422" si="681">K414*$C422</f>
        <v>0</v>
      </c>
      <c r="Q422" s="440">
        <f t="shared" ref="Q422" si="682">L414*$C422</f>
        <v>0</v>
      </c>
      <c r="R422" s="440">
        <f t="shared" ref="R422" si="683">M414*$C422</f>
        <v>0</v>
      </c>
      <c r="S422" s="440">
        <f t="shared" ref="S422" si="684">N414*$C422</f>
        <v>0</v>
      </c>
      <c r="T422" s="440">
        <f t="shared" ref="T422" si="685">O414*$C422</f>
        <v>0</v>
      </c>
      <c r="U422" s="440">
        <f t="shared" ref="U422" si="686">P414*$C422</f>
        <v>0</v>
      </c>
      <c r="V422" s="440">
        <f t="shared" ref="V422" si="687">Q414*$C422</f>
        <v>0</v>
      </c>
      <c r="W422" s="440">
        <f t="shared" ref="W422" si="688">R414*$C422</f>
        <v>0</v>
      </c>
    </row>
    <row r="423" spans="2:23">
      <c r="B423" s="83" t="s">
        <v>332</v>
      </c>
      <c r="C423" s="440">
        <f>$C$14*$J$11</f>
        <v>0</v>
      </c>
      <c r="D423" s="5"/>
      <c r="E423" s="440"/>
      <c r="F423" s="440"/>
      <c r="G423" s="440"/>
      <c r="H423" s="440"/>
      <c r="I423" s="440"/>
      <c r="J423" s="440">
        <f>D414*$C423</f>
        <v>0</v>
      </c>
      <c r="K423" s="440">
        <f t="shared" ref="K423" si="689">E414*$C423</f>
        <v>0</v>
      </c>
      <c r="L423" s="440">
        <f t="shared" ref="L423" si="690">F414*$C423</f>
        <v>0</v>
      </c>
      <c r="M423" s="440">
        <f t="shared" ref="M423" si="691">G414*$C423</f>
        <v>0</v>
      </c>
      <c r="N423" s="440">
        <f t="shared" ref="N423" si="692">H414*$C423</f>
        <v>0</v>
      </c>
      <c r="O423" s="440">
        <f t="shared" ref="O423" si="693">I414*$C423</f>
        <v>0</v>
      </c>
      <c r="P423" s="440">
        <f t="shared" ref="P423" si="694">J414*$C423</f>
        <v>0</v>
      </c>
      <c r="Q423" s="440">
        <f t="shared" ref="Q423" si="695">K414*$C423</f>
        <v>0</v>
      </c>
      <c r="R423" s="440">
        <f t="shared" ref="R423" si="696">L414*$C423</f>
        <v>0</v>
      </c>
      <c r="S423" s="440">
        <f t="shared" ref="S423" si="697">M414*$C423</f>
        <v>0</v>
      </c>
      <c r="T423" s="440">
        <f t="shared" ref="T423" si="698">N414*$C423</f>
        <v>0</v>
      </c>
      <c r="U423" s="440">
        <f t="shared" ref="U423" si="699">O414*$C423</f>
        <v>0</v>
      </c>
      <c r="V423" s="440">
        <f t="shared" ref="V423" si="700">P414*$C423</f>
        <v>0</v>
      </c>
      <c r="W423" s="440">
        <f t="shared" ref="W423" si="701">Q414*$C423</f>
        <v>0</v>
      </c>
    </row>
    <row r="424" spans="2:23">
      <c r="B424" s="84"/>
      <c r="C424" s="440">
        <f>$C$14*$K$11</f>
        <v>0</v>
      </c>
      <c r="D424" s="85"/>
      <c r="E424" s="85"/>
      <c r="F424" s="85"/>
      <c r="G424" s="85"/>
      <c r="H424" s="85"/>
      <c r="I424" s="85"/>
      <c r="J424" s="85"/>
      <c r="K424" s="85"/>
      <c r="L424" s="85"/>
      <c r="M424" s="85"/>
      <c r="N424" s="85"/>
      <c r="O424" s="85"/>
      <c r="P424" s="85"/>
      <c r="Q424" s="85"/>
      <c r="R424" s="85"/>
      <c r="S424" s="85"/>
      <c r="T424" s="85"/>
      <c r="U424" s="85"/>
      <c r="V424" s="85"/>
      <c r="W424" s="85"/>
    </row>
    <row r="425" spans="2:23">
      <c r="B425" s="81" t="s">
        <v>384</v>
      </c>
      <c r="C425" s="86">
        <f>+SUM(D425:W425)</f>
        <v>646242.42684656032</v>
      </c>
      <c r="D425" s="87">
        <f>SUM(D417:D424)</f>
        <v>0</v>
      </c>
      <c r="E425" s="87">
        <f>SUM(E417:E424)</f>
        <v>193872.72805396808</v>
      </c>
      <c r="F425" s="87">
        <f t="shared" ref="F425:W425" si="702">SUM(F417:F424)</f>
        <v>323121.21342328016</v>
      </c>
      <c r="G425" s="87">
        <f t="shared" si="702"/>
        <v>64624.242684656027</v>
      </c>
      <c r="H425" s="87">
        <f t="shared" si="702"/>
        <v>32312.121342328013</v>
      </c>
      <c r="I425" s="87">
        <f t="shared" si="702"/>
        <v>32312.121342328013</v>
      </c>
      <c r="J425" s="87">
        <f t="shared" si="702"/>
        <v>0</v>
      </c>
      <c r="K425" s="87">
        <f t="shared" si="702"/>
        <v>0</v>
      </c>
      <c r="L425" s="87">
        <f t="shared" si="702"/>
        <v>0</v>
      </c>
      <c r="M425" s="87">
        <f t="shared" si="702"/>
        <v>0</v>
      </c>
      <c r="N425" s="87">
        <f t="shared" si="702"/>
        <v>0</v>
      </c>
      <c r="O425" s="87">
        <f t="shared" si="702"/>
        <v>0</v>
      </c>
      <c r="P425" s="87">
        <f t="shared" si="702"/>
        <v>0</v>
      </c>
      <c r="Q425" s="87">
        <f t="shared" si="702"/>
        <v>0</v>
      </c>
      <c r="R425" s="87">
        <f t="shared" si="702"/>
        <v>0</v>
      </c>
      <c r="S425" s="87">
        <f t="shared" si="702"/>
        <v>0</v>
      </c>
      <c r="T425" s="87">
        <f t="shared" si="702"/>
        <v>0</v>
      </c>
      <c r="U425" s="87">
        <f t="shared" si="702"/>
        <v>0</v>
      </c>
      <c r="V425" s="87">
        <f t="shared" si="702"/>
        <v>0</v>
      </c>
      <c r="W425" s="87">
        <f t="shared" si="702"/>
        <v>0</v>
      </c>
    </row>
    <row r="427" spans="2:23">
      <c r="B427" s="490" t="s">
        <v>789</v>
      </c>
      <c r="C427" s="506" t="s">
        <v>346</v>
      </c>
      <c r="D427" s="507"/>
      <c r="E427" s="507"/>
      <c r="F427" s="507"/>
      <c r="G427" s="507"/>
      <c r="H427" s="507"/>
      <c r="I427" s="507"/>
      <c r="J427" s="507"/>
      <c r="K427" s="507"/>
      <c r="L427" s="507"/>
      <c r="M427" s="507"/>
      <c r="N427" s="507"/>
      <c r="O427" s="507"/>
      <c r="P427" s="507"/>
      <c r="Q427" s="507"/>
      <c r="R427" s="507"/>
      <c r="S427" s="507"/>
      <c r="T427" s="507"/>
      <c r="U427" s="507"/>
      <c r="V427" s="507"/>
      <c r="W427" s="507"/>
    </row>
    <row r="428" spans="2:23">
      <c r="B428" s="83" t="s">
        <v>326</v>
      </c>
      <c r="C428" s="440">
        <f>$C$14*$D$11</f>
        <v>0</v>
      </c>
      <c r="D428" s="5"/>
      <c r="E428" s="5"/>
      <c r="F428" s="5"/>
      <c r="G428" s="5"/>
      <c r="H428" s="5"/>
      <c r="I428" s="5"/>
      <c r="J428" s="5"/>
      <c r="K428" s="5"/>
      <c r="L428" s="5"/>
      <c r="M428" s="5"/>
      <c r="N428" s="5"/>
      <c r="O428" s="5"/>
      <c r="P428" s="5"/>
      <c r="Q428" s="5"/>
      <c r="R428" s="5"/>
      <c r="S428" s="5"/>
      <c r="T428" s="5"/>
      <c r="U428" s="5"/>
      <c r="V428" s="5"/>
      <c r="W428" s="5"/>
    </row>
    <row r="429" spans="2:23">
      <c r="B429" s="83" t="s">
        <v>327</v>
      </c>
      <c r="C429" s="440">
        <f>$C$14*$E$11</f>
        <v>30</v>
      </c>
      <c r="D429" s="5"/>
      <c r="E429" s="440">
        <f>D412*$C429</f>
        <v>-43.827611395178963</v>
      </c>
      <c r="F429" s="440">
        <f>E412*$C429</f>
        <v>-43.827611395178963</v>
      </c>
      <c r="G429" s="440">
        <f t="shared" ref="G429:I429" si="703">F412*$C429</f>
        <v>67275.383491599714</v>
      </c>
      <c r="H429" s="440">
        <f t="shared" si="703"/>
        <v>143850.9861212564</v>
      </c>
      <c r="I429" s="440">
        <f t="shared" si="703"/>
        <v>151424.39737034333</v>
      </c>
      <c r="J429" s="440">
        <f>I412*$C429</f>
        <v>151424.39737034333</v>
      </c>
      <c r="K429" s="440">
        <f t="shared" ref="K429:W429" si="704">J412*$C429</f>
        <v>294477.72096420743</v>
      </c>
      <c r="L429" s="440">
        <f t="shared" si="704"/>
        <v>279751.64353542734</v>
      </c>
      <c r="M429" s="440">
        <f t="shared" si="704"/>
        <v>294477.72096420743</v>
      </c>
      <c r="N429" s="440">
        <f t="shared" si="704"/>
        <v>294477.72096420743</v>
      </c>
      <c r="O429" s="440">
        <f t="shared" si="704"/>
        <v>294477.72096420743</v>
      </c>
      <c r="P429" s="440">
        <f t="shared" si="704"/>
        <v>279751.64353542734</v>
      </c>
      <c r="Q429" s="440">
        <f t="shared" si="704"/>
        <v>294477.72096420743</v>
      </c>
      <c r="R429" s="440">
        <f t="shared" si="704"/>
        <v>294477.72096420743</v>
      </c>
      <c r="S429" s="440">
        <f t="shared" si="704"/>
        <v>294477.72096420743</v>
      </c>
      <c r="T429" s="440">
        <f t="shared" si="704"/>
        <v>279751.64353542734</v>
      </c>
      <c r="U429" s="440">
        <f t="shared" si="704"/>
        <v>294477.72096420743</v>
      </c>
      <c r="V429" s="440">
        <f t="shared" si="704"/>
        <v>294477.72096420743</v>
      </c>
      <c r="W429" s="440">
        <f t="shared" si="704"/>
        <v>294477.72096420743</v>
      </c>
    </row>
    <row r="430" spans="2:23">
      <c r="B430" s="83" t="s">
        <v>328</v>
      </c>
      <c r="C430" s="440">
        <f>$C$14*$F$11</f>
        <v>50</v>
      </c>
      <c r="D430" s="5"/>
      <c r="E430" s="440"/>
      <c r="F430" s="440">
        <f>D412*$C430</f>
        <v>-73.046018991964928</v>
      </c>
      <c r="G430" s="440">
        <f t="shared" ref="G430" si="705">E412*$C430</f>
        <v>-73.046018991964928</v>
      </c>
      <c r="H430" s="440">
        <f t="shared" ref="H430" si="706">F412*$C430</f>
        <v>112125.63915266619</v>
      </c>
      <c r="I430" s="440">
        <f t="shared" ref="I430" si="707">G412*$C430</f>
        <v>239751.64353542731</v>
      </c>
      <c r="J430" s="440">
        <f t="shared" ref="J430" si="708">H412*$C430</f>
        <v>252373.99561723886</v>
      </c>
      <c r="K430" s="440">
        <f t="shared" ref="K430" si="709">I412*$C430</f>
        <v>252373.99561723886</v>
      </c>
      <c r="L430" s="440">
        <f t="shared" ref="L430" si="710">J412*$C430</f>
        <v>490796.20160701242</v>
      </c>
      <c r="M430" s="440">
        <f t="shared" ref="M430" si="711">K412*$C430</f>
        <v>466252.73922571226</v>
      </c>
      <c r="N430" s="440">
        <f t="shared" ref="N430" si="712">L412*$C430</f>
        <v>490796.20160701242</v>
      </c>
      <c r="O430" s="440">
        <f t="shared" ref="O430" si="713">M412*$C430</f>
        <v>490796.20160701242</v>
      </c>
      <c r="P430" s="440">
        <f t="shared" ref="P430" si="714">N412*$C430</f>
        <v>490796.20160701242</v>
      </c>
      <c r="Q430" s="440">
        <f t="shared" ref="Q430" si="715">O412*$C430</f>
        <v>466252.73922571226</v>
      </c>
      <c r="R430" s="440">
        <f t="shared" ref="R430" si="716">P412*$C430</f>
        <v>490796.20160701242</v>
      </c>
      <c r="S430" s="440">
        <f t="shared" ref="S430" si="717">Q412*$C430</f>
        <v>490796.20160701242</v>
      </c>
      <c r="T430" s="440">
        <f t="shared" ref="T430" si="718">R412*$C430</f>
        <v>490796.20160701242</v>
      </c>
      <c r="U430" s="440">
        <f t="shared" ref="U430" si="719">S412*$C430</f>
        <v>466252.73922571226</v>
      </c>
      <c r="V430" s="440">
        <f t="shared" ref="V430" si="720">T412*$C430</f>
        <v>490796.20160701242</v>
      </c>
      <c r="W430" s="440">
        <f t="shared" ref="W430" si="721">U412*$C430</f>
        <v>490796.20160701242</v>
      </c>
    </row>
    <row r="431" spans="2:23">
      <c r="B431" s="83" t="s">
        <v>329</v>
      </c>
      <c r="C431" s="440">
        <f>$C$14*$G$11</f>
        <v>10</v>
      </c>
      <c r="D431" s="5"/>
      <c r="E431" s="440"/>
      <c r="F431" s="440"/>
      <c r="G431" s="440">
        <f>D412*$C431</f>
        <v>-14.609203798392986</v>
      </c>
      <c r="H431" s="440">
        <f t="shared" ref="H431" si="722">E412*$C431</f>
        <v>-14.609203798392986</v>
      </c>
      <c r="I431" s="440">
        <f t="shared" ref="I431" si="723">F412*$C431</f>
        <v>22425.127830533238</v>
      </c>
      <c r="J431" s="440">
        <f t="shared" ref="J431" si="724">G412*$C431</f>
        <v>47950.328707085464</v>
      </c>
      <c r="K431" s="440">
        <f t="shared" ref="K431" si="725">H412*$C431</f>
        <v>50474.799123447774</v>
      </c>
      <c r="L431" s="440">
        <f t="shared" ref="L431" si="726">I412*$C431</f>
        <v>50474.799123447774</v>
      </c>
      <c r="M431" s="440">
        <f t="shared" ref="M431" si="727">J412*$C431</f>
        <v>98159.240321402482</v>
      </c>
      <c r="N431" s="440">
        <f t="shared" ref="N431" si="728">K412*$C431</f>
        <v>93250.547845142442</v>
      </c>
      <c r="O431" s="440">
        <f t="shared" ref="O431" si="729">L412*$C431</f>
        <v>98159.240321402482</v>
      </c>
      <c r="P431" s="440">
        <f t="shared" ref="P431" si="730">M412*$C431</f>
        <v>98159.240321402482</v>
      </c>
      <c r="Q431" s="440">
        <f t="shared" ref="Q431" si="731">N412*$C431</f>
        <v>98159.240321402482</v>
      </c>
      <c r="R431" s="440">
        <f t="shared" ref="R431" si="732">O412*$C431</f>
        <v>93250.547845142442</v>
      </c>
      <c r="S431" s="440">
        <f t="shared" ref="S431" si="733">P412*$C431</f>
        <v>98159.240321402482</v>
      </c>
      <c r="T431" s="440">
        <f t="shared" ref="T431" si="734">Q412*$C431</f>
        <v>98159.240321402482</v>
      </c>
      <c r="U431" s="440">
        <f t="shared" ref="U431" si="735">R412*$C431</f>
        <v>98159.240321402482</v>
      </c>
      <c r="V431" s="440">
        <f t="shared" ref="V431" si="736">S412*$C431</f>
        <v>93250.547845142442</v>
      </c>
      <c r="W431" s="440">
        <f t="shared" ref="W431" si="737">T412*$C431</f>
        <v>98159.240321402482</v>
      </c>
    </row>
    <row r="432" spans="2:23">
      <c r="B432" s="83" t="s">
        <v>330</v>
      </c>
      <c r="C432" s="440">
        <f>$C$14*$H$11</f>
        <v>5</v>
      </c>
      <c r="D432" s="5"/>
      <c r="E432" s="440"/>
      <c r="F432" s="440"/>
      <c r="G432" s="440"/>
      <c r="H432" s="440">
        <f>D412*$C432</f>
        <v>-7.3046018991964932</v>
      </c>
      <c r="I432" s="440">
        <f t="shared" ref="I432" si="738">E412*$C432</f>
        <v>-7.3046018991964932</v>
      </c>
      <c r="J432" s="440">
        <f>F412*$C432</f>
        <v>11212.563915266619</v>
      </c>
      <c r="K432" s="440">
        <f t="shared" ref="K432" si="739">G412*$C432</f>
        <v>23975.164353542732</v>
      </c>
      <c r="L432" s="440">
        <f t="shared" ref="L432" si="740">H412*$C432</f>
        <v>25237.399561723887</v>
      </c>
      <c r="M432" s="440">
        <f t="shared" ref="M432" si="741">I412*$C432</f>
        <v>25237.399561723887</v>
      </c>
      <c r="N432" s="440">
        <f t="shared" ref="N432" si="742">J412*$C432</f>
        <v>49079.620160701241</v>
      </c>
      <c r="O432" s="440">
        <f t="shared" ref="O432" si="743">K412*$C432</f>
        <v>46625.273922571221</v>
      </c>
      <c r="P432" s="440">
        <f t="shared" ref="P432" si="744">L412*$C432</f>
        <v>49079.620160701241</v>
      </c>
      <c r="Q432" s="440">
        <f t="shared" ref="Q432" si="745">M412*$C432</f>
        <v>49079.620160701241</v>
      </c>
      <c r="R432" s="440">
        <f t="shared" ref="R432" si="746">N412*$C432</f>
        <v>49079.620160701241</v>
      </c>
      <c r="S432" s="440">
        <f t="shared" ref="S432" si="747">O412*$C432</f>
        <v>46625.273922571221</v>
      </c>
      <c r="T432" s="440">
        <f t="shared" ref="T432" si="748">P412*$C432</f>
        <v>49079.620160701241</v>
      </c>
      <c r="U432" s="440">
        <f t="shared" ref="U432" si="749">Q412*$C432</f>
        <v>49079.620160701241</v>
      </c>
      <c r="V432" s="440">
        <f t="shared" ref="V432" si="750">R412*$C432</f>
        <v>49079.620160701241</v>
      </c>
      <c r="W432" s="440">
        <f t="shared" ref="W432" si="751">S412*$C432</f>
        <v>46625.273922571221</v>
      </c>
    </row>
    <row r="433" spans="2:23">
      <c r="B433" s="83" t="s">
        <v>331</v>
      </c>
      <c r="C433" s="440">
        <f>$C$14*$I$11</f>
        <v>5</v>
      </c>
      <c r="D433" s="5"/>
      <c r="E433" s="440"/>
      <c r="F433" s="440"/>
      <c r="G433" s="440"/>
      <c r="H433" s="440"/>
      <c r="I433" s="440">
        <f>D412*$C433</f>
        <v>-7.3046018991964932</v>
      </c>
      <c r="J433" s="440">
        <f t="shared" ref="J433" si="752">E412*$C433</f>
        <v>-7.3046018991964932</v>
      </c>
      <c r="K433" s="440">
        <f t="shared" ref="K433" si="753">F412*$C433</f>
        <v>11212.563915266619</v>
      </c>
      <c r="L433" s="440">
        <f t="shared" ref="L433" si="754">G412*$C433</f>
        <v>23975.164353542732</v>
      </c>
      <c r="M433" s="440">
        <f t="shared" ref="M433" si="755">H412*$C433</f>
        <v>25237.399561723887</v>
      </c>
      <c r="N433" s="440">
        <f t="shared" ref="N433" si="756">I412*$C433</f>
        <v>25237.399561723887</v>
      </c>
      <c r="O433" s="440">
        <f t="shared" ref="O433" si="757">J412*$C433</f>
        <v>49079.620160701241</v>
      </c>
      <c r="P433" s="440">
        <f t="shared" ref="P433" si="758">K412*$C433</f>
        <v>46625.273922571221</v>
      </c>
      <c r="Q433" s="440">
        <f t="shared" ref="Q433" si="759">L412*$C433</f>
        <v>49079.620160701241</v>
      </c>
      <c r="R433" s="440">
        <f t="shared" ref="R433" si="760">M412*$C433</f>
        <v>49079.620160701241</v>
      </c>
      <c r="S433" s="440">
        <f t="shared" ref="S433" si="761">N412*$C433</f>
        <v>49079.620160701241</v>
      </c>
      <c r="T433" s="440">
        <f t="shared" ref="T433" si="762">O412*$C433</f>
        <v>46625.273922571221</v>
      </c>
      <c r="U433" s="440">
        <f t="shared" ref="U433" si="763">P412*$C433</f>
        <v>49079.620160701241</v>
      </c>
      <c r="V433" s="440">
        <f t="shared" ref="V433" si="764">Q412*$C433</f>
        <v>49079.620160701241</v>
      </c>
      <c r="W433" s="440">
        <f t="shared" ref="W433" si="765">R412*$C433</f>
        <v>49079.620160701241</v>
      </c>
    </row>
    <row r="434" spans="2:23">
      <c r="B434" s="83" t="s">
        <v>332</v>
      </c>
      <c r="C434" s="440">
        <f>$C$14*$J$11</f>
        <v>0</v>
      </c>
      <c r="D434" s="5"/>
      <c r="E434" s="440"/>
      <c r="F434" s="440"/>
      <c r="G434" s="440"/>
      <c r="H434" s="440"/>
      <c r="I434" s="440"/>
      <c r="J434" s="440">
        <f>D412*$C434</f>
        <v>0</v>
      </c>
      <c r="K434" s="440">
        <f t="shared" ref="K434" si="766">E412*$C434</f>
        <v>0</v>
      </c>
      <c r="L434" s="440">
        <f t="shared" ref="L434" si="767">F412*$C434</f>
        <v>0</v>
      </c>
      <c r="M434" s="440">
        <f t="shared" ref="M434" si="768">G412*$C434</f>
        <v>0</v>
      </c>
      <c r="N434" s="440">
        <f t="shared" ref="N434" si="769">H412*$C434</f>
        <v>0</v>
      </c>
      <c r="O434" s="440">
        <f t="shared" ref="O434" si="770">I412*$C434</f>
        <v>0</v>
      </c>
      <c r="P434" s="440">
        <f t="shared" ref="P434" si="771">J412*$C434</f>
        <v>0</v>
      </c>
      <c r="Q434" s="440">
        <f t="shared" ref="Q434" si="772">K412*$C434</f>
        <v>0</v>
      </c>
      <c r="R434" s="440">
        <f t="shared" ref="R434" si="773">L412*$C434</f>
        <v>0</v>
      </c>
      <c r="S434" s="440">
        <f t="shared" ref="S434" si="774">M412*$C434</f>
        <v>0</v>
      </c>
      <c r="T434" s="440">
        <f t="shared" ref="T434" si="775">N412*$C434</f>
        <v>0</v>
      </c>
      <c r="U434" s="440">
        <f t="shared" ref="U434" si="776">O412*$C434</f>
        <v>0</v>
      </c>
      <c r="V434" s="440">
        <f t="shared" ref="V434" si="777">P412*$C434</f>
        <v>0</v>
      </c>
      <c r="W434" s="440">
        <f t="shared" ref="W434" si="778">Q412*$C434</f>
        <v>0</v>
      </c>
    </row>
    <row r="435" spans="2:23">
      <c r="B435" s="84"/>
      <c r="C435" s="22">
        <f>$C$14*$K$11</f>
        <v>0</v>
      </c>
      <c r="D435" s="85"/>
      <c r="E435" s="85"/>
      <c r="F435" s="85"/>
      <c r="G435" s="85"/>
      <c r="H435" s="85"/>
      <c r="I435" s="85"/>
      <c r="J435" s="85"/>
      <c r="K435" s="85"/>
      <c r="L435" s="85"/>
      <c r="M435" s="85"/>
      <c r="N435" s="85"/>
      <c r="O435" s="85"/>
      <c r="P435" s="85"/>
      <c r="Q435" s="85"/>
      <c r="R435" s="85"/>
      <c r="S435" s="85"/>
      <c r="T435" s="85"/>
      <c r="U435" s="85"/>
      <c r="V435" s="85"/>
      <c r="W435" s="85"/>
    </row>
    <row r="436" spans="2:23">
      <c r="B436" s="490" t="s">
        <v>790</v>
      </c>
      <c r="C436" s="508">
        <f>+SUM(D436:W436)</f>
        <v>13298181.154127102</v>
      </c>
      <c r="D436" s="509">
        <f>SUM(D428:D435)</f>
        <v>0</v>
      </c>
      <c r="E436" s="509">
        <f>SUM(E428:E435)</f>
        <v>-43.827611395178963</v>
      </c>
      <c r="F436" s="509">
        <f t="shared" ref="F436:P436" si="779">SUM(F428:F435)</f>
        <v>-116.87363038714389</v>
      </c>
      <c r="G436" s="509">
        <f t="shared" si="779"/>
        <v>67187.728268809355</v>
      </c>
      <c r="H436" s="509">
        <f t="shared" si="779"/>
        <v>255954.71146822497</v>
      </c>
      <c r="I436" s="509">
        <f t="shared" si="779"/>
        <v>413586.55953250552</v>
      </c>
      <c r="J436" s="509">
        <f t="shared" si="779"/>
        <v>462953.98100803507</v>
      </c>
      <c r="K436" s="509">
        <f t="shared" si="779"/>
        <v>632514.24397370347</v>
      </c>
      <c r="L436" s="509">
        <f t="shared" si="779"/>
        <v>870235.2081811541</v>
      </c>
      <c r="M436" s="509">
        <f t="shared" si="779"/>
        <v>909364.49963476998</v>
      </c>
      <c r="N436" s="509">
        <f t="shared" si="779"/>
        <v>952841.49013878743</v>
      </c>
      <c r="O436" s="509">
        <f t="shared" si="779"/>
        <v>979138.05697589472</v>
      </c>
      <c r="P436" s="509">
        <f t="shared" si="779"/>
        <v>964411.97954711458</v>
      </c>
      <c r="Q436" s="509">
        <f>SUM(Q428:Q435)</f>
        <v>957048.94083272456</v>
      </c>
      <c r="R436" s="509">
        <f t="shared" ref="R436:W436" si="780">SUM(R428:R435)</f>
        <v>976683.71073776472</v>
      </c>
      <c r="S436" s="509">
        <f t="shared" si="780"/>
        <v>979138.05697589472</v>
      </c>
      <c r="T436" s="509">
        <f t="shared" si="780"/>
        <v>964411.97954711458</v>
      </c>
      <c r="U436" s="509">
        <f t="shared" si="780"/>
        <v>957048.94083272456</v>
      </c>
      <c r="V436" s="509">
        <f t="shared" si="780"/>
        <v>976683.71073776472</v>
      </c>
      <c r="W436" s="509">
        <f t="shared" si="780"/>
        <v>979138.05697589472</v>
      </c>
    </row>
    <row r="438" spans="2:23">
      <c r="B438" s="490" t="s">
        <v>1112</v>
      </c>
      <c r="C438" s="506" t="s">
        <v>346</v>
      </c>
      <c r="D438" s="507"/>
      <c r="E438" s="507"/>
      <c r="F438" s="507"/>
      <c r="G438" s="507"/>
      <c r="H438" s="507"/>
      <c r="I438" s="507"/>
      <c r="J438" s="507"/>
      <c r="K438" s="507"/>
      <c r="L438" s="507"/>
      <c r="M438" s="507"/>
      <c r="N438" s="507"/>
      <c r="O438" s="507"/>
      <c r="P438" s="507"/>
      <c r="Q438" s="507"/>
      <c r="R438" s="507"/>
      <c r="S438" s="507"/>
      <c r="T438" s="507"/>
      <c r="U438" s="507"/>
      <c r="V438" s="507"/>
      <c r="W438" s="507"/>
    </row>
    <row r="439" spans="2:23">
      <c r="B439" s="83" t="s">
        <v>326</v>
      </c>
      <c r="C439" s="440">
        <f>$C$14*$D$11</f>
        <v>0</v>
      </c>
      <c r="D439" s="5"/>
      <c r="E439" s="5"/>
      <c r="F439" s="5"/>
      <c r="G439" s="5"/>
      <c r="H439" s="5"/>
      <c r="I439" s="5"/>
      <c r="J439" s="5"/>
      <c r="K439" s="5"/>
      <c r="L439" s="5"/>
      <c r="M439" s="5"/>
      <c r="N439" s="5"/>
      <c r="O439" s="5"/>
      <c r="P439" s="5"/>
      <c r="Q439" s="5"/>
      <c r="R439" s="5"/>
      <c r="S439" s="5"/>
      <c r="T439" s="5"/>
      <c r="U439" s="5"/>
      <c r="V439" s="5"/>
      <c r="W439" s="5"/>
    </row>
    <row r="440" spans="2:23">
      <c r="B440" s="83" t="s">
        <v>327</v>
      </c>
      <c r="C440" s="440">
        <f>$C$14*$E$11</f>
        <v>30</v>
      </c>
      <c r="D440" s="5"/>
      <c r="E440" s="440">
        <f>D413*$C440</f>
        <v>85610.522752246441</v>
      </c>
      <c r="F440" s="440">
        <f t="shared" ref="F440:W440" si="781">E413*$C440</f>
        <v>99691.30484263337</v>
      </c>
      <c r="G440" s="440">
        <f t="shared" si="781"/>
        <v>85899.593864134396</v>
      </c>
      <c r="H440" s="440">
        <f t="shared" si="781"/>
        <v>92421.142439737028</v>
      </c>
      <c r="I440" s="440">
        <f t="shared" si="781"/>
        <v>89125.306062819567</v>
      </c>
      <c r="J440" s="440">
        <f t="shared" si="781"/>
        <v>52871.105916727531</v>
      </c>
      <c r="K440" s="440">
        <f t="shared" si="781"/>
        <v>69560.660336011671</v>
      </c>
      <c r="L440" s="440">
        <f t="shared" si="781"/>
        <v>69560.660336011671</v>
      </c>
      <c r="M440" s="440">
        <f t="shared" si="781"/>
        <v>69560.660336011671</v>
      </c>
      <c r="N440" s="440">
        <f t="shared" si="781"/>
        <v>69560.660336011671</v>
      </c>
      <c r="O440" s="440">
        <f t="shared" si="781"/>
        <v>119524.13732651569</v>
      </c>
      <c r="P440" s="440">
        <f t="shared" si="781"/>
        <v>69560.660336011671</v>
      </c>
      <c r="Q440" s="440">
        <f t="shared" si="781"/>
        <v>69560.660336011671</v>
      </c>
      <c r="R440" s="440">
        <f t="shared" si="781"/>
        <v>69560.660336011671</v>
      </c>
      <c r="S440" s="440">
        <f t="shared" si="781"/>
        <v>69560.660336011671</v>
      </c>
      <c r="T440" s="440">
        <f t="shared" si="781"/>
        <v>69560.660336011671</v>
      </c>
      <c r="U440" s="440">
        <f t="shared" si="781"/>
        <v>69560.660336011671</v>
      </c>
      <c r="V440" s="440">
        <f t="shared" si="781"/>
        <v>69560.660336011671</v>
      </c>
      <c r="W440" s="440">
        <f t="shared" si="781"/>
        <v>69560.660336011671</v>
      </c>
    </row>
    <row r="441" spans="2:23">
      <c r="B441" s="83" t="s">
        <v>328</v>
      </c>
      <c r="C441" s="440">
        <f>$C$14*$F$11</f>
        <v>50</v>
      </c>
      <c r="D441" s="5"/>
      <c r="E441" s="440"/>
      <c r="F441" s="440">
        <f>D413*$C441</f>
        <v>142684.2045870774</v>
      </c>
      <c r="G441" s="440">
        <f t="shared" ref="G441" si="782">E413*$C441</f>
        <v>166152.17473772226</v>
      </c>
      <c r="H441" s="440">
        <f t="shared" ref="H441" si="783">F413*$C441</f>
        <v>143165.98977355735</v>
      </c>
      <c r="I441" s="440">
        <f t="shared" ref="I441" si="784">G413*$C441</f>
        <v>154035.23739956171</v>
      </c>
      <c r="J441" s="440">
        <f t="shared" ref="J441" si="785">H413*$C441</f>
        <v>148542.17677136595</v>
      </c>
      <c r="K441" s="440">
        <f t="shared" ref="K441" si="786">I413*$C441</f>
        <v>88118.509861212558</v>
      </c>
      <c r="L441" s="440">
        <f t="shared" ref="L441" si="787">J413*$C441</f>
        <v>115934.43389335281</v>
      </c>
      <c r="M441" s="440">
        <f t="shared" ref="M441" si="788">K413*$C441</f>
        <v>115934.43389335281</v>
      </c>
      <c r="N441" s="440">
        <f t="shared" ref="N441" si="789">L413*$C441</f>
        <v>115934.43389335281</v>
      </c>
      <c r="O441" s="440">
        <f t="shared" ref="O441" si="790">M413*$C441</f>
        <v>115934.43389335281</v>
      </c>
      <c r="P441" s="440">
        <f t="shared" ref="P441" si="791">N413*$C441</f>
        <v>199206.89554419281</v>
      </c>
      <c r="Q441" s="440">
        <f t="shared" ref="Q441" si="792">O413*$C441</f>
        <v>115934.43389335281</v>
      </c>
      <c r="R441" s="440">
        <f t="shared" ref="R441" si="793">P413*$C441</f>
        <v>115934.43389335281</v>
      </c>
      <c r="S441" s="440">
        <f t="shared" ref="S441" si="794">Q413*$C441</f>
        <v>115934.43389335281</v>
      </c>
      <c r="T441" s="440">
        <f t="shared" ref="T441" si="795">R413*$C441</f>
        <v>115934.43389335281</v>
      </c>
      <c r="U441" s="440">
        <f t="shared" ref="U441" si="796">S413*$C441</f>
        <v>115934.43389335281</v>
      </c>
      <c r="V441" s="440">
        <f t="shared" ref="V441" si="797">T413*$C441</f>
        <v>115934.43389335281</v>
      </c>
      <c r="W441" s="440">
        <f t="shared" ref="W441" si="798">U413*$C441</f>
        <v>115934.43389335281</v>
      </c>
    </row>
    <row r="442" spans="2:23">
      <c r="B442" s="83" t="s">
        <v>329</v>
      </c>
      <c r="C442" s="440">
        <f>$C$14*$G$11</f>
        <v>10</v>
      </c>
      <c r="D442" s="5"/>
      <c r="E442" s="440"/>
      <c r="F442" s="440"/>
      <c r="G442" s="440">
        <f>D413*$C442</f>
        <v>28536.84091741548</v>
      </c>
      <c r="H442" s="440">
        <f t="shared" ref="H442" si="799">E413*$C442</f>
        <v>33230.434947544454</v>
      </c>
      <c r="I442" s="440">
        <f t="shared" ref="I442" si="800">F413*$C442</f>
        <v>28633.197954711468</v>
      </c>
      <c r="J442" s="440">
        <f>G413*$C442</f>
        <v>30807.047479912344</v>
      </c>
      <c r="K442" s="440">
        <f t="shared" ref="K442" si="801">H413*$C442</f>
        <v>29708.435354273188</v>
      </c>
      <c r="L442" s="440">
        <f t="shared" ref="L442" si="802">I413*$C442</f>
        <v>17623.70197224251</v>
      </c>
      <c r="M442" s="440">
        <f t="shared" ref="M442" si="803">J413*$C442</f>
        <v>23186.88677867056</v>
      </c>
      <c r="N442" s="440">
        <f t="shared" ref="N442" si="804">K413*$C442</f>
        <v>23186.88677867056</v>
      </c>
      <c r="O442" s="440">
        <f t="shared" ref="O442" si="805">L413*$C442</f>
        <v>23186.88677867056</v>
      </c>
      <c r="P442" s="440">
        <f>M413*$C442</f>
        <v>23186.88677867056</v>
      </c>
      <c r="Q442" s="440">
        <f t="shared" ref="Q442" si="806">N413*$C442</f>
        <v>39841.379108838562</v>
      </c>
      <c r="R442" s="440">
        <f t="shared" ref="R442" si="807">O413*$C442</f>
        <v>23186.88677867056</v>
      </c>
      <c r="S442" s="440">
        <f t="shared" ref="S442" si="808">P413*$C442</f>
        <v>23186.88677867056</v>
      </c>
      <c r="T442" s="440">
        <f t="shared" ref="T442" si="809">Q413*$C442</f>
        <v>23186.88677867056</v>
      </c>
      <c r="U442" s="440">
        <f t="shared" ref="U442" si="810">R413*$C442</f>
        <v>23186.88677867056</v>
      </c>
      <c r="V442" s="440">
        <f t="shared" ref="V442" si="811">S413*$C442</f>
        <v>23186.88677867056</v>
      </c>
      <c r="W442" s="440">
        <f t="shared" ref="W442" si="812">T413*$C442</f>
        <v>23186.88677867056</v>
      </c>
    </row>
    <row r="443" spans="2:23">
      <c r="B443" s="83" t="s">
        <v>330</v>
      </c>
      <c r="C443" s="440">
        <f>$C$14*$H$11</f>
        <v>5</v>
      </c>
      <c r="D443" s="5"/>
      <c r="E443" s="440"/>
      <c r="F443" s="440"/>
      <c r="G443" s="440"/>
      <c r="H443" s="440">
        <f>D413*$C443</f>
        <v>14268.42045870774</v>
      </c>
      <c r="I443" s="440">
        <f t="shared" ref="I443" si="813">E413*$C443</f>
        <v>16615.217473772227</v>
      </c>
      <c r="J443" s="440">
        <f t="shared" ref="J443" si="814">F413*$C443</f>
        <v>14316.598977355734</v>
      </c>
      <c r="K443" s="440">
        <f t="shared" ref="K443" si="815">G413*$C443</f>
        <v>15403.523739956172</v>
      </c>
      <c r="L443" s="440">
        <f t="shared" ref="L443" si="816">H413*$C443</f>
        <v>14854.217677136594</v>
      </c>
      <c r="M443" s="440">
        <f t="shared" ref="M443" si="817">I413*$C443</f>
        <v>8811.8509861212551</v>
      </c>
      <c r="N443" s="440">
        <f t="shared" ref="N443" si="818">J413*$C443</f>
        <v>11593.44338933528</v>
      </c>
      <c r="O443" s="440">
        <f t="shared" ref="O443" si="819">K413*$C443</f>
        <v>11593.44338933528</v>
      </c>
      <c r="P443" s="440">
        <f t="shared" ref="P443" si="820">L413*$C443</f>
        <v>11593.44338933528</v>
      </c>
      <c r="Q443" s="440">
        <f t="shared" ref="Q443" si="821">M413*$C443</f>
        <v>11593.44338933528</v>
      </c>
      <c r="R443" s="440">
        <f t="shared" ref="R443" si="822">N413*$C443</f>
        <v>19920.689554419281</v>
      </c>
      <c r="S443" s="440">
        <f t="shared" ref="S443" si="823">O413*$C443</f>
        <v>11593.44338933528</v>
      </c>
      <c r="T443" s="440">
        <f t="shared" ref="T443" si="824">P413*$C443</f>
        <v>11593.44338933528</v>
      </c>
      <c r="U443" s="440">
        <f t="shared" ref="U443" si="825">Q413*$C443</f>
        <v>11593.44338933528</v>
      </c>
      <c r="V443" s="440">
        <f t="shared" ref="V443" si="826">R413*$C443</f>
        <v>11593.44338933528</v>
      </c>
      <c r="W443" s="440">
        <f t="shared" ref="W443" si="827">S413*$C443</f>
        <v>11593.44338933528</v>
      </c>
    </row>
    <row r="444" spans="2:23">
      <c r="B444" s="83" t="s">
        <v>331</v>
      </c>
      <c r="C444" s="440">
        <f>$C$14*$I$11</f>
        <v>5</v>
      </c>
      <c r="D444" s="5"/>
      <c r="E444" s="440"/>
      <c r="F444" s="440"/>
      <c r="G444" s="440"/>
      <c r="H444" s="440"/>
      <c r="I444" s="440">
        <f>D413*$C444</f>
        <v>14268.42045870774</v>
      </c>
      <c r="J444" s="440">
        <f t="shared" ref="J444" si="828">E413*$C444</f>
        <v>16615.217473772227</v>
      </c>
      <c r="K444" s="440">
        <f t="shared" ref="K444" si="829">F413*$C444</f>
        <v>14316.598977355734</v>
      </c>
      <c r="L444" s="440">
        <f t="shared" ref="L444" si="830">G413*$C444</f>
        <v>15403.523739956172</v>
      </c>
      <c r="M444" s="440">
        <f t="shared" ref="M444" si="831">H413*$C444</f>
        <v>14854.217677136594</v>
      </c>
      <c r="N444" s="440">
        <f t="shared" ref="N444" si="832">I413*$C444</f>
        <v>8811.8509861212551</v>
      </c>
      <c r="O444" s="440">
        <f t="shared" ref="O444" si="833">J413*$C444</f>
        <v>11593.44338933528</v>
      </c>
      <c r="P444" s="440">
        <f t="shared" ref="P444" si="834">K413*$C444</f>
        <v>11593.44338933528</v>
      </c>
      <c r="Q444" s="440">
        <f t="shared" ref="Q444" si="835">L413*$C444</f>
        <v>11593.44338933528</v>
      </c>
      <c r="R444" s="440">
        <f t="shared" ref="R444" si="836">M413*$C444</f>
        <v>11593.44338933528</v>
      </c>
      <c r="S444" s="440">
        <f t="shared" ref="S444" si="837">N413*$C444</f>
        <v>19920.689554419281</v>
      </c>
      <c r="T444" s="440">
        <f t="shared" ref="T444" si="838">O413*$C444</f>
        <v>11593.44338933528</v>
      </c>
      <c r="U444" s="440">
        <f t="shared" ref="U444" si="839">P413*$C444</f>
        <v>11593.44338933528</v>
      </c>
      <c r="V444" s="440">
        <f t="shared" ref="V444" si="840">Q413*$C444</f>
        <v>11593.44338933528</v>
      </c>
      <c r="W444" s="440">
        <f t="shared" ref="W444" si="841">R413*$C444</f>
        <v>11593.44338933528</v>
      </c>
    </row>
    <row r="445" spans="2:23">
      <c r="B445" s="83" t="s">
        <v>332</v>
      </c>
      <c r="C445" s="440">
        <f>$C$14*$J$11</f>
        <v>0</v>
      </c>
      <c r="D445" s="5"/>
      <c r="E445" s="440"/>
      <c r="F445" s="440"/>
      <c r="G445" s="440"/>
      <c r="H445" s="440"/>
      <c r="I445" s="440"/>
      <c r="J445" s="440">
        <f>D413*$C445</f>
        <v>0</v>
      </c>
      <c r="K445" s="440">
        <f t="shared" ref="K445" si="842">E413*$C445</f>
        <v>0</v>
      </c>
      <c r="L445" s="440">
        <f t="shared" ref="L445" si="843">F413*$C445</f>
        <v>0</v>
      </c>
      <c r="M445" s="440">
        <f t="shared" ref="M445" si="844">G413*$C445</f>
        <v>0</v>
      </c>
      <c r="N445" s="440">
        <f t="shared" ref="N445" si="845">H413*$C445</f>
        <v>0</v>
      </c>
      <c r="O445" s="440">
        <f t="shared" ref="O445" si="846">I413*$C445</f>
        <v>0</v>
      </c>
      <c r="P445" s="440">
        <f t="shared" ref="P445" si="847">J413*$C445</f>
        <v>0</v>
      </c>
      <c r="Q445" s="440">
        <f t="shared" ref="Q445" si="848">K413*$C445</f>
        <v>0</v>
      </c>
      <c r="R445" s="440">
        <f t="shared" ref="R445" si="849">L413*$C445</f>
        <v>0</v>
      </c>
      <c r="S445" s="440">
        <f t="shared" ref="S445" si="850">M413*$C445</f>
        <v>0</v>
      </c>
      <c r="T445" s="440">
        <f t="shared" ref="T445" si="851">N413*$C445</f>
        <v>0</v>
      </c>
      <c r="U445" s="440">
        <f t="shared" ref="U445" si="852">O413*$C445</f>
        <v>0</v>
      </c>
      <c r="V445" s="440">
        <f t="shared" ref="V445" si="853">P413*$C445</f>
        <v>0</v>
      </c>
      <c r="W445" s="440">
        <f t="shared" ref="W445" si="854">Q413*$C445</f>
        <v>0</v>
      </c>
    </row>
    <row r="446" spans="2:23">
      <c r="B446" s="84"/>
      <c r="C446" s="22">
        <f>$C$14*$K$11</f>
        <v>0</v>
      </c>
      <c r="D446" s="85"/>
      <c r="E446" s="85"/>
      <c r="F446" s="85"/>
      <c r="G446" s="85"/>
      <c r="H446" s="85"/>
      <c r="I446" s="85"/>
      <c r="J446" s="85"/>
      <c r="K446" s="85"/>
      <c r="L446" s="85"/>
      <c r="M446" s="85"/>
      <c r="N446" s="85"/>
      <c r="O446" s="85"/>
      <c r="P446" s="85"/>
      <c r="Q446" s="85"/>
      <c r="R446" s="85"/>
      <c r="S446" s="85"/>
      <c r="T446" s="85"/>
      <c r="U446" s="85"/>
      <c r="V446" s="85"/>
      <c r="W446" s="85"/>
    </row>
    <row r="447" spans="2:23">
      <c r="B447" s="496" t="s">
        <v>1113</v>
      </c>
      <c r="C447" s="905">
        <f>+SUM(D447:W447)</f>
        <v>4622774.4796138061</v>
      </c>
      <c r="D447" s="906">
        <f>SUM(D439:D446)</f>
        <v>0</v>
      </c>
      <c r="E447" s="906">
        <f>SUM(E439:E446)</f>
        <v>85610.522752246441</v>
      </c>
      <c r="F447" s="906">
        <f t="shared" ref="F447:P447" si="855">SUM(F439:F446)</f>
        <v>242375.50942971077</v>
      </c>
      <c r="G447" s="906">
        <f t="shared" si="855"/>
        <v>280588.60951927211</v>
      </c>
      <c r="H447" s="906">
        <f t="shared" si="855"/>
        <v>283085.98761954659</v>
      </c>
      <c r="I447" s="906">
        <f t="shared" si="855"/>
        <v>302677.3793495727</v>
      </c>
      <c r="J447" s="906">
        <f t="shared" si="855"/>
        <v>263152.14661913377</v>
      </c>
      <c r="K447" s="906">
        <f t="shared" si="855"/>
        <v>217107.72826880933</v>
      </c>
      <c r="L447" s="906">
        <f t="shared" si="855"/>
        <v>233376.53761869975</v>
      </c>
      <c r="M447" s="906">
        <f t="shared" si="855"/>
        <v>232348.04967129289</v>
      </c>
      <c r="N447" s="906">
        <f t="shared" si="855"/>
        <v>229087.27538349156</v>
      </c>
      <c r="O447" s="906">
        <f t="shared" si="855"/>
        <v>281832.34477720963</v>
      </c>
      <c r="P447" s="906">
        <f t="shared" si="855"/>
        <v>315141.32943754562</v>
      </c>
      <c r="Q447" s="906">
        <f>SUM(Q439:Q446)</f>
        <v>248523.36011687358</v>
      </c>
      <c r="R447" s="906">
        <f t="shared" ref="R447:W447" si="856">SUM(R439:R446)</f>
        <v>240196.11395178959</v>
      </c>
      <c r="S447" s="906">
        <f t="shared" si="856"/>
        <v>240196.11395178959</v>
      </c>
      <c r="T447" s="906">
        <f t="shared" si="856"/>
        <v>231868.86778670558</v>
      </c>
      <c r="U447" s="906">
        <f t="shared" si="856"/>
        <v>231868.86778670558</v>
      </c>
      <c r="V447" s="906">
        <f t="shared" si="856"/>
        <v>231868.86778670558</v>
      </c>
      <c r="W447" s="906">
        <f t="shared" si="856"/>
        <v>231868.86778670558</v>
      </c>
    </row>
    <row r="449" spans="2:22">
      <c r="B449" s="896" t="s">
        <v>1100</v>
      </c>
      <c r="C449" s="1270" t="s">
        <v>1247</v>
      </c>
      <c r="D449" s="1270"/>
      <c r="E449" s="1270" t="s">
        <v>1248</v>
      </c>
      <c r="F449" s="1270"/>
      <c r="G449" s="151"/>
      <c r="H449" s="151"/>
      <c r="I449" s="885"/>
      <c r="J449" s="151"/>
      <c r="K449" s="885"/>
      <c r="L449" s="151"/>
      <c r="M449" s="885"/>
      <c r="N449" s="151"/>
      <c r="O449" s="885"/>
      <c r="P449" s="151"/>
      <c r="Q449" s="885"/>
      <c r="R449" s="151"/>
      <c r="S449" s="5"/>
      <c r="T449" s="151"/>
      <c r="U449" s="5"/>
      <c r="V449" s="151"/>
    </row>
    <row r="450" spans="2:22">
      <c r="B450" s="897"/>
      <c r="C450" s="898" t="s">
        <v>53</v>
      </c>
      <c r="D450" s="898" t="s">
        <v>81</v>
      </c>
      <c r="E450" s="898" t="s">
        <v>53</v>
      </c>
      <c r="F450" s="898" t="s">
        <v>81</v>
      </c>
      <c r="G450" s="151"/>
      <c r="H450" s="151"/>
      <c r="I450" s="885"/>
      <c r="J450" s="151"/>
      <c r="K450" s="885"/>
      <c r="L450" s="151"/>
      <c r="M450" s="885"/>
      <c r="N450" s="151"/>
      <c r="O450" s="885"/>
      <c r="P450" s="151"/>
      <c r="Q450" s="885"/>
      <c r="R450" s="151"/>
      <c r="S450" s="885"/>
      <c r="T450" s="151"/>
      <c r="U450" s="885"/>
      <c r="V450" s="151"/>
    </row>
    <row r="451" spans="2:22">
      <c r="B451" s="904" t="s">
        <v>1101</v>
      </c>
      <c r="C451" s="254">
        <f>IRR(C462:L462)</f>
        <v>0.26972322926764303</v>
      </c>
      <c r="D451" s="868">
        <f>NPV($D$8,C462:L462)</f>
        <v>601828.58541284758</v>
      </c>
      <c r="E451" s="146">
        <f>IRR(C462:V462)</f>
        <v>0.38066140932077763</v>
      </c>
      <c r="F451" s="868">
        <f>NPV($D$8,C462:V462)</f>
        <v>2829333.7148392187</v>
      </c>
      <c r="G451" s="151"/>
      <c r="H451" s="151"/>
      <c r="I451" s="885"/>
      <c r="J451" s="151"/>
      <c r="K451" s="885"/>
      <c r="L451" s="151"/>
      <c r="M451" s="885"/>
      <c r="N451" s="151"/>
      <c r="O451" s="885"/>
      <c r="P451" s="151"/>
      <c r="Q451" s="885"/>
      <c r="R451" s="151"/>
      <c r="S451" s="885"/>
      <c r="T451" s="151"/>
      <c r="U451" s="885"/>
      <c r="V451" s="151"/>
    </row>
    <row r="452" spans="2:22">
      <c r="B452" s="900"/>
      <c r="C452" s="254"/>
      <c r="D452" s="868"/>
      <c r="E452" s="146"/>
      <c r="F452" s="868"/>
      <c r="G452" s="151"/>
      <c r="H452" s="151"/>
      <c r="I452" s="885"/>
      <c r="J452" s="151"/>
      <c r="K452" s="885"/>
      <c r="L452" s="151"/>
      <c r="M452" s="885"/>
      <c r="N452" s="151"/>
      <c r="O452" s="885"/>
      <c r="P452" s="151"/>
      <c r="Q452" s="885"/>
      <c r="R452" s="151"/>
      <c r="S452" s="885"/>
      <c r="T452" s="151"/>
      <c r="U452" s="885"/>
      <c r="V452" s="151"/>
    </row>
    <row r="453" spans="2:22">
      <c r="B453" s="887" t="s">
        <v>1102</v>
      </c>
      <c r="C453" s="254">
        <f>IRR(C464:L464)</f>
        <v>0.22005230896239847</v>
      </c>
      <c r="D453" s="868">
        <f>NPV($D$8,C464:L464)</f>
        <v>466762.86979892809</v>
      </c>
      <c r="E453" s="146">
        <f>IRR(C464:V464)</f>
        <v>0.34301837190330353</v>
      </c>
      <c r="F453" s="868">
        <f>NPV($D$8,C464:V464)</f>
        <v>2616202.2982825772</v>
      </c>
      <c r="G453" s="149"/>
      <c r="H453" s="149"/>
      <c r="I453" s="885"/>
      <c r="J453" s="149"/>
      <c r="K453" s="92"/>
      <c r="L453" s="149"/>
      <c r="M453" s="92"/>
      <c r="N453" s="149"/>
      <c r="O453" s="92"/>
      <c r="P453" s="149"/>
      <c r="Q453" s="92"/>
      <c r="R453" s="149"/>
      <c r="S453" s="92"/>
      <c r="T453" s="149"/>
      <c r="U453" s="92"/>
      <c r="V453" s="149"/>
    </row>
    <row r="454" spans="2:22">
      <c r="B454" s="887" t="s">
        <v>1103</v>
      </c>
      <c r="C454" s="254">
        <f>IRR(C465:L465)</f>
        <v>0.17523741610614052</v>
      </c>
      <c r="D454" s="868">
        <f>NPV($D$8,C465:L465)</f>
        <v>331697.15418500878</v>
      </c>
      <c r="E454" s="146">
        <f>IRR(C465:V465)</f>
        <v>0.30997559445358847</v>
      </c>
      <c r="F454" s="868">
        <f>NPV($D$8,C465:V465)</f>
        <v>2403070.8817259371</v>
      </c>
      <c r="G454" s="149"/>
      <c r="H454" s="149"/>
      <c r="I454" s="885"/>
      <c r="J454" s="149"/>
      <c r="K454" s="92"/>
      <c r="L454" s="149"/>
      <c r="M454" s="92"/>
      <c r="N454" s="149"/>
      <c r="O454" s="92"/>
      <c r="P454" s="149"/>
      <c r="Q454" s="92"/>
      <c r="R454" s="149"/>
      <c r="S454" s="92"/>
      <c r="T454" s="149"/>
      <c r="U454" s="92"/>
      <c r="V454" s="149"/>
    </row>
    <row r="455" spans="2:22">
      <c r="B455" s="887" t="s">
        <v>1106</v>
      </c>
      <c r="C455" s="254">
        <f>IRR(C466:L466)</f>
        <v>2.7731281581445888E-2</v>
      </c>
      <c r="D455" s="868">
        <f>NPV($D$8,C466:L466)</f>
        <v>-208565.70827066919</v>
      </c>
      <c r="E455" s="146">
        <f>IRR(C466:V466)</f>
        <v>0.20761081683850957</v>
      </c>
      <c r="F455" s="868">
        <f>NPV($D$8,C466:V466)</f>
        <v>1550545.2154993722</v>
      </c>
      <c r="G455" s="149"/>
      <c r="H455" s="149"/>
      <c r="I455" s="885"/>
      <c r="J455" s="149"/>
      <c r="K455" s="92"/>
      <c r="L455" s="149"/>
      <c r="M455" s="92"/>
      <c r="N455" s="149"/>
      <c r="O455" s="92"/>
      <c r="P455" s="149"/>
      <c r="Q455" s="92"/>
      <c r="R455" s="149"/>
      <c r="S455" s="92"/>
      <c r="T455" s="149"/>
      <c r="U455" s="92"/>
      <c r="V455" s="149"/>
    </row>
    <row r="456" spans="2:22">
      <c r="B456" s="887"/>
      <c r="C456" s="254"/>
      <c r="D456" s="868"/>
      <c r="E456" s="146"/>
      <c r="F456" s="868"/>
      <c r="G456" s="149"/>
      <c r="H456" s="149"/>
      <c r="I456" s="885"/>
      <c r="J456" s="149"/>
      <c r="K456" s="92"/>
      <c r="L456" s="149"/>
      <c r="M456" s="92"/>
      <c r="N456" s="149"/>
      <c r="O456" s="92"/>
      <c r="P456" s="149"/>
      <c r="Q456" s="92"/>
      <c r="R456" s="149"/>
      <c r="S456" s="92"/>
      <c r="T456" s="149"/>
      <c r="U456" s="92"/>
      <c r="V456" s="149"/>
    </row>
    <row r="457" spans="2:22">
      <c r="B457" s="887" t="s">
        <v>1104</v>
      </c>
      <c r="C457" s="254">
        <f>IRR(C468:L468)</f>
        <v>0.21485418022569691</v>
      </c>
      <c r="D457" s="868">
        <f>NPV($D$8,C468:L468)</f>
        <v>406580.0112576434</v>
      </c>
      <c r="E457" s="146">
        <f>IRR(C468:V468)</f>
        <v>0.33914041287351893</v>
      </c>
      <c r="F457" s="868">
        <f>NPV($D$8,C468:V468)</f>
        <v>2333268.9267986561</v>
      </c>
      <c r="G457" s="149"/>
      <c r="H457" s="149"/>
      <c r="I457" s="5"/>
      <c r="J457" s="149"/>
      <c r="K457" s="5"/>
      <c r="L457" s="149"/>
      <c r="M457" s="5"/>
      <c r="N457" s="149"/>
      <c r="O457" s="5"/>
      <c r="P457" s="149"/>
      <c r="Q457" s="5"/>
      <c r="R457" s="149"/>
      <c r="S457" s="5"/>
      <c r="T457" s="149"/>
      <c r="U457" s="5"/>
      <c r="V457" s="149"/>
    </row>
    <row r="458" spans="2:22">
      <c r="B458" s="887" t="s">
        <v>1105</v>
      </c>
      <c r="C458" s="254">
        <f>IRR(C469:L469)</f>
        <v>0.15432537456082995</v>
      </c>
      <c r="D458" s="868">
        <f>NPV($D$8,C469:L469)</f>
        <v>211331.43710243938</v>
      </c>
      <c r="E458" s="146">
        <f>IRR(C469:V469)</f>
        <v>0.29486235520000559</v>
      </c>
      <c r="F458" s="868">
        <f>NPV($D$8,C469:V469)</f>
        <v>1837204.1387580934</v>
      </c>
      <c r="G458" s="149"/>
      <c r="H458" s="149"/>
      <c r="I458" s="5"/>
      <c r="J458" s="149"/>
      <c r="K458" s="5"/>
      <c r="L458" s="149"/>
      <c r="M458" s="5"/>
      <c r="N458" s="149"/>
      <c r="O458" s="5"/>
      <c r="P458" s="149"/>
      <c r="Q458" s="5"/>
      <c r="R458" s="149"/>
      <c r="S458" s="5"/>
      <c r="T458" s="149"/>
      <c r="U458" s="5"/>
      <c r="V458" s="149"/>
    </row>
    <row r="459" spans="2:22">
      <c r="B459" s="887" t="s">
        <v>1107</v>
      </c>
      <c r="C459" s="254">
        <f>IRR(C470:L470)</f>
        <v>6.4801326828316519E-3</v>
      </c>
      <c r="D459" s="868">
        <f>NPV($D$8,C470:L470)</f>
        <v>-179165.71120796914</v>
      </c>
      <c r="E459" s="146">
        <f>IRR(C470:V470)</f>
        <v>0.19368103366785472</v>
      </c>
      <c r="F459" s="868">
        <f>NPV($D$8,C470:V470)</f>
        <v>845074.56267696712</v>
      </c>
      <c r="G459" s="5"/>
      <c r="H459" s="5"/>
      <c r="I459" s="5"/>
      <c r="J459" s="5"/>
      <c r="K459" s="5"/>
      <c r="L459" s="5"/>
      <c r="M459" s="5"/>
      <c r="N459" s="5"/>
      <c r="O459" s="5"/>
      <c r="P459" s="5"/>
      <c r="Q459" s="5"/>
      <c r="R459" s="5"/>
      <c r="S459" s="5"/>
      <c r="T459" s="5"/>
      <c r="U459" s="5"/>
      <c r="V459" s="5"/>
    </row>
    <row r="460" spans="2:22">
      <c r="B460" s="92"/>
      <c r="C460" s="92"/>
      <c r="D460" s="5"/>
      <c r="E460" s="5"/>
      <c r="F460" s="5"/>
      <c r="G460" s="5"/>
      <c r="H460" s="5"/>
      <c r="I460" s="5"/>
      <c r="J460" s="5"/>
      <c r="K460" s="5"/>
      <c r="L460" s="5"/>
      <c r="M460" s="5"/>
      <c r="N460" s="5"/>
      <c r="O460" s="5"/>
      <c r="P460" s="5"/>
      <c r="Q460" s="5"/>
      <c r="R460" s="5"/>
      <c r="S460" s="5"/>
      <c r="T460" s="5"/>
      <c r="U460" s="5"/>
      <c r="V460" s="5"/>
    </row>
    <row r="461" spans="2:22">
      <c r="B461" s="5"/>
      <c r="C461" s="39" t="s">
        <v>326</v>
      </c>
      <c r="D461" s="39" t="s">
        <v>327</v>
      </c>
      <c r="E461" s="39" t="s">
        <v>328</v>
      </c>
      <c r="F461" s="39" t="s">
        <v>329</v>
      </c>
      <c r="G461" s="39" t="s">
        <v>330</v>
      </c>
      <c r="H461" s="39" t="s">
        <v>331</v>
      </c>
      <c r="I461" s="39" t="s">
        <v>332</v>
      </c>
      <c r="J461" s="39" t="s">
        <v>333</v>
      </c>
      <c r="K461" s="39" t="s">
        <v>334</v>
      </c>
      <c r="L461" s="39" t="s">
        <v>335</v>
      </c>
      <c r="M461" s="39" t="s">
        <v>336</v>
      </c>
      <c r="N461" s="39" t="s">
        <v>337</v>
      </c>
      <c r="O461" s="39" t="s">
        <v>338</v>
      </c>
      <c r="P461" s="39" t="s">
        <v>339</v>
      </c>
      <c r="Q461" s="39" t="s">
        <v>340</v>
      </c>
      <c r="R461" s="39" t="s">
        <v>341</v>
      </c>
      <c r="S461" s="39" t="s">
        <v>342</v>
      </c>
      <c r="T461" s="39" t="s">
        <v>343</v>
      </c>
      <c r="U461" s="39" t="s">
        <v>344</v>
      </c>
      <c r="V461" s="39" t="s">
        <v>345</v>
      </c>
    </row>
    <row r="462" spans="2:22">
      <c r="B462" s="888" t="s">
        <v>1101</v>
      </c>
      <c r="C462" s="440">
        <f>D436-D447</f>
        <v>0</v>
      </c>
      <c r="D462" s="440">
        <f>E436-E447</f>
        <v>-85654.350363641614</v>
      </c>
      <c r="E462" s="440">
        <f t="shared" ref="E462:V462" si="857">F436-F447</f>
        <v>-242492.38306009793</v>
      </c>
      <c r="F462" s="440">
        <f t="shared" si="857"/>
        <v>-213400.88125046276</v>
      </c>
      <c r="G462" s="440">
        <f>H436-H447</f>
        <v>-27131.276151321625</v>
      </c>
      <c r="H462" s="440">
        <f t="shared" si="857"/>
        <v>110909.18018293282</v>
      </c>
      <c r="I462" s="440">
        <f t="shared" si="857"/>
        <v>199801.8343889013</v>
      </c>
      <c r="J462" s="440">
        <f t="shared" si="857"/>
        <v>415406.51570489415</v>
      </c>
      <c r="K462" s="440">
        <f t="shared" si="857"/>
        <v>636858.67056245438</v>
      </c>
      <c r="L462" s="440">
        <f t="shared" si="857"/>
        <v>677016.44996347709</v>
      </c>
      <c r="M462" s="440">
        <f t="shared" si="857"/>
        <v>723754.21475529589</v>
      </c>
      <c r="N462" s="440">
        <f t="shared" si="857"/>
        <v>697305.71219868516</v>
      </c>
      <c r="O462" s="440">
        <f t="shared" si="857"/>
        <v>649270.65010956896</v>
      </c>
      <c r="P462" s="440">
        <f t="shared" si="857"/>
        <v>708525.58071585093</v>
      </c>
      <c r="Q462" s="440">
        <f t="shared" si="857"/>
        <v>736487.59678597515</v>
      </c>
      <c r="R462" s="440">
        <f t="shared" si="857"/>
        <v>738941.94302410516</v>
      </c>
      <c r="S462" s="440">
        <f t="shared" si="857"/>
        <v>732543.11176040897</v>
      </c>
      <c r="T462" s="440">
        <f t="shared" si="857"/>
        <v>725180.07304601895</v>
      </c>
      <c r="U462" s="440">
        <f t="shared" si="857"/>
        <v>744814.84295105911</v>
      </c>
      <c r="V462" s="440">
        <f t="shared" si="857"/>
        <v>747269.18918918911</v>
      </c>
    </row>
    <row r="463" spans="2:22">
      <c r="B463" s="888" t="s">
        <v>1109</v>
      </c>
      <c r="C463" s="5"/>
      <c r="D463" s="29"/>
      <c r="E463" s="29"/>
      <c r="F463" s="29"/>
      <c r="G463" s="29"/>
      <c r="H463" s="29"/>
      <c r="I463" s="29"/>
      <c r="J463" s="29"/>
      <c r="K463" s="29"/>
      <c r="L463" s="29"/>
      <c r="M463" s="29"/>
      <c r="N463" s="29"/>
      <c r="O463" s="29"/>
      <c r="P463" s="29"/>
      <c r="Q463" s="29"/>
      <c r="R463" s="29"/>
      <c r="S463" s="29"/>
      <c r="T463" s="29"/>
      <c r="U463" s="29"/>
      <c r="V463" s="29"/>
    </row>
    <row r="464" spans="2:22">
      <c r="B464" s="903">
        <f>Sensitivity!$B$22</f>
        <v>0.1</v>
      </c>
      <c r="C464" s="440">
        <f>D436-D447*(1+$B464)</f>
        <v>0</v>
      </c>
      <c r="D464" s="440">
        <f t="shared" ref="D464:V464" si="858">E436-E447*(1+$B464)</f>
        <v>-94215.402638866261</v>
      </c>
      <c r="E464" s="440">
        <f t="shared" si="858"/>
        <v>-266729.93400306901</v>
      </c>
      <c r="F464" s="440">
        <f t="shared" si="858"/>
        <v>-241459.74220239001</v>
      </c>
      <c r="G464" s="440">
        <f t="shared" si="858"/>
        <v>-55439.874913276319</v>
      </c>
      <c r="H464" s="440">
        <f t="shared" si="858"/>
        <v>80641.442247975501</v>
      </c>
      <c r="I464" s="440">
        <f t="shared" si="858"/>
        <v>173486.6197269879</v>
      </c>
      <c r="J464" s="440">
        <f t="shared" si="858"/>
        <v>393695.74287801317</v>
      </c>
      <c r="K464" s="440">
        <f t="shared" si="858"/>
        <v>613521.01680058439</v>
      </c>
      <c r="L464" s="440">
        <f t="shared" si="858"/>
        <v>653781.64499634784</v>
      </c>
      <c r="M464" s="440">
        <f t="shared" si="858"/>
        <v>700845.48721694667</v>
      </c>
      <c r="N464" s="440">
        <f t="shared" si="858"/>
        <v>669122.47772096412</v>
      </c>
      <c r="O464" s="440">
        <f t="shared" si="858"/>
        <v>617756.51716581429</v>
      </c>
      <c r="P464" s="440">
        <f t="shared" si="858"/>
        <v>683673.24470416363</v>
      </c>
      <c r="Q464" s="440">
        <f t="shared" si="858"/>
        <v>712467.98539079609</v>
      </c>
      <c r="R464" s="440">
        <f t="shared" si="858"/>
        <v>714922.3316289261</v>
      </c>
      <c r="S464" s="440">
        <f t="shared" si="858"/>
        <v>709356.22498173849</v>
      </c>
      <c r="T464" s="440">
        <f t="shared" si="858"/>
        <v>701993.18626734847</v>
      </c>
      <c r="U464" s="440">
        <f t="shared" si="858"/>
        <v>721627.95617238851</v>
      </c>
      <c r="V464" s="440">
        <f t="shared" si="858"/>
        <v>724082.30241051852</v>
      </c>
    </row>
    <row r="465" spans="2:50">
      <c r="B465" s="903">
        <f>Sensitivity!$B$23</f>
        <v>0.2</v>
      </c>
      <c r="C465" s="440">
        <f>D436-D447*(1+$B465)</f>
        <v>0</v>
      </c>
      <c r="D465" s="440">
        <f t="shared" ref="D465:V465" si="859">E436-E447*(1+$B465)</f>
        <v>-102776.45491409089</v>
      </c>
      <c r="E465" s="440">
        <f t="shared" si="859"/>
        <v>-290967.48494604003</v>
      </c>
      <c r="F465" s="440">
        <f t="shared" si="859"/>
        <v>-269518.60315431713</v>
      </c>
      <c r="G465" s="440">
        <f t="shared" si="859"/>
        <v>-83748.473675230955</v>
      </c>
      <c r="H465" s="440">
        <f t="shared" si="859"/>
        <v>50373.704313018301</v>
      </c>
      <c r="I465" s="440">
        <f t="shared" si="859"/>
        <v>147171.40506507456</v>
      </c>
      <c r="J465" s="440">
        <f t="shared" si="859"/>
        <v>371984.97005113226</v>
      </c>
      <c r="K465" s="440">
        <f t="shared" si="859"/>
        <v>590183.36303871439</v>
      </c>
      <c r="L465" s="440">
        <f t="shared" si="859"/>
        <v>630546.84002921847</v>
      </c>
      <c r="M465" s="440">
        <f t="shared" si="859"/>
        <v>677936.75967859756</v>
      </c>
      <c r="N465" s="440">
        <f t="shared" si="859"/>
        <v>640939.2432432432</v>
      </c>
      <c r="O465" s="440">
        <f t="shared" si="859"/>
        <v>586242.38422205986</v>
      </c>
      <c r="P465" s="440">
        <f t="shared" si="859"/>
        <v>658820.90869247634</v>
      </c>
      <c r="Q465" s="440">
        <f t="shared" si="859"/>
        <v>688448.37399561726</v>
      </c>
      <c r="R465" s="440">
        <f t="shared" si="859"/>
        <v>690902.72023374727</v>
      </c>
      <c r="S465" s="440">
        <f t="shared" si="859"/>
        <v>686169.33820306789</v>
      </c>
      <c r="T465" s="440">
        <f t="shared" si="859"/>
        <v>678806.29948867788</v>
      </c>
      <c r="U465" s="440">
        <f t="shared" si="859"/>
        <v>698441.06939371803</v>
      </c>
      <c r="V465" s="440">
        <f t="shared" si="859"/>
        <v>700895.41563184804</v>
      </c>
    </row>
    <row r="466" spans="2:50">
      <c r="B466" s="903">
        <f>Sensitivity!$B$24</f>
        <v>0.6</v>
      </c>
      <c r="C466" s="440">
        <f>D436-D447*(1+$B466)</f>
        <v>0</v>
      </c>
      <c r="D466" s="440">
        <f t="shared" ref="D466:V466" si="860">E436-E447*(1+$B466)</f>
        <v>-137020.66401498951</v>
      </c>
      <c r="E466" s="440">
        <f t="shared" si="860"/>
        <v>-387917.68871792441</v>
      </c>
      <c r="F466" s="440">
        <f t="shared" si="860"/>
        <v>-381754.04696202604</v>
      </c>
      <c r="G466" s="440">
        <f t="shared" si="860"/>
        <v>-196982.86872304961</v>
      </c>
      <c r="H466" s="440">
        <f t="shared" si="860"/>
        <v>-70697.247426810849</v>
      </c>
      <c r="I466" s="440">
        <f t="shared" si="860"/>
        <v>41910.546417421021</v>
      </c>
      <c r="J466" s="440">
        <f t="shared" si="860"/>
        <v>285141.87874360854</v>
      </c>
      <c r="K466" s="440">
        <f t="shared" si="860"/>
        <v>496832.74799123447</v>
      </c>
      <c r="L466" s="440">
        <f t="shared" si="860"/>
        <v>537607.62016070134</v>
      </c>
      <c r="M466" s="440">
        <f t="shared" si="860"/>
        <v>586301.8495252009</v>
      </c>
      <c r="N466" s="440">
        <f t="shared" si="860"/>
        <v>528206.30533235928</v>
      </c>
      <c r="O466" s="440">
        <f t="shared" si="860"/>
        <v>460185.85244704154</v>
      </c>
      <c r="P466" s="440">
        <f t="shared" si="860"/>
        <v>559411.56464572682</v>
      </c>
      <c r="Q466" s="440">
        <f t="shared" si="860"/>
        <v>592369.92841490137</v>
      </c>
      <c r="R466" s="440">
        <f t="shared" si="860"/>
        <v>594824.27465303137</v>
      </c>
      <c r="S466" s="440">
        <f t="shared" si="860"/>
        <v>593421.79108838562</v>
      </c>
      <c r="T466" s="440">
        <f t="shared" si="860"/>
        <v>586058.75237399561</v>
      </c>
      <c r="U466" s="440">
        <f t="shared" si="860"/>
        <v>605693.52227903577</v>
      </c>
      <c r="V466" s="440">
        <f t="shared" si="860"/>
        <v>608147.86851716577</v>
      </c>
    </row>
    <row r="467" spans="2:50">
      <c r="B467" s="888" t="s">
        <v>1108</v>
      </c>
      <c r="C467" s="5"/>
      <c r="D467" s="29"/>
      <c r="E467" s="29"/>
      <c r="F467" s="29"/>
      <c r="G467" s="29"/>
      <c r="H467" s="29"/>
      <c r="I467" s="29"/>
      <c r="J467" s="29"/>
      <c r="K467" s="29"/>
      <c r="L467" s="29"/>
      <c r="M467" s="29"/>
      <c r="N467" s="29"/>
      <c r="O467" s="29"/>
      <c r="P467" s="29"/>
      <c r="Q467" s="29"/>
      <c r="R467" s="29"/>
      <c r="S467" s="29"/>
      <c r="T467" s="29"/>
      <c r="U467" s="29"/>
      <c r="V467" s="29"/>
    </row>
    <row r="468" spans="2:50">
      <c r="B468" s="903">
        <f>Sensitivity!$B$26</f>
        <v>0.1</v>
      </c>
      <c r="C468" s="440">
        <f>D436*(1-$B468)-D447</f>
        <v>0</v>
      </c>
      <c r="D468" s="440">
        <f t="shared" ref="D468:V468" si="861">E436*(1-$B468)-E447</f>
        <v>-85649.967602502104</v>
      </c>
      <c r="E468" s="440">
        <f t="shared" si="861"/>
        <v>-242480.69569705921</v>
      </c>
      <c r="F468" s="440">
        <f t="shared" si="861"/>
        <v>-220119.6540773437</v>
      </c>
      <c r="G468" s="440">
        <f t="shared" si="861"/>
        <v>-52726.747298144124</v>
      </c>
      <c r="H468" s="440">
        <f t="shared" si="861"/>
        <v>69550.524229682283</v>
      </c>
      <c r="I468" s="440">
        <f t="shared" si="861"/>
        <v>153506.43628809782</v>
      </c>
      <c r="J468" s="440">
        <f t="shared" si="861"/>
        <v>352155.09130752383</v>
      </c>
      <c r="K468" s="440">
        <f t="shared" si="861"/>
        <v>549835.14974433894</v>
      </c>
      <c r="L468" s="440">
        <f t="shared" si="861"/>
        <v>586080.00000000012</v>
      </c>
      <c r="M468" s="440">
        <f t="shared" si="861"/>
        <v>628470.06574141711</v>
      </c>
      <c r="N468" s="440">
        <f t="shared" si="861"/>
        <v>599391.90650109574</v>
      </c>
      <c r="O468" s="440">
        <f t="shared" si="861"/>
        <v>552829.45215485757</v>
      </c>
      <c r="P468" s="440">
        <f t="shared" si="861"/>
        <v>612820.68663257849</v>
      </c>
      <c r="Q468" s="440">
        <f t="shared" si="861"/>
        <v>638819.22571219865</v>
      </c>
      <c r="R468" s="440">
        <f t="shared" si="861"/>
        <v>641028.13732651575</v>
      </c>
      <c r="S468" s="440">
        <f t="shared" si="861"/>
        <v>636101.91380569758</v>
      </c>
      <c r="T468" s="440">
        <f t="shared" si="861"/>
        <v>629475.17896274652</v>
      </c>
      <c r="U468" s="440">
        <f t="shared" si="861"/>
        <v>647146.4718772826</v>
      </c>
      <c r="V468" s="440">
        <f t="shared" si="861"/>
        <v>649355.3834915997</v>
      </c>
    </row>
    <row r="469" spans="2:50">
      <c r="B469" s="903">
        <f>Sensitivity!$B$27</f>
        <v>0.2</v>
      </c>
      <c r="C469" s="440">
        <f>D436*(1-$B469)-D447</f>
        <v>0</v>
      </c>
      <c r="D469" s="47">
        <f>E436*(1-$B469)-E447</f>
        <v>-85645.584841362579</v>
      </c>
      <c r="E469" s="440">
        <f t="shared" ref="E469:V469" si="862">F436*(1-$B469)-F447</f>
        <v>-242469.00833402047</v>
      </c>
      <c r="F469" s="440">
        <f t="shared" si="862"/>
        <v>-226838.42690422462</v>
      </c>
      <c r="G469" s="440">
        <f t="shared" si="862"/>
        <v>-78322.218444966595</v>
      </c>
      <c r="H469" s="440">
        <f t="shared" si="862"/>
        <v>28191.868276431749</v>
      </c>
      <c r="I469" s="440">
        <f t="shared" si="862"/>
        <v>107211.03818729433</v>
      </c>
      <c r="J469" s="440">
        <f t="shared" si="862"/>
        <v>288903.66691015346</v>
      </c>
      <c r="K469" s="440">
        <f t="shared" si="862"/>
        <v>462811.62892622361</v>
      </c>
      <c r="L469" s="440">
        <f t="shared" si="862"/>
        <v>495143.55003652314</v>
      </c>
      <c r="M469" s="440">
        <f t="shared" si="862"/>
        <v>533185.91672753845</v>
      </c>
      <c r="N469" s="440">
        <f t="shared" si="862"/>
        <v>501478.10080350615</v>
      </c>
      <c r="O469" s="440">
        <f t="shared" si="862"/>
        <v>456388.25420014607</v>
      </c>
      <c r="P469" s="440">
        <f t="shared" si="862"/>
        <v>517115.79254930612</v>
      </c>
      <c r="Q469" s="440">
        <f t="shared" si="862"/>
        <v>541150.85463842226</v>
      </c>
      <c r="R469" s="440">
        <f t="shared" si="862"/>
        <v>543114.33162892621</v>
      </c>
      <c r="S469" s="440">
        <f t="shared" si="862"/>
        <v>539660.71585098607</v>
      </c>
      <c r="T469" s="440">
        <f t="shared" si="862"/>
        <v>533770.28487947409</v>
      </c>
      <c r="U469" s="440">
        <f t="shared" si="862"/>
        <v>549478.10080350621</v>
      </c>
      <c r="V469" s="440">
        <f t="shared" si="862"/>
        <v>551441.57779401017</v>
      </c>
    </row>
    <row r="470" spans="2:50">
      <c r="B470" s="903">
        <f>Sensitivity!$B$28</f>
        <v>0.4</v>
      </c>
      <c r="C470" s="440">
        <f>D436*(1-$B470)-D447</f>
        <v>0</v>
      </c>
      <c r="D470" s="440">
        <f t="shared" ref="D470:V470" si="863">E436*(1-$B470)-E447</f>
        <v>-85636.819319083545</v>
      </c>
      <c r="E470" s="440">
        <f t="shared" si="863"/>
        <v>-242445.63360794305</v>
      </c>
      <c r="F470" s="440">
        <f t="shared" si="863"/>
        <v>-240275.9725579865</v>
      </c>
      <c r="G470" s="440">
        <f t="shared" si="863"/>
        <v>-129513.16073861162</v>
      </c>
      <c r="H470" s="440">
        <f t="shared" si="863"/>
        <v>-54525.443630069407</v>
      </c>
      <c r="I470" s="440">
        <f t="shared" si="863"/>
        <v>14620.241985687288</v>
      </c>
      <c r="J470" s="440">
        <f t="shared" si="863"/>
        <v>162400.81811541272</v>
      </c>
      <c r="K470" s="440">
        <f t="shared" si="863"/>
        <v>288764.58728999272</v>
      </c>
      <c r="L470" s="440">
        <f t="shared" si="863"/>
        <v>313270.65010956908</v>
      </c>
      <c r="M470" s="440">
        <f t="shared" si="863"/>
        <v>342617.6186997809</v>
      </c>
      <c r="N470" s="440">
        <f t="shared" si="863"/>
        <v>305650.48940832721</v>
      </c>
      <c r="O470" s="440">
        <f t="shared" si="863"/>
        <v>263505.85829072306</v>
      </c>
      <c r="P470" s="440">
        <f t="shared" si="863"/>
        <v>325706.00438276114</v>
      </c>
      <c r="Q470" s="440">
        <f t="shared" si="863"/>
        <v>345814.11249086924</v>
      </c>
      <c r="R470" s="440">
        <f t="shared" si="863"/>
        <v>347286.72023374727</v>
      </c>
      <c r="S470" s="440">
        <f t="shared" si="863"/>
        <v>346778.31994156307</v>
      </c>
      <c r="T470" s="440">
        <f t="shared" si="863"/>
        <v>342360.4967129291</v>
      </c>
      <c r="U470" s="440">
        <f t="shared" si="863"/>
        <v>354141.3586559532</v>
      </c>
      <c r="V470" s="440">
        <f t="shared" si="863"/>
        <v>355613.96639883122</v>
      </c>
    </row>
    <row r="473" spans="2:50">
      <c r="B473" s="686" t="s">
        <v>57</v>
      </c>
      <c r="C473" s="687"/>
      <c r="D473" s="687"/>
      <c r="E473" s="687"/>
      <c r="F473" s="687"/>
      <c r="G473" s="687"/>
      <c r="H473" s="687"/>
      <c r="I473" s="687"/>
      <c r="J473" s="687"/>
      <c r="K473" s="687"/>
      <c r="L473" s="687"/>
      <c r="M473" s="687"/>
      <c r="N473" s="687"/>
      <c r="O473" s="687"/>
      <c r="P473" s="687"/>
      <c r="Q473" s="687"/>
      <c r="R473" s="687"/>
      <c r="S473" s="687"/>
      <c r="T473" s="687"/>
      <c r="U473" s="687"/>
      <c r="V473" s="687"/>
      <c r="W473" s="687"/>
      <c r="X473" s="687"/>
      <c r="Y473" s="687"/>
      <c r="Z473" s="687"/>
      <c r="AA473" s="687"/>
      <c r="AB473" s="687"/>
      <c r="AC473" s="687"/>
      <c r="AD473" s="687"/>
      <c r="AE473" s="687"/>
      <c r="AF473" s="687"/>
      <c r="AG473" s="687"/>
      <c r="AH473" s="687"/>
      <c r="AI473" s="687"/>
      <c r="AJ473" s="687"/>
      <c r="AK473" s="687"/>
      <c r="AL473" s="687"/>
      <c r="AM473" s="687"/>
      <c r="AN473" s="687"/>
      <c r="AO473" s="687"/>
      <c r="AP473" s="687"/>
      <c r="AQ473" s="687"/>
      <c r="AR473" s="687"/>
      <c r="AS473" s="687"/>
      <c r="AT473" s="687"/>
      <c r="AU473" s="687"/>
      <c r="AV473" s="687"/>
      <c r="AW473" s="688"/>
      <c r="AX473" s="688"/>
    </row>
    <row r="474" spans="2:50">
      <c r="B474" s="173"/>
      <c r="C474" s="91"/>
      <c r="D474" s="91"/>
      <c r="E474" s="91"/>
      <c r="F474" s="91"/>
      <c r="G474" s="91"/>
      <c r="H474" s="91"/>
      <c r="I474" s="91"/>
      <c r="J474" s="91"/>
      <c r="K474" s="91"/>
      <c r="L474" s="91"/>
      <c r="M474" s="91"/>
      <c r="N474" s="91"/>
      <c r="O474" s="91"/>
      <c r="P474" s="91"/>
      <c r="Q474" s="91"/>
      <c r="R474" s="91"/>
      <c r="S474" s="91"/>
      <c r="T474" s="91"/>
      <c r="U474" s="91"/>
      <c r="V474" s="91"/>
      <c r="W474" s="91"/>
      <c r="X474" s="91"/>
      <c r="Y474" s="91"/>
      <c r="Z474" s="91"/>
      <c r="AA474" s="91"/>
      <c r="AB474" s="91"/>
      <c r="AC474" s="91"/>
      <c r="AD474" s="91"/>
      <c r="AE474" s="91"/>
      <c r="AF474" s="91"/>
      <c r="AG474" s="91"/>
      <c r="AH474" s="91"/>
      <c r="AI474" s="91"/>
      <c r="AJ474" s="91"/>
      <c r="AK474" s="91"/>
      <c r="AL474" s="91"/>
      <c r="AM474" s="91"/>
      <c r="AN474" s="91"/>
      <c r="AO474" s="91"/>
      <c r="AP474" s="91"/>
      <c r="AQ474" s="91"/>
      <c r="AR474" s="91"/>
      <c r="AS474" s="91"/>
      <c r="AT474" s="91"/>
      <c r="AU474" s="91"/>
      <c r="AV474" s="91"/>
    </row>
    <row r="475" spans="2:50">
      <c r="B475" s="832" t="s">
        <v>0</v>
      </c>
      <c r="C475" s="384" t="s">
        <v>25</v>
      </c>
      <c r="D475" s="385" t="s">
        <v>151</v>
      </c>
      <c r="E475" s="91"/>
      <c r="F475" s="91"/>
      <c r="G475" s="91"/>
      <c r="H475" s="91"/>
      <c r="I475" s="91"/>
      <c r="J475" s="91"/>
      <c r="K475" s="91"/>
      <c r="L475" s="91"/>
      <c r="M475" s="91"/>
      <c r="N475" s="91"/>
      <c r="O475" s="91"/>
      <c r="P475" s="91"/>
      <c r="Q475" s="91"/>
      <c r="R475" s="91"/>
      <c r="S475" s="91"/>
      <c r="T475" s="91"/>
      <c r="U475" s="91"/>
      <c r="V475" s="91"/>
      <c r="W475" s="91"/>
      <c r="X475" s="91"/>
      <c r="Y475" s="91"/>
      <c r="Z475" s="91"/>
      <c r="AA475" s="91"/>
      <c r="AB475" s="91"/>
      <c r="AC475" s="91"/>
      <c r="AD475" s="91"/>
      <c r="AE475" s="91"/>
      <c r="AF475" s="91"/>
      <c r="AG475" s="91"/>
      <c r="AH475" s="91"/>
      <c r="AI475" s="91"/>
      <c r="AJ475" s="91"/>
      <c r="AK475" s="91"/>
      <c r="AL475" s="91"/>
      <c r="AM475" s="91"/>
      <c r="AN475" s="91"/>
      <c r="AO475" s="91"/>
      <c r="AP475" s="91"/>
      <c r="AQ475" s="91"/>
      <c r="AR475" s="91"/>
      <c r="AS475" s="91"/>
      <c r="AT475" s="91"/>
      <c r="AU475" s="91"/>
      <c r="AV475" s="91"/>
    </row>
    <row r="476" spans="2:50">
      <c r="B476" s="91" t="s">
        <v>1</v>
      </c>
      <c r="C476" s="694" t="s">
        <v>599</v>
      </c>
      <c r="D476" s="174" t="s">
        <v>984</v>
      </c>
      <c r="E476" s="91"/>
      <c r="F476" s="91"/>
      <c r="G476" s="91"/>
      <c r="H476" s="91"/>
      <c r="I476" s="91"/>
      <c r="J476" s="91"/>
      <c r="K476" s="91"/>
      <c r="L476" s="91"/>
      <c r="M476" s="91"/>
      <c r="N476" s="91"/>
      <c r="O476" s="91"/>
      <c r="P476" s="91"/>
      <c r="Q476" s="91"/>
      <c r="R476" s="91"/>
      <c r="S476" s="91"/>
      <c r="T476" s="91"/>
      <c r="U476" s="91"/>
      <c r="V476" s="91"/>
      <c r="W476" s="5"/>
      <c r="X476" s="5"/>
      <c r="Y476" s="5"/>
      <c r="Z476" s="5"/>
      <c r="AA476" s="5"/>
      <c r="AB476" s="5"/>
      <c r="AC476" s="5"/>
      <c r="AD476" s="5"/>
      <c r="AE476" s="5"/>
      <c r="AF476" s="5"/>
      <c r="AG476" s="5"/>
      <c r="AH476" s="5"/>
      <c r="AI476" s="91"/>
      <c r="AJ476" s="91"/>
      <c r="AK476" s="91"/>
      <c r="AL476" s="91"/>
      <c r="AM476" s="91"/>
      <c r="AN476" s="91"/>
      <c r="AO476" s="91"/>
      <c r="AP476" s="91"/>
      <c r="AQ476" s="91"/>
      <c r="AR476" s="91"/>
      <c r="AS476" s="91"/>
      <c r="AT476" s="91"/>
      <c r="AU476" s="91"/>
      <c r="AV476" s="91"/>
    </row>
    <row r="477" spans="2:50">
      <c r="B477" s="91" t="s">
        <v>69</v>
      </c>
      <c r="C477" s="694" t="s">
        <v>601</v>
      </c>
      <c r="D477" s="175">
        <f>10000/25</f>
        <v>400</v>
      </c>
      <c r="E477" s="91"/>
      <c r="F477" s="91"/>
      <c r="G477" s="91"/>
      <c r="H477" s="91"/>
      <c r="I477" s="91"/>
      <c r="J477" s="91"/>
      <c r="K477" s="91"/>
      <c r="L477" s="91"/>
      <c r="M477" s="91"/>
      <c r="N477" s="91"/>
      <c r="O477" s="91"/>
      <c r="P477" s="91"/>
      <c r="Q477" s="91"/>
      <c r="R477" s="91"/>
      <c r="S477" s="91"/>
      <c r="T477" s="91"/>
      <c r="U477" s="91"/>
      <c r="V477" s="91"/>
      <c r="W477" s="5"/>
      <c r="X477" s="5"/>
      <c r="Y477" s="5"/>
      <c r="Z477" s="5"/>
      <c r="AA477" s="5"/>
      <c r="AB477" s="5"/>
      <c r="AC477" s="5"/>
      <c r="AD477" s="5"/>
      <c r="AE477" s="5"/>
      <c r="AF477" s="5"/>
      <c r="AG477" s="5"/>
      <c r="AH477" s="5"/>
      <c r="AI477" s="91"/>
      <c r="AJ477" s="91"/>
      <c r="AK477" s="91"/>
      <c r="AL477" s="91"/>
      <c r="AM477" s="91"/>
      <c r="AN477" s="91"/>
      <c r="AO477" s="91"/>
      <c r="AP477" s="91"/>
      <c r="AQ477" s="91"/>
      <c r="AR477" s="91"/>
      <c r="AS477" s="91"/>
      <c r="AT477" s="91"/>
      <c r="AU477" s="91"/>
      <c r="AV477" s="91"/>
    </row>
    <row r="478" spans="2:50" ht="12.75" thickBot="1">
      <c r="B478" s="91" t="s">
        <v>3</v>
      </c>
      <c r="C478" s="694" t="s">
        <v>148</v>
      </c>
      <c r="D478" s="176">
        <v>0.2</v>
      </c>
      <c r="E478" s="91"/>
      <c r="F478" s="91"/>
      <c r="G478" s="91"/>
      <c r="H478" s="91"/>
      <c r="I478" s="91"/>
      <c r="J478" s="91"/>
      <c r="K478" s="91"/>
      <c r="L478" s="91"/>
      <c r="M478" s="91"/>
      <c r="N478" s="91"/>
      <c r="O478" s="91"/>
      <c r="P478" s="91"/>
      <c r="Q478" s="91"/>
      <c r="R478" s="91"/>
      <c r="S478" s="91"/>
      <c r="T478" s="91"/>
      <c r="U478" s="91"/>
      <c r="V478" s="91"/>
      <c r="W478" s="95"/>
      <c r="X478" s="95"/>
      <c r="Y478" s="95"/>
      <c r="Z478" s="95"/>
      <c r="AA478" s="95"/>
      <c r="AB478" s="95"/>
      <c r="AC478" s="95"/>
      <c r="AD478" s="95"/>
      <c r="AE478" s="95"/>
      <c r="AF478" s="95"/>
      <c r="AG478" s="95"/>
      <c r="AH478" s="95"/>
      <c r="AI478" s="177"/>
      <c r="AJ478" s="177"/>
      <c r="AK478" s="177"/>
      <c r="AL478" s="177"/>
      <c r="AM478" s="177"/>
      <c r="AN478" s="177"/>
      <c r="AO478" s="177"/>
      <c r="AP478" s="177"/>
      <c r="AQ478" s="177"/>
      <c r="AR478" s="177"/>
      <c r="AS478" s="177"/>
      <c r="AT478" s="177"/>
      <c r="AU478" s="177"/>
      <c r="AV478" s="177"/>
    </row>
    <row r="479" spans="2:50" ht="12.75" thickBot="1">
      <c r="B479" s="91"/>
      <c r="C479" s="91"/>
      <c r="D479" s="91"/>
      <c r="E479" s="91"/>
      <c r="F479" s="91"/>
      <c r="G479" s="91"/>
      <c r="H479" s="91"/>
      <c r="I479" s="91"/>
      <c r="J479" s="91"/>
      <c r="K479" s="1289" t="s">
        <v>247</v>
      </c>
      <c r="L479" s="1290"/>
      <c r="M479" s="1290"/>
      <c r="N479" s="1290"/>
      <c r="O479" s="1290"/>
      <c r="P479" s="1290"/>
      <c r="Q479" s="1290"/>
      <c r="R479" s="1290"/>
      <c r="S479" s="1290"/>
      <c r="T479" s="1290"/>
      <c r="U479" s="1290"/>
      <c r="V479" s="1290"/>
      <c r="W479" s="1290"/>
      <c r="X479" s="1290"/>
      <c r="Y479" s="1290"/>
      <c r="Z479" s="1290"/>
      <c r="AA479" s="1290"/>
      <c r="AB479" s="1290"/>
      <c r="AC479" s="1290"/>
      <c r="AD479" s="1290"/>
      <c r="AE479" s="1290"/>
      <c r="AF479" s="1290"/>
      <c r="AG479" s="1290"/>
      <c r="AH479" s="1290"/>
      <c r="AI479" s="1290"/>
      <c r="AJ479" s="1290"/>
      <c r="AK479" s="1290"/>
      <c r="AL479" s="1290"/>
      <c r="AM479" s="1290"/>
      <c r="AN479" s="1290"/>
      <c r="AO479" s="1290"/>
      <c r="AP479" s="1290"/>
      <c r="AQ479" s="1290"/>
      <c r="AR479" s="1290"/>
      <c r="AS479" s="1290"/>
      <c r="AT479" s="1290"/>
      <c r="AU479" s="1290"/>
      <c r="AV479" s="1290"/>
      <c r="AW479" s="1290"/>
      <c r="AX479" s="1291"/>
    </row>
    <row r="480" spans="2:50" ht="12.75" thickBot="1">
      <c r="B480" s="178"/>
      <c r="C480" s="91"/>
      <c r="D480" s="91"/>
      <c r="E480" s="91"/>
      <c r="F480" s="91"/>
      <c r="G480" s="91"/>
      <c r="H480" s="91"/>
      <c r="I480" s="1292" t="s">
        <v>248</v>
      </c>
      <c r="J480" s="1288"/>
      <c r="K480" s="1292" t="s">
        <v>4</v>
      </c>
      <c r="L480" s="1288"/>
      <c r="M480" s="690" t="s">
        <v>5</v>
      </c>
      <c r="N480" s="691"/>
      <c r="O480" s="690" t="s">
        <v>6</v>
      </c>
      <c r="P480" s="691"/>
      <c r="Q480" s="690" t="s">
        <v>7</v>
      </c>
      <c r="R480" s="691"/>
      <c r="S480" s="690" t="s">
        <v>8</v>
      </c>
      <c r="T480" s="691"/>
      <c r="U480" s="690" t="s">
        <v>9</v>
      </c>
      <c r="V480" s="691"/>
      <c r="W480" s="690" t="s">
        <v>10</v>
      </c>
      <c r="X480" s="691"/>
      <c r="Y480" s="690" t="s">
        <v>11</v>
      </c>
      <c r="Z480" s="691"/>
      <c r="AA480" s="690" t="s">
        <v>12</v>
      </c>
      <c r="AB480" s="691"/>
      <c r="AC480" s="690" t="s">
        <v>13</v>
      </c>
      <c r="AD480" s="691"/>
      <c r="AE480" s="690" t="s">
        <v>14</v>
      </c>
      <c r="AF480" s="691"/>
      <c r="AG480" s="690" t="s">
        <v>15</v>
      </c>
      <c r="AH480" s="691"/>
      <c r="AI480" s="690" t="s">
        <v>16</v>
      </c>
      <c r="AJ480" s="691"/>
      <c r="AK480" s="690" t="s">
        <v>17</v>
      </c>
      <c r="AL480" s="691"/>
      <c r="AM480" s="690" t="s">
        <v>18</v>
      </c>
      <c r="AN480" s="691"/>
      <c r="AO480" s="690" t="s">
        <v>19</v>
      </c>
      <c r="AP480" s="691"/>
      <c r="AQ480" s="690" t="s">
        <v>20</v>
      </c>
      <c r="AR480" s="691"/>
      <c r="AS480" s="690" t="s">
        <v>21</v>
      </c>
      <c r="AT480" s="691"/>
      <c r="AU480" s="690" t="s">
        <v>22</v>
      </c>
      <c r="AV480" s="691"/>
      <c r="AW480" s="690" t="s">
        <v>23</v>
      </c>
      <c r="AX480" s="691"/>
    </row>
    <row r="481" spans="1:50">
      <c r="B481" s="179" t="s">
        <v>24</v>
      </c>
      <c r="C481" s="180" t="s">
        <v>25</v>
      </c>
      <c r="D481" s="180" t="s">
        <v>26</v>
      </c>
      <c r="E481" s="695" t="s">
        <v>77</v>
      </c>
      <c r="F481" s="1281" t="s">
        <v>28</v>
      </c>
      <c r="G481" s="1282"/>
      <c r="H481" s="181" t="s">
        <v>29</v>
      </c>
      <c r="I481" s="182" t="s">
        <v>30</v>
      </c>
      <c r="J481" s="183" t="s">
        <v>31</v>
      </c>
      <c r="K481" s="182" t="s">
        <v>30</v>
      </c>
      <c r="L481" s="183" t="s">
        <v>31</v>
      </c>
      <c r="M481" s="182" t="s">
        <v>30</v>
      </c>
      <c r="N481" s="183" t="s">
        <v>31</v>
      </c>
      <c r="O481" s="182" t="s">
        <v>30</v>
      </c>
      <c r="P481" s="183" t="s">
        <v>31</v>
      </c>
      <c r="Q481" s="182" t="s">
        <v>30</v>
      </c>
      <c r="R481" s="184" t="s">
        <v>31</v>
      </c>
      <c r="S481" s="182" t="s">
        <v>30</v>
      </c>
      <c r="T481" s="185" t="s">
        <v>31</v>
      </c>
      <c r="U481" s="182" t="s">
        <v>30</v>
      </c>
      <c r="V481" s="183" t="s">
        <v>31</v>
      </c>
      <c r="W481" s="182" t="s">
        <v>30</v>
      </c>
      <c r="X481" s="183" t="s">
        <v>31</v>
      </c>
      <c r="Y481" s="182" t="s">
        <v>30</v>
      </c>
      <c r="Z481" s="183" t="s">
        <v>31</v>
      </c>
      <c r="AA481" s="182" t="s">
        <v>30</v>
      </c>
      <c r="AB481" s="183" t="s">
        <v>31</v>
      </c>
      <c r="AC481" s="182" t="s">
        <v>30</v>
      </c>
      <c r="AD481" s="183" t="s">
        <v>31</v>
      </c>
      <c r="AE481" s="182" t="s">
        <v>30</v>
      </c>
      <c r="AF481" s="183" t="s">
        <v>31</v>
      </c>
      <c r="AG481" s="182" t="s">
        <v>30</v>
      </c>
      <c r="AH481" s="183" t="s">
        <v>31</v>
      </c>
      <c r="AI481" s="182" t="s">
        <v>30</v>
      </c>
      <c r="AJ481" s="183" t="s">
        <v>31</v>
      </c>
      <c r="AK481" s="182" t="s">
        <v>30</v>
      </c>
      <c r="AL481" s="183" t="s">
        <v>31</v>
      </c>
      <c r="AM481" s="182" t="s">
        <v>30</v>
      </c>
      <c r="AN481" s="183" t="s">
        <v>31</v>
      </c>
      <c r="AO481" s="182" t="s">
        <v>30</v>
      </c>
      <c r="AP481" s="183" t="s">
        <v>31</v>
      </c>
      <c r="AQ481" s="182" t="s">
        <v>30</v>
      </c>
      <c r="AR481" s="183" t="s">
        <v>31</v>
      </c>
      <c r="AS481" s="182" t="s">
        <v>30</v>
      </c>
      <c r="AT481" s="183" t="s">
        <v>31</v>
      </c>
      <c r="AU481" s="182" t="s">
        <v>30</v>
      </c>
      <c r="AV481" s="183" t="s">
        <v>31</v>
      </c>
      <c r="AW481" s="182" t="s">
        <v>30</v>
      </c>
      <c r="AX481" s="183" t="s">
        <v>31</v>
      </c>
    </row>
    <row r="482" spans="1:50">
      <c r="B482" s="186" t="s">
        <v>107</v>
      </c>
      <c r="C482" s="187" t="s">
        <v>32</v>
      </c>
      <c r="D482" s="188">
        <v>1</v>
      </c>
      <c r="E482" s="187">
        <f>E46</f>
        <v>14.609203798392986</v>
      </c>
      <c r="F482" s="200">
        <v>4</v>
      </c>
      <c r="G482" s="201"/>
      <c r="H482" s="189">
        <f>D482*F482*E482</f>
        <v>58.436815193571945</v>
      </c>
      <c r="I482" s="190">
        <v>0</v>
      </c>
      <c r="J482" s="191">
        <f>H482*I482</f>
        <v>0</v>
      </c>
      <c r="K482" s="190">
        <v>1</v>
      </c>
      <c r="L482" s="191">
        <f>H482*K482</f>
        <v>58.436815193571945</v>
      </c>
      <c r="M482" s="190">
        <v>0</v>
      </c>
      <c r="N482" s="191">
        <f t="shared" ref="N482:N487" si="864">M482*H482</f>
        <v>0</v>
      </c>
      <c r="O482" s="190">
        <v>0</v>
      </c>
      <c r="P482" s="191">
        <f t="shared" ref="P482:P487" si="865">O482*H482</f>
        <v>0</v>
      </c>
      <c r="Q482" s="190">
        <v>0</v>
      </c>
      <c r="R482" s="191">
        <f t="shared" ref="R482:R487" si="866">Q482*H482</f>
        <v>0</v>
      </c>
      <c r="S482" s="190">
        <v>0</v>
      </c>
      <c r="T482" s="191">
        <f t="shared" ref="T482:T487" si="867">S482*H482</f>
        <v>0</v>
      </c>
      <c r="U482" s="190">
        <v>0</v>
      </c>
      <c r="V482" s="191">
        <f t="shared" ref="V482:V487" si="868">U482*H482</f>
        <v>0</v>
      </c>
      <c r="W482" s="190">
        <v>0</v>
      </c>
      <c r="X482" s="191">
        <f t="shared" ref="X482:X487" si="869">W482*H482</f>
        <v>0</v>
      </c>
      <c r="Y482" s="190">
        <v>0</v>
      </c>
      <c r="Z482" s="191">
        <f t="shared" ref="Z482:Z487" si="870">Y482*H482</f>
        <v>0</v>
      </c>
      <c r="AA482" s="190">
        <v>0</v>
      </c>
      <c r="AB482" s="191">
        <f t="shared" ref="AB482:AB487" si="871">AA482*H482</f>
        <v>0</v>
      </c>
      <c r="AC482" s="190">
        <v>0</v>
      </c>
      <c r="AD482" s="191">
        <f t="shared" ref="AD482:AD487" si="872">AC482*H482</f>
        <v>0</v>
      </c>
      <c r="AE482" s="190">
        <v>0</v>
      </c>
      <c r="AF482" s="191">
        <f t="shared" ref="AF482:AF487" si="873">AE482*H482</f>
        <v>0</v>
      </c>
      <c r="AG482" s="190">
        <v>0</v>
      </c>
      <c r="AH482" s="191">
        <f t="shared" ref="AH482:AH487" si="874">AG482*H482</f>
        <v>0</v>
      </c>
      <c r="AI482" s="190">
        <v>0</v>
      </c>
      <c r="AJ482" s="191">
        <f t="shared" ref="AJ482:AJ487" si="875">AI482*H482</f>
        <v>0</v>
      </c>
      <c r="AK482" s="190">
        <v>0</v>
      </c>
      <c r="AL482" s="191">
        <f t="shared" ref="AL482:AL487" si="876">AK482*H482</f>
        <v>0</v>
      </c>
      <c r="AM482" s="190">
        <v>0</v>
      </c>
      <c r="AN482" s="191">
        <f t="shared" ref="AN482:AN487" si="877">AM482*H482</f>
        <v>0</v>
      </c>
      <c r="AO482" s="190">
        <v>0</v>
      </c>
      <c r="AP482" s="191">
        <f t="shared" ref="AP482:AP487" si="878">AO482*H482</f>
        <v>0</v>
      </c>
      <c r="AQ482" s="190">
        <v>0</v>
      </c>
      <c r="AR482" s="191">
        <f t="shared" ref="AR482:AR487" si="879">AQ482*H482</f>
        <v>0</v>
      </c>
      <c r="AS482" s="190">
        <v>0</v>
      </c>
      <c r="AT482" s="191">
        <f t="shared" ref="AT482:AT487" si="880">AS482*H482</f>
        <v>0</v>
      </c>
      <c r="AU482" s="190">
        <v>0</v>
      </c>
      <c r="AV482" s="191">
        <f t="shared" ref="AV482:AV487" si="881">AU482*H482</f>
        <v>0</v>
      </c>
      <c r="AW482" s="190">
        <v>0</v>
      </c>
      <c r="AX482" s="191">
        <f t="shared" ref="AX482:AX487" si="882">AW482*H482</f>
        <v>0</v>
      </c>
    </row>
    <row r="483" spans="1:50">
      <c r="B483" s="192" t="s">
        <v>44</v>
      </c>
      <c r="C483" s="193" t="s">
        <v>32</v>
      </c>
      <c r="D483" s="194">
        <v>1</v>
      </c>
      <c r="E483" s="187">
        <f>E47</f>
        <v>7.3046018991964932</v>
      </c>
      <c r="F483" s="200">
        <f>D477/74</f>
        <v>5.4054054054054053</v>
      </c>
      <c r="G483" s="201"/>
      <c r="H483" s="189">
        <f>D483*F483*E483</f>
        <v>39.484334590251315</v>
      </c>
      <c r="I483" s="190">
        <v>0</v>
      </c>
      <c r="J483" s="191">
        <f t="shared" ref="J483:J485" si="883">H483*I483</f>
        <v>0</v>
      </c>
      <c r="K483" s="190">
        <v>1</v>
      </c>
      <c r="L483" s="191">
        <f>H483*K483</f>
        <v>39.484334590251315</v>
      </c>
      <c r="M483" s="195">
        <f>D478</f>
        <v>0.2</v>
      </c>
      <c r="N483" s="191">
        <f t="shared" si="864"/>
        <v>7.8968669180502635</v>
      </c>
      <c r="O483" s="190">
        <v>0</v>
      </c>
      <c r="P483" s="191">
        <f t="shared" si="865"/>
        <v>0</v>
      </c>
      <c r="Q483" s="190">
        <v>0</v>
      </c>
      <c r="R483" s="191">
        <f t="shared" si="866"/>
        <v>0</v>
      </c>
      <c r="S483" s="190">
        <v>0</v>
      </c>
      <c r="T483" s="191">
        <f t="shared" si="867"/>
        <v>0</v>
      </c>
      <c r="U483" s="190">
        <v>0</v>
      </c>
      <c r="V483" s="191">
        <f t="shared" si="868"/>
        <v>0</v>
      </c>
      <c r="W483" s="190">
        <v>0</v>
      </c>
      <c r="X483" s="191">
        <f t="shared" si="869"/>
        <v>0</v>
      </c>
      <c r="Y483" s="190">
        <v>0</v>
      </c>
      <c r="Z483" s="191">
        <f t="shared" si="870"/>
        <v>0</v>
      </c>
      <c r="AA483" s="190">
        <v>0</v>
      </c>
      <c r="AB483" s="191">
        <f t="shared" si="871"/>
        <v>0</v>
      </c>
      <c r="AC483" s="190">
        <v>0</v>
      </c>
      <c r="AD483" s="191">
        <f t="shared" si="872"/>
        <v>0</v>
      </c>
      <c r="AE483" s="190">
        <v>0</v>
      </c>
      <c r="AF483" s="191">
        <f t="shared" si="873"/>
        <v>0</v>
      </c>
      <c r="AG483" s="190">
        <v>0</v>
      </c>
      <c r="AH483" s="191">
        <f t="shared" si="874"/>
        <v>0</v>
      </c>
      <c r="AI483" s="190">
        <v>0</v>
      </c>
      <c r="AJ483" s="191">
        <f t="shared" si="875"/>
        <v>0</v>
      </c>
      <c r="AK483" s="190">
        <v>0</v>
      </c>
      <c r="AL483" s="191">
        <f t="shared" si="876"/>
        <v>0</v>
      </c>
      <c r="AM483" s="190">
        <v>0</v>
      </c>
      <c r="AN483" s="191">
        <f t="shared" si="877"/>
        <v>0</v>
      </c>
      <c r="AO483" s="190">
        <v>0</v>
      </c>
      <c r="AP483" s="191">
        <f t="shared" si="878"/>
        <v>0</v>
      </c>
      <c r="AQ483" s="190">
        <v>0</v>
      </c>
      <c r="AR483" s="191">
        <f t="shared" si="879"/>
        <v>0</v>
      </c>
      <c r="AS483" s="190">
        <v>0</v>
      </c>
      <c r="AT483" s="191">
        <f t="shared" si="880"/>
        <v>0</v>
      </c>
      <c r="AU483" s="190">
        <v>0</v>
      </c>
      <c r="AV483" s="191">
        <f t="shared" si="881"/>
        <v>0</v>
      </c>
      <c r="AW483" s="190">
        <v>0</v>
      </c>
      <c r="AX483" s="191">
        <f t="shared" si="882"/>
        <v>0</v>
      </c>
    </row>
    <row r="484" spans="1:50">
      <c r="B484" s="192" t="s">
        <v>72</v>
      </c>
      <c r="C484" s="193" t="s">
        <v>32</v>
      </c>
      <c r="D484" s="194">
        <v>1</v>
      </c>
      <c r="E484" s="187">
        <f>E48</f>
        <v>7.3046018991964932</v>
      </c>
      <c r="F484" s="200">
        <f>D477/122.12</f>
        <v>3.2754667540124465</v>
      </c>
      <c r="G484" s="201"/>
      <c r="H484" s="189">
        <f>D484*F484*E484</f>
        <v>23.925980672114289</v>
      </c>
      <c r="I484" s="190">
        <v>0</v>
      </c>
      <c r="J484" s="191">
        <f t="shared" si="883"/>
        <v>0</v>
      </c>
      <c r="K484" s="190">
        <v>1</v>
      </c>
      <c r="L484" s="191">
        <f>H484*K484</f>
        <v>23.925980672114289</v>
      </c>
      <c r="M484" s="195">
        <f>D478</f>
        <v>0.2</v>
      </c>
      <c r="N484" s="191">
        <f t="shared" si="864"/>
        <v>4.7851961344228577</v>
      </c>
      <c r="O484" s="190">
        <v>0</v>
      </c>
      <c r="P484" s="191">
        <f t="shared" si="865"/>
        <v>0</v>
      </c>
      <c r="Q484" s="190">
        <v>0</v>
      </c>
      <c r="R484" s="191">
        <f t="shared" si="866"/>
        <v>0</v>
      </c>
      <c r="S484" s="190">
        <v>0</v>
      </c>
      <c r="T484" s="191">
        <f t="shared" si="867"/>
        <v>0</v>
      </c>
      <c r="U484" s="190">
        <v>0</v>
      </c>
      <c r="V484" s="191">
        <f t="shared" si="868"/>
        <v>0</v>
      </c>
      <c r="W484" s="190">
        <v>0</v>
      </c>
      <c r="X484" s="191">
        <f t="shared" si="869"/>
        <v>0</v>
      </c>
      <c r="Y484" s="190">
        <v>0</v>
      </c>
      <c r="Z484" s="191">
        <f t="shared" si="870"/>
        <v>0</v>
      </c>
      <c r="AA484" s="190">
        <v>0</v>
      </c>
      <c r="AB484" s="191">
        <f t="shared" si="871"/>
        <v>0</v>
      </c>
      <c r="AC484" s="190">
        <v>0</v>
      </c>
      <c r="AD484" s="191">
        <f t="shared" si="872"/>
        <v>0</v>
      </c>
      <c r="AE484" s="190">
        <v>0</v>
      </c>
      <c r="AF484" s="191">
        <f t="shared" si="873"/>
        <v>0</v>
      </c>
      <c r="AG484" s="190">
        <v>0</v>
      </c>
      <c r="AH484" s="191">
        <f t="shared" si="874"/>
        <v>0</v>
      </c>
      <c r="AI484" s="190">
        <v>0</v>
      </c>
      <c r="AJ484" s="191">
        <f t="shared" si="875"/>
        <v>0</v>
      </c>
      <c r="AK484" s="190">
        <v>0</v>
      </c>
      <c r="AL484" s="191">
        <f t="shared" si="876"/>
        <v>0</v>
      </c>
      <c r="AM484" s="190">
        <v>0</v>
      </c>
      <c r="AN484" s="191">
        <f t="shared" si="877"/>
        <v>0</v>
      </c>
      <c r="AO484" s="190">
        <v>0</v>
      </c>
      <c r="AP484" s="191">
        <f t="shared" si="878"/>
        <v>0</v>
      </c>
      <c r="AQ484" s="190">
        <v>0</v>
      </c>
      <c r="AR484" s="191">
        <f t="shared" si="879"/>
        <v>0</v>
      </c>
      <c r="AS484" s="190">
        <v>0</v>
      </c>
      <c r="AT484" s="191">
        <f t="shared" si="880"/>
        <v>0</v>
      </c>
      <c r="AU484" s="190">
        <v>0</v>
      </c>
      <c r="AV484" s="191">
        <f t="shared" si="881"/>
        <v>0</v>
      </c>
      <c r="AW484" s="190">
        <v>0</v>
      </c>
      <c r="AX484" s="191">
        <f t="shared" si="882"/>
        <v>0</v>
      </c>
    </row>
    <row r="485" spans="1:50">
      <c r="B485" s="192" t="s">
        <v>105</v>
      </c>
      <c r="C485" s="193" t="s">
        <v>32</v>
      </c>
      <c r="D485" s="194">
        <v>1</v>
      </c>
      <c r="E485" s="187">
        <f>E49</f>
        <v>7.3046018991964932</v>
      </c>
      <c r="F485" s="200">
        <f>21*6</f>
        <v>126</v>
      </c>
      <c r="G485" s="201"/>
      <c r="H485" s="189">
        <f>D485*F485*E485</f>
        <v>920.37983929875816</v>
      </c>
      <c r="I485" s="190">
        <v>0</v>
      </c>
      <c r="J485" s="191">
        <f t="shared" si="883"/>
        <v>0</v>
      </c>
      <c r="K485" s="190">
        <v>1</v>
      </c>
      <c r="L485" s="191">
        <f>H485*K485</f>
        <v>920.37983929875816</v>
      </c>
      <c r="M485" s="190">
        <v>1</v>
      </c>
      <c r="N485" s="191">
        <f t="shared" si="864"/>
        <v>920.37983929875816</v>
      </c>
      <c r="O485" s="190">
        <v>1</v>
      </c>
      <c r="P485" s="191">
        <f t="shared" si="865"/>
        <v>920.37983929875816</v>
      </c>
      <c r="Q485" s="190">
        <v>1</v>
      </c>
      <c r="R485" s="191">
        <f t="shared" si="866"/>
        <v>920.37983929875816</v>
      </c>
      <c r="S485" s="190">
        <v>1</v>
      </c>
      <c r="T485" s="191">
        <f t="shared" si="867"/>
        <v>920.37983929875816</v>
      </c>
      <c r="U485" s="190">
        <v>1</v>
      </c>
      <c r="V485" s="191">
        <f t="shared" si="868"/>
        <v>920.37983929875816</v>
      </c>
      <c r="W485" s="190">
        <v>1</v>
      </c>
      <c r="X485" s="191">
        <f t="shared" si="869"/>
        <v>920.37983929875816</v>
      </c>
      <c r="Y485" s="190">
        <v>1</v>
      </c>
      <c r="Z485" s="191">
        <f t="shared" si="870"/>
        <v>920.37983929875816</v>
      </c>
      <c r="AA485" s="190">
        <v>1</v>
      </c>
      <c r="AB485" s="191">
        <f t="shared" si="871"/>
        <v>920.37983929875816</v>
      </c>
      <c r="AC485" s="190">
        <v>1</v>
      </c>
      <c r="AD485" s="191">
        <f t="shared" si="872"/>
        <v>920.37983929875816</v>
      </c>
      <c r="AE485" s="190">
        <v>1</v>
      </c>
      <c r="AF485" s="191">
        <f t="shared" si="873"/>
        <v>920.37983929875816</v>
      </c>
      <c r="AG485" s="190">
        <v>1</v>
      </c>
      <c r="AH485" s="191">
        <f t="shared" si="874"/>
        <v>920.37983929875816</v>
      </c>
      <c r="AI485" s="190">
        <v>1</v>
      </c>
      <c r="AJ485" s="191">
        <f t="shared" si="875"/>
        <v>920.37983929875816</v>
      </c>
      <c r="AK485" s="190">
        <v>1</v>
      </c>
      <c r="AL485" s="191">
        <f t="shared" si="876"/>
        <v>920.37983929875816</v>
      </c>
      <c r="AM485" s="190">
        <v>1</v>
      </c>
      <c r="AN485" s="191">
        <f t="shared" si="877"/>
        <v>920.37983929875816</v>
      </c>
      <c r="AO485" s="190">
        <v>1</v>
      </c>
      <c r="AP485" s="191">
        <f t="shared" si="878"/>
        <v>920.37983929875816</v>
      </c>
      <c r="AQ485" s="190">
        <v>1</v>
      </c>
      <c r="AR485" s="191">
        <f t="shared" si="879"/>
        <v>920.37983929875816</v>
      </c>
      <c r="AS485" s="190">
        <v>1</v>
      </c>
      <c r="AT485" s="191">
        <f t="shared" si="880"/>
        <v>920.37983929875816</v>
      </c>
      <c r="AU485" s="190">
        <v>1</v>
      </c>
      <c r="AV485" s="191">
        <f t="shared" si="881"/>
        <v>920.37983929875816</v>
      </c>
      <c r="AW485" s="190">
        <v>1</v>
      </c>
      <c r="AX485" s="191">
        <f t="shared" si="882"/>
        <v>920.37983929875816</v>
      </c>
    </row>
    <row r="486" spans="1:50">
      <c r="B486" s="192" t="s">
        <v>448</v>
      </c>
      <c r="C486" s="193" t="s">
        <v>32</v>
      </c>
      <c r="D486" s="194">
        <v>1</v>
      </c>
      <c r="E486" s="187">
        <f>E341</f>
        <v>7.3046018991964932</v>
      </c>
      <c r="F486" s="251">
        <v>6</v>
      </c>
      <c r="G486" s="252"/>
      <c r="H486" s="197">
        <f>D486*F486*E486</f>
        <v>43.827611395178963</v>
      </c>
      <c r="I486" s="198">
        <v>0</v>
      </c>
      <c r="J486" s="199">
        <f>10%*SUM(J483:J485)</f>
        <v>0</v>
      </c>
      <c r="K486" s="198">
        <v>1</v>
      </c>
      <c r="L486" s="199">
        <f>K486*H486</f>
        <v>43.827611395178963</v>
      </c>
      <c r="M486" s="198">
        <v>0</v>
      </c>
      <c r="N486" s="191">
        <f t="shared" si="864"/>
        <v>0</v>
      </c>
      <c r="O486" s="198">
        <v>0</v>
      </c>
      <c r="P486" s="191">
        <f t="shared" si="865"/>
        <v>0</v>
      </c>
      <c r="Q486" s="198">
        <v>0</v>
      </c>
      <c r="R486" s="191">
        <f t="shared" si="866"/>
        <v>0</v>
      </c>
      <c r="S486" s="198">
        <v>0</v>
      </c>
      <c r="T486" s="191">
        <f t="shared" si="867"/>
        <v>0</v>
      </c>
      <c r="U486" s="190">
        <v>0</v>
      </c>
      <c r="V486" s="191">
        <f t="shared" si="868"/>
        <v>0</v>
      </c>
      <c r="W486" s="190">
        <v>0</v>
      </c>
      <c r="X486" s="191">
        <f t="shared" si="869"/>
        <v>0</v>
      </c>
      <c r="Y486" s="198">
        <v>0</v>
      </c>
      <c r="Z486" s="191">
        <f t="shared" si="870"/>
        <v>0</v>
      </c>
      <c r="AA486" s="198">
        <v>0</v>
      </c>
      <c r="AB486" s="191">
        <f t="shared" si="871"/>
        <v>0</v>
      </c>
      <c r="AC486" s="198">
        <v>0</v>
      </c>
      <c r="AD486" s="191">
        <f t="shared" si="872"/>
        <v>0</v>
      </c>
      <c r="AE486" s="198">
        <v>0</v>
      </c>
      <c r="AF486" s="191">
        <f t="shared" si="873"/>
        <v>0</v>
      </c>
      <c r="AG486" s="198">
        <v>0</v>
      </c>
      <c r="AH486" s="191">
        <f t="shared" si="874"/>
        <v>0</v>
      </c>
      <c r="AI486" s="198">
        <v>0</v>
      </c>
      <c r="AJ486" s="191">
        <f t="shared" si="875"/>
        <v>0</v>
      </c>
      <c r="AK486" s="198">
        <v>0</v>
      </c>
      <c r="AL486" s="191">
        <f t="shared" si="876"/>
        <v>0</v>
      </c>
      <c r="AM486" s="198">
        <v>0</v>
      </c>
      <c r="AN486" s="191">
        <f t="shared" si="877"/>
        <v>0</v>
      </c>
      <c r="AO486" s="198">
        <v>0</v>
      </c>
      <c r="AP486" s="191">
        <f t="shared" si="878"/>
        <v>0</v>
      </c>
      <c r="AQ486" s="198">
        <v>0</v>
      </c>
      <c r="AR486" s="191">
        <f t="shared" si="879"/>
        <v>0</v>
      </c>
      <c r="AS486" s="198">
        <v>0</v>
      </c>
      <c r="AT486" s="191">
        <f t="shared" si="880"/>
        <v>0</v>
      </c>
      <c r="AU486" s="198">
        <v>0</v>
      </c>
      <c r="AV486" s="191">
        <f t="shared" si="881"/>
        <v>0</v>
      </c>
      <c r="AW486" s="198">
        <v>0</v>
      </c>
      <c r="AX486" s="191">
        <f t="shared" si="882"/>
        <v>0</v>
      </c>
    </row>
    <row r="487" spans="1:50">
      <c r="A487" s="52"/>
      <c r="B487" s="192" t="s">
        <v>45</v>
      </c>
      <c r="C487" s="193" t="s">
        <v>74</v>
      </c>
      <c r="D487" s="194"/>
      <c r="E487" s="187"/>
      <c r="F487" s="200"/>
      <c r="G487" s="201"/>
      <c r="H487" s="189">
        <f>Prices!I127</f>
        <v>7.3046018991964931E-2</v>
      </c>
      <c r="I487" s="198">
        <v>0</v>
      </c>
      <c r="J487" s="191">
        <f t="shared" ref="J487" si="884">H487*I487</f>
        <v>0</v>
      </c>
      <c r="K487" s="198">
        <f>D515</f>
        <v>0</v>
      </c>
      <c r="L487" s="191">
        <f>H487*K487</f>
        <v>0</v>
      </c>
      <c r="M487" s="198">
        <f>E515</f>
        <v>0</v>
      </c>
      <c r="N487" s="191">
        <f t="shared" si="864"/>
        <v>0</v>
      </c>
      <c r="O487" s="198">
        <f>F515</f>
        <v>0</v>
      </c>
      <c r="P487" s="191">
        <f t="shared" si="865"/>
        <v>0</v>
      </c>
      <c r="Q487" s="198">
        <f>G515</f>
        <v>1187.5</v>
      </c>
      <c r="R487" s="191">
        <f t="shared" si="866"/>
        <v>86.742147552958357</v>
      </c>
      <c r="S487" s="198">
        <f>H515</f>
        <v>1187.5</v>
      </c>
      <c r="T487" s="191">
        <f t="shared" si="867"/>
        <v>86.742147552958357</v>
      </c>
      <c r="U487" s="198">
        <f>I515</f>
        <v>1440</v>
      </c>
      <c r="V487" s="191">
        <f t="shared" si="868"/>
        <v>105.1862673484295</v>
      </c>
      <c r="W487" s="198">
        <f>J515</f>
        <v>1440</v>
      </c>
      <c r="X487" s="191">
        <f t="shared" si="869"/>
        <v>105.1862673484295</v>
      </c>
      <c r="Y487" s="198">
        <f>K515</f>
        <v>2560</v>
      </c>
      <c r="Z487" s="191">
        <f t="shared" si="870"/>
        <v>186.99780861943023</v>
      </c>
      <c r="AA487" s="198">
        <f>L515</f>
        <v>2560</v>
      </c>
      <c r="AB487" s="191">
        <f t="shared" si="871"/>
        <v>186.99780861943023</v>
      </c>
      <c r="AC487" s="198">
        <f>M515</f>
        <v>2560</v>
      </c>
      <c r="AD487" s="191">
        <f t="shared" si="872"/>
        <v>186.99780861943023</v>
      </c>
      <c r="AE487" s="198">
        <f>N515</f>
        <v>2560</v>
      </c>
      <c r="AF487" s="191">
        <f t="shared" si="873"/>
        <v>186.99780861943023</v>
      </c>
      <c r="AG487" s="198">
        <f>O515</f>
        <v>2560</v>
      </c>
      <c r="AH487" s="199">
        <f t="shared" si="874"/>
        <v>186.99780861943023</v>
      </c>
      <c r="AI487" s="198">
        <f>P515</f>
        <v>2560</v>
      </c>
      <c r="AJ487" s="199">
        <f t="shared" si="875"/>
        <v>186.99780861943023</v>
      </c>
      <c r="AK487" s="198">
        <f>Q515</f>
        <v>2560</v>
      </c>
      <c r="AL487" s="199">
        <f t="shared" si="876"/>
        <v>186.99780861943023</v>
      </c>
      <c r="AM487" s="198">
        <f>R515</f>
        <v>2560</v>
      </c>
      <c r="AN487" s="199">
        <f t="shared" si="877"/>
        <v>186.99780861943023</v>
      </c>
      <c r="AO487" s="198">
        <f>S515</f>
        <v>2560</v>
      </c>
      <c r="AP487" s="199">
        <f t="shared" si="878"/>
        <v>186.99780861943023</v>
      </c>
      <c r="AQ487" s="198">
        <f>T515</f>
        <v>2560</v>
      </c>
      <c r="AR487" s="199">
        <f t="shared" si="879"/>
        <v>186.99780861943023</v>
      </c>
      <c r="AS487" s="198">
        <f>U515</f>
        <v>2560</v>
      </c>
      <c r="AT487" s="199">
        <f t="shared" si="880"/>
        <v>186.99780861943023</v>
      </c>
      <c r="AU487" s="198">
        <f>V515</f>
        <v>2560</v>
      </c>
      <c r="AV487" s="199">
        <f t="shared" si="881"/>
        <v>186.99780861943023</v>
      </c>
      <c r="AW487" s="198">
        <f>W515</f>
        <v>2560</v>
      </c>
      <c r="AX487" s="199">
        <f t="shared" si="882"/>
        <v>186.99780861943023</v>
      </c>
    </row>
    <row r="488" spans="1:50" ht="12.75" thickBot="1">
      <c r="B488" s="202" t="s">
        <v>33</v>
      </c>
      <c r="C488" s="203"/>
      <c r="D488" s="203"/>
      <c r="E488" s="204"/>
      <c r="F488" s="205">
        <f>SUM(F482:G486)</f>
        <v>144.68087215941785</v>
      </c>
      <c r="G488" s="206"/>
      <c r="H488" s="207"/>
      <c r="I488" s="208"/>
      <c r="J488" s="209">
        <f>SUM(J482:J487)</f>
        <v>0</v>
      </c>
      <c r="K488" s="208"/>
      <c r="L488" s="209">
        <f>SUM(L482:L487)</f>
        <v>1086.0545811498748</v>
      </c>
      <c r="M488" s="208"/>
      <c r="N488" s="209">
        <f>SUM(N482:N487)</f>
        <v>933.06190235123131</v>
      </c>
      <c r="O488" s="208"/>
      <c r="P488" s="209">
        <f>SUM(P482:P487)</f>
        <v>920.37983929875816</v>
      </c>
      <c r="Q488" s="208"/>
      <c r="R488" s="209">
        <f>SUM(R482:R487)</f>
        <v>1007.1219868517165</v>
      </c>
      <c r="S488" s="208"/>
      <c r="T488" s="209">
        <f>SUM(T482:T487)</f>
        <v>1007.1219868517165</v>
      </c>
      <c r="U488" s="208"/>
      <c r="V488" s="209">
        <f>SUM(V482:V487)</f>
        <v>1025.5661066471876</v>
      </c>
      <c r="W488" s="208"/>
      <c r="X488" s="209">
        <f>SUM(X482:X487)</f>
        <v>1025.5661066471876</v>
      </c>
      <c r="Y488" s="208"/>
      <c r="Z488" s="209">
        <f>SUM(Z482:Z487)</f>
        <v>1107.3776479181884</v>
      </c>
      <c r="AA488" s="208"/>
      <c r="AB488" s="209">
        <f>SUM(AB482:AB487)</f>
        <v>1107.3776479181884</v>
      </c>
      <c r="AC488" s="208"/>
      <c r="AD488" s="209">
        <f>SUM(AD482:AD487)</f>
        <v>1107.3776479181884</v>
      </c>
      <c r="AE488" s="208"/>
      <c r="AF488" s="209">
        <f>SUM(AF482:AF487)</f>
        <v>1107.3776479181884</v>
      </c>
      <c r="AG488" s="208"/>
      <c r="AH488" s="209">
        <f>SUM(AH482:AH487)</f>
        <v>1107.3776479181884</v>
      </c>
      <c r="AI488" s="208"/>
      <c r="AJ488" s="209">
        <f>SUM(AJ482:AJ487)</f>
        <v>1107.3776479181884</v>
      </c>
      <c r="AK488" s="208"/>
      <c r="AL488" s="209">
        <f>SUM(AL482:AL487)</f>
        <v>1107.3776479181884</v>
      </c>
      <c r="AM488" s="208"/>
      <c r="AN488" s="209">
        <f>SUM(AN482:AN487)</f>
        <v>1107.3776479181884</v>
      </c>
      <c r="AO488" s="208"/>
      <c r="AP488" s="209">
        <f>SUM(AP482:AP487)</f>
        <v>1107.3776479181884</v>
      </c>
      <c r="AQ488" s="208"/>
      <c r="AR488" s="209">
        <f>SUM(AR482:AR487)</f>
        <v>1107.3776479181884</v>
      </c>
      <c r="AS488" s="208"/>
      <c r="AT488" s="209">
        <f>SUM(AT482:AT487)</f>
        <v>1107.3776479181884</v>
      </c>
      <c r="AU488" s="208"/>
      <c r="AV488" s="209">
        <f>SUM(AV482:AV487)</f>
        <v>1107.3776479181884</v>
      </c>
      <c r="AW488" s="208"/>
      <c r="AX488" s="209">
        <f>SUM(AX482:AX487)</f>
        <v>1107.3776479181884</v>
      </c>
    </row>
    <row r="489" spans="1:50" ht="12.75" thickBot="1">
      <c r="B489" s="178"/>
      <c r="C489" s="91"/>
      <c r="D489" s="91"/>
      <c r="E489" s="91"/>
      <c r="F489" s="91"/>
      <c r="G489" s="91"/>
      <c r="H489" s="91"/>
      <c r="I489" s="1292"/>
      <c r="J489" s="1288"/>
      <c r="K489" s="1292" t="s">
        <v>4</v>
      </c>
      <c r="L489" s="1288"/>
      <c r="M489" s="690" t="s">
        <v>5</v>
      </c>
      <c r="N489" s="691"/>
      <c r="O489" s="690" t="s">
        <v>6</v>
      </c>
      <c r="P489" s="691"/>
      <c r="Q489" s="690" t="s">
        <v>7</v>
      </c>
      <c r="R489" s="691"/>
      <c r="S489" s="690" t="s">
        <v>8</v>
      </c>
      <c r="T489" s="691"/>
      <c r="U489" s="690" t="s">
        <v>9</v>
      </c>
      <c r="V489" s="691"/>
      <c r="W489" s="690" t="s">
        <v>10</v>
      </c>
      <c r="X489" s="691"/>
      <c r="Y489" s="690" t="s">
        <v>11</v>
      </c>
      <c r="Z489" s="691"/>
      <c r="AA489" s="690" t="s">
        <v>12</v>
      </c>
      <c r="AB489" s="691"/>
      <c r="AC489" s="690" t="s">
        <v>13</v>
      </c>
      <c r="AD489" s="691"/>
      <c r="AE489" s="690" t="s">
        <v>14</v>
      </c>
      <c r="AF489" s="691"/>
      <c r="AG489" s="690" t="s">
        <v>15</v>
      </c>
      <c r="AH489" s="691"/>
      <c r="AI489" s="690" t="s">
        <v>16</v>
      </c>
      <c r="AJ489" s="691"/>
      <c r="AK489" s="690" t="s">
        <v>17</v>
      </c>
      <c r="AL489" s="691"/>
      <c r="AM489" s="690" t="s">
        <v>18</v>
      </c>
      <c r="AN489" s="691"/>
      <c r="AO489" s="690" t="s">
        <v>19</v>
      </c>
      <c r="AP489" s="691"/>
      <c r="AQ489" s="690" t="s">
        <v>20</v>
      </c>
      <c r="AR489" s="691"/>
      <c r="AS489" s="690" t="s">
        <v>21</v>
      </c>
      <c r="AT489" s="691"/>
      <c r="AU489" s="690" t="s">
        <v>22</v>
      </c>
      <c r="AV489" s="691"/>
      <c r="AW489" s="690" t="s">
        <v>23</v>
      </c>
      <c r="AX489" s="691"/>
    </row>
    <row r="490" spans="1:50">
      <c r="B490" s="210" t="s">
        <v>34</v>
      </c>
      <c r="C490" s="211" t="s">
        <v>25</v>
      </c>
      <c r="D490" s="211" t="s">
        <v>26</v>
      </c>
      <c r="E490" s="695" t="s">
        <v>27</v>
      </c>
      <c r="F490" s="1286" t="s">
        <v>29</v>
      </c>
      <c r="G490" s="1287"/>
      <c r="H490" s="1288"/>
      <c r="I490" s="182" t="s">
        <v>30</v>
      </c>
      <c r="J490" s="183" t="s">
        <v>31</v>
      </c>
      <c r="K490" s="182" t="s">
        <v>30</v>
      </c>
      <c r="L490" s="183" t="s">
        <v>31</v>
      </c>
      <c r="M490" s="212" t="s">
        <v>30</v>
      </c>
      <c r="N490" s="184" t="s">
        <v>31</v>
      </c>
      <c r="O490" s="182" t="s">
        <v>30</v>
      </c>
      <c r="P490" s="183" t="s">
        <v>31</v>
      </c>
      <c r="Q490" s="212" t="s">
        <v>30</v>
      </c>
      <c r="R490" s="184" t="s">
        <v>31</v>
      </c>
      <c r="S490" s="182" t="s">
        <v>30</v>
      </c>
      <c r="T490" s="185" t="s">
        <v>31</v>
      </c>
      <c r="U490" s="182" t="s">
        <v>30</v>
      </c>
      <c r="V490" s="183" t="s">
        <v>31</v>
      </c>
      <c r="W490" s="182" t="s">
        <v>30</v>
      </c>
      <c r="X490" s="183" t="s">
        <v>31</v>
      </c>
      <c r="Y490" s="182" t="s">
        <v>30</v>
      </c>
      <c r="Z490" s="183" t="s">
        <v>31</v>
      </c>
      <c r="AA490" s="182" t="s">
        <v>30</v>
      </c>
      <c r="AB490" s="183" t="s">
        <v>31</v>
      </c>
      <c r="AC490" s="182" t="s">
        <v>30</v>
      </c>
      <c r="AD490" s="183" t="s">
        <v>31</v>
      </c>
      <c r="AE490" s="182" t="s">
        <v>30</v>
      </c>
      <c r="AF490" s="183" t="s">
        <v>31</v>
      </c>
      <c r="AG490" s="182" t="s">
        <v>30</v>
      </c>
      <c r="AH490" s="183" t="s">
        <v>31</v>
      </c>
      <c r="AI490" s="182" t="s">
        <v>30</v>
      </c>
      <c r="AJ490" s="183" t="s">
        <v>31</v>
      </c>
      <c r="AK490" s="182" t="s">
        <v>30</v>
      </c>
      <c r="AL490" s="183" t="s">
        <v>31</v>
      </c>
      <c r="AM490" s="182" t="s">
        <v>30</v>
      </c>
      <c r="AN490" s="183" t="s">
        <v>31</v>
      </c>
      <c r="AO490" s="182" t="s">
        <v>30</v>
      </c>
      <c r="AP490" s="183" t="s">
        <v>31</v>
      </c>
      <c r="AQ490" s="182" t="s">
        <v>30</v>
      </c>
      <c r="AR490" s="183" t="s">
        <v>31</v>
      </c>
      <c r="AS490" s="182" t="s">
        <v>30</v>
      </c>
      <c r="AT490" s="183" t="s">
        <v>31</v>
      </c>
      <c r="AU490" s="182" t="s">
        <v>30</v>
      </c>
      <c r="AV490" s="183" t="s">
        <v>31</v>
      </c>
      <c r="AW490" s="182" t="s">
        <v>30</v>
      </c>
      <c r="AX490" s="183" t="s">
        <v>31</v>
      </c>
    </row>
    <row r="491" spans="1:50">
      <c r="B491" s="186" t="s">
        <v>168</v>
      </c>
      <c r="C491" s="187"/>
      <c r="D491" s="188">
        <f>D477</f>
        <v>400</v>
      </c>
      <c r="E491" s="187">
        <f>Prices!I91</f>
        <v>2.9218407596785974</v>
      </c>
      <c r="F491" s="1313">
        <f>D491*E491</f>
        <v>1168.7363038714388</v>
      </c>
      <c r="G491" s="1314"/>
      <c r="H491" s="1315"/>
      <c r="I491" s="190">
        <v>0</v>
      </c>
      <c r="J491" s="213">
        <f>F491*I491</f>
        <v>0</v>
      </c>
      <c r="K491" s="190">
        <v>1</v>
      </c>
      <c r="L491" s="213">
        <f t="shared" ref="L491:L495" si="885">K491*F491</f>
        <v>1168.7363038714388</v>
      </c>
      <c r="M491" s="214">
        <f>D478</f>
        <v>0.2</v>
      </c>
      <c r="N491" s="213">
        <f t="shared" ref="N491:N495" si="886">M491*F491</f>
        <v>233.74726077428778</v>
      </c>
      <c r="O491" s="190">
        <v>0</v>
      </c>
      <c r="P491" s="213">
        <f t="shared" ref="P491:P495" si="887">O491*F491</f>
        <v>0</v>
      </c>
      <c r="Q491" s="698">
        <v>0</v>
      </c>
      <c r="R491" s="213">
        <f t="shared" ref="R491:R495" si="888">Q491*F491</f>
        <v>0</v>
      </c>
      <c r="S491" s="190">
        <v>0</v>
      </c>
      <c r="T491" s="213">
        <f t="shared" ref="T491:T495" si="889">S491*F491</f>
        <v>0</v>
      </c>
      <c r="U491" s="190">
        <v>0</v>
      </c>
      <c r="V491" s="213">
        <f t="shared" ref="V491:V495" si="890">U491*F491</f>
        <v>0</v>
      </c>
      <c r="W491" s="190">
        <v>0</v>
      </c>
      <c r="X491" s="213">
        <f>W491*$F$201</f>
        <v>0</v>
      </c>
      <c r="Y491" s="190">
        <v>0</v>
      </c>
      <c r="Z491" s="213">
        <f t="shared" ref="Z491:Z495" si="891">Y491*F491</f>
        <v>0</v>
      </c>
      <c r="AA491" s="190">
        <v>0</v>
      </c>
      <c r="AB491" s="213">
        <f t="shared" ref="AB491:AB495" si="892">AA491*F491</f>
        <v>0</v>
      </c>
      <c r="AC491" s="190">
        <v>0</v>
      </c>
      <c r="AD491" s="213">
        <f t="shared" ref="AD491:AD495" si="893">AC491*F491</f>
        <v>0</v>
      </c>
      <c r="AE491" s="190">
        <v>0</v>
      </c>
      <c r="AF491" s="213">
        <f t="shared" ref="AF491:AF495" si="894">AE491*F491</f>
        <v>0</v>
      </c>
      <c r="AG491" s="190">
        <v>0</v>
      </c>
      <c r="AH491" s="213">
        <f t="shared" ref="AH491:AH495" si="895">AG491*F491</f>
        <v>0</v>
      </c>
      <c r="AI491" s="190">
        <v>0</v>
      </c>
      <c r="AJ491" s="213">
        <f t="shared" ref="AJ491:AJ495" si="896">AI491*F491</f>
        <v>0</v>
      </c>
      <c r="AK491" s="190">
        <v>0</v>
      </c>
      <c r="AL491" s="213">
        <f t="shared" ref="AL491:AL495" si="897">AK491*F491</f>
        <v>0</v>
      </c>
      <c r="AM491" s="190">
        <v>0</v>
      </c>
      <c r="AN491" s="213">
        <f t="shared" ref="AN491:AN495" si="898">AM491*F491</f>
        <v>0</v>
      </c>
      <c r="AO491" s="190">
        <v>0</v>
      </c>
      <c r="AP491" s="213">
        <f t="shared" ref="AP491:AP495" si="899">AO491*F491</f>
        <v>0</v>
      </c>
      <c r="AQ491" s="190">
        <v>0</v>
      </c>
      <c r="AR491" s="213">
        <f t="shared" ref="AR491:AR495" si="900">AQ491*F491</f>
        <v>0</v>
      </c>
      <c r="AS491" s="190">
        <v>0</v>
      </c>
      <c r="AT491" s="213">
        <f t="shared" ref="AT491:AT495" si="901">AS491*F491</f>
        <v>0</v>
      </c>
      <c r="AU491" s="190">
        <v>0</v>
      </c>
      <c r="AV491" s="213">
        <f t="shared" ref="AV491:AV495" si="902">AU491*F491</f>
        <v>0</v>
      </c>
      <c r="AW491" s="190">
        <v>0</v>
      </c>
      <c r="AX491" s="213">
        <f t="shared" ref="AX491:AX495" si="903">AW491*F491</f>
        <v>0</v>
      </c>
    </row>
    <row r="492" spans="1:50">
      <c r="B492" s="186" t="s">
        <v>54</v>
      </c>
      <c r="C492" s="187" t="s">
        <v>35</v>
      </c>
      <c r="D492" s="188">
        <v>25</v>
      </c>
      <c r="E492" s="187">
        <f>E56</f>
        <v>0.58436815193571945</v>
      </c>
      <c r="F492" s="1313">
        <f>D492*E492</f>
        <v>14.609203798392986</v>
      </c>
      <c r="G492" s="1314"/>
      <c r="H492" s="1315"/>
      <c r="I492" s="190">
        <v>0</v>
      </c>
      <c r="J492" s="213">
        <f t="shared" ref="J492:J495" si="904">F492*I492</f>
        <v>0</v>
      </c>
      <c r="K492" s="190">
        <v>1</v>
      </c>
      <c r="L492" s="213">
        <f t="shared" si="885"/>
        <v>14.609203798392986</v>
      </c>
      <c r="M492" s="698">
        <f>K492</f>
        <v>1</v>
      </c>
      <c r="N492" s="213">
        <f t="shared" si="886"/>
        <v>14.609203798392986</v>
      </c>
      <c r="O492" s="190">
        <v>0</v>
      </c>
      <c r="P492" s="213">
        <f t="shared" si="887"/>
        <v>0</v>
      </c>
      <c r="Q492" s="698">
        <v>0</v>
      </c>
      <c r="R492" s="213">
        <f t="shared" si="888"/>
        <v>0</v>
      </c>
      <c r="S492" s="190">
        <v>0</v>
      </c>
      <c r="T492" s="213">
        <f t="shared" si="889"/>
        <v>0</v>
      </c>
      <c r="U492" s="190">
        <v>0</v>
      </c>
      <c r="V492" s="213">
        <f t="shared" si="890"/>
        <v>0</v>
      </c>
      <c r="W492" s="190">
        <v>0</v>
      </c>
      <c r="X492" s="213">
        <f>W492*F492</f>
        <v>0</v>
      </c>
      <c r="Y492" s="190">
        <v>0</v>
      </c>
      <c r="Z492" s="213">
        <f t="shared" si="891"/>
        <v>0</v>
      </c>
      <c r="AA492" s="190">
        <v>0</v>
      </c>
      <c r="AB492" s="213">
        <f t="shared" si="892"/>
        <v>0</v>
      </c>
      <c r="AC492" s="190">
        <v>0</v>
      </c>
      <c r="AD492" s="213">
        <f t="shared" si="893"/>
        <v>0</v>
      </c>
      <c r="AE492" s="190">
        <v>0</v>
      </c>
      <c r="AF492" s="213">
        <f t="shared" si="894"/>
        <v>0</v>
      </c>
      <c r="AG492" s="190">
        <v>0</v>
      </c>
      <c r="AH492" s="213">
        <f t="shared" si="895"/>
        <v>0</v>
      </c>
      <c r="AI492" s="190">
        <v>0</v>
      </c>
      <c r="AJ492" s="213">
        <f t="shared" si="896"/>
        <v>0</v>
      </c>
      <c r="AK492" s="190">
        <v>0</v>
      </c>
      <c r="AL492" s="213">
        <f t="shared" si="897"/>
        <v>0</v>
      </c>
      <c r="AM492" s="190">
        <v>0</v>
      </c>
      <c r="AN492" s="213">
        <f t="shared" si="898"/>
        <v>0</v>
      </c>
      <c r="AO492" s="190">
        <v>0</v>
      </c>
      <c r="AP492" s="213">
        <f t="shared" si="899"/>
        <v>0</v>
      </c>
      <c r="AQ492" s="190">
        <v>0</v>
      </c>
      <c r="AR492" s="213">
        <f t="shared" si="900"/>
        <v>0</v>
      </c>
      <c r="AS492" s="190">
        <v>0</v>
      </c>
      <c r="AT492" s="213">
        <f t="shared" si="901"/>
        <v>0</v>
      </c>
      <c r="AU492" s="190">
        <v>0</v>
      </c>
      <c r="AV492" s="213">
        <f t="shared" si="902"/>
        <v>0</v>
      </c>
      <c r="AW492" s="190">
        <v>0</v>
      </c>
      <c r="AX492" s="213">
        <f t="shared" si="903"/>
        <v>0</v>
      </c>
    </row>
    <row r="493" spans="1:50">
      <c r="B493" s="192" t="s">
        <v>90</v>
      </c>
      <c r="C493" s="193" t="s">
        <v>91</v>
      </c>
      <c r="D493" s="194">
        <v>85</v>
      </c>
      <c r="E493" s="187">
        <f>E57</f>
        <v>0.58436815193571945</v>
      </c>
      <c r="F493" s="1313">
        <f>D493*E493</f>
        <v>49.671292914536153</v>
      </c>
      <c r="G493" s="1314"/>
      <c r="H493" s="1315"/>
      <c r="I493" s="190">
        <v>0</v>
      </c>
      <c r="J493" s="213">
        <f t="shared" si="904"/>
        <v>0</v>
      </c>
      <c r="K493" s="190">
        <v>1</v>
      </c>
      <c r="L493" s="213">
        <f t="shared" si="885"/>
        <v>49.671292914536153</v>
      </c>
      <c r="M493" s="698">
        <v>0</v>
      </c>
      <c r="N493" s="213">
        <f t="shared" si="886"/>
        <v>0</v>
      </c>
      <c r="O493" s="698">
        <v>0</v>
      </c>
      <c r="P493" s="213">
        <f t="shared" si="887"/>
        <v>0</v>
      </c>
      <c r="Q493" s="698">
        <v>0</v>
      </c>
      <c r="R493" s="213">
        <f t="shared" si="888"/>
        <v>0</v>
      </c>
      <c r="S493" s="698">
        <v>0</v>
      </c>
      <c r="T493" s="213">
        <f t="shared" si="889"/>
        <v>0</v>
      </c>
      <c r="U493" s="698">
        <v>0</v>
      </c>
      <c r="V493" s="213">
        <f t="shared" si="890"/>
        <v>0</v>
      </c>
      <c r="W493" s="698">
        <v>0</v>
      </c>
      <c r="X493" s="213">
        <f>W493*F493</f>
        <v>0</v>
      </c>
      <c r="Y493" s="698">
        <v>0</v>
      </c>
      <c r="Z493" s="213">
        <f t="shared" si="891"/>
        <v>0</v>
      </c>
      <c r="AA493" s="698">
        <v>0</v>
      </c>
      <c r="AB493" s="213">
        <f t="shared" si="892"/>
        <v>0</v>
      </c>
      <c r="AC493" s="698">
        <v>0</v>
      </c>
      <c r="AD493" s="213">
        <f t="shared" si="893"/>
        <v>0</v>
      </c>
      <c r="AE493" s="698">
        <v>0</v>
      </c>
      <c r="AF493" s="213">
        <f t="shared" si="894"/>
        <v>0</v>
      </c>
      <c r="AG493" s="698">
        <v>0</v>
      </c>
      <c r="AH493" s="213">
        <f t="shared" si="895"/>
        <v>0</v>
      </c>
      <c r="AI493" s="698">
        <v>0</v>
      </c>
      <c r="AJ493" s="213">
        <f t="shared" si="896"/>
        <v>0</v>
      </c>
      <c r="AK493" s="698">
        <v>0</v>
      </c>
      <c r="AL493" s="213">
        <f t="shared" si="897"/>
        <v>0</v>
      </c>
      <c r="AM493" s="698">
        <v>0</v>
      </c>
      <c r="AN493" s="213">
        <f t="shared" si="898"/>
        <v>0</v>
      </c>
      <c r="AO493" s="698">
        <v>0</v>
      </c>
      <c r="AP493" s="213">
        <f t="shared" si="899"/>
        <v>0</v>
      </c>
      <c r="AQ493" s="698">
        <v>0</v>
      </c>
      <c r="AR493" s="213">
        <f t="shared" si="900"/>
        <v>0</v>
      </c>
      <c r="AS493" s="698">
        <v>0</v>
      </c>
      <c r="AT493" s="213">
        <f t="shared" si="901"/>
        <v>0</v>
      </c>
      <c r="AU493" s="698">
        <v>0</v>
      </c>
      <c r="AV493" s="213">
        <f t="shared" si="902"/>
        <v>0</v>
      </c>
      <c r="AW493" s="698">
        <v>0</v>
      </c>
      <c r="AX493" s="213">
        <f t="shared" si="903"/>
        <v>0</v>
      </c>
    </row>
    <row r="494" spans="1:50">
      <c r="B494" s="192" t="s">
        <v>264</v>
      </c>
      <c r="C494" s="193" t="s">
        <v>32</v>
      </c>
      <c r="D494" s="194">
        <v>1</v>
      </c>
      <c r="E494" s="187">
        <f>E60</f>
        <v>818.11541271000726</v>
      </c>
      <c r="F494" s="1313">
        <f>D494*E494</f>
        <v>818.11541271000726</v>
      </c>
      <c r="G494" s="1314"/>
      <c r="H494" s="1315"/>
      <c r="I494" s="190">
        <v>0</v>
      </c>
      <c r="J494" s="213">
        <f t="shared" si="904"/>
        <v>0</v>
      </c>
      <c r="K494" s="190">
        <v>1</v>
      </c>
      <c r="L494" s="213">
        <f t="shared" si="885"/>
        <v>818.11541271000726</v>
      </c>
      <c r="M494" s="698">
        <v>0</v>
      </c>
      <c r="N494" s="213">
        <f t="shared" si="886"/>
        <v>0</v>
      </c>
      <c r="O494" s="698">
        <v>0</v>
      </c>
      <c r="P494" s="213">
        <f t="shared" si="887"/>
        <v>0</v>
      </c>
      <c r="Q494" s="698">
        <v>0</v>
      </c>
      <c r="R494" s="213">
        <f t="shared" si="888"/>
        <v>0</v>
      </c>
      <c r="S494" s="698">
        <v>0</v>
      </c>
      <c r="T494" s="213">
        <f t="shared" si="889"/>
        <v>0</v>
      </c>
      <c r="U494" s="698">
        <v>0</v>
      </c>
      <c r="V494" s="213">
        <f t="shared" si="890"/>
        <v>0</v>
      </c>
      <c r="W494" s="698">
        <v>0</v>
      </c>
      <c r="X494" s="213">
        <f>W494*F494</f>
        <v>0</v>
      </c>
      <c r="Y494" s="698">
        <v>0</v>
      </c>
      <c r="Z494" s="213">
        <f t="shared" si="891"/>
        <v>0</v>
      </c>
      <c r="AA494" s="698">
        <v>0</v>
      </c>
      <c r="AB494" s="213">
        <f t="shared" si="892"/>
        <v>0</v>
      </c>
      <c r="AC494" s="698">
        <v>0</v>
      </c>
      <c r="AD494" s="213">
        <f t="shared" si="893"/>
        <v>0</v>
      </c>
      <c r="AE494" s="698">
        <v>0</v>
      </c>
      <c r="AF494" s="213">
        <f t="shared" si="894"/>
        <v>0</v>
      </c>
      <c r="AG494" s="698">
        <v>0</v>
      </c>
      <c r="AH494" s="213">
        <f t="shared" si="895"/>
        <v>0</v>
      </c>
      <c r="AI494" s="698">
        <v>0</v>
      </c>
      <c r="AJ494" s="213">
        <f t="shared" si="896"/>
        <v>0</v>
      </c>
      <c r="AK494" s="698">
        <v>0</v>
      </c>
      <c r="AL494" s="213">
        <f t="shared" si="897"/>
        <v>0</v>
      </c>
      <c r="AM494" s="698">
        <v>0</v>
      </c>
      <c r="AN494" s="213">
        <f t="shared" si="898"/>
        <v>0</v>
      </c>
      <c r="AO494" s="698">
        <v>0</v>
      </c>
      <c r="AP494" s="213">
        <f t="shared" si="899"/>
        <v>0</v>
      </c>
      <c r="AQ494" s="698">
        <v>0</v>
      </c>
      <c r="AR494" s="213">
        <f t="shared" si="900"/>
        <v>0</v>
      </c>
      <c r="AS494" s="698">
        <v>0</v>
      </c>
      <c r="AT494" s="213">
        <f t="shared" si="901"/>
        <v>0</v>
      </c>
      <c r="AU494" s="698">
        <v>0</v>
      </c>
      <c r="AV494" s="213">
        <f t="shared" si="902"/>
        <v>0</v>
      </c>
      <c r="AW494" s="698">
        <v>0</v>
      </c>
      <c r="AX494" s="213">
        <f t="shared" si="903"/>
        <v>0</v>
      </c>
    </row>
    <row r="495" spans="1:50">
      <c r="B495" s="192" t="s">
        <v>100</v>
      </c>
      <c r="C495" s="193" t="s">
        <v>36</v>
      </c>
      <c r="D495" s="194">
        <v>350</v>
      </c>
      <c r="E495" s="187">
        <f>E62</f>
        <v>0.29218407596785972</v>
      </c>
      <c r="F495" s="1313">
        <f>D495*E495</f>
        <v>102.26442658875091</v>
      </c>
      <c r="G495" s="1314"/>
      <c r="H495" s="1315"/>
      <c r="I495" s="190">
        <v>0</v>
      </c>
      <c r="J495" s="213">
        <f t="shared" si="904"/>
        <v>0</v>
      </c>
      <c r="K495" s="190">
        <v>1</v>
      </c>
      <c r="L495" s="213">
        <f t="shared" si="885"/>
        <v>102.26442658875091</v>
      </c>
      <c r="M495" s="698">
        <v>1</v>
      </c>
      <c r="N495" s="213">
        <f t="shared" si="886"/>
        <v>102.26442658875091</v>
      </c>
      <c r="O495" s="190">
        <v>1</v>
      </c>
      <c r="P495" s="213">
        <f t="shared" si="887"/>
        <v>102.26442658875091</v>
      </c>
      <c r="Q495" s="698">
        <v>1</v>
      </c>
      <c r="R495" s="213">
        <f t="shared" si="888"/>
        <v>102.26442658875091</v>
      </c>
      <c r="S495" s="190">
        <v>1</v>
      </c>
      <c r="T495" s="213">
        <f t="shared" si="889"/>
        <v>102.26442658875091</v>
      </c>
      <c r="U495" s="220">
        <v>1</v>
      </c>
      <c r="V495" s="213">
        <f t="shared" si="890"/>
        <v>102.26442658875091</v>
      </c>
      <c r="W495" s="220">
        <v>1</v>
      </c>
      <c r="X495" s="213">
        <f>W495*F495</f>
        <v>102.26442658875091</v>
      </c>
      <c r="Y495" s="220">
        <v>1</v>
      </c>
      <c r="Z495" s="213">
        <f t="shared" si="891"/>
        <v>102.26442658875091</v>
      </c>
      <c r="AA495" s="220">
        <v>1</v>
      </c>
      <c r="AB495" s="213">
        <f t="shared" si="892"/>
        <v>102.26442658875091</v>
      </c>
      <c r="AC495" s="220">
        <v>1</v>
      </c>
      <c r="AD495" s="213">
        <f t="shared" si="893"/>
        <v>102.26442658875091</v>
      </c>
      <c r="AE495" s="220">
        <v>1</v>
      </c>
      <c r="AF495" s="213">
        <f t="shared" si="894"/>
        <v>102.26442658875091</v>
      </c>
      <c r="AG495" s="220">
        <v>1</v>
      </c>
      <c r="AH495" s="213">
        <f t="shared" si="895"/>
        <v>102.26442658875091</v>
      </c>
      <c r="AI495" s="220">
        <v>1</v>
      </c>
      <c r="AJ495" s="213">
        <f t="shared" si="896"/>
        <v>102.26442658875091</v>
      </c>
      <c r="AK495" s="220">
        <v>1</v>
      </c>
      <c r="AL495" s="213">
        <f t="shared" si="897"/>
        <v>102.26442658875091</v>
      </c>
      <c r="AM495" s="220">
        <v>1</v>
      </c>
      <c r="AN495" s="213">
        <f t="shared" si="898"/>
        <v>102.26442658875091</v>
      </c>
      <c r="AO495" s="220">
        <v>1</v>
      </c>
      <c r="AP495" s="213">
        <f t="shared" si="899"/>
        <v>102.26442658875091</v>
      </c>
      <c r="AQ495" s="220">
        <v>1</v>
      </c>
      <c r="AR495" s="213">
        <f t="shared" si="900"/>
        <v>102.26442658875091</v>
      </c>
      <c r="AS495" s="220">
        <v>1</v>
      </c>
      <c r="AT495" s="213">
        <f t="shared" si="901"/>
        <v>102.26442658875091</v>
      </c>
      <c r="AU495" s="220">
        <v>1</v>
      </c>
      <c r="AV495" s="213">
        <f t="shared" si="902"/>
        <v>102.26442658875091</v>
      </c>
      <c r="AW495" s="220">
        <v>1</v>
      </c>
      <c r="AX495" s="213">
        <f t="shared" si="903"/>
        <v>102.26442658875091</v>
      </c>
    </row>
    <row r="496" spans="1:50" ht="12.75" thickBot="1">
      <c r="B496" s="202" t="s">
        <v>55</v>
      </c>
      <c r="C496" s="203"/>
      <c r="D496" s="222"/>
      <c r="E496" s="203"/>
      <c r="F496" s="1278"/>
      <c r="G496" s="1309"/>
      <c r="H496" s="1280"/>
      <c r="I496" s="198"/>
      <c r="J496" s="223">
        <f>SUM(J491:J495)</f>
        <v>0</v>
      </c>
      <c r="K496" s="198"/>
      <c r="L496" s="223">
        <f>SUM(L491:L495)</f>
        <v>2153.3966398831267</v>
      </c>
      <c r="M496" s="224"/>
      <c r="N496" s="223">
        <f>SUM(N491:N495)</f>
        <v>350.6208911614317</v>
      </c>
      <c r="O496" s="225"/>
      <c r="P496" s="223">
        <f>SUM(P491:P495)</f>
        <v>102.26442658875091</v>
      </c>
      <c r="Q496" s="224"/>
      <c r="R496" s="223">
        <f>SUM(R491:R495)</f>
        <v>102.26442658875091</v>
      </c>
      <c r="S496" s="224"/>
      <c r="T496" s="223">
        <f>SUM(T491:T495)</f>
        <v>102.26442658875091</v>
      </c>
      <c r="U496" s="225"/>
      <c r="V496" s="223">
        <f>SUM(V491:V495)</f>
        <v>102.26442658875091</v>
      </c>
      <c r="W496" s="225"/>
      <c r="X496" s="223">
        <f>SUM(X491:X495)</f>
        <v>102.26442658875091</v>
      </c>
      <c r="Y496" s="225"/>
      <c r="Z496" s="223">
        <f>SUM(Z491:Z495)</f>
        <v>102.26442658875091</v>
      </c>
      <c r="AA496" s="225"/>
      <c r="AB496" s="223">
        <f>SUM(AB491:AB495)</f>
        <v>102.26442658875091</v>
      </c>
      <c r="AC496" s="225"/>
      <c r="AD496" s="223">
        <f>SUM(AD491:AD495)</f>
        <v>102.26442658875091</v>
      </c>
      <c r="AE496" s="225"/>
      <c r="AF496" s="223">
        <f>SUM(AF491:AF495)</f>
        <v>102.26442658875091</v>
      </c>
      <c r="AG496" s="225"/>
      <c r="AH496" s="223">
        <f>SUM(AH491:AH495)</f>
        <v>102.26442658875091</v>
      </c>
      <c r="AI496" s="225"/>
      <c r="AJ496" s="223">
        <f>SUM(AJ491:AJ495)</f>
        <v>102.26442658875091</v>
      </c>
      <c r="AK496" s="225"/>
      <c r="AL496" s="223">
        <f>SUM(AL491:AL495)</f>
        <v>102.26442658875091</v>
      </c>
      <c r="AM496" s="225"/>
      <c r="AN496" s="223">
        <f>SUM(AN491:AN495)</f>
        <v>102.26442658875091</v>
      </c>
      <c r="AO496" s="225"/>
      <c r="AP496" s="223">
        <f>SUM(AP491:AP495)</f>
        <v>102.26442658875091</v>
      </c>
      <c r="AQ496" s="225"/>
      <c r="AR496" s="223">
        <f>SUM(AR491:AR495)</f>
        <v>102.26442658875091</v>
      </c>
      <c r="AS496" s="225"/>
      <c r="AT496" s="223">
        <f>SUM(AT491:AT495)</f>
        <v>102.26442658875091</v>
      </c>
      <c r="AU496" s="225"/>
      <c r="AV496" s="223">
        <f>SUM(AV491:AV495)</f>
        <v>102.26442658875091</v>
      </c>
      <c r="AW496" s="225"/>
      <c r="AX496" s="223">
        <f>SUM(AX491:AX495)</f>
        <v>102.26442658875091</v>
      </c>
    </row>
    <row r="497" spans="2:50" ht="12.75" thickBot="1">
      <c r="B497" s="226" t="s">
        <v>43</v>
      </c>
      <c r="C497" s="227"/>
      <c r="D497" s="227"/>
      <c r="E497" s="227"/>
      <c r="F497" s="1296"/>
      <c r="G497" s="1290"/>
      <c r="H497" s="1291"/>
      <c r="I497" s="228"/>
      <c r="J497" s="229">
        <f>SUM(J496,J488)</f>
        <v>0</v>
      </c>
      <c r="K497" s="228"/>
      <c r="L497" s="229">
        <f>SUM(L496,L488)</f>
        <v>3239.4512210330013</v>
      </c>
      <c r="M497" s="228"/>
      <c r="N497" s="229">
        <f>SUM(N496,N488)</f>
        <v>1283.682793512663</v>
      </c>
      <c r="O497" s="228"/>
      <c r="P497" s="229">
        <f>SUM(P496,P488)</f>
        <v>1022.6442658875091</v>
      </c>
      <c r="Q497" s="228"/>
      <c r="R497" s="229">
        <f>SUM(R496,R488)</f>
        <v>1109.3864134404675</v>
      </c>
      <c r="S497" s="228"/>
      <c r="T497" s="229">
        <f>SUM(T496,T488)</f>
        <v>1109.3864134404675</v>
      </c>
      <c r="U497" s="228"/>
      <c r="V497" s="229">
        <f>SUM(V496,V488)</f>
        <v>1127.8305332359384</v>
      </c>
      <c r="W497" s="228"/>
      <c r="X497" s="229">
        <f>SUM(X496,X488)</f>
        <v>1127.8305332359384</v>
      </c>
      <c r="Y497" s="228"/>
      <c r="Z497" s="229">
        <f>SUM(Z496,Z488)</f>
        <v>1209.6420745069393</v>
      </c>
      <c r="AA497" s="228"/>
      <c r="AB497" s="229">
        <f>SUM(AB496,AB488)</f>
        <v>1209.6420745069393</v>
      </c>
      <c r="AC497" s="228"/>
      <c r="AD497" s="229">
        <f>SUM(AD496,AD488)</f>
        <v>1209.6420745069393</v>
      </c>
      <c r="AE497" s="228"/>
      <c r="AF497" s="229">
        <f>SUM(AF496,AF488)</f>
        <v>1209.6420745069393</v>
      </c>
      <c r="AG497" s="228"/>
      <c r="AH497" s="229">
        <f>SUM(AH496,AH488)</f>
        <v>1209.6420745069393</v>
      </c>
      <c r="AI497" s="228"/>
      <c r="AJ497" s="229">
        <f>SUM(AJ496,AJ488)</f>
        <v>1209.6420745069393</v>
      </c>
      <c r="AK497" s="228"/>
      <c r="AL497" s="229">
        <f>SUM(AL496,AL488)</f>
        <v>1209.6420745069393</v>
      </c>
      <c r="AM497" s="228"/>
      <c r="AN497" s="229">
        <f>SUM(AN496,AN488)</f>
        <v>1209.6420745069393</v>
      </c>
      <c r="AO497" s="228"/>
      <c r="AP497" s="229">
        <f>SUM(AP496,AP488)</f>
        <v>1209.6420745069393</v>
      </c>
      <c r="AQ497" s="228"/>
      <c r="AR497" s="229">
        <f>SUM(AR496,AR488)</f>
        <v>1209.6420745069393</v>
      </c>
      <c r="AS497" s="228"/>
      <c r="AT497" s="229">
        <f>SUM(AT496,AT488)</f>
        <v>1209.6420745069393</v>
      </c>
      <c r="AU497" s="228"/>
      <c r="AV497" s="229">
        <f>SUM(AV496,AV488)</f>
        <v>1209.6420745069393</v>
      </c>
      <c r="AW497" s="228"/>
      <c r="AX497" s="229">
        <f>SUM(AX496,AX488)</f>
        <v>1209.6420745069393</v>
      </c>
    </row>
    <row r="498" spans="2:50" ht="12.75" thickBot="1">
      <c r="B498" s="91"/>
      <c r="C498" s="91"/>
      <c r="D498" s="91"/>
      <c r="E498" s="91"/>
      <c r="F498" s="91"/>
      <c r="G498" s="91"/>
      <c r="H498" s="91"/>
      <c r="I498" s="91"/>
      <c r="J498" s="91"/>
      <c r="K498" s="91"/>
      <c r="L498" s="91"/>
      <c r="M498" s="91"/>
      <c r="N498" s="91"/>
      <c r="O498" s="91"/>
      <c r="P498" s="91"/>
      <c r="Q498" s="91"/>
      <c r="R498" s="91"/>
      <c r="S498" s="91"/>
      <c r="T498" s="91"/>
      <c r="U498" s="91"/>
      <c r="V498" s="91"/>
      <c r="W498" s="5"/>
      <c r="X498" s="149"/>
      <c r="Y498" s="5"/>
      <c r="Z498" s="149"/>
      <c r="AA498" s="5"/>
      <c r="AB498" s="149"/>
      <c r="AC498" s="5"/>
      <c r="AD498" s="149"/>
      <c r="AE498" s="5"/>
      <c r="AF498" s="149"/>
      <c r="AG498" s="5"/>
      <c r="AH498" s="149"/>
      <c r="AI498" s="5"/>
      <c r="AJ498" s="151"/>
      <c r="AK498" s="5"/>
      <c r="AL498" s="151"/>
      <c r="AM498" s="5"/>
      <c r="AN498" s="151"/>
      <c r="AO498" s="5"/>
      <c r="AP498" s="151"/>
      <c r="AQ498" s="5"/>
      <c r="AR498" s="151"/>
      <c r="AS498" s="5"/>
      <c r="AT498" s="151"/>
      <c r="AU498" s="5"/>
      <c r="AV498" s="151"/>
    </row>
    <row r="499" spans="2:50" ht="12.75" thickBot="1">
      <c r="B499" s="230" t="s">
        <v>56</v>
      </c>
      <c r="C499" s="249">
        <f>SUM(L497,N497,P497,R497,T497,V497,X497,Z497,AB497,AD497,AF497,AH497,AJ497,AL497,AN497,AP497,AR497,AT497,AV497,AX497)</f>
        <v>25745.559142376205</v>
      </c>
      <c r="D499" s="91"/>
      <c r="E499" s="91"/>
      <c r="F499" s="91"/>
      <c r="G499" s="91"/>
      <c r="H499" s="91"/>
      <c r="I499" s="91"/>
      <c r="J499" s="91"/>
      <c r="K499" s="91"/>
      <c r="L499" s="91"/>
      <c r="M499" s="91"/>
      <c r="N499" s="91"/>
      <c r="O499" s="91"/>
      <c r="P499" s="91"/>
      <c r="Q499" s="91"/>
      <c r="R499" s="91"/>
      <c r="S499" s="91"/>
      <c r="T499" s="91"/>
      <c r="U499" s="91"/>
      <c r="V499" s="91"/>
      <c r="W499" s="5"/>
      <c r="X499" s="149"/>
      <c r="Y499" s="5"/>
      <c r="Z499" s="149"/>
      <c r="AA499" s="5"/>
      <c r="AB499" s="149"/>
      <c r="AC499" s="5"/>
      <c r="AD499" s="149"/>
      <c r="AE499" s="5"/>
      <c r="AF499" s="149"/>
      <c r="AG499" s="5"/>
      <c r="AH499" s="149"/>
      <c r="AI499" s="5"/>
      <c r="AJ499" s="151"/>
      <c r="AK499" s="5"/>
      <c r="AL499" s="151"/>
      <c r="AM499" s="5"/>
      <c r="AN499" s="151"/>
      <c r="AO499" s="5"/>
      <c r="AP499" s="151"/>
      <c r="AQ499" s="5"/>
      <c r="AR499" s="151"/>
      <c r="AS499" s="5"/>
      <c r="AT499" s="151"/>
      <c r="AU499" s="5"/>
      <c r="AV499" s="151"/>
    </row>
    <row r="500" spans="2:50">
      <c r="B500" s="91"/>
      <c r="C500" s="91"/>
      <c r="D500" s="91"/>
      <c r="E500" s="91"/>
      <c r="F500" s="91"/>
      <c r="G500" s="91"/>
      <c r="H500" s="91"/>
      <c r="I500" s="91"/>
      <c r="J500" s="91"/>
      <c r="K500" s="91"/>
      <c r="L500" s="91"/>
      <c r="M500" s="91"/>
      <c r="N500" s="91"/>
      <c r="O500" s="91"/>
      <c r="P500" s="91"/>
      <c r="Q500" s="91"/>
      <c r="R500" s="91"/>
      <c r="S500" s="91"/>
      <c r="T500" s="91"/>
      <c r="U500" s="91"/>
      <c r="V500" s="91"/>
      <c r="W500" s="91"/>
      <c r="X500" s="91"/>
      <c r="Y500" s="91"/>
      <c r="Z500" s="91"/>
      <c r="AA500" s="91"/>
      <c r="AB500" s="91"/>
      <c r="AC500" s="91"/>
      <c r="AD500" s="91"/>
      <c r="AE500" s="91"/>
      <c r="AF500" s="91"/>
      <c r="AG500" s="91"/>
      <c r="AH500" s="91"/>
      <c r="AI500" s="91"/>
      <c r="AJ500" s="91"/>
      <c r="AK500" s="91"/>
      <c r="AL500" s="91"/>
      <c r="AM500" s="91"/>
      <c r="AN500" s="91"/>
      <c r="AO500" s="91"/>
      <c r="AP500" s="91"/>
      <c r="AQ500" s="91"/>
      <c r="AR500" s="91"/>
      <c r="AS500" s="91"/>
      <c r="AT500" s="91"/>
      <c r="AU500" s="91"/>
      <c r="AV500" s="91"/>
    </row>
    <row r="501" spans="2:50">
      <c r="B501" s="91"/>
      <c r="C501" s="91"/>
      <c r="D501" s="91"/>
      <c r="E501" s="91"/>
      <c r="F501" s="91"/>
      <c r="G501" s="91"/>
      <c r="H501" s="91"/>
      <c r="I501" s="91"/>
      <c r="J501" s="91"/>
      <c r="K501" s="91"/>
      <c r="L501" s="91"/>
      <c r="M501" s="91"/>
      <c r="N501" s="91"/>
      <c r="O501" s="91"/>
      <c r="P501" s="91"/>
      <c r="Q501" s="91"/>
      <c r="R501" s="91"/>
      <c r="S501" s="91"/>
      <c r="T501" s="91"/>
      <c r="U501" s="91"/>
      <c r="V501" s="91"/>
      <c r="W501" s="91"/>
      <c r="X501" s="91"/>
      <c r="Y501" s="91"/>
      <c r="Z501" s="91"/>
      <c r="AA501" s="91"/>
      <c r="AB501" s="91"/>
      <c r="AC501" s="91"/>
      <c r="AD501" s="91"/>
      <c r="AE501" s="91"/>
      <c r="AF501" s="91"/>
      <c r="AG501" s="91"/>
      <c r="AH501" s="91"/>
      <c r="AI501" s="91"/>
      <c r="AJ501" s="91"/>
      <c r="AK501" s="91"/>
      <c r="AL501" s="91"/>
      <c r="AM501" s="91"/>
      <c r="AN501" s="91"/>
      <c r="AO501" s="91"/>
      <c r="AP501" s="91"/>
      <c r="AQ501" s="91"/>
      <c r="AR501" s="91"/>
      <c r="AS501" s="91"/>
      <c r="AT501" s="91"/>
      <c r="AU501" s="91"/>
      <c r="AV501" s="91"/>
    </row>
    <row r="502" spans="2:50">
      <c r="B502" s="832" t="s">
        <v>37</v>
      </c>
      <c r="C502" s="384" t="s">
        <v>25</v>
      </c>
      <c r="D502" s="385" t="s">
        <v>151</v>
      </c>
      <c r="E502" s="91"/>
      <c r="F502" s="91"/>
      <c r="G502" s="91"/>
      <c r="H502" s="91"/>
      <c r="I502" s="91"/>
      <c r="J502" s="91"/>
      <c r="K502" s="91"/>
      <c r="L502" s="91"/>
      <c r="M502" s="91"/>
      <c r="N502" s="91"/>
      <c r="O502" s="91"/>
      <c r="P502" s="91"/>
      <c r="Q502" s="91"/>
      <c r="R502" s="91"/>
      <c r="S502" s="91"/>
      <c r="T502" s="91"/>
      <c r="U502" s="91"/>
      <c r="V502" s="91"/>
      <c r="W502" s="91"/>
      <c r="X502" s="91"/>
      <c r="Y502" s="91"/>
      <c r="Z502" s="91"/>
      <c r="AA502" s="91"/>
      <c r="AB502" s="91"/>
      <c r="AC502" s="91"/>
      <c r="AD502" s="91"/>
      <c r="AE502" s="91"/>
      <c r="AF502" s="91"/>
      <c r="AG502" s="91"/>
      <c r="AH502" s="91"/>
      <c r="AI502" s="91"/>
      <c r="AJ502" s="91"/>
      <c r="AK502" s="91"/>
      <c r="AL502" s="91"/>
      <c r="AM502" s="91"/>
      <c r="AN502" s="91"/>
      <c r="AO502" s="91"/>
      <c r="AP502" s="91"/>
      <c r="AQ502" s="91"/>
      <c r="AR502" s="91"/>
      <c r="AS502" s="91"/>
      <c r="AT502" s="91"/>
      <c r="AU502" s="91"/>
      <c r="AV502" s="91"/>
    </row>
    <row r="503" spans="2:50">
      <c r="B503" s="91" t="s">
        <v>38</v>
      </c>
      <c r="C503" s="134" t="s">
        <v>602</v>
      </c>
      <c r="D503" s="156">
        <v>4</v>
      </c>
      <c r="E503" s="91"/>
      <c r="F503" s="91"/>
      <c r="G503" s="91"/>
      <c r="H503" s="91"/>
      <c r="I503" s="91"/>
      <c r="J503" s="91"/>
      <c r="K503" s="91"/>
      <c r="L503" s="91"/>
      <c r="M503" s="91"/>
      <c r="N503" s="91"/>
      <c r="O503" s="91"/>
      <c r="P503" s="91"/>
      <c r="Q503" s="91"/>
      <c r="R503" s="91"/>
      <c r="S503" s="91"/>
      <c r="T503" s="91"/>
      <c r="U503" s="91"/>
      <c r="V503" s="91"/>
      <c r="W503" s="91"/>
      <c r="X503" s="91"/>
      <c r="Y503" s="91"/>
      <c r="Z503" s="91"/>
      <c r="AA503" s="91"/>
      <c r="AB503" s="91"/>
      <c r="AC503" s="91"/>
      <c r="AD503" s="91"/>
      <c r="AE503" s="91"/>
      <c r="AF503" s="91"/>
      <c r="AG503" s="91"/>
      <c r="AH503" s="91"/>
      <c r="AI503" s="91"/>
      <c r="AJ503" s="91"/>
      <c r="AK503" s="91"/>
      <c r="AL503" s="91"/>
      <c r="AM503" s="91"/>
      <c r="AN503" s="91"/>
      <c r="AO503" s="91"/>
      <c r="AP503" s="91"/>
      <c r="AQ503" s="91"/>
      <c r="AR503" s="91"/>
      <c r="AS503" s="91"/>
      <c r="AT503" s="91"/>
      <c r="AU503" s="91"/>
      <c r="AV503" s="91"/>
    </row>
    <row r="504" spans="2:50">
      <c r="B504" s="91" t="s">
        <v>985</v>
      </c>
      <c r="C504" s="134" t="s">
        <v>983</v>
      </c>
      <c r="D504" s="91">
        <v>2.5</v>
      </c>
      <c r="E504" s="91"/>
      <c r="F504" s="91"/>
      <c r="G504" s="91"/>
      <c r="H504" s="91"/>
      <c r="I504" s="91"/>
      <c r="J504" s="91"/>
      <c r="K504" s="91"/>
      <c r="L504" s="91"/>
      <c r="M504" s="91"/>
      <c r="N504" s="91"/>
      <c r="O504" s="91"/>
      <c r="P504" s="91"/>
      <c r="Q504" s="91"/>
      <c r="R504" s="91"/>
      <c r="S504" s="91"/>
      <c r="T504" s="91"/>
      <c r="U504" s="91"/>
      <c r="V504" s="91"/>
      <c r="W504" s="91"/>
      <c r="X504" s="91"/>
      <c r="Y504" s="91"/>
      <c r="Z504" s="91"/>
      <c r="AA504" s="91"/>
      <c r="AB504" s="91"/>
      <c r="AC504" s="91"/>
      <c r="AD504" s="91"/>
      <c r="AE504" s="91"/>
      <c r="AF504" s="91"/>
      <c r="AG504" s="91"/>
      <c r="AH504" s="91"/>
      <c r="AI504" s="91"/>
      <c r="AJ504" s="91"/>
      <c r="AK504" s="91"/>
      <c r="AL504" s="91"/>
      <c r="AM504" s="91"/>
      <c r="AN504" s="91"/>
      <c r="AO504" s="91"/>
      <c r="AP504" s="91"/>
      <c r="AQ504" s="91"/>
      <c r="AR504" s="91"/>
      <c r="AS504" s="91"/>
      <c r="AT504" s="91"/>
      <c r="AU504" s="91"/>
      <c r="AV504" s="91"/>
    </row>
    <row r="505" spans="2:50" s="1010" customFormat="1">
      <c r="B505" s="91" t="s">
        <v>986</v>
      </c>
      <c r="C505" s="134" t="s">
        <v>983</v>
      </c>
      <c r="D505" s="91">
        <v>4.5</v>
      </c>
      <c r="E505" s="91"/>
      <c r="F505" s="91"/>
      <c r="G505" s="91"/>
      <c r="H505" s="91"/>
      <c r="I505" s="91"/>
      <c r="J505" s="91"/>
      <c r="K505" s="91"/>
      <c r="L505" s="91"/>
      <c r="M505" s="91"/>
      <c r="N505" s="91"/>
      <c r="O505" s="91"/>
      <c r="P505" s="91"/>
      <c r="Q505" s="91"/>
      <c r="R505" s="91"/>
      <c r="S505" s="91"/>
      <c r="T505" s="91"/>
      <c r="U505" s="91"/>
      <c r="V505" s="91"/>
      <c r="W505" s="91"/>
      <c r="X505" s="91"/>
      <c r="Y505" s="91"/>
      <c r="Z505" s="91"/>
      <c r="AA505" s="91"/>
      <c r="AB505" s="91"/>
      <c r="AC505" s="91"/>
      <c r="AD505" s="91"/>
      <c r="AE505" s="91"/>
      <c r="AF505" s="91"/>
      <c r="AG505" s="91"/>
      <c r="AH505" s="91"/>
      <c r="AI505" s="91"/>
      <c r="AJ505" s="91"/>
      <c r="AK505" s="91"/>
      <c r="AL505" s="91"/>
      <c r="AM505" s="91"/>
      <c r="AN505" s="91"/>
      <c r="AO505" s="91"/>
      <c r="AP505" s="91"/>
      <c r="AQ505" s="91"/>
      <c r="AR505" s="91"/>
      <c r="AS505" s="91"/>
      <c r="AT505" s="91"/>
      <c r="AU505" s="91"/>
      <c r="AV505" s="91"/>
    </row>
    <row r="506" spans="2:50">
      <c r="B506" s="91" t="s">
        <v>987</v>
      </c>
      <c r="C506" s="134" t="s">
        <v>983</v>
      </c>
      <c r="D506" s="91">
        <v>8</v>
      </c>
      <c r="E506" s="91"/>
      <c r="F506" s="91"/>
      <c r="G506" s="91"/>
      <c r="H506" s="91"/>
      <c r="I506" s="91"/>
      <c r="J506" s="91"/>
      <c r="K506" s="91"/>
      <c r="L506" s="91"/>
      <c r="M506" s="91"/>
      <c r="N506" s="91"/>
      <c r="O506" s="91"/>
      <c r="P506" s="91"/>
      <c r="Q506" s="91"/>
      <c r="R506" s="91"/>
      <c r="S506" s="91"/>
      <c r="T506" s="91"/>
      <c r="U506" s="91"/>
      <c r="V506" s="91"/>
      <c r="W506" s="91"/>
      <c r="X506" s="91"/>
      <c r="Y506" s="91"/>
      <c r="Z506" s="91"/>
      <c r="AA506" s="91"/>
      <c r="AB506" s="91"/>
      <c r="AC506" s="91"/>
      <c r="AD506" s="91"/>
      <c r="AE506" s="91"/>
      <c r="AF506" s="91"/>
      <c r="AG506" s="91"/>
      <c r="AH506" s="91"/>
      <c r="AI506" s="91"/>
      <c r="AJ506" s="91"/>
      <c r="AK506" s="91"/>
      <c r="AL506" s="91"/>
      <c r="AM506" s="91"/>
      <c r="AN506" s="91"/>
      <c r="AO506" s="91"/>
      <c r="AP506" s="91"/>
      <c r="AQ506" s="91"/>
      <c r="AR506" s="91"/>
      <c r="AS506" s="91"/>
      <c r="AT506" s="91"/>
      <c r="AU506" s="91"/>
      <c r="AV506" s="91"/>
    </row>
    <row r="507" spans="2:50">
      <c r="B507" s="91" t="s">
        <v>2</v>
      </c>
      <c r="C507" s="134" t="s">
        <v>601</v>
      </c>
      <c r="D507" s="91">
        <f>D477</f>
        <v>400</v>
      </c>
      <c r="E507" s="91"/>
      <c r="F507" s="91"/>
      <c r="G507" s="91"/>
      <c r="H507" s="91"/>
      <c r="I507" s="91"/>
      <c r="J507" s="91"/>
      <c r="K507" s="91"/>
      <c r="L507" s="91"/>
      <c r="M507" s="91"/>
      <c r="N507" s="91"/>
      <c r="O507" s="91"/>
      <c r="P507" s="91"/>
      <c r="Q507" s="91"/>
      <c r="R507" s="91"/>
      <c r="S507" s="91"/>
      <c r="T507" s="91"/>
      <c r="U507" s="91"/>
      <c r="V507" s="91"/>
      <c r="W507" s="91"/>
      <c r="X507" s="91"/>
      <c r="Y507" s="91"/>
      <c r="Z507" s="91"/>
      <c r="AA507" s="91"/>
      <c r="AB507" s="91"/>
      <c r="AC507" s="91"/>
      <c r="AD507" s="91"/>
      <c r="AE507" s="91"/>
      <c r="AF507" s="91"/>
      <c r="AG507" s="91"/>
      <c r="AH507" s="91"/>
      <c r="AI507" s="91"/>
      <c r="AJ507" s="91"/>
      <c r="AK507" s="91"/>
      <c r="AL507" s="91"/>
      <c r="AM507" s="91"/>
      <c r="AN507" s="91"/>
      <c r="AO507" s="91"/>
      <c r="AP507" s="91"/>
      <c r="AQ507" s="91"/>
      <c r="AR507" s="91"/>
      <c r="AS507" s="91"/>
      <c r="AT507" s="91"/>
      <c r="AU507" s="91"/>
      <c r="AV507" s="91"/>
    </row>
    <row r="508" spans="2:50">
      <c r="B508" s="91" t="s">
        <v>109</v>
      </c>
      <c r="C508" s="134" t="s">
        <v>148</v>
      </c>
      <c r="D508" s="176">
        <v>0.8</v>
      </c>
      <c r="E508" s="91"/>
      <c r="F508" s="91"/>
      <c r="G508" s="91"/>
      <c r="H508" s="91"/>
      <c r="I508" s="91"/>
      <c r="J508" s="91"/>
      <c r="K508" s="91"/>
      <c r="L508" s="91"/>
      <c r="M508" s="91"/>
      <c r="N508" s="91"/>
      <c r="O508" s="91"/>
      <c r="P508" s="91"/>
      <c r="Q508" s="91"/>
      <c r="R508" s="91"/>
      <c r="S508" s="91"/>
      <c r="T508" s="91"/>
      <c r="U508" s="91"/>
      <c r="V508" s="91"/>
      <c r="W508" s="91"/>
      <c r="X508" s="91"/>
      <c r="Y508" s="91"/>
      <c r="Z508" s="91"/>
      <c r="AA508" s="91"/>
      <c r="AB508" s="91"/>
      <c r="AC508" s="91"/>
      <c r="AD508" s="91"/>
      <c r="AE508" s="91"/>
      <c r="AF508" s="91"/>
      <c r="AG508" s="91"/>
      <c r="AH508" s="91"/>
      <c r="AI508" s="91"/>
      <c r="AJ508" s="91"/>
      <c r="AK508" s="91"/>
      <c r="AL508" s="91"/>
      <c r="AM508" s="91"/>
      <c r="AN508" s="91"/>
      <c r="AO508" s="91"/>
      <c r="AP508" s="91"/>
      <c r="AQ508" s="91"/>
      <c r="AR508" s="91"/>
      <c r="AS508" s="91"/>
      <c r="AT508" s="91"/>
      <c r="AU508" s="91"/>
      <c r="AV508" s="91"/>
    </row>
    <row r="509" spans="2:50">
      <c r="B509" s="91"/>
      <c r="C509" s="232"/>
      <c r="D509" s="91"/>
      <c r="E509" s="91"/>
      <c r="F509" s="91"/>
      <c r="G509" s="91"/>
      <c r="H509" s="91"/>
      <c r="I509" s="91"/>
      <c r="J509" s="91"/>
      <c r="K509" s="91"/>
      <c r="L509" s="91"/>
      <c r="M509" s="91"/>
      <c r="N509" s="91"/>
      <c r="O509" s="91"/>
      <c r="P509" s="91"/>
      <c r="Q509" s="91"/>
      <c r="R509" s="91"/>
      <c r="S509" s="91"/>
      <c r="T509" s="91"/>
      <c r="U509" s="91"/>
      <c r="V509" s="91"/>
      <c r="W509" s="91"/>
      <c r="X509" s="91"/>
      <c r="Y509" s="91"/>
      <c r="Z509" s="91"/>
      <c r="AA509" s="91"/>
      <c r="AB509" s="91"/>
      <c r="AC509" s="91"/>
      <c r="AD509" s="91"/>
      <c r="AE509" s="91"/>
      <c r="AF509" s="91"/>
      <c r="AG509" s="91"/>
      <c r="AH509" s="91"/>
      <c r="AI509" s="91"/>
      <c r="AJ509" s="91"/>
      <c r="AK509" s="91"/>
      <c r="AL509" s="91"/>
      <c r="AM509" s="91"/>
      <c r="AN509" s="91"/>
      <c r="AO509" s="91"/>
      <c r="AP509" s="91"/>
      <c r="AQ509" s="91"/>
      <c r="AR509" s="91"/>
      <c r="AS509" s="91"/>
      <c r="AT509" s="91"/>
      <c r="AU509" s="91"/>
      <c r="AV509" s="91"/>
    </row>
    <row r="510" spans="2:50">
      <c r="B510" s="232" t="str">
        <f>B77</f>
        <v xml:space="preserve">Impact of climate pattern (temperature and water stress recurrence) --&gt; </v>
      </c>
      <c r="C510" s="232"/>
      <c r="D510" s="254">
        <f t="shared" ref="D510:W510" si="905">D77</f>
        <v>1</v>
      </c>
      <c r="E510" s="254">
        <f t="shared" si="905"/>
        <v>1</v>
      </c>
      <c r="F510" s="254">
        <f t="shared" si="905"/>
        <v>1</v>
      </c>
      <c r="G510" s="254">
        <f t="shared" si="905"/>
        <v>0.95</v>
      </c>
      <c r="H510" s="254">
        <f t="shared" si="905"/>
        <v>1</v>
      </c>
      <c r="I510" s="254">
        <f t="shared" si="905"/>
        <v>1</v>
      </c>
      <c r="J510" s="254">
        <f t="shared" si="905"/>
        <v>1</v>
      </c>
      <c r="K510" s="254">
        <f t="shared" si="905"/>
        <v>0.95</v>
      </c>
      <c r="L510" s="254">
        <f t="shared" si="905"/>
        <v>1</v>
      </c>
      <c r="M510" s="254">
        <f t="shared" si="905"/>
        <v>1</v>
      </c>
      <c r="N510" s="254">
        <f t="shared" si="905"/>
        <v>1</v>
      </c>
      <c r="O510" s="254">
        <f t="shared" si="905"/>
        <v>0.95</v>
      </c>
      <c r="P510" s="254">
        <f t="shared" si="905"/>
        <v>1</v>
      </c>
      <c r="Q510" s="254">
        <f t="shared" si="905"/>
        <v>1</v>
      </c>
      <c r="R510" s="254">
        <f t="shared" si="905"/>
        <v>1</v>
      </c>
      <c r="S510" s="254">
        <f t="shared" si="905"/>
        <v>0.95</v>
      </c>
      <c r="T510" s="254">
        <f t="shared" si="905"/>
        <v>1</v>
      </c>
      <c r="U510" s="254">
        <f t="shared" si="905"/>
        <v>1</v>
      </c>
      <c r="V510" s="254">
        <f t="shared" si="905"/>
        <v>1</v>
      </c>
      <c r="W510" s="254">
        <f t="shared" si="905"/>
        <v>0.95</v>
      </c>
      <c r="X510" s="176"/>
      <c r="Y510" s="91"/>
      <c r="Z510" s="91"/>
      <c r="AA510" s="91"/>
      <c r="AB510" s="91"/>
      <c r="AC510" s="91"/>
      <c r="AD510" s="91"/>
      <c r="AE510" s="91"/>
      <c r="AF510" s="91"/>
      <c r="AG510" s="91"/>
      <c r="AH510" s="91"/>
      <c r="AI510" s="91"/>
      <c r="AJ510" s="91"/>
      <c r="AK510" s="91"/>
      <c r="AL510" s="91"/>
      <c r="AM510" s="91"/>
      <c r="AN510" s="91"/>
      <c r="AO510" s="91"/>
      <c r="AP510" s="91"/>
      <c r="AQ510" s="91"/>
      <c r="AR510" s="91"/>
      <c r="AS510" s="91"/>
      <c r="AT510" s="91"/>
      <c r="AU510" s="91"/>
      <c r="AV510" s="91"/>
    </row>
    <row r="511" spans="2:50" ht="12.75" thickBot="1">
      <c r="B511" s="91"/>
      <c r="C511" s="232"/>
      <c r="D511" s="91"/>
      <c r="E511" s="91"/>
      <c r="F511" s="91"/>
      <c r="G511" s="91"/>
      <c r="H511" s="91"/>
      <c r="I511" s="91"/>
      <c r="J511" s="91"/>
      <c r="K511" s="91"/>
      <c r="L511" s="91"/>
      <c r="M511" s="91"/>
      <c r="N511" s="91"/>
      <c r="O511" s="91"/>
      <c r="P511" s="91"/>
      <c r="Q511" s="91"/>
      <c r="R511" s="91"/>
      <c r="S511" s="91"/>
      <c r="T511" s="91"/>
      <c r="U511" s="91"/>
      <c r="V511" s="91"/>
      <c r="W511" s="91"/>
      <c r="X511" s="91"/>
      <c r="Y511" s="91"/>
      <c r="Z511" s="91"/>
      <c r="AA511" s="91"/>
      <c r="AB511" s="91"/>
      <c r="AC511" s="91"/>
      <c r="AD511" s="91"/>
      <c r="AE511" s="91"/>
      <c r="AF511" s="91"/>
      <c r="AG511" s="91"/>
      <c r="AH511" s="91"/>
      <c r="AI511" s="91"/>
      <c r="AJ511" s="91"/>
      <c r="AK511" s="91"/>
      <c r="AL511" s="91"/>
      <c r="AM511" s="91"/>
      <c r="AN511" s="91"/>
      <c r="AO511" s="91"/>
      <c r="AP511" s="91"/>
      <c r="AQ511" s="91"/>
      <c r="AR511" s="91"/>
      <c r="AS511" s="91"/>
      <c r="AT511" s="91"/>
      <c r="AU511" s="91"/>
      <c r="AV511" s="91"/>
    </row>
    <row r="512" spans="2:50" ht="12.75" thickBot="1">
      <c r="B512" s="91"/>
      <c r="C512" s="91"/>
      <c r="D512" s="1289" t="s">
        <v>247</v>
      </c>
      <c r="E512" s="1290"/>
      <c r="F512" s="1290"/>
      <c r="G512" s="1290"/>
      <c r="H512" s="1290"/>
      <c r="I512" s="1290"/>
      <c r="J512" s="1290"/>
      <c r="K512" s="1290"/>
      <c r="L512" s="1290"/>
      <c r="M512" s="1290"/>
      <c r="N512" s="1290"/>
      <c r="O512" s="1290"/>
      <c r="P512" s="1290"/>
      <c r="Q512" s="1290"/>
      <c r="R512" s="1290"/>
      <c r="S512" s="1290"/>
      <c r="T512" s="1290"/>
      <c r="U512" s="1290"/>
      <c r="V512" s="1290"/>
      <c r="W512" s="1291"/>
      <c r="X512" s="91"/>
      <c r="Y512" s="91"/>
      <c r="Z512" s="91"/>
      <c r="AA512" s="91"/>
      <c r="AB512" s="91"/>
      <c r="AC512" s="91"/>
      <c r="AD512" s="91"/>
      <c r="AE512" s="91"/>
      <c r="AF512" s="91"/>
      <c r="AG512" s="91"/>
      <c r="AH512" s="91"/>
      <c r="AI512" s="91"/>
      <c r="AJ512" s="91"/>
      <c r="AK512" s="91"/>
      <c r="AL512" s="91"/>
      <c r="AM512" s="91"/>
      <c r="AN512" s="91"/>
      <c r="AO512" s="91"/>
      <c r="AP512" s="91"/>
      <c r="AQ512" s="91"/>
      <c r="AR512" s="91"/>
      <c r="AS512" s="91"/>
      <c r="AT512" s="91"/>
      <c r="AU512" s="91"/>
      <c r="AV512" s="91"/>
    </row>
    <row r="513" spans="1:48">
      <c r="B513" s="233" t="s">
        <v>39</v>
      </c>
      <c r="C513" s="234" t="s">
        <v>248</v>
      </c>
      <c r="D513" s="234" t="s">
        <v>4</v>
      </c>
      <c r="E513" s="234" t="s">
        <v>5</v>
      </c>
      <c r="F513" s="234" t="s">
        <v>6</v>
      </c>
      <c r="G513" s="234" t="s">
        <v>7</v>
      </c>
      <c r="H513" s="234" t="s">
        <v>8</v>
      </c>
      <c r="I513" s="234" t="s">
        <v>9</v>
      </c>
      <c r="J513" s="234" t="s">
        <v>10</v>
      </c>
      <c r="K513" s="234" t="s">
        <v>11</v>
      </c>
      <c r="L513" s="234" t="s">
        <v>12</v>
      </c>
      <c r="M513" s="234" t="s">
        <v>13</v>
      </c>
      <c r="N513" s="234" t="s">
        <v>14</v>
      </c>
      <c r="O513" s="234" t="s">
        <v>15</v>
      </c>
      <c r="P513" s="234" t="s">
        <v>16</v>
      </c>
      <c r="Q513" s="234" t="s">
        <v>17</v>
      </c>
      <c r="R513" s="234" t="s">
        <v>18</v>
      </c>
      <c r="S513" s="234" t="s">
        <v>19</v>
      </c>
      <c r="T513" s="234" t="s">
        <v>20</v>
      </c>
      <c r="U513" s="234" t="s">
        <v>21</v>
      </c>
      <c r="V513" s="234" t="s">
        <v>22</v>
      </c>
      <c r="W513" s="234" t="s">
        <v>23</v>
      </c>
      <c r="X513" s="91"/>
      <c r="Y513" s="91"/>
      <c r="Z513" s="91"/>
      <c r="AA513" s="91"/>
      <c r="AB513" s="91"/>
      <c r="AC513" s="91"/>
      <c r="AD513" s="91"/>
      <c r="AE513" s="91"/>
      <c r="AF513" s="91"/>
      <c r="AG513" s="91"/>
      <c r="AH513" s="91"/>
      <c r="AI513" s="91"/>
      <c r="AJ513" s="91"/>
      <c r="AK513" s="91"/>
      <c r="AL513" s="91"/>
      <c r="AM513" s="91"/>
      <c r="AN513" s="91"/>
      <c r="AO513" s="91"/>
      <c r="AP513" s="91"/>
      <c r="AQ513" s="91"/>
      <c r="AR513" s="91"/>
      <c r="AS513" s="91"/>
      <c r="AT513" s="91"/>
      <c r="AU513" s="91"/>
      <c r="AV513" s="91"/>
    </row>
    <row r="514" spans="1:48">
      <c r="A514" s="52"/>
      <c r="B514" s="235" t="s">
        <v>106</v>
      </c>
      <c r="C514" s="236">
        <v>0</v>
      </c>
      <c r="D514" s="236">
        <v>0</v>
      </c>
      <c r="E514" s="236">
        <v>0</v>
      </c>
      <c r="F514" s="236">
        <v>0</v>
      </c>
      <c r="G514" s="236">
        <f>D504</f>
        <v>2.5</v>
      </c>
      <c r="H514" s="236">
        <f>D504</f>
        <v>2.5</v>
      </c>
      <c r="I514" s="236">
        <f>D505</f>
        <v>4.5</v>
      </c>
      <c r="J514" s="236">
        <f>D505</f>
        <v>4.5</v>
      </c>
      <c r="K514" s="236">
        <f>$D$506</f>
        <v>8</v>
      </c>
      <c r="L514" s="236">
        <f t="shared" ref="L514:W514" si="906">$D$506</f>
        <v>8</v>
      </c>
      <c r="M514" s="236">
        <f t="shared" si="906"/>
        <v>8</v>
      </c>
      <c r="N514" s="236">
        <f t="shared" si="906"/>
        <v>8</v>
      </c>
      <c r="O514" s="236">
        <f t="shared" si="906"/>
        <v>8</v>
      </c>
      <c r="P514" s="236">
        <f t="shared" si="906"/>
        <v>8</v>
      </c>
      <c r="Q514" s="236">
        <f t="shared" si="906"/>
        <v>8</v>
      </c>
      <c r="R514" s="236">
        <f t="shared" si="906"/>
        <v>8</v>
      </c>
      <c r="S514" s="236">
        <f t="shared" si="906"/>
        <v>8</v>
      </c>
      <c r="T514" s="236">
        <f t="shared" si="906"/>
        <v>8</v>
      </c>
      <c r="U514" s="236">
        <f t="shared" si="906"/>
        <v>8</v>
      </c>
      <c r="V514" s="236">
        <f t="shared" si="906"/>
        <v>8</v>
      </c>
      <c r="W514" s="236">
        <f t="shared" si="906"/>
        <v>8</v>
      </c>
      <c r="X514" s="91"/>
      <c r="Y514" s="91"/>
      <c r="Z514" s="91"/>
      <c r="AA514" s="91"/>
      <c r="AB514" s="91"/>
      <c r="AC514" s="91"/>
      <c r="AD514" s="91"/>
      <c r="AE514" s="91"/>
      <c r="AF514" s="91"/>
      <c r="AG514" s="91"/>
      <c r="AH514" s="91"/>
      <c r="AI514" s="91"/>
      <c r="AJ514" s="91"/>
      <c r="AK514" s="91"/>
      <c r="AL514" s="91"/>
      <c r="AM514" s="91"/>
      <c r="AN514" s="91"/>
      <c r="AO514" s="91"/>
      <c r="AP514" s="91"/>
      <c r="AQ514" s="91"/>
      <c r="AR514" s="91"/>
      <c r="AS514" s="91"/>
      <c r="AT514" s="91"/>
      <c r="AU514" s="91"/>
      <c r="AV514" s="91"/>
    </row>
    <row r="515" spans="1:48">
      <c r="B515" s="237" t="s">
        <v>46</v>
      </c>
      <c r="C515" s="238">
        <v>0</v>
      </c>
      <c r="D515" s="238">
        <v>0</v>
      </c>
      <c r="E515" s="238">
        <v>0</v>
      </c>
      <c r="F515" s="238">
        <v>0</v>
      </c>
      <c r="G515" s="238">
        <f>G514*$D$74*$D$75</f>
        <v>1187.5</v>
      </c>
      <c r="H515" s="238">
        <f>H514*$D$74*$D$75</f>
        <v>1187.5</v>
      </c>
      <c r="I515" s="238">
        <f>I514*$D$507*$D$508</f>
        <v>1440</v>
      </c>
      <c r="J515" s="238">
        <f>J514*$D$507*$D$508</f>
        <v>1440</v>
      </c>
      <c r="K515" s="238">
        <f t="shared" ref="K515:W515" si="907">K514*$D$507*$D$508</f>
        <v>2560</v>
      </c>
      <c r="L515" s="238">
        <f t="shared" si="907"/>
        <v>2560</v>
      </c>
      <c r="M515" s="238">
        <f t="shared" si="907"/>
        <v>2560</v>
      </c>
      <c r="N515" s="238">
        <f t="shared" si="907"/>
        <v>2560</v>
      </c>
      <c r="O515" s="238">
        <f t="shared" si="907"/>
        <v>2560</v>
      </c>
      <c r="P515" s="238">
        <f t="shared" si="907"/>
        <v>2560</v>
      </c>
      <c r="Q515" s="238">
        <f t="shared" si="907"/>
        <v>2560</v>
      </c>
      <c r="R515" s="238">
        <f t="shared" si="907"/>
        <v>2560</v>
      </c>
      <c r="S515" s="238">
        <f t="shared" si="907"/>
        <v>2560</v>
      </c>
      <c r="T515" s="238">
        <f t="shared" si="907"/>
        <v>2560</v>
      </c>
      <c r="U515" s="238">
        <f t="shared" si="907"/>
        <v>2560</v>
      </c>
      <c r="V515" s="238">
        <f t="shared" si="907"/>
        <v>2560</v>
      </c>
      <c r="W515" s="238">
        <f t="shared" si="907"/>
        <v>2560</v>
      </c>
      <c r="X515" s="91"/>
      <c r="Y515" s="91"/>
      <c r="Z515" s="91"/>
      <c r="AA515" s="91"/>
      <c r="AB515" s="91"/>
      <c r="AC515" s="91"/>
      <c r="AD515" s="91"/>
      <c r="AE515" s="91"/>
      <c r="AF515" s="91"/>
      <c r="AG515" s="91"/>
      <c r="AH515" s="91"/>
      <c r="AI515" s="91"/>
      <c r="AJ515" s="91"/>
      <c r="AK515" s="91"/>
      <c r="AL515" s="91"/>
      <c r="AM515" s="91"/>
      <c r="AN515" s="91"/>
      <c r="AO515" s="91"/>
      <c r="AP515" s="91"/>
      <c r="AQ515" s="91"/>
      <c r="AR515" s="91"/>
      <c r="AS515" s="91"/>
      <c r="AT515" s="91"/>
      <c r="AU515" s="91"/>
      <c r="AV515" s="91"/>
    </row>
    <row r="516" spans="1:48">
      <c r="B516" s="237" t="s">
        <v>41</v>
      </c>
      <c r="C516" s="239">
        <f>Prices!I31</f>
        <v>2.1913805697589481</v>
      </c>
      <c r="D516" s="239">
        <f>Prices!$I$31</f>
        <v>2.1913805697589481</v>
      </c>
      <c r="E516" s="239">
        <f>Prices!$I$31</f>
        <v>2.1913805697589481</v>
      </c>
      <c r="F516" s="239">
        <f>Prices!$I$31</f>
        <v>2.1913805697589481</v>
      </c>
      <c r="G516" s="239">
        <f>Prices!$I$31</f>
        <v>2.1913805697589481</v>
      </c>
      <c r="H516" s="239">
        <f>Prices!$I$31</f>
        <v>2.1913805697589481</v>
      </c>
      <c r="I516" s="239">
        <f>Prices!$I$31</f>
        <v>2.1913805697589481</v>
      </c>
      <c r="J516" s="239">
        <f>Prices!$I$31</f>
        <v>2.1913805697589481</v>
      </c>
      <c r="K516" s="239">
        <f>Prices!$I$31</f>
        <v>2.1913805697589481</v>
      </c>
      <c r="L516" s="239">
        <f>Prices!$I$31</f>
        <v>2.1913805697589481</v>
      </c>
      <c r="M516" s="239">
        <f>Prices!$I$31</f>
        <v>2.1913805697589481</v>
      </c>
      <c r="N516" s="239">
        <f>Prices!$I$31</f>
        <v>2.1913805697589481</v>
      </c>
      <c r="O516" s="239">
        <f>Prices!$I$31</f>
        <v>2.1913805697589481</v>
      </c>
      <c r="P516" s="239">
        <f>Prices!$I$31</f>
        <v>2.1913805697589481</v>
      </c>
      <c r="Q516" s="239">
        <f>Prices!$I$31</f>
        <v>2.1913805697589481</v>
      </c>
      <c r="R516" s="239">
        <f>Prices!$I$31</f>
        <v>2.1913805697589481</v>
      </c>
      <c r="S516" s="239">
        <f>Prices!$I$31</f>
        <v>2.1913805697589481</v>
      </c>
      <c r="T516" s="239">
        <f>Prices!$I$31</f>
        <v>2.1913805697589481</v>
      </c>
      <c r="U516" s="239">
        <f>Prices!$I$31</f>
        <v>2.1913805697589481</v>
      </c>
      <c r="V516" s="239">
        <f>Prices!$I$31</f>
        <v>2.1913805697589481</v>
      </c>
      <c r="W516" s="239">
        <f>Prices!$I$31</f>
        <v>2.1913805697589481</v>
      </c>
      <c r="X516" s="91"/>
      <c r="Y516" s="91"/>
      <c r="Z516" s="91"/>
      <c r="AA516" s="91"/>
      <c r="AB516" s="91"/>
      <c r="AC516" s="91"/>
      <c r="AD516" s="91"/>
      <c r="AE516" s="91"/>
      <c r="AF516" s="91"/>
      <c r="AG516" s="91"/>
      <c r="AH516" s="91"/>
      <c r="AI516" s="91"/>
      <c r="AJ516" s="91"/>
      <c r="AK516" s="91"/>
      <c r="AL516" s="91"/>
      <c r="AM516" s="91"/>
      <c r="AN516" s="91"/>
      <c r="AO516" s="91"/>
      <c r="AP516" s="91"/>
      <c r="AQ516" s="91"/>
      <c r="AR516" s="91"/>
      <c r="AS516" s="91"/>
      <c r="AT516" s="91"/>
      <c r="AU516" s="91"/>
      <c r="AV516" s="91"/>
    </row>
    <row r="517" spans="1:48">
      <c r="B517" s="240" t="s">
        <v>499</v>
      </c>
      <c r="C517" s="241">
        <f>Prices!I203</f>
        <v>1.4609203798392987</v>
      </c>
      <c r="D517" s="241"/>
      <c r="E517" s="241"/>
      <c r="F517" s="241"/>
      <c r="G517" s="241"/>
      <c r="H517" s="241"/>
      <c r="I517" s="241"/>
      <c r="J517" s="241"/>
      <c r="K517" s="241"/>
      <c r="L517" s="241"/>
      <c r="M517" s="241"/>
      <c r="N517" s="241"/>
      <c r="O517" s="241"/>
      <c r="P517" s="241"/>
      <c r="Q517" s="241"/>
      <c r="R517" s="241"/>
      <c r="S517" s="241"/>
      <c r="T517" s="241"/>
      <c r="U517" s="241"/>
      <c r="V517" s="241"/>
      <c r="W517" s="241"/>
      <c r="X517" s="91"/>
      <c r="Y517" s="91"/>
      <c r="Z517" s="91"/>
      <c r="AA517" s="91"/>
      <c r="AB517" s="91"/>
      <c r="AC517" s="91"/>
      <c r="AD517" s="91"/>
      <c r="AE517" s="91"/>
      <c r="AF517" s="91"/>
      <c r="AG517" s="91"/>
      <c r="AH517" s="91"/>
      <c r="AI517" s="91"/>
      <c r="AJ517" s="91"/>
      <c r="AK517" s="91"/>
      <c r="AL517" s="91"/>
      <c r="AM517" s="91"/>
      <c r="AN517" s="91"/>
      <c r="AO517" s="91"/>
      <c r="AP517" s="91"/>
      <c r="AQ517" s="91"/>
      <c r="AR517" s="91"/>
      <c r="AS517" s="91"/>
      <c r="AT517" s="91"/>
      <c r="AU517" s="91"/>
      <c r="AV517" s="91"/>
    </row>
    <row r="518" spans="1:48">
      <c r="B518" s="242" t="s">
        <v>42</v>
      </c>
      <c r="C518" s="243">
        <f>C517</f>
        <v>1.4609203798392987</v>
      </c>
      <c r="D518" s="243">
        <f>D516*D515*D510</f>
        <v>0</v>
      </c>
      <c r="E518" s="243">
        <f t="shared" ref="E518:W518" si="908">E516*E515*E510</f>
        <v>0</v>
      </c>
      <c r="F518" s="243">
        <f t="shared" si="908"/>
        <v>0</v>
      </c>
      <c r="G518" s="243">
        <f t="shared" si="908"/>
        <v>2472.1512052593134</v>
      </c>
      <c r="H518" s="243">
        <f t="shared" si="908"/>
        <v>2602.2644265887511</v>
      </c>
      <c r="I518" s="243">
        <f t="shared" si="908"/>
        <v>3155.5880204528853</v>
      </c>
      <c r="J518" s="243">
        <f t="shared" si="908"/>
        <v>3155.5880204528853</v>
      </c>
      <c r="K518" s="243">
        <f t="shared" si="908"/>
        <v>5329.4375456537618</v>
      </c>
      <c r="L518" s="243">
        <f t="shared" si="908"/>
        <v>5609.9342585829072</v>
      </c>
      <c r="M518" s="243">
        <f t="shared" si="908"/>
        <v>5609.9342585829072</v>
      </c>
      <c r="N518" s="243">
        <f t="shared" si="908"/>
        <v>5609.9342585829072</v>
      </c>
      <c r="O518" s="243">
        <f t="shared" si="908"/>
        <v>5329.4375456537618</v>
      </c>
      <c r="P518" s="243">
        <f t="shared" si="908"/>
        <v>5609.9342585829072</v>
      </c>
      <c r="Q518" s="243">
        <f t="shared" si="908"/>
        <v>5609.9342585829072</v>
      </c>
      <c r="R518" s="243">
        <f t="shared" si="908"/>
        <v>5609.9342585829072</v>
      </c>
      <c r="S518" s="243">
        <f t="shared" si="908"/>
        <v>5329.4375456537618</v>
      </c>
      <c r="T518" s="243">
        <f t="shared" si="908"/>
        <v>5609.9342585829072</v>
      </c>
      <c r="U518" s="243">
        <f t="shared" si="908"/>
        <v>5609.9342585829072</v>
      </c>
      <c r="V518" s="243">
        <f t="shared" si="908"/>
        <v>5609.9342585829072</v>
      </c>
      <c r="W518" s="243">
        <f t="shared" si="908"/>
        <v>5329.4375456537618</v>
      </c>
      <c r="X518" s="91"/>
      <c r="Y518" s="91"/>
      <c r="Z518" s="91"/>
      <c r="AA518" s="91"/>
      <c r="AB518" s="91"/>
      <c r="AC518" s="91"/>
      <c r="AD518" s="91"/>
      <c r="AE518" s="91"/>
      <c r="AF518" s="91"/>
      <c r="AG518" s="91"/>
      <c r="AH518" s="91"/>
      <c r="AI518" s="91"/>
      <c r="AJ518" s="91"/>
      <c r="AK518" s="91"/>
      <c r="AL518" s="91"/>
      <c r="AM518" s="91"/>
      <c r="AN518" s="91"/>
      <c r="AO518" s="91"/>
      <c r="AP518" s="91"/>
      <c r="AQ518" s="91"/>
      <c r="AR518" s="91"/>
      <c r="AS518" s="91"/>
      <c r="AT518" s="91"/>
      <c r="AU518" s="91"/>
      <c r="AV518" s="91"/>
    </row>
    <row r="519" spans="1:48" ht="12.75" thickBot="1">
      <c r="B519" s="242" t="s">
        <v>43</v>
      </c>
      <c r="C519" s="243">
        <f>J497</f>
        <v>0</v>
      </c>
      <c r="D519" s="243">
        <f>L497</f>
        <v>3239.4512210330013</v>
      </c>
      <c r="E519" s="243">
        <f>N497</f>
        <v>1283.682793512663</v>
      </c>
      <c r="F519" s="243">
        <f>P497</f>
        <v>1022.6442658875091</v>
      </c>
      <c r="G519" s="243">
        <f>R497</f>
        <v>1109.3864134404675</v>
      </c>
      <c r="H519" s="243">
        <f>T497</f>
        <v>1109.3864134404675</v>
      </c>
      <c r="I519" s="243">
        <f>V497</f>
        <v>1127.8305332359384</v>
      </c>
      <c r="J519" s="243">
        <f>X497</f>
        <v>1127.8305332359384</v>
      </c>
      <c r="K519" s="243">
        <f>Z497</f>
        <v>1209.6420745069393</v>
      </c>
      <c r="L519" s="243">
        <f>AB497</f>
        <v>1209.6420745069393</v>
      </c>
      <c r="M519" s="243">
        <f>AD497</f>
        <v>1209.6420745069393</v>
      </c>
      <c r="N519" s="243">
        <f>AF497</f>
        <v>1209.6420745069393</v>
      </c>
      <c r="O519" s="243">
        <f>AH497</f>
        <v>1209.6420745069393</v>
      </c>
      <c r="P519" s="243">
        <f>AJ497</f>
        <v>1209.6420745069393</v>
      </c>
      <c r="Q519" s="243">
        <f>AL497</f>
        <v>1209.6420745069393</v>
      </c>
      <c r="R519" s="243">
        <f>AN497</f>
        <v>1209.6420745069393</v>
      </c>
      <c r="S519" s="243">
        <f>AP497</f>
        <v>1209.6420745069393</v>
      </c>
      <c r="T519" s="243">
        <f>AR497</f>
        <v>1209.6420745069393</v>
      </c>
      <c r="U519" s="243">
        <f>AT497</f>
        <v>1209.6420745069393</v>
      </c>
      <c r="V519" s="243">
        <f>AV497</f>
        <v>1209.6420745069393</v>
      </c>
      <c r="W519" s="243">
        <f>AX497</f>
        <v>1209.6420745069393</v>
      </c>
      <c r="X519" s="91"/>
      <c r="Y519" s="91"/>
      <c r="Z519" s="91"/>
      <c r="AA519" s="91"/>
      <c r="AB519" s="91"/>
      <c r="AC519" s="91"/>
      <c r="AD519" s="91"/>
      <c r="AE519" s="91"/>
      <c r="AF519" s="91"/>
      <c r="AG519" s="91"/>
      <c r="AH519" s="91"/>
      <c r="AI519" s="91"/>
      <c r="AJ519" s="91"/>
      <c r="AK519" s="91"/>
      <c r="AL519" s="91"/>
      <c r="AM519" s="91"/>
      <c r="AN519" s="91"/>
      <c r="AO519" s="91"/>
      <c r="AP519" s="91"/>
      <c r="AQ519" s="91"/>
      <c r="AR519" s="91"/>
      <c r="AS519" s="91"/>
      <c r="AT519" s="91"/>
      <c r="AU519" s="91"/>
      <c r="AV519" s="91"/>
    </row>
    <row r="520" spans="1:48" ht="12.75" thickBot="1">
      <c r="B520" s="244" t="s">
        <v>824</v>
      </c>
      <c r="C520" s="245">
        <f>C518-C519</f>
        <v>1.4609203798392987</v>
      </c>
      <c r="D520" s="245">
        <f>D518-D519</f>
        <v>-3239.4512210330013</v>
      </c>
      <c r="E520" s="245">
        <f t="shared" ref="E520:V520" si="909">E518-E519</f>
        <v>-1283.682793512663</v>
      </c>
      <c r="F520" s="245">
        <f t="shared" si="909"/>
        <v>-1022.6442658875091</v>
      </c>
      <c r="G520" s="245">
        <f t="shared" si="909"/>
        <v>1362.7647918188459</v>
      </c>
      <c r="H520" s="245">
        <f t="shared" si="909"/>
        <v>1492.8780131482836</v>
      </c>
      <c r="I520" s="245">
        <f t="shared" si="909"/>
        <v>2027.7574872169469</v>
      </c>
      <c r="J520" s="245">
        <f t="shared" si="909"/>
        <v>2027.7574872169469</v>
      </c>
      <c r="K520" s="245">
        <f t="shared" si="909"/>
        <v>4119.7954711468228</v>
      </c>
      <c r="L520" s="245">
        <f t="shared" si="909"/>
        <v>4400.2921840759682</v>
      </c>
      <c r="M520" s="245">
        <f t="shared" si="909"/>
        <v>4400.2921840759682</v>
      </c>
      <c r="N520" s="245">
        <f t="shared" si="909"/>
        <v>4400.2921840759682</v>
      </c>
      <c r="O520" s="245">
        <f t="shared" si="909"/>
        <v>4119.7954711468228</v>
      </c>
      <c r="P520" s="245">
        <f t="shared" si="909"/>
        <v>4400.2921840759682</v>
      </c>
      <c r="Q520" s="245">
        <f t="shared" si="909"/>
        <v>4400.2921840759682</v>
      </c>
      <c r="R520" s="245">
        <f t="shared" si="909"/>
        <v>4400.2921840759682</v>
      </c>
      <c r="S520" s="245">
        <f t="shared" si="909"/>
        <v>4119.7954711468228</v>
      </c>
      <c r="T520" s="245">
        <f t="shared" si="909"/>
        <v>4400.2921840759682</v>
      </c>
      <c r="U520" s="245">
        <f t="shared" si="909"/>
        <v>4400.2921840759682</v>
      </c>
      <c r="V520" s="245">
        <f t="shared" si="909"/>
        <v>4400.2921840759682</v>
      </c>
      <c r="W520" s="245">
        <f>W518-W519</f>
        <v>4119.7954711468228</v>
      </c>
      <c r="X520" s="91"/>
      <c r="Y520" s="91"/>
      <c r="Z520" s="91"/>
      <c r="AA520" s="91"/>
      <c r="AB520" s="91"/>
      <c r="AC520" s="91"/>
      <c r="AD520" s="91"/>
      <c r="AE520" s="91"/>
      <c r="AF520" s="91"/>
      <c r="AG520" s="91"/>
      <c r="AH520" s="91"/>
      <c r="AI520" s="91"/>
      <c r="AJ520" s="91"/>
      <c r="AK520" s="91"/>
      <c r="AL520" s="91"/>
      <c r="AM520" s="91"/>
      <c r="AN520" s="91"/>
      <c r="AO520" s="91"/>
      <c r="AP520" s="91"/>
      <c r="AQ520" s="91"/>
      <c r="AR520" s="91"/>
      <c r="AS520" s="91"/>
      <c r="AT520" s="91"/>
      <c r="AU520" s="91"/>
      <c r="AV520" s="91"/>
    </row>
    <row r="521" spans="1:48" ht="12.75" thickBot="1">
      <c r="B521" s="244" t="s">
        <v>975</v>
      </c>
      <c r="C521" s="245"/>
      <c r="D521" s="245">
        <f>D520-$C$520</f>
        <v>-3240.9121414128404</v>
      </c>
      <c r="E521" s="245">
        <f t="shared" ref="E521:W521" si="910">E520-$C$520</f>
        <v>-1285.1437138925023</v>
      </c>
      <c r="F521" s="245">
        <f t="shared" si="910"/>
        <v>-1024.1051862673482</v>
      </c>
      <c r="G521" s="245">
        <f t="shared" si="910"/>
        <v>1361.3038714390066</v>
      </c>
      <c r="H521" s="245">
        <f t="shared" si="910"/>
        <v>1491.4170927684443</v>
      </c>
      <c r="I521" s="245">
        <f t="shared" si="910"/>
        <v>2026.2965668371075</v>
      </c>
      <c r="J521" s="245">
        <f t="shared" si="910"/>
        <v>2026.2965668371075</v>
      </c>
      <c r="K521" s="245">
        <f t="shared" si="910"/>
        <v>4118.3345507669837</v>
      </c>
      <c r="L521" s="245">
        <f t="shared" si="910"/>
        <v>4398.8312636961291</v>
      </c>
      <c r="M521" s="245">
        <f t="shared" si="910"/>
        <v>4398.8312636961291</v>
      </c>
      <c r="N521" s="245">
        <f t="shared" si="910"/>
        <v>4398.8312636961291</v>
      </c>
      <c r="O521" s="245">
        <f t="shared" si="910"/>
        <v>4118.3345507669837</v>
      </c>
      <c r="P521" s="245">
        <f t="shared" si="910"/>
        <v>4398.8312636961291</v>
      </c>
      <c r="Q521" s="245">
        <f t="shared" si="910"/>
        <v>4398.8312636961291</v>
      </c>
      <c r="R521" s="245">
        <f t="shared" si="910"/>
        <v>4398.8312636961291</v>
      </c>
      <c r="S521" s="245">
        <f t="shared" si="910"/>
        <v>4118.3345507669837</v>
      </c>
      <c r="T521" s="245">
        <f t="shared" si="910"/>
        <v>4398.8312636961291</v>
      </c>
      <c r="U521" s="245">
        <f t="shared" si="910"/>
        <v>4398.8312636961291</v>
      </c>
      <c r="V521" s="245">
        <f t="shared" si="910"/>
        <v>4398.8312636961291</v>
      </c>
      <c r="W521" s="245">
        <f t="shared" si="910"/>
        <v>4118.3345507669837</v>
      </c>
      <c r="X521" s="91"/>
      <c r="Y521" s="91"/>
      <c r="Z521" s="91"/>
      <c r="AA521" s="91"/>
      <c r="AB521" s="91"/>
      <c r="AC521" s="91"/>
      <c r="AD521" s="91"/>
      <c r="AE521" s="91"/>
      <c r="AF521" s="91"/>
      <c r="AG521" s="91"/>
      <c r="AH521" s="91"/>
      <c r="AI521" s="91"/>
      <c r="AJ521" s="91"/>
      <c r="AK521" s="91"/>
      <c r="AL521" s="91"/>
      <c r="AM521" s="91"/>
      <c r="AN521" s="91"/>
      <c r="AO521" s="91"/>
      <c r="AP521" s="91"/>
      <c r="AQ521" s="91"/>
      <c r="AR521" s="91"/>
      <c r="AS521" s="91"/>
      <c r="AT521" s="91"/>
      <c r="AU521" s="91"/>
      <c r="AV521" s="91"/>
    </row>
    <row r="522" spans="1:48" ht="12.75" thickBot="1">
      <c r="B522" s="244" t="s">
        <v>976</v>
      </c>
      <c r="C522" s="245"/>
      <c r="D522" s="245">
        <f>D521</f>
        <v>-3240.9121414128404</v>
      </c>
      <c r="E522" s="245">
        <f>D522+E521</f>
        <v>-4526.0558553053424</v>
      </c>
      <c r="F522" s="245">
        <f t="shared" ref="F522" si="911">E522+F521</f>
        <v>-5550.1610415726909</v>
      </c>
      <c r="G522" s="245">
        <f t="shared" ref="G522" si="912">F522+G521</f>
        <v>-4188.8571701336841</v>
      </c>
      <c r="H522" s="245">
        <f t="shared" ref="H522" si="913">G522+H521</f>
        <v>-2697.4400773652396</v>
      </c>
      <c r="I522" s="245">
        <f t="shared" ref="I522" si="914">H522+I521</f>
        <v>-671.14351052813208</v>
      </c>
      <c r="J522" s="245">
        <f t="shared" ref="J522" si="915">I522+J521</f>
        <v>1355.1530563089755</v>
      </c>
      <c r="K522" s="245">
        <f t="shared" ref="K522" si="916">J522+K521</f>
        <v>5473.4876070759592</v>
      </c>
      <c r="L522" s="245">
        <f t="shared" ref="L522" si="917">K522+L521</f>
        <v>9872.3188707720874</v>
      </c>
      <c r="M522" s="245">
        <f t="shared" ref="M522" si="918">L522+M521</f>
        <v>14271.150134468216</v>
      </c>
      <c r="N522" s="245">
        <f t="shared" ref="N522" si="919">M522+N521</f>
        <v>18669.981398164346</v>
      </c>
      <c r="O522" s="245">
        <f t="shared" ref="O522" si="920">N522+O521</f>
        <v>22788.315948931329</v>
      </c>
      <c r="P522" s="245">
        <f t="shared" ref="P522" si="921">O522+P521</f>
        <v>27187.14721262746</v>
      </c>
      <c r="Q522" s="245">
        <f t="shared" ref="Q522" si="922">P522+Q521</f>
        <v>31585.978476323588</v>
      </c>
      <c r="R522" s="245">
        <f t="shared" ref="R522" si="923">Q522+R521</f>
        <v>35984.809740019715</v>
      </c>
      <c r="S522" s="245">
        <f t="shared" ref="S522" si="924">R522+S521</f>
        <v>40103.144290786702</v>
      </c>
      <c r="T522" s="245">
        <f t="shared" ref="T522" si="925">S522+T521</f>
        <v>44501.975554482829</v>
      </c>
      <c r="U522" s="245">
        <f t="shared" ref="U522" si="926">T522+U521</f>
        <v>48900.806818178957</v>
      </c>
      <c r="V522" s="245">
        <f t="shared" ref="V522" si="927">U522+V521</f>
        <v>53299.638081875084</v>
      </c>
      <c r="W522" s="245">
        <f t="shared" ref="W522" si="928">V522+W521</f>
        <v>57417.972632642064</v>
      </c>
      <c r="X522" s="91"/>
      <c r="Y522" s="91"/>
      <c r="Z522" s="91"/>
      <c r="AA522" s="91"/>
      <c r="AB522" s="91"/>
      <c r="AC522" s="91"/>
      <c r="AD522" s="91"/>
      <c r="AE522" s="91"/>
      <c r="AF522" s="91"/>
      <c r="AG522" s="91"/>
      <c r="AH522" s="91"/>
      <c r="AI522" s="91"/>
      <c r="AJ522" s="91"/>
      <c r="AK522" s="91"/>
      <c r="AL522" s="91"/>
      <c r="AM522" s="91"/>
      <c r="AN522" s="91"/>
      <c r="AO522" s="91"/>
      <c r="AP522" s="91"/>
      <c r="AQ522" s="91"/>
      <c r="AR522" s="91"/>
      <c r="AS522" s="91"/>
      <c r="AT522" s="91"/>
      <c r="AU522" s="91"/>
      <c r="AV522" s="91"/>
    </row>
    <row r="523" spans="1:48" ht="12.75" thickBot="1">
      <c r="B523" s="92"/>
      <c r="C523" s="91"/>
      <c r="D523" s="91"/>
      <c r="E523" s="91"/>
      <c r="F523" s="91"/>
      <c r="G523" s="91"/>
      <c r="H523" s="91"/>
      <c r="I523" s="91"/>
      <c r="J523" s="91"/>
      <c r="K523" s="91"/>
      <c r="L523" s="91"/>
      <c r="M523" s="91"/>
      <c r="N523" s="91"/>
      <c r="O523" s="91"/>
      <c r="P523" s="91"/>
      <c r="Q523" s="91"/>
      <c r="R523" s="91"/>
      <c r="S523" s="91"/>
      <c r="T523" s="91"/>
      <c r="U523" s="91"/>
      <c r="V523" s="91"/>
      <c r="W523" s="5"/>
      <c r="X523" s="91"/>
      <c r="Y523" s="91"/>
      <c r="Z523" s="91"/>
      <c r="AA523" s="91"/>
      <c r="AB523" s="91"/>
      <c r="AC523" s="91"/>
      <c r="AD523" s="91"/>
      <c r="AE523" s="91"/>
      <c r="AF523" s="91"/>
      <c r="AG523" s="91"/>
      <c r="AH523" s="91"/>
      <c r="AI523" s="91"/>
      <c r="AJ523" s="91"/>
      <c r="AK523" s="91"/>
      <c r="AL523" s="91"/>
      <c r="AM523" s="91"/>
      <c r="AN523" s="91"/>
      <c r="AO523" s="91"/>
      <c r="AP523" s="91"/>
      <c r="AQ523" s="91"/>
      <c r="AR523" s="91"/>
      <c r="AS523" s="91"/>
      <c r="AT523" s="91"/>
      <c r="AU523" s="91"/>
      <c r="AV523" s="91"/>
    </row>
    <row r="524" spans="1:48" ht="12.75" thickBot="1">
      <c r="B524" s="230" t="s">
        <v>977</v>
      </c>
      <c r="C524" s="231">
        <f>SUM(D521:W521)</f>
        <v>57417.972632642064</v>
      </c>
      <c r="D524" s="91"/>
      <c r="E524" s="91"/>
      <c r="F524" s="91"/>
      <c r="G524" s="91"/>
      <c r="H524" s="91"/>
      <c r="I524" s="91"/>
      <c r="J524" s="91"/>
      <c r="K524" s="91"/>
      <c r="L524" s="91"/>
      <c r="M524" s="91"/>
      <c r="N524" s="91"/>
      <c r="O524" s="91"/>
      <c r="P524" s="91"/>
      <c r="Q524" s="91"/>
      <c r="R524" s="91"/>
      <c r="S524" s="91"/>
      <c r="T524" s="91"/>
      <c r="U524" s="91"/>
      <c r="V524" s="91"/>
      <c r="W524" s="5"/>
      <c r="X524" s="91"/>
      <c r="Y524" s="91"/>
      <c r="Z524" s="91"/>
      <c r="AA524" s="91"/>
      <c r="AB524" s="91"/>
      <c r="AC524" s="91"/>
      <c r="AD524" s="91"/>
      <c r="AE524" s="91"/>
      <c r="AF524" s="91"/>
      <c r="AG524" s="91"/>
      <c r="AH524" s="91"/>
      <c r="AI524" s="91"/>
      <c r="AJ524" s="91"/>
      <c r="AK524" s="91"/>
      <c r="AL524" s="91"/>
      <c r="AM524" s="91"/>
      <c r="AN524" s="91"/>
      <c r="AO524" s="91"/>
      <c r="AP524" s="91"/>
      <c r="AQ524" s="91"/>
      <c r="AR524" s="91"/>
      <c r="AS524" s="91"/>
      <c r="AT524" s="91"/>
      <c r="AU524" s="91"/>
      <c r="AV524" s="91"/>
    </row>
    <row r="525" spans="1:48" s="1010" customFormat="1">
      <c r="B525" s="92"/>
      <c r="C525" s="148"/>
      <c r="D525" s="91"/>
      <c r="E525" s="91"/>
      <c r="F525" s="91"/>
      <c r="G525" s="91"/>
      <c r="H525" s="91"/>
      <c r="I525" s="91"/>
      <c r="J525" s="91"/>
      <c r="K525" s="91"/>
      <c r="L525" s="91"/>
      <c r="M525" s="91"/>
      <c r="N525" s="91"/>
      <c r="O525" s="91"/>
      <c r="P525" s="91"/>
      <c r="Q525" s="91"/>
      <c r="R525" s="91"/>
      <c r="S525" s="91"/>
      <c r="T525" s="91"/>
      <c r="U525" s="91"/>
      <c r="V525" s="91"/>
      <c r="W525" s="5"/>
      <c r="X525" s="91"/>
      <c r="Y525" s="91"/>
      <c r="Z525" s="91"/>
      <c r="AA525" s="91"/>
      <c r="AB525" s="91"/>
      <c r="AC525" s="91"/>
      <c r="AD525" s="91"/>
      <c r="AE525" s="91"/>
      <c r="AF525" s="91"/>
      <c r="AG525" s="91"/>
      <c r="AH525" s="91"/>
      <c r="AI525" s="91"/>
      <c r="AJ525" s="91"/>
      <c r="AK525" s="91"/>
      <c r="AL525" s="91"/>
      <c r="AM525" s="91"/>
      <c r="AN525" s="91"/>
      <c r="AO525" s="91"/>
      <c r="AP525" s="91"/>
      <c r="AQ525" s="91"/>
      <c r="AR525" s="91"/>
      <c r="AS525" s="91"/>
      <c r="AT525" s="91"/>
      <c r="AU525" s="91"/>
      <c r="AV525" s="91"/>
    </row>
    <row r="526" spans="1:48">
      <c r="B526" s="91"/>
      <c r="C526" s="1043" t="s">
        <v>1247</v>
      </c>
      <c r="D526" s="1044" t="s">
        <v>1248</v>
      </c>
      <c r="E526" s="91"/>
      <c r="F526" s="91"/>
      <c r="G526" s="91"/>
      <c r="H526" s="91"/>
      <c r="I526" s="91"/>
      <c r="J526" s="91"/>
      <c r="K526" s="91"/>
      <c r="L526" s="91"/>
      <c r="M526" s="91"/>
      <c r="N526" s="91"/>
      <c r="O526" s="91"/>
      <c r="P526" s="91"/>
      <c r="Q526" s="91"/>
      <c r="R526" s="91"/>
      <c r="S526" s="91"/>
      <c r="T526" s="91"/>
      <c r="U526" s="91"/>
      <c r="V526" s="91"/>
      <c r="W526" s="91"/>
      <c r="X526" s="91"/>
      <c r="Y526" s="91"/>
      <c r="Z526" s="91"/>
      <c r="AA526" s="91"/>
      <c r="AB526" s="91"/>
      <c r="AC526" s="91"/>
      <c r="AD526" s="91"/>
      <c r="AE526" s="91"/>
      <c r="AF526" s="91"/>
      <c r="AG526" s="91"/>
      <c r="AH526" s="91"/>
      <c r="AI526" s="91"/>
      <c r="AJ526" s="91"/>
      <c r="AK526" s="91"/>
      <c r="AL526" s="91"/>
      <c r="AM526" s="91"/>
      <c r="AN526" s="91"/>
      <c r="AO526" s="91"/>
      <c r="AP526" s="91"/>
      <c r="AQ526" s="91"/>
      <c r="AR526" s="91"/>
      <c r="AS526" s="91"/>
      <c r="AT526" s="91"/>
      <c r="AU526" s="91"/>
      <c r="AV526" s="91"/>
    </row>
    <row r="527" spans="1:48">
      <c r="B527" s="1056" t="s">
        <v>53</v>
      </c>
      <c r="C527" s="1049">
        <f>IRR(D521:M521)</f>
        <v>0.23933953465887781</v>
      </c>
      <c r="D527" s="1050">
        <f>IRR(D521:W521)</f>
        <v>0.30530889041556164</v>
      </c>
      <c r="E527" s="91"/>
      <c r="F527" s="91"/>
      <c r="G527" s="91"/>
      <c r="H527" s="91"/>
      <c r="I527" s="91"/>
      <c r="J527" s="91"/>
      <c r="K527" s="91"/>
      <c r="L527" s="91"/>
      <c r="M527" s="91"/>
      <c r="N527" s="91"/>
      <c r="O527" s="91"/>
      <c r="P527" s="91"/>
      <c r="Q527" s="91"/>
      <c r="R527" s="91"/>
      <c r="S527" s="91"/>
      <c r="T527" s="91"/>
      <c r="U527" s="91"/>
      <c r="V527" s="91"/>
    </row>
    <row r="528" spans="1:48">
      <c r="B528" s="1057" t="s">
        <v>81</v>
      </c>
      <c r="C528" s="1060">
        <f>NPV($D$8,D521:M521)</f>
        <v>6022.2804540241868</v>
      </c>
      <c r="D528" s="1061">
        <f>NPV($D$8,D521:W521)</f>
        <v>19440.694894292697</v>
      </c>
    </row>
    <row r="530" spans="2:28" ht="12.75" thickBot="1"/>
    <row r="531" spans="2:28" ht="12.75" thickBot="1">
      <c r="B531" s="69" t="s">
        <v>606</v>
      </c>
      <c r="C531" s="70"/>
      <c r="D531" s="71"/>
      <c r="E531" s="72"/>
      <c r="F531" s="71"/>
      <c r="G531" s="72"/>
      <c r="H531" s="73"/>
      <c r="I531" s="71"/>
      <c r="J531" s="71"/>
      <c r="K531" s="71"/>
      <c r="L531" s="71"/>
      <c r="M531" s="71"/>
    </row>
    <row r="532" spans="2:28">
      <c r="D532" s="39" t="s">
        <v>326</v>
      </c>
      <c r="E532" s="39" t="s">
        <v>327</v>
      </c>
      <c r="F532" s="39" t="s">
        <v>328</v>
      </c>
      <c r="G532" s="39" t="s">
        <v>329</v>
      </c>
      <c r="H532" s="39" t="s">
        <v>330</v>
      </c>
      <c r="I532" s="39" t="s">
        <v>331</v>
      </c>
      <c r="J532" s="39" t="s">
        <v>332</v>
      </c>
      <c r="K532" s="39" t="s">
        <v>333</v>
      </c>
      <c r="L532" s="39" t="s">
        <v>334</v>
      </c>
      <c r="M532" s="39" t="s">
        <v>335</v>
      </c>
      <c r="N532" s="39" t="s">
        <v>336</v>
      </c>
      <c r="O532" s="39" t="s">
        <v>337</v>
      </c>
      <c r="P532" s="39" t="s">
        <v>338</v>
      </c>
      <c r="Q532" s="39" t="s">
        <v>339</v>
      </c>
      <c r="R532" s="39" t="s">
        <v>340</v>
      </c>
      <c r="S532" s="39" t="s">
        <v>341</v>
      </c>
      <c r="T532" s="39" t="s">
        <v>342</v>
      </c>
      <c r="U532" s="39" t="s">
        <v>343</v>
      </c>
      <c r="V532" s="39" t="s">
        <v>344</v>
      </c>
      <c r="W532" s="39" t="s">
        <v>345</v>
      </c>
    </row>
    <row r="533" spans="2:28">
      <c r="B533" s="405" t="s">
        <v>310</v>
      </c>
      <c r="C533" s="74">
        <f>D539-D539*C534</f>
        <v>1589.4813732651569</v>
      </c>
      <c r="D533" s="74">
        <f>C533-D537</f>
        <v>1589.4813732651569</v>
      </c>
      <c r="E533" s="74">
        <f>D533-E537</f>
        <v>1192.1110299488678</v>
      </c>
      <c r="F533" s="74">
        <f>E533-F537</f>
        <v>794.74068663257856</v>
      </c>
      <c r="G533" s="74">
        <f>F533-G537</f>
        <v>397.37034331628934</v>
      </c>
      <c r="H533" s="74">
        <f>G533-H537</f>
        <v>0</v>
      </c>
    </row>
    <row r="534" spans="2:28">
      <c r="B534" s="405" t="s">
        <v>308</v>
      </c>
      <c r="C534" s="75">
        <f>'Inv-Sum'!E78</f>
        <v>0.2</v>
      </c>
    </row>
    <row r="535" spans="2:28">
      <c r="B535" s="405" t="s">
        <v>187</v>
      </c>
      <c r="C535" s="68">
        <f>'Inv-Sum'!E77</f>
        <v>0.1</v>
      </c>
    </row>
    <row r="536" spans="2:28">
      <c r="B536" s="405" t="s">
        <v>188</v>
      </c>
      <c r="D536" s="74">
        <f>C533*$C$102</f>
        <v>158.94813732651571</v>
      </c>
      <c r="E536" s="74">
        <f>D533*$C$102</f>
        <v>158.94813732651571</v>
      </c>
      <c r="F536" s="74">
        <f>E533*$C$102</f>
        <v>119.21110299488679</v>
      </c>
      <c r="G536" s="74">
        <f>F533*$C$102</f>
        <v>79.474068663257867</v>
      </c>
      <c r="H536" s="74">
        <f>G533*$C$102</f>
        <v>39.737034331628934</v>
      </c>
      <c r="AB536" s="76"/>
    </row>
    <row r="537" spans="2:28">
      <c r="B537" s="405" t="s">
        <v>313</v>
      </c>
      <c r="D537" s="74">
        <v>0</v>
      </c>
      <c r="E537" s="74">
        <f>$C$533/4</f>
        <v>397.37034331628922</v>
      </c>
      <c r="F537" s="74">
        <f t="shared" ref="F537:H537" si="929">$C$533/4</f>
        <v>397.37034331628922</v>
      </c>
      <c r="G537" s="74">
        <f t="shared" si="929"/>
        <v>397.37034331628922</v>
      </c>
      <c r="H537" s="74">
        <f t="shared" si="929"/>
        <v>397.37034331628922</v>
      </c>
    </row>
    <row r="538" spans="2:28">
      <c r="B538" s="405" t="s">
        <v>978</v>
      </c>
      <c r="D538" s="74">
        <f>SUM(D536:D537)</f>
        <v>158.94813732651571</v>
      </c>
      <c r="E538" s="74">
        <f t="shared" ref="E538:H538" si="930">SUM(E536:E537)</f>
        <v>556.31848064280496</v>
      </c>
      <c r="F538" s="74">
        <f t="shared" si="930"/>
        <v>516.58144631117602</v>
      </c>
      <c r="G538" s="74">
        <f t="shared" si="930"/>
        <v>476.84441197954709</v>
      </c>
      <c r="H538" s="74">
        <f t="shared" si="930"/>
        <v>437.10737764791816</v>
      </c>
      <c r="X538" s="76"/>
    </row>
    <row r="539" spans="2:28">
      <c r="B539" s="405" t="s">
        <v>294</v>
      </c>
      <c r="D539" s="74">
        <f>L491+L494</f>
        <v>1986.851716581446</v>
      </c>
      <c r="E539" s="74"/>
      <c r="F539" s="74"/>
      <c r="G539" s="74"/>
      <c r="H539" s="74"/>
      <c r="I539" s="74"/>
      <c r="J539" s="74"/>
      <c r="K539" s="74"/>
      <c r="L539" s="74"/>
      <c r="M539" s="74"/>
      <c r="N539" s="74"/>
      <c r="O539" s="74"/>
      <c r="P539" s="74"/>
      <c r="Q539" s="74"/>
      <c r="R539" s="74"/>
      <c r="S539" s="74"/>
      <c r="T539" s="74"/>
      <c r="U539" s="74"/>
      <c r="V539" s="74"/>
      <c r="W539" s="74"/>
      <c r="X539" s="74"/>
    </row>
    <row r="540" spans="2:28">
      <c r="B540" s="405" t="s">
        <v>312</v>
      </c>
      <c r="D540" s="74">
        <f>C534*D539</f>
        <v>397.37034331628922</v>
      </c>
      <c r="E540" s="74"/>
      <c r="F540" s="74"/>
      <c r="G540" s="74"/>
      <c r="H540" s="74"/>
      <c r="I540" s="74"/>
      <c r="J540" s="74"/>
      <c r="K540" s="74"/>
      <c r="L540" s="74"/>
      <c r="M540" s="74"/>
      <c r="N540" s="74"/>
      <c r="O540" s="74"/>
      <c r="P540" s="74"/>
      <c r="Q540" s="74"/>
      <c r="R540" s="74"/>
      <c r="S540" s="74"/>
      <c r="T540" s="74"/>
      <c r="U540" s="74"/>
      <c r="V540" s="74"/>
      <c r="W540" s="74"/>
    </row>
    <row r="541" spans="2:28">
      <c r="B541" s="405" t="s">
        <v>959</v>
      </c>
      <c r="D541" s="74">
        <f>D539/(1-'Inv-Sum'!G46)</f>
        <v>2337.4726077428777</v>
      </c>
      <c r="E541" s="74"/>
      <c r="F541" s="74"/>
      <c r="G541" s="74"/>
      <c r="H541" s="74"/>
      <c r="I541" s="74"/>
      <c r="J541" s="74"/>
      <c r="K541" s="74"/>
      <c r="L541" s="74"/>
      <c r="M541" s="74"/>
      <c r="N541" s="74"/>
      <c r="O541" s="74"/>
      <c r="P541" s="74"/>
      <c r="Q541" s="74"/>
      <c r="R541" s="74"/>
      <c r="S541" s="74"/>
      <c r="T541" s="74"/>
      <c r="U541" s="74"/>
      <c r="V541" s="74"/>
      <c r="W541" s="74"/>
    </row>
    <row r="542" spans="2:28" s="1010" customFormat="1">
      <c r="B542" s="1010" t="s">
        <v>1280</v>
      </c>
      <c r="D542" s="379">
        <f>D519-$C519-D539+D538+D540</f>
        <v>1808.9179850943601</v>
      </c>
      <c r="E542" s="379">
        <f>E519-$C519-E539+E538+E540</f>
        <v>1840.0012741554679</v>
      </c>
      <c r="F542" s="379">
        <f t="shared" ref="F542:W542" si="931">F519-$C$86-F539+F538+F540</f>
        <v>1539.225712198685</v>
      </c>
      <c r="G542" s="379">
        <f t="shared" si="931"/>
        <v>1586.2308254200148</v>
      </c>
      <c r="H542" s="379">
        <f t="shared" si="931"/>
        <v>1546.4937910883857</v>
      </c>
      <c r="I542" s="379">
        <f t="shared" si="931"/>
        <v>1127.8305332359384</v>
      </c>
      <c r="J542" s="379">
        <f t="shared" si="931"/>
        <v>1127.8305332359384</v>
      </c>
      <c r="K542" s="379">
        <f t="shared" si="931"/>
        <v>1209.6420745069393</v>
      </c>
      <c r="L542" s="379">
        <f t="shared" si="931"/>
        <v>1209.6420745069393</v>
      </c>
      <c r="M542" s="379">
        <f t="shared" si="931"/>
        <v>1209.6420745069393</v>
      </c>
      <c r="N542" s="379">
        <f t="shared" si="931"/>
        <v>1209.6420745069393</v>
      </c>
      <c r="O542" s="379">
        <f t="shared" si="931"/>
        <v>1209.6420745069393</v>
      </c>
      <c r="P542" s="379">
        <f t="shared" si="931"/>
        <v>1209.6420745069393</v>
      </c>
      <c r="Q542" s="379">
        <f t="shared" si="931"/>
        <v>1209.6420745069393</v>
      </c>
      <c r="R542" s="379">
        <f t="shared" si="931"/>
        <v>1209.6420745069393</v>
      </c>
      <c r="S542" s="379">
        <f t="shared" si="931"/>
        <v>1209.6420745069393</v>
      </c>
      <c r="T542" s="379">
        <f t="shared" si="931"/>
        <v>1209.6420745069393</v>
      </c>
      <c r="U542" s="379">
        <f t="shared" si="931"/>
        <v>1209.6420745069393</v>
      </c>
      <c r="V542" s="379">
        <f t="shared" si="931"/>
        <v>1209.6420745069393</v>
      </c>
      <c r="W542" s="379">
        <f t="shared" si="931"/>
        <v>1209.6420745069393</v>
      </c>
    </row>
    <row r="543" spans="2:28">
      <c r="B543" s="405" t="s">
        <v>851</v>
      </c>
      <c r="C543" s="74"/>
      <c r="D543" s="77">
        <f>D521-D538+D539-D540</f>
        <v>-1810.3789054741992</v>
      </c>
      <c r="E543" s="77">
        <f t="shared" ref="E543:W543" si="932">E521-E538+E539-E540</f>
        <v>-1841.4621945353074</v>
      </c>
      <c r="F543" s="77">
        <f t="shared" si="932"/>
        <v>-1540.6866325785243</v>
      </c>
      <c r="G543" s="77">
        <f t="shared" si="932"/>
        <v>884.45945945945948</v>
      </c>
      <c r="H543" s="77">
        <f t="shared" si="932"/>
        <v>1054.3097151205261</v>
      </c>
      <c r="I543" s="77">
        <f t="shared" si="932"/>
        <v>2026.2965668371075</v>
      </c>
      <c r="J543" s="77">
        <f t="shared" si="932"/>
        <v>2026.2965668371075</v>
      </c>
      <c r="K543" s="77">
        <f t="shared" si="932"/>
        <v>4118.3345507669837</v>
      </c>
      <c r="L543" s="77">
        <f t="shared" si="932"/>
        <v>4398.8312636961291</v>
      </c>
      <c r="M543" s="77">
        <f t="shared" si="932"/>
        <v>4398.8312636961291</v>
      </c>
      <c r="N543" s="77">
        <f t="shared" si="932"/>
        <v>4398.8312636961291</v>
      </c>
      <c r="O543" s="77">
        <f t="shared" si="932"/>
        <v>4118.3345507669837</v>
      </c>
      <c r="P543" s="77">
        <f t="shared" si="932"/>
        <v>4398.8312636961291</v>
      </c>
      <c r="Q543" s="77">
        <f t="shared" si="932"/>
        <v>4398.8312636961291</v>
      </c>
      <c r="R543" s="77">
        <f t="shared" si="932"/>
        <v>4398.8312636961291</v>
      </c>
      <c r="S543" s="77">
        <f t="shared" si="932"/>
        <v>4118.3345507669837</v>
      </c>
      <c r="T543" s="77">
        <f t="shared" si="932"/>
        <v>4398.8312636961291</v>
      </c>
      <c r="U543" s="77">
        <f t="shared" si="932"/>
        <v>4398.8312636961291</v>
      </c>
      <c r="V543" s="77">
        <f t="shared" si="932"/>
        <v>4398.8312636961291</v>
      </c>
      <c r="W543" s="77">
        <f t="shared" si="932"/>
        <v>4118.3345507669837</v>
      </c>
    </row>
    <row r="544" spans="2:28">
      <c r="B544" s="405" t="s">
        <v>969</v>
      </c>
      <c r="C544" s="78"/>
      <c r="D544" s="78">
        <f>D543</f>
        <v>-1810.3789054741992</v>
      </c>
      <c r="E544" s="78">
        <f t="shared" ref="E544" si="933">D544+E543</f>
        <v>-3651.8411000095066</v>
      </c>
      <c r="F544" s="78">
        <f t="shared" ref="F544" si="934">E544+F543</f>
        <v>-5192.5277325880306</v>
      </c>
      <c r="G544" s="78">
        <f t="shared" ref="G544" si="935">F544+G543</f>
        <v>-4308.0682731285715</v>
      </c>
      <c r="H544" s="78">
        <f t="shared" ref="H544" si="936">G544+H543</f>
        <v>-3253.7585580080454</v>
      </c>
      <c r="I544" s="78">
        <f t="shared" ref="I544" si="937">H544+I543</f>
        <v>-1227.4619911709378</v>
      </c>
      <c r="J544" s="78">
        <f t="shared" ref="J544" si="938">I544+J543</f>
        <v>798.83457566616971</v>
      </c>
      <c r="K544" s="78">
        <f t="shared" ref="K544" si="939">J544+K543</f>
        <v>4917.169126433153</v>
      </c>
      <c r="L544" s="78">
        <f t="shared" ref="L544" si="940">K544+L543</f>
        <v>9316.0003901292821</v>
      </c>
      <c r="M544" s="78">
        <f t="shared" ref="M544" si="941">L544+M543</f>
        <v>13714.831653825411</v>
      </c>
      <c r="N544" s="78">
        <f t="shared" ref="N544" si="942">M544+N543</f>
        <v>18113.662917521542</v>
      </c>
      <c r="O544" s="78">
        <f t="shared" ref="O544" si="943">N544+O543</f>
        <v>22231.997468288526</v>
      </c>
      <c r="P544" s="78">
        <f t="shared" ref="P544" si="944">O544+P543</f>
        <v>26630.828731984657</v>
      </c>
      <c r="Q544" s="78">
        <f t="shared" ref="Q544" si="945">P544+Q543</f>
        <v>31029.659995680784</v>
      </c>
      <c r="R544" s="78">
        <f t="shared" ref="R544" si="946">Q544+R543</f>
        <v>35428.491259376911</v>
      </c>
      <c r="S544" s="78">
        <f t="shared" ref="S544" si="947">R544+S543</f>
        <v>39546.825810143899</v>
      </c>
      <c r="T544" s="78">
        <f t="shared" ref="T544" si="948">S544+T543</f>
        <v>43945.657073840026</v>
      </c>
      <c r="U544" s="78">
        <f t="shared" ref="U544" si="949">T544+U543</f>
        <v>48344.488337536153</v>
      </c>
      <c r="V544" s="78">
        <f t="shared" ref="V544" si="950">U544+V543</f>
        <v>52743.319601232281</v>
      </c>
      <c r="W544" s="78">
        <f>V544+W543</f>
        <v>56861.654151999261</v>
      </c>
    </row>
    <row r="545" spans="2:23" s="1010" customFormat="1">
      <c r="C545" s="78"/>
      <c r="D545" s="78"/>
      <c r="E545" s="78"/>
      <c r="F545" s="78"/>
      <c r="G545" s="78"/>
      <c r="H545" s="78"/>
      <c r="I545" s="78"/>
      <c r="J545" s="78"/>
      <c r="K545" s="78"/>
      <c r="L545" s="78"/>
      <c r="M545" s="78"/>
      <c r="N545" s="78"/>
      <c r="O545" s="78"/>
      <c r="P545" s="78"/>
      <c r="Q545" s="78"/>
      <c r="R545" s="78"/>
      <c r="S545" s="78"/>
      <c r="T545" s="78"/>
      <c r="U545" s="78"/>
      <c r="V545" s="78"/>
      <c r="W545" s="78"/>
    </row>
    <row r="546" spans="2:23">
      <c r="C546" s="1043" t="s">
        <v>1247</v>
      </c>
      <c r="D546" s="1044" t="s">
        <v>1248</v>
      </c>
    </row>
    <row r="547" spans="2:23">
      <c r="B547" s="1058" t="s">
        <v>53</v>
      </c>
      <c r="C547" s="1047">
        <f>IRR(D543:M543)</f>
        <v>0.25012492345773785</v>
      </c>
      <c r="D547" s="1063">
        <f>IRR(D543:W543)</f>
        <v>0.31999670337193242</v>
      </c>
    </row>
    <row r="548" spans="2:23">
      <c r="B548" s="1059" t="s">
        <v>81</v>
      </c>
      <c r="C548" s="1060">
        <f>NPV(D8,D543:M543)</f>
        <v>5811.8330135066617</v>
      </c>
      <c r="D548" s="1061">
        <f>NPV(D8,D543:W543)</f>
        <v>19230.24745377517</v>
      </c>
      <c r="E548" s="74"/>
    </row>
    <row r="549" spans="2:23" ht="12.75" thickBot="1"/>
    <row r="550" spans="2:23" ht="12.75" thickBot="1">
      <c r="B550" s="958" t="s">
        <v>1173</v>
      </c>
      <c r="C550" s="959"/>
    </row>
    <row r="552" spans="2:23">
      <c r="B552" s="246" t="s">
        <v>378</v>
      </c>
      <c r="C552" s="41"/>
      <c r="D552" s="247"/>
      <c r="E552" s="42"/>
      <c r="F552" s="42"/>
      <c r="G552" s="42"/>
      <c r="H552" s="42"/>
      <c r="I552" s="42"/>
      <c r="J552" s="42"/>
      <c r="K552" s="42"/>
      <c r="L552" s="42"/>
      <c r="M552" s="42"/>
      <c r="N552" s="42"/>
      <c r="O552" s="42"/>
      <c r="P552" s="42"/>
      <c r="Q552" s="42"/>
      <c r="R552" s="42"/>
      <c r="S552" s="42"/>
      <c r="T552" s="42"/>
      <c r="U552" s="42"/>
      <c r="V552" s="42"/>
      <c r="W552" s="42"/>
    </row>
    <row r="553" spans="2:23">
      <c r="B553" s="81"/>
      <c r="C553" s="41"/>
      <c r="D553" s="248" t="s">
        <v>326</v>
      </c>
      <c r="E553" s="41" t="s">
        <v>327</v>
      </c>
      <c r="F553" s="248" t="s">
        <v>328</v>
      </c>
      <c r="G553" s="41" t="s">
        <v>329</v>
      </c>
      <c r="H553" s="248" t="s">
        <v>330</v>
      </c>
      <c r="I553" s="41" t="s">
        <v>331</v>
      </c>
      <c r="J553" s="248" t="s">
        <v>332</v>
      </c>
      <c r="K553" s="41" t="s">
        <v>333</v>
      </c>
      <c r="L553" s="248" t="s">
        <v>334</v>
      </c>
      <c r="M553" s="41" t="s">
        <v>335</v>
      </c>
      <c r="N553" s="248" t="s">
        <v>336</v>
      </c>
      <c r="O553" s="41" t="s">
        <v>337</v>
      </c>
      <c r="P553" s="248" t="s">
        <v>338</v>
      </c>
      <c r="Q553" s="41" t="s">
        <v>339</v>
      </c>
      <c r="R553" s="248" t="s">
        <v>340</v>
      </c>
      <c r="S553" s="41" t="s">
        <v>341</v>
      </c>
      <c r="T553" s="248" t="s">
        <v>342</v>
      </c>
      <c r="U553" s="41" t="s">
        <v>343</v>
      </c>
      <c r="V553" s="248" t="s">
        <v>344</v>
      </c>
      <c r="W553" s="41" t="s">
        <v>345</v>
      </c>
    </row>
    <row r="554" spans="2:23">
      <c r="B554" s="5"/>
      <c r="C554" s="343"/>
      <c r="D554" s="163"/>
      <c r="E554" s="163"/>
      <c r="F554" s="163"/>
      <c r="G554" s="163"/>
      <c r="H554" s="163"/>
      <c r="I554" s="163"/>
      <c r="J554" s="163"/>
      <c r="K554" s="163"/>
      <c r="L554" s="163"/>
      <c r="M554" s="163"/>
      <c r="N554" s="163"/>
      <c r="O554" s="163"/>
      <c r="P554" s="163"/>
      <c r="Q554" s="163"/>
      <c r="R554" s="163"/>
      <c r="S554" s="163"/>
      <c r="T554" s="163"/>
      <c r="U554" s="163"/>
      <c r="V554" s="163"/>
      <c r="W554" s="163"/>
    </row>
    <row r="555" spans="2:23">
      <c r="B555" s="5" t="s">
        <v>364</v>
      </c>
      <c r="C555" s="343"/>
      <c r="D555" s="163">
        <f>D518-$C$518</f>
        <v>-1.4609203798392987</v>
      </c>
      <c r="E555" s="163">
        <f t="shared" ref="E555:W555" si="951">E518-$C$518</f>
        <v>-1.4609203798392987</v>
      </c>
      <c r="F555" s="163">
        <f t="shared" si="951"/>
        <v>-1.4609203798392987</v>
      </c>
      <c r="G555" s="163">
        <f t="shared" si="951"/>
        <v>2470.6902848794743</v>
      </c>
      <c r="H555" s="163">
        <f t="shared" si="951"/>
        <v>2600.803506208912</v>
      </c>
      <c r="I555" s="163">
        <f t="shared" si="951"/>
        <v>3154.1271000730462</v>
      </c>
      <c r="J555" s="163">
        <f t="shared" si="951"/>
        <v>3154.1271000730462</v>
      </c>
      <c r="K555" s="163">
        <f t="shared" si="951"/>
        <v>5327.9766252739228</v>
      </c>
      <c r="L555" s="163">
        <f t="shared" si="951"/>
        <v>5608.4733382030681</v>
      </c>
      <c r="M555" s="163">
        <f t="shared" si="951"/>
        <v>5608.4733382030681</v>
      </c>
      <c r="N555" s="163">
        <f t="shared" si="951"/>
        <v>5608.4733382030681</v>
      </c>
      <c r="O555" s="163">
        <f t="shared" si="951"/>
        <v>5327.9766252739228</v>
      </c>
      <c r="P555" s="163">
        <f t="shared" si="951"/>
        <v>5608.4733382030681</v>
      </c>
      <c r="Q555" s="163">
        <f t="shared" si="951"/>
        <v>5608.4733382030681</v>
      </c>
      <c r="R555" s="163">
        <f t="shared" si="951"/>
        <v>5608.4733382030681</v>
      </c>
      <c r="S555" s="163">
        <f t="shared" si="951"/>
        <v>5327.9766252739228</v>
      </c>
      <c r="T555" s="163">
        <f t="shared" si="951"/>
        <v>5608.4733382030681</v>
      </c>
      <c r="U555" s="163">
        <f t="shared" si="951"/>
        <v>5608.4733382030681</v>
      </c>
      <c r="V555" s="163">
        <f t="shared" si="951"/>
        <v>5608.4733382030681</v>
      </c>
      <c r="W555" s="163">
        <f t="shared" si="951"/>
        <v>5327.9766252739228</v>
      </c>
    </row>
    <row r="556" spans="2:23">
      <c r="B556" s="5" t="s">
        <v>363</v>
      </c>
      <c r="C556" s="343"/>
      <c r="D556" s="163">
        <f>D542</f>
        <v>1808.9179850943601</v>
      </c>
      <c r="E556" s="163">
        <f t="shared" ref="E556:W556" si="952">E542</f>
        <v>1840.0012741554679</v>
      </c>
      <c r="F556" s="163">
        <f t="shared" si="952"/>
        <v>1539.225712198685</v>
      </c>
      <c r="G556" s="163">
        <f t="shared" si="952"/>
        <v>1586.2308254200148</v>
      </c>
      <c r="H556" s="163">
        <f t="shared" si="952"/>
        <v>1546.4937910883857</v>
      </c>
      <c r="I556" s="163">
        <f t="shared" si="952"/>
        <v>1127.8305332359384</v>
      </c>
      <c r="J556" s="163">
        <f t="shared" si="952"/>
        <v>1127.8305332359384</v>
      </c>
      <c r="K556" s="163">
        <f t="shared" si="952"/>
        <v>1209.6420745069393</v>
      </c>
      <c r="L556" s="163">
        <f t="shared" si="952"/>
        <v>1209.6420745069393</v>
      </c>
      <c r="M556" s="163">
        <f t="shared" si="952"/>
        <v>1209.6420745069393</v>
      </c>
      <c r="N556" s="163">
        <f t="shared" si="952"/>
        <v>1209.6420745069393</v>
      </c>
      <c r="O556" s="163">
        <f t="shared" si="952"/>
        <v>1209.6420745069393</v>
      </c>
      <c r="P556" s="163">
        <f t="shared" si="952"/>
        <v>1209.6420745069393</v>
      </c>
      <c r="Q556" s="163">
        <f t="shared" si="952"/>
        <v>1209.6420745069393</v>
      </c>
      <c r="R556" s="163">
        <f t="shared" si="952"/>
        <v>1209.6420745069393</v>
      </c>
      <c r="S556" s="163">
        <f t="shared" si="952"/>
        <v>1209.6420745069393</v>
      </c>
      <c r="T556" s="163">
        <f t="shared" si="952"/>
        <v>1209.6420745069393</v>
      </c>
      <c r="U556" s="163">
        <f t="shared" si="952"/>
        <v>1209.6420745069393</v>
      </c>
      <c r="V556" s="163">
        <f t="shared" si="952"/>
        <v>1209.6420745069393</v>
      </c>
      <c r="W556" s="163">
        <f t="shared" si="952"/>
        <v>1209.6420745069393</v>
      </c>
    </row>
    <row r="557" spans="2:23">
      <c r="B557" s="5" t="s">
        <v>206</v>
      </c>
      <c r="C557" s="5"/>
      <c r="D557" s="9">
        <f>D541</f>
        <v>2337.4726077428777</v>
      </c>
      <c r="E557" s="5"/>
      <c r="F557" s="5"/>
      <c r="G557" s="5"/>
      <c r="H557" s="5"/>
      <c r="I557" s="5"/>
      <c r="J557" s="5"/>
      <c r="K557" s="5"/>
      <c r="L557" s="5"/>
      <c r="M557" s="5"/>
      <c r="N557" s="5"/>
      <c r="O557" s="5"/>
      <c r="P557" s="5"/>
      <c r="Q557" s="5"/>
      <c r="R557" s="5"/>
      <c r="S557" s="5"/>
      <c r="T557" s="5"/>
      <c r="U557" s="5"/>
      <c r="V557" s="5"/>
      <c r="W557" s="5"/>
    </row>
    <row r="558" spans="2:23">
      <c r="B558" s="5"/>
      <c r="C558" s="5"/>
      <c r="D558" s="5"/>
      <c r="E558" s="5"/>
      <c r="F558" s="5"/>
      <c r="G558" s="5"/>
      <c r="H558" s="5"/>
      <c r="I558" s="5"/>
      <c r="J558" s="5"/>
      <c r="K558" s="5"/>
      <c r="L558" s="5"/>
      <c r="M558" s="5"/>
      <c r="N558" s="5"/>
      <c r="O558" s="5"/>
      <c r="P558" s="5"/>
      <c r="Q558" s="5"/>
      <c r="R558" s="5"/>
      <c r="S558" s="5"/>
      <c r="T558" s="5"/>
      <c r="U558" s="5"/>
      <c r="V558" s="5"/>
      <c r="W558" s="5"/>
    </row>
    <row r="559" spans="2:23">
      <c r="B559" s="81" t="s">
        <v>383</v>
      </c>
      <c r="C559" s="82" t="s">
        <v>346</v>
      </c>
      <c r="D559" s="42"/>
      <c r="E559" s="42"/>
      <c r="F559" s="42"/>
      <c r="G559" s="42"/>
      <c r="H559" s="42"/>
      <c r="I559" s="42"/>
      <c r="J559" s="42"/>
      <c r="K559" s="42"/>
      <c r="L559" s="42"/>
      <c r="M559" s="42"/>
      <c r="N559" s="42"/>
      <c r="O559" s="42"/>
      <c r="P559" s="42"/>
      <c r="Q559" s="42"/>
      <c r="R559" s="42"/>
      <c r="S559" s="42"/>
      <c r="T559" s="42"/>
      <c r="U559" s="42"/>
      <c r="V559" s="42"/>
      <c r="W559" s="42"/>
    </row>
    <row r="560" spans="2:23">
      <c r="B560" s="83" t="s">
        <v>326</v>
      </c>
      <c r="C560" s="440">
        <f>$C$15*$D$11</f>
        <v>0</v>
      </c>
      <c r="D560" s="5"/>
      <c r="E560" s="5"/>
      <c r="F560" s="5"/>
      <c r="G560" s="5"/>
      <c r="H560" s="5"/>
      <c r="I560" s="5"/>
      <c r="J560" s="5"/>
      <c r="K560" s="5"/>
      <c r="L560" s="5"/>
      <c r="M560" s="5"/>
      <c r="N560" s="5"/>
      <c r="O560" s="5"/>
      <c r="P560" s="5"/>
      <c r="Q560" s="5"/>
      <c r="R560" s="5"/>
      <c r="S560" s="5"/>
      <c r="T560" s="5"/>
      <c r="U560" s="5"/>
      <c r="V560" s="5"/>
      <c r="W560" s="5"/>
    </row>
    <row r="561" spans="2:23">
      <c r="B561" s="83" t="s">
        <v>327</v>
      </c>
      <c r="C561" s="440">
        <f>$C$15*$E$11</f>
        <v>90</v>
      </c>
      <c r="D561" s="5"/>
      <c r="E561" s="440">
        <f>D557*$C561</f>
        <v>210372.53469685899</v>
      </c>
      <c r="F561" s="440">
        <f t="shared" ref="F561" si="953">E557*$C561</f>
        <v>0</v>
      </c>
      <c r="G561" s="440">
        <f t="shared" ref="G561" si="954">F557*$C561</f>
        <v>0</v>
      </c>
      <c r="H561" s="440">
        <f t="shared" ref="H561" si="955">G557*$C561</f>
        <v>0</v>
      </c>
      <c r="I561" s="440">
        <f t="shared" ref="I561" si="956">H557*$C561</f>
        <v>0</v>
      </c>
      <c r="J561" s="440">
        <f t="shared" ref="J561" si="957">I557*$C561</f>
        <v>0</v>
      </c>
      <c r="K561" s="440">
        <f t="shared" ref="K561" si="958">J557*$C561</f>
        <v>0</v>
      </c>
      <c r="L561" s="440">
        <f t="shared" ref="L561" si="959">K557*$C561</f>
        <v>0</v>
      </c>
      <c r="M561" s="440">
        <f t="shared" ref="M561" si="960">L557*$C561</f>
        <v>0</v>
      </c>
      <c r="N561" s="440">
        <f t="shared" ref="N561" si="961">M557*$C561</f>
        <v>0</v>
      </c>
      <c r="O561" s="440">
        <f t="shared" ref="O561" si="962">N557*$C561</f>
        <v>0</v>
      </c>
      <c r="P561" s="440">
        <f t="shared" ref="P561" si="963">O557*$C561</f>
        <v>0</v>
      </c>
      <c r="Q561" s="440">
        <f t="shared" ref="Q561" si="964">P557*$C561</f>
        <v>0</v>
      </c>
      <c r="R561" s="440">
        <f t="shared" ref="R561" si="965">Q557*$C561</f>
        <v>0</v>
      </c>
      <c r="S561" s="440">
        <f t="shared" ref="S561" si="966">R557*$C561</f>
        <v>0</v>
      </c>
      <c r="T561" s="440">
        <f t="shared" ref="T561" si="967">S557*$C561</f>
        <v>0</v>
      </c>
      <c r="U561" s="440">
        <f t="shared" ref="U561" si="968">T557*$C561</f>
        <v>0</v>
      </c>
      <c r="V561" s="440">
        <f t="shared" ref="V561" si="969">U557*$C561</f>
        <v>0</v>
      </c>
      <c r="W561" s="440">
        <f t="shared" ref="W561" si="970">V557*$C561</f>
        <v>0</v>
      </c>
    </row>
    <row r="562" spans="2:23">
      <c r="B562" s="83" t="s">
        <v>328</v>
      </c>
      <c r="C562" s="440">
        <f>$C$15*$F$11</f>
        <v>150</v>
      </c>
      <c r="D562" s="5"/>
      <c r="E562" s="440"/>
      <c r="F562" s="440">
        <f>D557*$C562</f>
        <v>350620.89116143167</v>
      </c>
      <c r="G562" s="440">
        <f t="shared" ref="G562" si="971">E557*$C562</f>
        <v>0</v>
      </c>
      <c r="H562" s="440">
        <f t="shared" ref="H562" si="972">F557*$C562</f>
        <v>0</v>
      </c>
      <c r="I562" s="440">
        <f t="shared" ref="I562" si="973">G557*$C562</f>
        <v>0</v>
      </c>
      <c r="J562" s="440">
        <f t="shared" ref="J562" si="974">H557*$C562</f>
        <v>0</v>
      </c>
      <c r="K562" s="440">
        <f t="shared" ref="K562" si="975">I557*$C562</f>
        <v>0</v>
      </c>
      <c r="L562" s="440">
        <f t="shared" ref="L562" si="976">J557*$C562</f>
        <v>0</v>
      </c>
      <c r="M562" s="440">
        <f t="shared" ref="M562" si="977">K557*$C562</f>
        <v>0</v>
      </c>
      <c r="N562" s="440">
        <f t="shared" ref="N562" si="978">L557*$C562</f>
        <v>0</v>
      </c>
      <c r="O562" s="440">
        <f t="shared" ref="O562" si="979">M557*$C562</f>
        <v>0</v>
      </c>
      <c r="P562" s="440">
        <f t="shared" ref="P562" si="980">N557*$C562</f>
        <v>0</v>
      </c>
      <c r="Q562" s="440">
        <f t="shared" ref="Q562" si="981">O557*$C562</f>
        <v>0</v>
      </c>
      <c r="R562" s="440">
        <f t="shared" ref="R562" si="982">P557*$C562</f>
        <v>0</v>
      </c>
      <c r="S562" s="440">
        <f t="shared" ref="S562" si="983">Q557*$C562</f>
        <v>0</v>
      </c>
      <c r="T562" s="440">
        <f t="shared" ref="T562" si="984">R557*$C562</f>
        <v>0</v>
      </c>
      <c r="U562" s="440">
        <f t="shared" ref="U562" si="985">S557*$C562</f>
        <v>0</v>
      </c>
      <c r="V562" s="440">
        <f t="shared" ref="V562" si="986">T557*$C562</f>
        <v>0</v>
      </c>
      <c r="W562" s="440">
        <f t="shared" ref="W562" si="987">U557*$C562</f>
        <v>0</v>
      </c>
    </row>
    <row r="563" spans="2:23">
      <c r="B563" s="83" t="s">
        <v>329</v>
      </c>
      <c r="C563" s="440">
        <f>$C$15*$G$11</f>
        <v>30</v>
      </c>
      <c r="D563" s="5"/>
      <c r="E563" s="440"/>
      <c r="F563" s="440"/>
      <c r="G563" s="440">
        <f>D557*$C563</f>
        <v>70124.178232286329</v>
      </c>
      <c r="H563" s="440">
        <f t="shared" ref="H563" si="988">E557*$C563</f>
        <v>0</v>
      </c>
      <c r="I563" s="440">
        <f t="shared" ref="I563" si="989">F557*$C563</f>
        <v>0</v>
      </c>
      <c r="J563" s="440">
        <f t="shared" ref="J563" si="990">G557*$C563</f>
        <v>0</v>
      </c>
      <c r="K563" s="440">
        <f t="shared" ref="K563" si="991">H557*$C563</f>
        <v>0</v>
      </c>
      <c r="L563" s="440">
        <f t="shared" ref="L563" si="992">I557*$C563</f>
        <v>0</v>
      </c>
      <c r="M563" s="440">
        <f t="shared" ref="M563" si="993">J557*$C563</f>
        <v>0</v>
      </c>
      <c r="N563" s="440">
        <f t="shared" ref="N563" si="994">K557*$C563</f>
        <v>0</v>
      </c>
      <c r="O563" s="440">
        <f t="shared" ref="O563" si="995">L557*$C563</f>
        <v>0</v>
      </c>
      <c r="P563" s="440">
        <f t="shared" ref="P563" si="996">M557*$C563</f>
        <v>0</v>
      </c>
      <c r="Q563" s="440">
        <f t="shared" ref="Q563" si="997">N557*$C563</f>
        <v>0</v>
      </c>
      <c r="R563" s="440">
        <f t="shared" ref="R563" si="998">O557*$C563</f>
        <v>0</v>
      </c>
      <c r="S563" s="440">
        <f t="shared" ref="S563" si="999">P557*$C563</f>
        <v>0</v>
      </c>
      <c r="T563" s="440">
        <f t="shared" ref="T563" si="1000">Q557*$C563</f>
        <v>0</v>
      </c>
      <c r="U563" s="440">
        <f t="shared" ref="U563" si="1001">R557*$C563</f>
        <v>0</v>
      </c>
      <c r="V563" s="440">
        <f t="shared" ref="V563" si="1002">S557*$C563</f>
        <v>0</v>
      </c>
      <c r="W563" s="440">
        <f t="shared" ref="W563" si="1003">T557*$C563</f>
        <v>0</v>
      </c>
    </row>
    <row r="564" spans="2:23">
      <c r="B564" s="83" t="s">
        <v>330</v>
      </c>
      <c r="C564" s="440">
        <f>$C$15*$H$11</f>
        <v>15</v>
      </c>
      <c r="D564" s="5"/>
      <c r="E564" s="440"/>
      <c r="F564" s="440"/>
      <c r="G564" s="440"/>
      <c r="H564" s="440">
        <f>D557*$C564</f>
        <v>35062.089116143165</v>
      </c>
      <c r="I564" s="440">
        <f t="shared" ref="I564" si="1004">E557*$C564</f>
        <v>0</v>
      </c>
      <c r="J564" s="440">
        <f t="shared" ref="J564" si="1005">F557*$C564</f>
        <v>0</v>
      </c>
      <c r="K564" s="440">
        <f t="shared" ref="K564" si="1006">G557*$C564</f>
        <v>0</v>
      </c>
      <c r="L564" s="440">
        <f t="shared" ref="L564" si="1007">H557*$C564</f>
        <v>0</v>
      </c>
      <c r="M564" s="440">
        <f t="shared" ref="M564" si="1008">I557*$C564</f>
        <v>0</v>
      </c>
      <c r="N564" s="440">
        <f t="shared" ref="N564" si="1009">J557*$C564</f>
        <v>0</v>
      </c>
      <c r="O564" s="440">
        <f t="shared" ref="O564" si="1010">K557*$C564</f>
        <v>0</v>
      </c>
      <c r="P564" s="440">
        <f t="shared" ref="P564" si="1011">L557*$C564</f>
        <v>0</v>
      </c>
      <c r="Q564" s="440">
        <f t="shared" ref="Q564" si="1012">M557*$C564</f>
        <v>0</v>
      </c>
      <c r="R564" s="440">
        <f t="shared" ref="R564" si="1013">N557*$C564</f>
        <v>0</v>
      </c>
      <c r="S564" s="440">
        <f t="shared" ref="S564" si="1014">O557*$C564</f>
        <v>0</v>
      </c>
      <c r="T564" s="440">
        <f t="shared" ref="T564" si="1015">P557*$C564</f>
        <v>0</v>
      </c>
      <c r="U564" s="440">
        <f t="shared" ref="U564" si="1016">Q557*$C564</f>
        <v>0</v>
      </c>
      <c r="V564" s="440">
        <f t="shared" ref="V564" si="1017">R557*$C564</f>
        <v>0</v>
      </c>
      <c r="W564" s="440">
        <f t="shared" ref="W564" si="1018">S557*$C564</f>
        <v>0</v>
      </c>
    </row>
    <row r="565" spans="2:23">
      <c r="B565" s="83" t="s">
        <v>331</v>
      </c>
      <c r="C565" s="440">
        <f>$C$15*$I$11</f>
        <v>15</v>
      </c>
      <c r="D565" s="5"/>
      <c r="E565" s="440"/>
      <c r="F565" s="440"/>
      <c r="G565" s="440"/>
      <c r="H565" s="440"/>
      <c r="I565" s="440">
        <f>D557*$C565</f>
        <v>35062.089116143165</v>
      </c>
      <c r="J565" s="440">
        <f t="shared" ref="J565" si="1019">E557*$C565</f>
        <v>0</v>
      </c>
      <c r="K565" s="440">
        <f t="shared" ref="K565" si="1020">F557*$C565</f>
        <v>0</v>
      </c>
      <c r="L565" s="440">
        <f t="shared" ref="L565" si="1021">G557*$C565</f>
        <v>0</v>
      </c>
      <c r="M565" s="440">
        <f t="shared" ref="M565" si="1022">H557*$C565</f>
        <v>0</v>
      </c>
      <c r="N565" s="440">
        <f t="shared" ref="N565" si="1023">I557*$C565</f>
        <v>0</v>
      </c>
      <c r="O565" s="440">
        <f t="shared" ref="O565" si="1024">J557*$C565</f>
        <v>0</v>
      </c>
      <c r="P565" s="440">
        <f t="shared" ref="P565" si="1025">K557*$C565</f>
        <v>0</v>
      </c>
      <c r="Q565" s="440">
        <f t="shared" ref="Q565" si="1026">L557*$C565</f>
        <v>0</v>
      </c>
      <c r="R565" s="440">
        <f t="shared" ref="R565" si="1027">M557*$C565</f>
        <v>0</v>
      </c>
      <c r="S565" s="440">
        <f t="shared" ref="S565" si="1028">N557*$C565</f>
        <v>0</v>
      </c>
      <c r="T565" s="440">
        <f t="shared" ref="T565" si="1029">O557*$C565</f>
        <v>0</v>
      </c>
      <c r="U565" s="440">
        <f t="shared" ref="U565" si="1030">P557*$C565</f>
        <v>0</v>
      </c>
      <c r="V565" s="440">
        <f t="shared" ref="V565" si="1031">Q557*$C565</f>
        <v>0</v>
      </c>
      <c r="W565" s="440">
        <f t="shared" ref="W565" si="1032">R557*$C565</f>
        <v>0</v>
      </c>
    </row>
    <row r="566" spans="2:23">
      <c r="B566" s="83" t="s">
        <v>332</v>
      </c>
      <c r="C566" s="440">
        <f>$C$15*$J$11</f>
        <v>0</v>
      </c>
      <c r="D566" s="5"/>
      <c r="E566" s="440"/>
      <c r="F566" s="440"/>
      <c r="G566" s="440"/>
      <c r="H566" s="440"/>
      <c r="I566" s="440"/>
      <c r="J566" s="440">
        <f>D557*$C566</f>
        <v>0</v>
      </c>
      <c r="K566" s="440">
        <f t="shared" ref="K566" si="1033">E557*$C566</f>
        <v>0</v>
      </c>
      <c r="L566" s="440">
        <f t="shared" ref="L566" si="1034">F557*$C566</f>
        <v>0</v>
      </c>
      <c r="M566" s="440">
        <f t="shared" ref="M566" si="1035">G557*$C566</f>
        <v>0</v>
      </c>
      <c r="N566" s="440">
        <f t="shared" ref="N566" si="1036">H557*$C566</f>
        <v>0</v>
      </c>
      <c r="O566" s="440">
        <f t="shared" ref="O566" si="1037">I557*$C566</f>
        <v>0</v>
      </c>
      <c r="P566" s="440">
        <f t="shared" ref="P566" si="1038">J557*$C566</f>
        <v>0</v>
      </c>
      <c r="Q566" s="440">
        <f t="shared" ref="Q566" si="1039">K557*$C566</f>
        <v>0</v>
      </c>
      <c r="R566" s="440">
        <f t="shared" ref="R566" si="1040">L557*$C566</f>
        <v>0</v>
      </c>
      <c r="S566" s="440">
        <f t="shared" ref="S566" si="1041">M557*$C566</f>
        <v>0</v>
      </c>
      <c r="T566" s="440">
        <f t="shared" ref="T566" si="1042">N557*$C566</f>
        <v>0</v>
      </c>
      <c r="U566" s="440">
        <f t="shared" ref="U566" si="1043">O557*$C566</f>
        <v>0</v>
      </c>
      <c r="V566" s="440">
        <f t="shared" ref="V566" si="1044">P557*$C566</f>
        <v>0</v>
      </c>
      <c r="W566" s="440">
        <f t="shared" ref="W566" si="1045">Q557*$C566</f>
        <v>0</v>
      </c>
    </row>
    <row r="567" spans="2:23">
      <c r="B567" s="84"/>
      <c r="C567" s="440">
        <f>$C$15*$K$11</f>
        <v>0</v>
      </c>
      <c r="D567" s="85"/>
      <c r="E567" s="85"/>
      <c r="F567" s="85"/>
      <c r="G567" s="85"/>
      <c r="H567" s="85"/>
      <c r="I567" s="85"/>
      <c r="J567" s="85"/>
      <c r="K567" s="85"/>
      <c r="L567" s="85"/>
      <c r="M567" s="85"/>
      <c r="N567" s="85"/>
      <c r="O567" s="85"/>
      <c r="P567" s="85"/>
      <c r="Q567" s="85"/>
      <c r="R567" s="85"/>
      <c r="S567" s="85"/>
      <c r="T567" s="85"/>
      <c r="U567" s="85"/>
      <c r="V567" s="85"/>
      <c r="W567" s="85"/>
    </row>
    <row r="568" spans="2:23">
      <c r="B568" s="81" t="s">
        <v>384</v>
      </c>
      <c r="C568" s="86">
        <f>+SUM(D568:W568)</f>
        <v>701241.78232286335</v>
      </c>
      <c r="D568" s="87">
        <f>SUM(D560:D567)</f>
        <v>0</v>
      </c>
      <c r="E568" s="87">
        <f>SUM(E560:E567)</f>
        <v>210372.53469685899</v>
      </c>
      <c r="F568" s="87">
        <f t="shared" ref="F568:W568" si="1046">SUM(F560:F567)</f>
        <v>350620.89116143167</v>
      </c>
      <c r="G568" s="87">
        <f t="shared" si="1046"/>
        <v>70124.178232286329</v>
      </c>
      <c r="H568" s="87">
        <f t="shared" si="1046"/>
        <v>35062.089116143165</v>
      </c>
      <c r="I568" s="87">
        <f t="shared" si="1046"/>
        <v>35062.089116143165</v>
      </c>
      <c r="J568" s="87">
        <f t="shared" si="1046"/>
        <v>0</v>
      </c>
      <c r="K568" s="87">
        <f t="shared" si="1046"/>
        <v>0</v>
      </c>
      <c r="L568" s="87">
        <f t="shared" si="1046"/>
        <v>0</v>
      </c>
      <c r="M568" s="87">
        <f t="shared" si="1046"/>
        <v>0</v>
      </c>
      <c r="N568" s="87">
        <f t="shared" si="1046"/>
        <v>0</v>
      </c>
      <c r="O568" s="87">
        <f t="shared" si="1046"/>
        <v>0</v>
      </c>
      <c r="P568" s="87">
        <f t="shared" si="1046"/>
        <v>0</v>
      </c>
      <c r="Q568" s="87">
        <f t="shared" si="1046"/>
        <v>0</v>
      </c>
      <c r="R568" s="87">
        <f t="shared" si="1046"/>
        <v>0</v>
      </c>
      <c r="S568" s="87">
        <f t="shared" si="1046"/>
        <v>0</v>
      </c>
      <c r="T568" s="87">
        <f t="shared" si="1046"/>
        <v>0</v>
      </c>
      <c r="U568" s="87">
        <f t="shared" si="1046"/>
        <v>0</v>
      </c>
      <c r="V568" s="87">
        <f t="shared" si="1046"/>
        <v>0</v>
      </c>
      <c r="W568" s="87">
        <f t="shared" si="1046"/>
        <v>0</v>
      </c>
    </row>
    <row r="570" spans="2:23">
      <c r="B570" s="490" t="s">
        <v>789</v>
      </c>
      <c r="C570" s="506" t="s">
        <v>346</v>
      </c>
      <c r="D570" s="507"/>
      <c r="E570" s="507"/>
      <c r="F570" s="507"/>
      <c r="G570" s="507"/>
      <c r="H570" s="507"/>
      <c r="I570" s="507"/>
      <c r="J570" s="507"/>
      <c r="K570" s="507"/>
      <c r="L570" s="507"/>
      <c r="M570" s="507"/>
      <c r="N570" s="507"/>
      <c r="O570" s="507"/>
      <c r="P570" s="507"/>
      <c r="Q570" s="507"/>
      <c r="R570" s="507"/>
      <c r="S570" s="507"/>
      <c r="T570" s="507"/>
      <c r="U570" s="507"/>
      <c r="V570" s="507"/>
      <c r="W570" s="507"/>
    </row>
    <row r="571" spans="2:23">
      <c r="B571" s="83" t="s">
        <v>326</v>
      </c>
      <c r="C571" s="440">
        <f>$C$15*$D$11</f>
        <v>0</v>
      </c>
      <c r="D571" s="5"/>
      <c r="E571" s="5"/>
      <c r="F571" s="5"/>
      <c r="G571" s="5"/>
      <c r="H571" s="5"/>
      <c r="I571" s="5"/>
      <c r="J571" s="5"/>
      <c r="K571" s="5"/>
      <c r="L571" s="5"/>
      <c r="M571" s="5"/>
      <c r="N571" s="5"/>
      <c r="O571" s="5"/>
      <c r="P571" s="5"/>
      <c r="Q571" s="5"/>
      <c r="R571" s="5"/>
      <c r="S571" s="5"/>
      <c r="T571" s="5"/>
      <c r="U571" s="5"/>
      <c r="V571" s="5"/>
      <c r="W571" s="5"/>
    </row>
    <row r="572" spans="2:23">
      <c r="B572" s="83" t="s">
        <v>327</v>
      </c>
      <c r="C572" s="440">
        <f>$C$15*$E$11</f>
        <v>90</v>
      </c>
      <c r="D572" s="5"/>
      <c r="E572" s="440">
        <f>D555*$C572</f>
        <v>-131.48283418553689</v>
      </c>
      <c r="F572" s="440">
        <f>E555*$C572</f>
        <v>-131.48283418553689</v>
      </c>
      <c r="G572" s="440">
        <f t="shared" ref="G572:I572" si="1047">F555*$C572</f>
        <v>-131.48283418553689</v>
      </c>
      <c r="H572" s="440">
        <f t="shared" si="1047"/>
        <v>222362.12563915268</v>
      </c>
      <c r="I572" s="440">
        <f t="shared" si="1047"/>
        <v>234072.31555880207</v>
      </c>
      <c r="J572" s="440">
        <f>I555*$C572</f>
        <v>283871.43900657416</v>
      </c>
      <c r="K572" s="440">
        <f t="shared" ref="K572:W572" si="1048">J555*$C572</f>
        <v>283871.43900657416</v>
      </c>
      <c r="L572" s="440">
        <f t="shared" si="1048"/>
        <v>479517.89627465303</v>
      </c>
      <c r="M572" s="440">
        <f t="shared" si="1048"/>
        <v>504762.60043827613</v>
      </c>
      <c r="N572" s="440">
        <f t="shared" si="1048"/>
        <v>504762.60043827613</v>
      </c>
      <c r="O572" s="440">
        <f t="shared" si="1048"/>
        <v>504762.60043827613</v>
      </c>
      <c r="P572" s="440">
        <f t="shared" si="1048"/>
        <v>479517.89627465303</v>
      </c>
      <c r="Q572" s="440">
        <f t="shared" si="1048"/>
        <v>504762.60043827613</v>
      </c>
      <c r="R572" s="440">
        <f t="shared" si="1048"/>
        <v>504762.60043827613</v>
      </c>
      <c r="S572" s="440">
        <f t="shared" si="1048"/>
        <v>504762.60043827613</v>
      </c>
      <c r="T572" s="440">
        <f t="shared" si="1048"/>
        <v>479517.89627465303</v>
      </c>
      <c r="U572" s="440">
        <f t="shared" si="1048"/>
        <v>504762.60043827613</v>
      </c>
      <c r="V572" s="440">
        <f t="shared" si="1048"/>
        <v>504762.60043827613</v>
      </c>
      <c r="W572" s="440">
        <f t="shared" si="1048"/>
        <v>504762.60043827613</v>
      </c>
    </row>
    <row r="573" spans="2:23">
      <c r="B573" s="83" t="s">
        <v>328</v>
      </c>
      <c r="C573" s="440">
        <f>$C$15*$F$11</f>
        <v>150</v>
      </c>
      <c r="D573" s="5"/>
      <c r="E573" s="440"/>
      <c r="F573" s="440">
        <f>D555*$C573</f>
        <v>-219.13805697589481</v>
      </c>
      <c r="G573" s="440">
        <f t="shared" ref="G573" si="1049">E555*$C573</f>
        <v>-219.13805697589481</v>
      </c>
      <c r="H573" s="440">
        <f t="shared" ref="H573" si="1050">F555*$C573</f>
        <v>-219.13805697589481</v>
      </c>
      <c r="I573" s="440">
        <f t="shared" ref="I573" si="1051">G555*$C573</f>
        <v>370603.54273192113</v>
      </c>
      <c r="J573" s="440">
        <f t="shared" ref="J573" si="1052">H555*$C573</f>
        <v>390120.5259313368</v>
      </c>
      <c r="K573" s="440">
        <f t="shared" ref="K573" si="1053">I555*$C573</f>
        <v>473119.06501095695</v>
      </c>
      <c r="L573" s="440">
        <f t="shared" ref="L573" si="1054">J555*$C573</f>
        <v>473119.06501095695</v>
      </c>
      <c r="M573" s="440">
        <f t="shared" ref="M573" si="1055">K555*$C573</f>
        <v>799196.49379108846</v>
      </c>
      <c r="N573" s="440">
        <f t="shared" ref="N573" si="1056">L555*$C573</f>
        <v>841271.00073046028</v>
      </c>
      <c r="O573" s="440">
        <f t="shared" ref="O573" si="1057">M555*$C573</f>
        <v>841271.00073046028</v>
      </c>
      <c r="P573" s="440">
        <f t="shared" ref="P573" si="1058">N555*$C573</f>
        <v>841271.00073046028</v>
      </c>
      <c r="Q573" s="440">
        <f t="shared" ref="Q573" si="1059">O555*$C573</f>
        <v>799196.49379108846</v>
      </c>
      <c r="R573" s="440">
        <f t="shared" ref="R573" si="1060">P555*$C573</f>
        <v>841271.00073046028</v>
      </c>
      <c r="S573" s="440">
        <f t="shared" ref="S573" si="1061">Q555*$C573</f>
        <v>841271.00073046028</v>
      </c>
      <c r="T573" s="440">
        <f t="shared" ref="T573" si="1062">R555*$C573</f>
        <v>841271.00073046028</v>
      </c>
      <c r="U573" s="440">
        <f t="shared" ref="U573" si="1063">S555*$C573</f>
        <v>799196.49379108846</v>
      </c>
      <c r="V573" s="440">
        <f t="shared" ref="V573" si="1064">T555*$C573</f>
        <v>841271.00073046028</v>
      </c>
      <c r="W573" s="440">
        <f t="shared" ref="W573" si="1065">U555*$C573</f>
        <v>841271.00073046028</v>
      </c>
    </row>
    <row r="574" spans="2:23">
      <c r="B574" s="83" t="s">
        <v>329</v>
      </c>
      <c r="C574" s="440">
        <f>$C$15*$G$11</f>
        <v>30</v>
      </c>
      <c r="D574" s="5"/>
      <c r="E574" s="440"/>
      <c r="F574" s="440"/>
      <c r="G574" s="440">
        <f>D555*$C574</f>
        <v>-43.827611395178963</v>
      </c>
      <c r="H574" s="440">
        <f t="shared" ref="H574" si="1066">E555*$C574</f>
        <v>-43.827611395178963</v>
      </c>
      <c r="I574" s="440">
        <f t="shared" ref="I574" si="1067">F555*$C574</f>
        <v>-43.827611395178963</v>
      </c>
      <c r="J574" s="440">
        <f t="shared" ref="J574" si="1068">G555*$C574</f>
        <v>74120.708546384238</v>
      </c>
      <c r="K574" s="440">
        <f t="shared" ref="K574" si="1069">H555*$C574</f>
        <v>78024.105186267363</v>
      </c>
      <c r="L574" s="440">
        <f t="shared" ref="L574" si="1070">I555*$C574</f>
        <v>94623.813002191382</v>
      </c>
      <c r="M574" s="440">
        <f t="shared" ref="M574" si="1071">J555*$C574</f>
        <v>94623.813002191382</v>
      </c>
      <c r="N574" s="440">
        <f t="shared" ref="N574" si="1072">K555*$C574</f>
        <v>159839.29875821769</v>
      </c>
      <c r="O574" s="440">
        <f t="shared" ref="O574" si="1073">L555*$C574</f>
        <v>168254.20014609204</v>
      </c>
      <c r="P574" s="440">
        <f t="shared" ref="P574" si="1074">M555*$C574</f>
        <v>168254.20014609204</v>
      </c>
      <c r="Q574" s="440">
        <f t="shared" ref="Q574" si="1075">N555*$C574</f>
        <v>168254.20014609204</v>
      </c>
      <c r="R574" s="440">
        <f t="shared" ref="R574" si="1076">O555*$C574</f>
        <v>159839.29875821769</v>
      </c>
      <c r="S574" s="440">
        <f t="shared" ref="S574" si="1077">P555*$C574</f>
        <v>168254.20014609204</v>
      </c>
      <c r="T574" s="440">
        <f t="shared" ref="T574" si="1078">Q555*$C574</f>
        <v>168254.20014609204</v>
      </c>
      <c r="U574" s="440">
        <f t="shared" ref="U574" si="1079">R555*$C574</f>
        <v>168254.20014609204</v>
      </c>
      <c r="V574" s="440">
        <f t="shared" ref="V574" si="1080">S555*$C574</f>
        <v>159839.29875821769</v>
      </c>
      <c r="W574" s="440">
        <f t="shared" ref="W574" si="1081">T555*$C574</f>
        <v>168254.20014609204</v>
      </c>
    </row>
    <row r="575" spans="2:23">
      <c r="B575" s="83" t="s">
        <v>330</v>
      </c>
      <c r="C575" s="440">
        <f>$C$15*$H$11</f>
        <v>15</v>
      </c>
      <c r="D575" s="5"/>
      <c r="E575" s="440"/>
      <c r="F575" s="440"/>
      <c r="G575" s="440"/>
      <c r="H575" s="440">
        <f>D555*$C575</f>
        <v>-21.913805697589481</v>
      </c>
      <c r="I575" s="440">
        <f t="shared" ref="I575" si="1082">E555*$C575</f>
        <v>-21.913805697589481</v>
      </c>
      <c r="J575" s="440">
        <f>F555*$C575</f>
        <v>-21.913805697589481</v>
      </c>
      <c r="K575" s="440">
        <f t="shared" ref="K575" si="1083">G555*$C575</f>
        <v>37060.354273192119</v>
      </c>
      <c r="L575" s="440">
        <f t="shared" ref="L575" si="1084">H555*$C575</f>
        <v>39012.052593133682</v>
      </c>
      <c r="M575" s="440">
        <f t="shared" ref="M575" si="1085">I555*$C575</f>
        <v>47311.906501095691</v>
      </c>
      <c r="N575" s="440">
        <f t="shared" ref="N575" si="1086">J555*$C575</f>
        <v>47311.906501095691</v>
      </c>
      <c r="O575" s="440">
        <f t="shared" ref="O575" si="1087">K555*$C575</f>
        <v>79919.649379108843</v>
      </c>
      <c r="P575" s="440">
        <f t="shared" ref="P575" si="1088">L555*$C575</f>
        <v>84127.100073046022</v>
      </c>
      <c r="Q575" s="440">
        <f t="shared" ref="Q575" si="1089">M555*$C575</f>
        <v>84127.100073046022</v>
      </c>
      <c r="R575" s="440">
        <f t="shared" ref="R575" si="1090">N555*$C575</f>
        <v>84127.100073046022</v>
      </c>
      <c r="S575" s="440">
        <f t="shared" ref="S575" si="1091">O555*$C575</f>
        <v>79919.649379108843</v>
      </c>
      <c r="T575" s="440">
        <f t="shared" ref="T575" si="1092">P555*$C575</f>
        <v>84127.100073046022</v>
      </c>
      <c r="U575" s="440">
        <f t="shared" ref="U575" si="1093">Q555*$C575</f>
        <v>84127.100073046022</v>
      </c>
      <c r="V575" s="440">
        <f t="shared" ref="V575" si="1094">R555*$C575</f>
        <v>84127.100073046022</v>
      </c>
      <c r="W575" s="440">
        <f t="shared" ref="W575" si="1095">S555*$C575</f>
        <v>79919.649379108843</v>
      </c>
    </row>
    <row r="576" spans="2:23">
      <c r="B576" s="83" t="s">
        <v>331</v>
      </c>
      <c r="C576" s="440">
        <f>$C$15*$I$11</f>
        <v>15</v>
      </c>
      <c r="D576" s="5"/>
      <c r="E576" s="440"/>
      <c r="F576" s="440"/>
      <c r="G576" s="440"/>
      <c r="H576" s="440"/>
      <c r="I576" s="440">
        <f>D555*$C576</f>
        <v>-21.913805697589481</v>
      </c>
      <c r="J576" s="440">
        <f t="shared" ref="J576" si="1096">E555*$C576</f>
        <v>-21.913805697589481</v>
      </c>
      <c r="K576" s="440">
        <f t="shared" ref="K576" si="1097">F555*$C576</f>
        <v>-21.913805697589481</v>
      </c>
      <c r="L576" s="440">
        <f t="shared" ref="L576" si="1098">G555*$C576</f>
        <v>37060.354273192119</v>
      </c>
      <c r="M576" s="440">
        <f t="shared" ref="M576" si="1099">H555*$C576</f>
        <v>39012.052593133682</v>
      </c>
      <c r="N576" s="440">
        <f t="shared" ref="N576" si="1100">I555*$C576</f>
        <v>47311.906501095691</v>
      </c>
      <c r="O576" s="440">
        <f t="shared" ref="O576" si="1101">J555*$C576</f>
        <v>47311.906501095691</v>
      </c>
      <c r="P576" s="440">
        <f t="shared" ref="P576" si="1102">K555*$C576</f>
        <v>79919.649379108843</v>
      </c>
      <c r="Q576" s="440">
        <f t="shared" ref="Q576" si="1103">L555*$C576</f>
        <v>84127.100073046022</v>
      </c>
      <c r="R576" s="440">
        <f t="shared" ref="R576" si="1104">M555*$C576</f>
        <v>84127.100073046022</v>
      </c>
      <c r="S576" s="440">
        <f t="shared" ref="S576" si="1105">N555*$C576</f>
        <v>84127.100073046022</v>
      </c>
      <c r="T576" s="440">
        <f t="shared" ref="T576" si="1106">O555*$C576</f>
        <v>79919.649379108843</v>
      </c>
      <c r="U576" s="440">
        <f t="shared" ref="U576" si="1107">P555*$C576</f>
        <v>84127.100073046022</v>
      </c>
      <c r="V576" s="440">
        <f t="shared" ref="V576" si="1108">Q555*$C576</f>
        <v>84127.100073046022</v>
      </c>
      <c r="W576" s="440">
        <f t="shared" ref="W576" si="1109">R555*$C576</f>
        <v>84127.100073046022</v>
      </c>
    </row>
    <row r="577" spans="2:23">
      <c r="B577" s="83" t="s">
        <v>332</v>
      </c>
      <c r="C577" s="440">
        <f>$C$15*$J$11</f>
        <v>0</v>
      </c>
      <c r="D577" s="5"/>
      <c r="E577" s="440"/>
      <c r="F577" s="440"/>
      <c r="G577" s="440"/>
      <c r="H577" s="440"/>
      <c r="I577" s="440"/>
      <c r="J577" s="440">
        <f>D555*$C577</f>
        <v>0</v>
      </c>
      <c r="K577" s="440">
        <f t="shared" ref="K577" si="1110">E555*$C577</f>
        <v>0</v>
      </c>
      <c r="L577" s="440">
        <f t="shared" ref="L577" si="1111">F555*$C577</f>
        <v>0</v>
      </c>
      <c r="M577" s="440">
        <f t="shared" ref="M577" si="1112">G555*$C577</f>
        <v>0</v>
      </c>
      <c r="N577" s="440">
        <f t="shared" ref="N577" si="1113">H555*$C577</f>
        <v>0</v>
      </c>
      <c r="O577" s="440">
        <f t="shared" ref="O577" si="1114">I555*$C577</f>
        <v>0</v>
      </c>
      <c r="P577" s="440">
        <f t="shared" ref="P577" si="1115">J555*$C577</f>
        <v>0</v>
      </c>
      <c r="Q577" s="440">
        <f t="shared" ref="Q577" si="1116">K555*$C577</f>
        <v>0</v>
      </c>
      <c r="R577" s="440">
        <f t="shared" ref="R577" si="1117">L555*$C577</f>
        <v>0</v>
      </c>
      <c r="S577" s="440">
        <f t="shared" ref="S577" si="1118">M555*$C577</f>
        <v>0</v>
      </c>
      <c r="T577" s="440">
        <f t="shared" ref="T577" si="1119">N555*$C577</f>
        <v>0</v>
      </c>
      <c r="U577" s="440">
        <f t="shared" ref="U577" si="1120">O555*$C577</f>
        <v>0</v>
      </c>
      <c r="V577" s="440">
        <f t="shared" ref="V577" si="1121">P555*$C577</f>
        <v>0</v>
      </c>
      <c r="W577" s="440">
        <f t="shared" ref="W577" si="1122">Q555*$C577</f>
        <v>0</v>
      </c>
    </row>
    <row r="578" spans="2:23">
      <c r="B578" s="84"/>
      <c r="C578" s="22">
        <f>$C$15*$K$11</f>
        <v>0</v>
      </c>
      <c r="D578" s="85"/>
      <c r="E578" s="85"/>
      <c r="F578" s="85"/>
      <c r="G578" s="85"/>
      <c r="H578" s="85"/>
      <c r="I578" s="85"/>
      <c r="J578" s="85"/>
      <c r="K578" s="85"/>
      <c r="L578" s="85"/>
      <c r="M578" s="85"/>
      <c r="N578" s="85"/>
      <c r="O578" s="85"/>
      <c r="P578" s="85"/>
      <c r="Q578" s="85"/>
      <c r="R578" s="85"/>
      <c r="S578" s="85"/>
      <c r="T578" s="85"/>
      <c r="U578" s="85"/>
      <c r="V578" s="85"/>
      <c r="W578" s="85"/>
    </row>
    <row r="579" spans="2:23">
      <c r="B579" s="490" t="s">
        <v>790</v>
      </c>
      <c r="C579" s="508">
        <f>+SUM(D579:W579)</f>
        <v>21588204.894083276</v>
      </c>
      <c r="D579" s="509">
        <f>SUM(D571:D578)</f>
        <v>0</v>
      </c>
      <c r="E579" s="509">
        <f>SUM(E571:E578)</f>
        <v>-131.48283418553689</v>
      </c>
      <c r="F579" s="509">
        <f t="shared" ref="F579:P579" si="1123">SUM(F571:F578)</f>
        <v>-350.6208911614317</v>
      </c>
      <c r="G579" s="509">
        <f t="shared" si="1123"/>
        <v>-394.44850255661066</v>
      </c>
      <c r="H579" s="509">
        <f t="shared" si="1123"/>
        <v>222077.24616508401</v>
      </c>
      <c r="I579" s="509">
        <f t="shared" si="1123"/>
        <v>604588.20306793286</v>
      </c>
      <c r="J579" s="509">
        <f t="shared" si="1123"/>
        <v>748068.84587289998</v>
      </c>
      <c r="K579" s="509">
        <f t="shared" si="1123"/>
        <v>872053.04967129312</v>
      </c>
      <c r="L579" s="509">
        <f t="shared" si="1123"/>
        <v>1123333.1811541272</v>
      </c>
      <c r="M579" s="509">
        <f t="shared" si="1123"/>
        <v>1484906.8663257854</v>
      </c>
      <c r="N579" s="509">
        <f t="shared" si="1123"/>
        <v>1600496.7129291454</v>
      </c>
      <c r="O579" s="509">
        <f t="shared" si="1123"/>
        <v>1641519.357195033</v>
      </c>
      <c r="P579" s="509">
        <f t="shared" si="1123"/>
        <v>1653089.8466033603</v>
      </c>
      <c r="Q579" s="509">
        <f>SUM(Q571:Q578)</f>
        <v>1640467.4945215487</v>
      </c>
      <c r="R579" s="509">
        <f t="shared" ref="R579:W579" si="1124">SUM(R571:R578)</f>
        <v>1674127.1000730461</v>
      </c>
      <c r="S579" s="509">
        <f t="shared" si="1124"/>
        <v>1678334.5507669833</v>
      </c>
      <c r="T579" s="509">
        <f t="shared" si="1124"/>
        <v>1653089.8466033603</v>
      </c>
      <c r="U579" s="509">
        <f t="shared" si="1124"/>
        <v>1640467.4945215487</v>
      </c>
      <c r="V579" s="509">
        <f t="shared" si="1124"/>
        <v>1674127.1000730461</v>
      </c>
      <c r="W579" s="509">
        <f t="shared" si="1124"/>
        <v>1678334.5507669833</v>
      </c>
    </row>
    <row r="581" spans="2:23">
      <c r="B581" s="490" t="s">
        <v>1112</v>
      </c>
      <c r="C581" s="506" t="s">
        <v>346</v>
      </c>
      <c r="D581" s="507"/>
      <c r="E581" s="507"/>
      <c r="F581" s="507"/>
      <c r="G581" s="507"/>
      <c r="H581" s="507"/>
      <c r="I581" s="507"/>
      <c r="J581" s="507"/>
      <c r="K581" s="507"/>
      <c r="L581" s="507"/>
      <c r="M581" s="507"/>
      <c r="N581" s="507"/>
      <c r="O581" s="507"/>
      <c r="P581" s="507"/>
      <c r="Q581" s="507"/>
      <c r="R581" s="507"/>
      <c r="S581" s="507"/>
      <c r="T581" s="507"/>
      <c r="U581" s="507"/>
      <c r="V581" s="507"/>
      <c r="W581" s="507"/>
    </row>
    <row r="582" spans="2:23">
      <c r="B582" s="83" t="s">
        <v>326</v>
      </c>
      <c r="C582" s="440">
        <f>$C$15*$D$11</f>
        <v>0</v>
      </c>
      <c r="D582" s="5"/>
      <c r="E582" s="5"/>
      <c r="F582" s="5"/>
      <c r="G582" s="5"/>
      <c r="H582" s="5"/>
      <c r="I582" s="5"/>
      <c r="J582" s="5"/>
      <c r="K582" s="5"/>
      <c r="L582" s="5"/>
      <c r="M582" s="5"/>
      <c r="N582" s="5"/>
      <c r="O582" s="5"/>
      <c r="P582" s="5"/>
      <c r="Q582" s="5"/>
      <c r="R582" s="5"/>
      <c r="S582" s="5"/>
      <c r="T582" s="5"/>
      <c r="U582" s="5"/>
      <c r="V582" s="5"/>
      <c r="W582" s="5"/>
    </row>
    <row r="583" spans="2:23">
      <c r="B583" s="83" t="s">
        <v>327</v>
      </c>
      <c r="C583" s="440">
        <f>$C$15*$E$11</f>
        <v>90</v>
      </c>
      <c r="D583" s="5"/>
      <c r="E583" s="440">
        <f>D556*$C583</f>
        <v>162802.6186584924</v>
      </c>
      <c r="F583" s="440">
        <f t="shared" ref="F583:W583" si="1125">E556*$C583</f>
        <v>165600.1146739921</v>
      </c>
      <c r="G583" s="440">
        <f t="shared" si="1125"/>
        <v>138530.31409788164</v>
      </c>
      <c r="H583" s="440">
        <f t="shared" si="1125"/>
        <v>142760.77428780132</v>
      </c>
      <c r="I583" s="440">
        <f t="shared" si="1125"/>
        <v>139184.4411979547</v>
      </c>
      <c r="J583" s="440">
        <f t="shared" si="1125"/>
        <v>101504.74799123446</v>
      </c>
      <c r="K583" s="440">
        <f t="shared" si="1125"/>
        <v>101504.74799123446</v>
      </c>
      <c r="L583" s="440">
        <f t="shared" si="1125"/>
        <v>108867.78670562453</v>
      </c>
      <c r="M583" s="440">
        <f t="shared" si="1125"/>
        <v>108867.78670562453</v>
      </c>
      <c r="N583" s="440">
        <f t="shared" si="1125"/>
        <v>108867.78670562453</v>
      </c>
      <c r="O583" s="440">
        <f t="shared" si="1125"/>
        <v>108867.78670562453</v>
      </c>
      <c r="P583" s="440">
        <f t="shared" si="1125"/>
        <v>108867.78670562453</v>
      </c>
      <c r="Q583" s="440">
        <f t="shared" si="1125"/>
        <v>108867.78670562453</v>
      </c>
      <c r="R583" s="440">
        <f t="shared" si="1125"/>
        <v>108867.78670562453</v>
      </c>
      <c r="S583" s="440">
        <f t="shared" si="1125"/>
        <v>108867.78670562453</v>
      </c>
      <c r="T583" s="440">
        <f t="shared" si="1125"/>
        <v>108867.78670562453</v>
      </c>
      <c r="U583" s="440">
        <f t="shared" si="1125"/>
        <v>108867.78670562453</v>
      </c>
      <c r="V583" s="440">
        <f t="shared" si="1125"/>
        <v>108867.78670562453</v>
      </c>
      <c r="W583" s="440">
        <f t="shared" si="1125"/>
        <v>108867.78670562453</v>
      </c>
    </row>
    <row r="584" spans="2:23">
      <c r="B584" s="83" t="s">
        <v>328</v>
      </c>
      <c r="C584" s="440">
        <f>$C$15*$F$11</f>
        <v>150</v>
      </c>
      <c r="D584" s="5"/>
      <c r="E584" s="440"/>
      <c r="F584" s="440">
        <f>D556*$C584</f>
        <v>271337.697764154</v>
      </c>
      <c r="G584" s="440">
        <f t="shared" ref="G584" si="1126">E556*$C584</f>
        <v>276000.1911233202</v>
      </c>
      <c r="H584" s="440">
        <f t="shared" ref="H584" si="1127">F556*$C584</f>
        <v>230883.85682980274</v>
      </c>
      <c r="I584" s="440">
        <f t="shared" ref="I584" si="1128">G556*$C584</f>
        <v>237934.62381300222</v>
      </c>
      <c r="J584" s="440">
        <f t="shared" ref="J584" si="1129">H556*$C584</f>
        <v>231974.06866325784</v>
      </c>
      <c r="K584" s="440">
        <f t="shared" ref="K584" si="1130">I556*$C584</f>
        <v>169174.57998539077</v>
      </c>
      <c r="L584" s="440">
        <f t="shared" ref="L584" si="1131">J556*$C584</f>
        <v>169174.57998539077</v>
      </c>
      <c r="M584" s="440">
        <f t="shared" ref="M584" si="1132">K556*$C584</f>
        <v>181446.31117604088</v>
      </c>
      <c r="N584" s="440">
        <f t="shared" ref="N584" si="1133">L556*$C584</f>
        <v>181446.31117604088</v>
      </c>
      <c r="O584" s="440">
        <f t="shared" ref="O584" si="1134">M556*$C584</f>
        <v>181446.31117604088</v>
      </c>
      <c r="P584" s="440">
        <f t="shared" ref="P584" si="1135">N556*$C584</f>
        <v>181446.31117604088</v>
      </c>
      <c r="Q584" s="440">
        <f t="shared" ref="Q584" si="1136">O556*$C584</f>
        <v>181446.31117604088</v>
      </c>
      <c r="R584" s="440">
        <f t="shared" ref="R584" si="1137">P556*$C584</f>
        <v>181446.31117604088</v>
      </c>
      <c r="S584" s="440">
        <f t="shared" ref="S584" si="1138">Q556*$C584</f>
        <v>181446.31117604088</v>
      </c>
      <c r="T584" s="440">
        <f t="shared" ref="T584" si="1139">R556*$C584</f>
        <v>181446.31117604088</v>
      </c>
      <c r="U584" s="440">
        <f t="shared" ref="U584" si="1140">S556*$C584</f>
        <v>181446.31117604088</v>
      </c>
      <c r="V584" s="440">
        <f t="shared" ref="V584" si="1141">T556*$C584</f>
        <v>181446.31117604088</v>
      </c>
      <c r="W584" s="440">
        <f t="shared" ref="W584" si="1142">U556*$C584</f>
        <v>181446.31117604088</v>
      </c>
    </row>
    <row r="585" spans="2:23">
      <c r="B585" s="83" t="s">
        <v>329</v>
      </c>
      <c r="C585" s="440">
        <f>$C$15*$G$11</f>
        <v>30</v>
      </c>
      <c r="D585" s="5"/>
      <c r="E585" s="440"/>
      <c r="F585" s="440"/>
      <c r="G585" s="440">
        <f>D556*$C585</f>
        <v>54267.5395528308</v>
      </c>
      <c r="H585" s="440">
        <f t="shared" ref="H585" si="1143">E556*$C585</f>
        <v>55200.038224664037</v>
      </c>
      <c r="I585" s="440">
        <f t="shared" ref="I585" si="1144">F556*$C585</f>
        <v>46176.771365960551</v>
      </c>
      <c r="J585" s="440">
        <f t="shared" ref="J585" si="1145">G556*$C585</f>
        <v>47586.924762600444</v>
      </c>
      <c r="K585" s="440">
        <f t="shared" ref="K585" si="1146">H556*$C585</f>
        <v>46394.813732651572</v>
      </c>
      <c r="L585" s="440">
        <f t="shared" ref="L585" si="1147">I556*$C585</f>
        <v>33834.915997078155</v>
      </c>
      <c r="M585" s="440">
        <f t="shared" ref="M585" si="1148">J556*$C585</f>
        <v>33834.915997078155</v>
      </c>
      <c r="N585" s="440">
        <f t="shared" ref="N585" si="1149">K556*$C585</f>
        <v>36289.262235208174</v>
      </c>
      <c r="O585" s="440">
        <f t="shared" ref="O585" si="1150">L556*$C585</f>
        <v>36289.262235208174</v>
      </c>
      <c r="P585" s="440">
        <f>M556*$C585</f>
        <v>36289.262235208174</v>
      </c>
      <c r="Q585" s="440">
        <f t="shared" ref="Q585" si="1151">N556*$C585</f>
        <v>36289.262235208174</v>
      </c>
      <c r="R585" s="440">
        <f t="shared" ref="R585" si="1152">O556*$C585</f>
        <v>36289.262235208174</v>
      </c>
      <c r="S585" s="440">
        <f t="shared" ref="S585" si="1153">P556*$C585</f>
        <v>36289.262235208174</v>
      </c>
      <c r="T585" s="440">
        <f t="shared" ref="T585" si="1154">Q556*$C585</f>
        <v>36289.262235208174</v>
      </c>
      <c r="U585" s="440">
        <f t="shared" ref="U585" si="1155">R556*$C585</f>
        <v>36289.262235208174</v>
      </c>
      <c r="V585" s="440">
        <f t="shared" ref="V585" si="1156">S556*$C585</f>
        <v>36289.262235208174</v>
      </c>
      <c r="W585" s="440">
        <f t="shared" ref="W585" si="1157">T556*$C585</f>
        <v>36289.262235208174</v>
      </c>
    </row>
    <row r="586" spans="2:23">
      <c r="B586" s="83" t="s">
        <v>330</v>
      </c>
      <c r="C586" s="440">
        <f>$C$15*$H$11</f>
        <v>15</v>
      </c>
      <c r="D586" s="5"/>
      <c r="E586" s="440"/>
      <c r="F586" s="440"/>
      <c r="G586" s="440"/>
      <c r="H586" s="440">
        <f>D556*$C586</f>
        <v>27133.7697764154</v>
      </c>
      <c r="I586" s="440">
        <f t="shared" ref="I586" si="1158">E556*$C586</f>
        <v>27600.019112332018</v>
      </c>
      <c r="J586" s="440">
        <f t="shared" ref="J586" si="1159">F556*$C586</f>
        <v>23088.385682980275</v>
      </c>
      <c r="K586" s="440">
        <f t="shared" ref="K586" si="1160">G556*$C586</f>
        <v>23793.462381300222</v>
      </c>
      <c r="L586" s="440">
        <f t="shared" ref="L586" si="1161">H556*$C586</f>
        <v>23197.406866325786</v>
      </c>
      <c r="M586" s="440">
        <f t="shared" ref="M586" si="1162">I556*$C586</f>
        <v>16917.457998539077</v>
      </c>
      <c r="N586" s="440">
        <f t="shared" ref="N586" si="1163">J556*$C586</f>
        <v>16917.457998539077</v>
      </c>
      <c r="O586" s="440">
        <f t="shared" ref="O586" si="1164">K556*$C586</f>
        <v>18144.631117604087</v>
      </c>
      <c r="P586" s="440">
        <f t="shared" ref="P586" si="1165">L556*$C586</f>
        <v>18144.631117604087</v>
      </c>
      <c r="Q586" s="440">
        <f t="shared" ref="Q586" si="1166">M556*$C586</f>
        <v>18144.631117604087</v>
      </c>
      <c r="R586" s="440">
        <f t="shared" ref="R586" si="1167">N556*$C586</f>
        <v>18144.631117604087</v>
      </c>
      <c r="S586" s="440">
        <f t="shared" ref="S586" si="1168">O556*$C586</f>
        <v>18144.631117604087</v>
      </c>
      <c r="T586" s="440">
        <f t="shared" ref="T586" si="1169">P556*$C586</f>
        <v>18144.631117604087</v>
      </c>
      <c r="U586" s="440">
        <f t="shared" ref="U586" si="1170">Q556*$C586</f>
        <v>18144.631117604087</v>
      </c>
      <c r="V586" s="440">
        <f t="shared" ref="V586" si="1171">R556*$C586</f>
        <v>18144.631117604087</v>
      </c>
      <c r="W586" s="440">
        <f t="shared" ref="W586" si="1172">S556*$C586</f>
        <v>18144.631117604087</v>
      </c>
    </row>
    <row r="587" spans="2:23">
      <c r="B587" s="83" t="s">
        <v>331</v>
      </c>
      <c r="C587" s="440">
        <f>$C$15*$I$11</f>
        <v>15</v>
      </c>
      <c r="D587" s="5"/>
      <c r="E587" s="440"/>
      <c r="F587" s="440"/>
      <c r="G587" s="440"/>
      <c r="H587" s="440"/>
      <c r="I587" s="440">
        <f>D556*$C587</f>
        <v>27133.7697764154</v>
      </c>
      <c r="J587" s="440">
        <f t="shared" ref="J587" si="1173">E556*$C587</f>
        <v>27600.019112332018</v>
      </c>
      <c r="K587" s="440">
        <f t="shared" ref="K587" si="1174">F556*$C587</f>
        <v>23088.385682980275</v>
      </c>
      <c r="L587" s="440">
        <f t="shared" ref="L587" si="1175">G556*$C587</f>
        <v>23793.462381300222</v>
      </c>
      <c r="M587" s="440">
        <f t="shared" ref="M587" si="1176">H556*$C587</f>
        <v>23197.406866325786</v>
      </c>
      <c r="N587" s="440">
        <f t="shared" ref="N587" si="1177">I556*$C587</f>
        <v>16917.457998539077</v>
      </c>
      <c r="O587" s="440">
        <f t="shared" ref="O587" si="1178">J556*$C587</f>
        <v>16917.457998539077</v>
      </c>
      <c r="P587" s="440">
        <f t="shared" ref="P587" si="1179">K556*$C587</f>
        <v>18144.631117604087</v>
      </c>
      <c r="Q587" s="440">
        <f t="shared" ref="Q587" si="1180">L556*$C587</f>
        <v>18144.631117604087</v>
      </c>
      <c r="R587" s="440">
        <f t="shared" ref="R587" si="1181">M556*$C587</f>
        <v>18144.631117604087</v>
      </c>
      <c r="S587" s="440">
        <f t="shared" ref="S587" si="1182">N556*$C587</f>
        <v>18144.631117604087</v>
      </c>
      <c r="T587" s="440">
        <f t="shared" ref="T587" si="1183">O556*$C587</f>
        <v>18144.631117604087</v>
      </c>
      <c r="U587" s="440">
        <f t="shared" ref="U587" si="1184">P556*$C587</f>
        <v>18144.631117604087</v>
      </c>
      <c r="V587" s="440">
        <f t="shared" ref="V587" si="1185">Q556*$C587</f>
        <v>18144.631117604087</v>
      </c>
      <c r="W587" s="440">
        <f t="shared" ref="W587" si="1186">R556*$C587</f>
        <v>18144.631117604087</v>
      </c>
    </row>
    <row r="588" spans="2:23">
      <c r="B588" s="83" t="s">
        <v>332</v>
      </c>
      <c r="C588" s="440">
        <f>$C$15*$J$11</f>
        <v>0</v>
      </c>
      <c r="D588" s="5"/>
      <c r="E588" s="440"/>
      <c r="F588" s="440"/>
      <c r="G588" s="440"/>
      <c r="H588" s="440"/>
      <c r="I588" s="440"/>
      <c r="J588" s="440">
        <f>D556*$C588</f>
        <v>0</v>
      </c>
      <c r="K588" s="440">
        <f t="shared" ref="K588" si="1187">E556*$C588</f>
        <v>0</v>
      </c>
      <c r="L588" s="440">
        <f t="shared" ref="L588" si="1188">F556*$C588</f>
        <v>0</v>
      </c>
      <c r="M588" s="440">
        <f t="shared" ref="M588" si="1189">G556*$C588</f>
        <v>0</v>
      </c>
      <c r="N588" s="440">
        <f t="shared" ref="N588" si="1190">H556*$C588</f>
        <v>0</v>
      </c>
      <c r="O588" s="440">
        <f t="shared" ref="O588" si="1191">I556*$C588</f>
        <v>0</v>
      </c>
      <c r="P588" s="440">
        <f t="shared" ref="P588" si="1192">J556*$C588</f>
        <v>0</v>
      </c>
      <c r="Q588" s="440">
        <f t="shared" ref="Q588" si="1193">K556*$C588</f>
        <v>0</v>
      </c>
      <c r="R588" s="440">
        <f t="shared" ref="R588" si="1194">L556*$C588</f>
        <v>0</v>
      </c>
      <c r="S588" s="440">
        <f t="shared" ref="S588" si="1195">M556*$C588</f>
        <v>0</v>
      </c>
      <c r="T588" s="440">
        <f t="shared" ref="T588" si="1196">N556*$C588</f>
        <v>0</v>
      </c>
      <c r="U588" s="440">
        <f t="shared" ref="U588" si="1197">O556*$C588</f>
        <v>0</v>
      </c>
      <c r="V588" s="440">
        <f t="shared" ref="V588" si="1198">P556*$C588</f>
        <v>0</v>
      </c>
      <c r="W588" s="440">
        <f t="shared" ref="W588" si="1199">Q556*$C588</f>
        <v>0</v>
      </c>
    </row>
    <row r="589" spans="2:23">
      <c r="B589" s="84"/>
      <c r="C589" s="22">
        <f>$C$15*$K$11</f>
        <v>0</v>
      </c>
      <c r="D589" s="85"/>
      <c r="E589" s="85"/>
      <c r="F589" s="85"/>
      <c r="G589" s="85"/>
      <c r="H589" s="85"/>
      <c r="I589" s="85"/>
      <c r="J589" s="85"/>
      <c r="K589" s="85"/>
      <c r="L589" s="85"/>
      <c r="M589" s="85"/>
      <c r="N589" s="85"/>
      <c r="O589" s="85"/>
      <c r="P589" s="85"/>
      <c r="Q589" s="85"/>
      <c r="R589" s="85"/>
      <c r="S589" s="85"/>
      <c r="T589" s="85"/>
      <c r="U589" s="85"/>
      <c r="V589" s="85"/>
      <c r="W589" s="85"/>
    </row>
    <row r="590" spans="2:23">
      <c r="B590" s="496" t="s">
        <v>1113</v>
      </c>
      <c r="C590" s="905">
        <f>+SUM(D590:W590)</f>
        <v>7146633.4110839292</v>
      </c>
      <c r="D590" s="906">
        <f>SUM(D582:D589)</f>
        <v>0</v>
      </c>
      <c r="E590" s="906">
        <f>SUM(E582:E589)</f>
        <v>162802.6186584924</v>
      </c>
      <c r="F590" s="906">
        <f t="shared" ref="F590:P590" si="1200">SUM(F582:F589)</f>
        <v>436937.81243814609</v>
      </c>
      <c r="G590" s="906">
        <f t="shared" si="1200"/>
        <v>468798.04477403261</v>
      </c>
      <c r="H590" s="906">
        <f t="shared" si="1200"/>
        <v>455978.43911868357</v>
      </c>
      <c r="I590" s="906">
        <f t="shared" si="1200"/>
        <v>478029.62526566489</v>
      </c>
      <c r="J590" s="906">
        <f t="shared" si="1200"/>
        <v>431754.14621240506</v>
      </c>
      <c r="K590" s="906">
        <f t="shared" si="1200"/>
        <v>363955.98977355735</v>
      </c>
      <c r="L590" s="906">
        <f t="shared" si="1200"/>
        <v>358868.15193571948</v>
      </c>
      <c r="M590" s="906">
        <f t="shared" si="1200"/>
        <v>364263.87874360842</v>
      </c>
      <c r="N590" s="906">
        <f t="shared" si="1200"/>
        <v>360438.27611395175</v>
      </c>
      <c r="O590" s="906">
        <f t="shared" si="1200"/>
        <v>361665.44923301676</v>
      </c>
      <c r="P590" s="906">
        <f t="shared" si="1200"/>
        <v>362892.62235208176</v>
      </c>
      <c r="Q590" s="906">
        <f>SUM(Q582:Q589)</f>
        <v>362892.62235208176</v>
      </c>
      <c r="R590" s="906">
        <f t="shared" ref="R590:W590" si="1201">SUM(R582:R589)</f>
        <v>362892.62235208176</v>
      </c>
      <c r="S590" s="906">
        <f t="shared" si="1201"/>
        <v>362892.62235208176</v>
      </c>
      <c r="T590" s="906">
        <f t="shared" si="1201"/>
        <v>362892.62235208176</v>
      </c>
      <c r="U590" s="906">
        <f t="shared" si="1201"/>
        <v>362892.62235208176</v>
      </c>
      <c r="V590" s="906">
        <f t="shared" si="1201"/>
        <v>362892.62235208176</v>
      </c>
      <c r="W590" s="906">
        <f t="shared" si="1201"/>
        <v>362892.62235208176</v>
      </c>
    </row>
    <row r="592" spans="2:23">
      <c r="B592" s="896" t="s">
        <v>1100</v>
      </c>
      <c r="C592" s="1270" t="s">
        <v>1247</v>
      </c>
      <c r="D592" s="1270"/>
      <c r="E592" s="1270" t="s">
        <v>1248</v>
      </c>
      <c r="F592" s="1270"/>
      <c r="G592" s="151"/>
      <c r="H592" s="151"/>
      <c r="I592" s="885"/>
      <c r="J592" s="151"/>
      <c r="K592" s="885"/>
      <c r="L592" s="151"/>
      <c r="M592" s="885"/>
      <c r="N592" s="151"/>
      <c r="O592" s="885"/>
      <c r="P592" s="151"/>
      <c r="Q592" s="885"/>
      <c r="R592" s="151"/>
      <c r="S592" s="5"/>
      <c r="T592" s="151"/>
      <c r="U592" s="5"/>
      <c r="V592" s="151"/>
    </row>
    <row r="593" spans="2:22">
      <c r="B593" s="897"/>
      <c r="C593" s="898" t="s">
        <v>53</v>
      </c>
      <c r="D593" s="898" t="s">
        <v>81</v>
      </c>
      <c r="E593" s="898" t="s">
        <v>53</v>
      </c>
      <c r="F593" s="898" t="s">
        <v>81</v>
      </c>
      <c r="G593" s="151"/>
      <c r="H593" s="151"/>
      <c r="I593" s="885"/>
      <c r="J593" s="151"/>
      <c r="K593" s="885"/>
      <c r="L593" s="151"/>
      <c r="M593" s="885"/>
      <c r="N593" s="151"/>
      <c r="O593" s="885"/>
      <c r="P593" s="151"/>
      <c r="Q593" s="885"/>
      <c r="R593" s="151"/>
      <c r="S593" s="885"/>
      <c r="T593" s="151"/>
      <c r="U593" s="885"/>
      <c r="V593" s="151"/>
    </row>
    <row r="594" spans="2:22">
      <c r="B594" s="904" t="s">
        <v>1101</v>
      </c>
      <c r="C594" s="146">
        <f>IRR(C605:L605)</f>
        <v>0.16062898722514118</v>
      </c>
      <c r="D594" s="868">
        <f>NPV($D$8,C605:L605)</f>
        <v>449443.26992545073</v>
      </c>
      <c r="E594" s="146">
        <f>IRR(C605:V605)</f>
        <v>0.31770978987495813</v>
      </c>
      <c r="F594" s="868">
        <f>NPV($D$8,C605:V605)</f>
        <v>4450685.416276725</v>
      </c>
      <c r="G594" s="151"/>
      <c r="H594" s="151"/>
      <c r="I594" s="885"/>
      <c r="J594" s="151"/>
      <c r="K594" s="885"/>
      <c r="L594" s="151"/>
      <c r="M594" s="885"/>
      <c r="N594" s="151"/>
      <c r="O594" s="885"/>
      <c r="P594" s="151"/>
      <c r="Q594" s="885"/>
      <c r="R594" s="151"/>
      <c r="S594" s="885"/>
      <c r="T594" s="151"/>
      <c r="U594" s="885"/>
      <c r="V594" s="151"/>
    </row>
    <row r="595" spans="2:22">
      <c r="B595" s="900"/>
      <c r="C595" s="146"/>
      <c r="D595" s="868"/>
      <c r="E595" s="146"/>
      <c r="F595" s="868"/>
      <c r="G595" s="151"/>
      <c r="H595" s="151"/>
      <c r="I595" s="885"/>
      <c r="J595" s="151"/>
      <c r="K595" s="885"/>
      <c r="L595" s="151"/>
      <c r="M595" s="885"/>
      <c r="N595" s="151"/>
      <c r="O595" s="885"/>
      <c r="P595" s="151"/>
      <c r="Q595" s="885"/>
      <c r="R595" s="151"/>
      <c r="S595" s="885"/>
      <c r="T595" s="151"/>
      <c r="U595" s="885"/>
      <c r="V595" s="151"/>
    </row>
    <row r="596" spans="2:22">
      <c r="B596" s="887" t="s">
        <v>1102</v>
      </c>
      <c r="C596" s="146">
        <f>IRR(C607:L607)</f>
        <v>0.11868340365204788</v>
      </c>
      <c r="D596" s="868">
        <f>NPV($D$8,C607:L607)</f>
        <v>225504.22261364173</v>
      </c>
      <c r="E596" s="146">
        <f>IRR(C607:V607)</f>
        <v>0.28897206851948254</v>
      </c>
      <c r="F596" s="868">
        <f>NPV($D$8,C607:V607)</f>
        <v>4114110.9419740611</v>
      </c>
      <c r="G596" s="149"/>
      <c r="H596" s="149"/>
      <c r="I596" s="885"/>
      <c r="J596" s="149"/>
      <c r="K596" s="92"/>
      <c r="L596" s="149"/>
      <c r="M596" s="92"/>
      <c r="N596" s="149"/>
      <c r="O596" s="92"/>
      <c r="P596" s="149"/>
      <c r="Q596" s="92"/>
      <c r="R596" s="149"/>
      <c r="S596" s="92"/>
      <c r="T596" s="149"/>
      <c r="U596" s="92"/>
      <c r="V596" s="149"/>
    </row>
    <row r="597" spans="2:22">
      <c r="B597" s="887" t="s">
        <v>1103</v>
      </c>
      <c r="C597" s="146">
        <f>IRR(C608:L608)</f>
        <v>8.0257957961251236E-2</v>
      </c>
      <c r="D597" s="868">
        <f>NPV($D$8,C608:L608)</f>
        <v>1565.1753018331535</v>
      </c>
      <c r="E597" s="146">
        <f>IRR(C608:V608)</f>
        <v>0.26343348154546109</v>
      </c>
      <c r="F597" s="868">
        <f>NPV($D$8,C608:V608)</f>
        <v>3777536.4676713985</v>
      </c>
      <c r="G597" s="149"/>
      <c r="H597" s="149"/>
      <c r="I597" s="885"/>
      <c r="J597" s="149"/>
      <c r="K597" s="92"/>
      <c r="L597" s="149"/>
      <c r="M597" s="92"/>
      <c r="N597" s="149"/>
      <c r="O597" s="92"/>
      <c r="P597" s="149"/>
      <c r="Q597" s="92"/>
      <c r="R597" s="149"/>
      <c r="S597" s="92"/>
      <c r="T597" s="149"/>
      <c r="U597" s="92"/>
      <c r="V597" s="149"/>
    </row>
    <row r="598" spans="2:22">
      <c r="B598" s="887" t="s">
        <v>1106</v>
      </c>
      <c r="C598" s="146">
        <f>IRR(C609:L609)</f>
        <v>-5.0191062582768953E-2</v>
      </c>
      <c r="D598" s="868">
        <f>NPV($D$8,C609:L609)</f>
        <v>-894191.01394540304</v>
      </c>
      <c r="E598" s="146">
        <f>IRR(C609:V609)</f>
        <v>0.1825419253787226</v>
      </c>
      <c r="F598" s="868">
        <f>NPV($D$8,C609:V609)</f>
        <v>2431238.5704607451</v>
      </c>
      <c r="G598" s="149"/>
      <c r="H598" s="149"/>
      <c r="I598" s="885"/>
      <c r="J598" s="149"/>
      <c r="K598" s="92"/>
      <c r="L598" s="149"/>
      <c r="M598" s="92"/>
      <c r="N598" s="149"/>
      <c r="O598" s="92"/>
      <c r="P598" s="149"/>
      <c r="Q598" s="92"/>
      <c r="R598" s="149"/>
      <c r="S598" s="92"/>
      <c r="T598" s="149"/>
      <c r="U598" s="92"/>
      <c r="V598" s="149"/>
    </row>
    <row r="599" spans="2:22">
      <c r="B599" s="887"/>
      <c r="C599" s="146"/>
      <c r="D599" s="868"/>
      <c r="E599" s="146"/>
      <c r="F599" s="868"/>
      <c r="G599" s="149"/>
      <c r="H599" s="149"/>
      <c r="I599" s="885"/>
      <c r="J599" s="149"/>
      <c r="K599" s="92"/>
      <c r="L599" s="149"/>
      <c r="M599" s="92"/>
      <c r="N599" s="149"/>
      <c r="O599" s="92"/>
      <c r="P599" s="149"/>
      <c r="Q599" s="92"/>
      <c r="R599" s="149"/>
      <c r="S599" s="92"/>
      <c r="T599" s="149"/>
      <c r="U599" s="92"/>
      <c r="V599" s="149"/>
    </row>
    <row r="600" spans="2:22">
      <c r="B600" s="887" t="s">
        <v>1104</v>
      </c>
      <c r="C600" s="146">
        <f>IRR(C611:L611)</f>
        <v>0.11425479594594035</v>
      </c>
      <c r="D600" s="868">
        <f>NPV($D$8,C611:L611)</f>
        <v>180559.89562109677</v>
      </c>
      <c r="E600" s="146">
        <f>IRR(C611:V611)</f>
        <v>0.28598997152257644</v>
      </c>
      <c r="F600" s="868">
        <f>NPV($D$8,C611:V611)</f>
        <v>3669042.400346389</v>
      </c>
      <c r="G600" s="149"/>
      <c r="H600" s="149"/>
      <c r="I600" s="5"/>
      <c r="J600" s="149"/>
      <c r="K600" s="5"/>
      <c r="L600" s="149"/>
      <c r="M600" s="5"/>
      <c r="N600" s="149"/>
      <c r="O600" s="5"/>
      <c r="P600" s="149"/>
      <c r="Q600" s="5"/>
      <c r="R600" s="149"/>
      <c r="S600" s="5"/>
      <c r="T600" s="149"/>
      <c r="U600" s="5"/>
      <c r="V600" s="149"/>
    </row>
    <row r="601" spans="2:22">
      <c r="B601" s="887" t="s">
        <v>1105</v>
      </c>
      <c r="C601" s="146">
        <f>IRR(C612:L612)</f>
        <v>6.213677786133176E-2</v>
      </c>
      <c r="D601" s="868">
        <f>NPV($D$8,C612:L612)</f>
        <v>-88323.478683257359</v>
      </c>
      <c r="E601" s="146">
        <f>IRR(C612:V612)</f>
        <v>0.25165554971788828</v>
      </c>
      <c r="F601" s="868">
        <f>NPV($D$8,C612:V612)</f>
        <v>2887399.3844160535</v>
      </c>
      <c r="G601" s="149"/>
      <c r="H601" s="149"/>
      <c r="I601" s="5"/>
      <c r="J601" s="149"/>
      <c r="K601" s="5"/>
      <c r="L601" s="149"/>
      <c r="M601" s="5"/>
      <c r="N601" s="149"/>
      <c r="O601" s="5"/>
      <c r="P601" s="149"/>
      <c r="Q601" s="5"/>
      <c r="R601" s="149"/>
      <c r="S601" s="5"/>
      <c r="T601" s="149"/>
      <c r="U601" s="5"/>
      <c r="V601" s="149"/>
    </row>
    <row r="602" spans="2:22">
      <c r="B602" s="887" t="s">
        <v>1107</v>
      </c>
      <c r="C602" s="146">
        <f>IRR(C613:L613)</f>
        <v>-6.9493731296576655E-2</v>
      </c>
      <c r="D602" s="868">
        <f>NPV($D$8,C613:L613)</f>
        <v>-626090.22729196516</v>
      </c>
      <c r="E602" s="146">
        <f>IRR(C613:V613)</f>
        <v>0.17135242989771182</v>
      </c>
      <c r="F602" s="868">
        <f>NPV($D$8,C613:V613)</f>
        <v>1324113.3525553816</v>
      </c>
      <c r="G602" s="5"/>
      <c r="H602" s="5"/>
      <c r="I602" s="5"/>
      <c r="J602" s="5"/>
      <c r="K602" s="5"/>
      <c r="L602" s="5"/>
      <c r="M602" s="5"/>
      <c r="N602" s="5"/>
      <c r="O602" s="5"/>
      <c r="P602" s="5"/>
      <c r="Q602" s="5"/>
      <c r="R602" s="5"/>
      <c r="S602" s="5"/>
      <c r="T602" s="5"/>
      <c r="U602" s="5"/>
      <c r="V602" s="5"/>
    </row>
    <row r="603" spans="2:22">
      <c r="B603" s="92"/>
      <c r="C603" s="92"/>
      <c r="D603" s="5"/>
      <c r="E603" s="5"/>
      <c r="F603" s="5"/>
      <c r="G603" s="5"/>
      <c r="H603" s="5"/>
      <c r="I603" s="5"/>
      <c r="J603" s="5"/>
      <c r="K603" s="5"/>
      <c r="L603" s="5"/>
      <c r="M603" s="5"/>
      <c r="N603" s="5"/>
      <c r="O603" s="5"/>
      <c r="P603" s="5"/>
      <c r="Q603" s="5"/>
      <c r="R603" s="5"/>
      <c r="S603" s="5"/>
      <c r="T603" s="5"/>
      <c r="U603" s="5"/>
      <c r="V603" s="5"/>
    </row>
    <row r="604" spans="2:22">
      <c r="B604" s="5"/>
      <c r="C604" s="39" t="s">
        <v>326</v>
      </c>
      <c r="D604" s="39" t="s">
        <v>327</v>
      </c>
      <c r="E604" s="39" t="s">
        <v>328</v>
      </c>
      <c r="F604" s="39" t="s">
        <v>329</v>
      </c>
      <c r="G604" s="39" t="s">
        <v>330</v>
      </c>
      <c r="H604" s="39" t="s">
        <v>331</v>
      </c>
      <c r="I604" s="39" t="s">
        <v>332</v>
      </c>
      <c r="J604" s="39" t="s">
        <v>333</v>
      </c>
      <c r="K604" s="39" t="s">
        <v>334</v>
      </c>
      <c r="L604" s="39" t="s">
        <v>335</v>
      </c>
      <c r="M604" s="39" t="s">
        <v>336</v>
      </c>
      <c r="N604" s="39" t="s">
        <v>337</v>
      </c>
      <c r="O604" s="39" t="s">
        <v>338</v>
      </c>
      <c r="P604" s="39" t="s">
        <v>339</v>
      </c>
      <c r="Q604" s="39" t="s">
        <v>340</v>
      </c>
      <c r="R604" s="39" t="s">
        <v>341</v>
      </c>
      <c r="S604" s="39" t="s">
        <v>342</v>
      </c>
      <c r="T604" s="39" t="s">
        <v>343</v>
      </c>
      <c r="U604" s="39" t="s">
        <v>344</v>
      </c>
      <c r="V604" s="39" t="s">
        <v>345</v>
      </c>
    </row>
    <row r="605" spans="2:22">
      <c r="B605" s="888" t="s">
        <v>1101</v>
      </c>
      <c r="C605" s="440">
        <f>D579-D590</f>
        <v>0</v>
      </c>
      <c r="D605" s="440">
        <f>E579-E590</f>
        <v>-162934.10149267793</v>
      </c>
      <c r="E605" s="440">
        <f t="shared" ref="E605:F605" si="1202">F579-F590</f>
        <v>-437288.43332930753</v>
      </c>
      <c r="F605" s="440">
        <f t="shared" si="1202"/>
        <v>-469192.4932765892</v>
      </c>
      <c r="G605" s="440">
        <f>H579-H590</f>
        <v>-233901.19295359956</v>
      </c>
      <c r="H605" s="440">
        <f t="shared" ref="H605:V605" si="1203">I579-I590</f>
        <v>126558.57780226797</v>
      </c>
      <c r="I605" s="440">
        <f t="shared" si="1203"/>
        <v>316314.69966049492</v>
      </c>
      <c r="J605" s="440">
        <f t="shared" si="1203"/>
        <v>508097.05989773577</v>
      </c>
      <c r="K605" s="440">
        <f t="shared" si="1203"/>
        <v>764465.02921840781</v>
      </c>
      <c r="L605" s="440">
        <f t="shared" si="1203"/>
        <v>1120642.9875821769</v>
      </c>
      <c r="M605" s="440">
        <f t="shared" si="1203"/>
        <v>1240058.4368151936</v>
      </c>
      <c r="N605" s="440">
        <f t="shared" si="1203"/>
        <v>1279853.9079620163</v>
      </c>
      <c r="O605" s="440">
        <f t="shared" si="1203"/>
        <v>1290197.2242512784</v>
      </c>
      <c r="P605" s="440">
        <f t="shared" si="1203"/>
        <v>1277574.8721694669</v>
      </c>
      <c r="Q605" s="440">
        <f t="shared" si="1203"/>
        <v>1311234.4777209642</v>
      </c>
      <c r="R605" s="440">
        <f t="shared" si="1203"/>
        <v>1315441.9284149015</v>
      </c>
      <c r="S605" s="440">
        <f t="shared" si="1203"/>
        <v>1290197.2242512784</v>
      </c>
      <c r="T605" s="440">
        <f t="shared" si="1203"/>
        <v>1277574.8721694669</v>
      </c>
      <c r="U605" s="440">
        <f t="shared" si="1203"/>
        <v>1311234.4777209642</v>
      </c>
      <c r="V605" s="440">
        <f t="shared" si="1203"/>
        <v>1315441.9284149015</v>
      </c>
    </row>
    <row r="606" spans="2:22">
      <c r="B606" s="888" t="s">
        <v>1109</v>
      </c>
      <c r="C606" s="5"/>
      <c r="D606" s="29"/>
      <c r="E606" s="29"/>
      <c r="F606" s="29"/>
      <c r="G606" s="29"/>
      <c r="H606" s="29"/>
      <c r="I606" s="29"/>
      <c r="J606" s="29"/>
      <c r="K606" s="29"/>
      <c r="L606" s="29"/>
      <c r="M606" s="29"/>
      <c r="N606" s="29"/>
      <c r="O606" s="29"/>
      <c r="P606" s="29"/>
      <c r="Q606" s="29"/>
      <c r="R606" s="29"/>
      <c r="S606" s="29"/>
      <c r="T606" s="29"/>
      <c r="U606" s="29"/>
      <c r="V606" s="29"/>
    </row>
    <row r="607" spans="2:22">
      <c r="B607" s="903">
        <f>Sensitivity!$B$22</f>
        <v>0.1</v>
      </c>
      <c r="C607" s="440">
        <f>D579-D590*(1+$B607)</f>
        <v>0</v>
      </c>
      <c r="D607" s="440">
        <f t="shared" ref="D607:V607" si="1204">E579-E590*(1+$B607)</f>
        <v>-179214.36335852719</v>
      </c>
      <c r="E607" s="440">
        <f t="shared" si="1204"/>
        <v>-480982.21457312215</v>
      </c>
      <c r="F607" s="440">
        <f t="shared" si="1204"/>
        <v>-516072.29775399249</v>
      </c>
      <c r="G607" s="440">
        <f t="shared" si="1204"/>
        <v>-279499.03686546796</v>
      </c>
      <c r="H607" s="440">
        <f t="shared" si="1204"/>
        <v>78755.615275701392</v>
      </c>
      <c r="I607" s="440">
        <f t="shared" si="1204"/>
        <v>273139.28503925441</v>
      </c>
      <c r="J607" s="440">
        <f t="shared" si="1204"/>
        <v>471701.46092038002</v>
      </c>
      <c r="K607" s="440">
        <f t="shared" si="1204"/>
        <v>728578.21402483573</v>
      </c>
      <c r="L607" s="440">
        <f t="shared" si="1204"/>
        <v>1084216.599707816</v>
      </c>
      <c r="M607" s="440">
        <f t="shared" si="1204"/>
        <v>1204014.6092037985</v>
      </c>
      <c r="N607" s="440">
        <f t="shared" si="1204"/>
        <v>1243687.3630387145</v>
      </c>
      <c r="O607" s="440">
        <f t="shared" si="1204"/>
        <v>1253907.9620160703</v>
      </c>
      <c r="P607" s="440">
        <f t="shared" si="1204"/>
        <v>1241285.6099342587</v>
      </c>
      <c r="Q607" s="440">
        <f t="shared" si="1204"/>
        <v>1274945.2154857561</v>
      </c>
      <c r="R607" s="440">
        <f t="shared" si="1204"/>
        <v>1279152.6661796933</v>
      </c>
      <c r="S607" s="440">
        <f t="shared" si="1204"/>
        <v>1253907.9620160703</v>
      </c>
      <c r="T607" s="440">
        <f t="shared" si="1204"/>
        <v>1241285.6099342587</v>
      </c>
      <c r="U607" s="440">
        <f t="shared" si="1204"/>
        <v>1274945.2154857561</v>
      </c>
      <c r="V607" s="440">
        <f t="shared" si="1204"/>
        <v>1279152.6661796933</v>
      </c>
    </row>
    <row r="608" spans="2:22">
      <c r="B608" s="903">
        <f>Sensitivity!$B$23</f>
        <v>0.2</v>
      </c>
      <c r="C608" s="440">
        <f>D579-D590*(1+$B608)</f>
        <v>0</v>
      </c>
      <c r="D608" s="440">
        <f t="shared" ref="D608:V608" si="1205">E579-E590*(1+$B608)</f>
        <v>-195494.62522437642</v>
      </c>
      <c r="E608" s="440">
        <f t="shared" si="1205"/>
        <v>-524675.99581693672</v>
      </c>
      <c r="F608" s="440">
        <f t="shared" si="1205"/>
        <v>-562952.10223139578</v>
      </c>
      <c r="G608" s="440">
        <f t="shared" si="1205"/>
        <v>-325096.88077733625</v>
      </c>
      <c r="H608" s="440">
        <f t="shared" si="1205"/>
        <v>30952.652749135043</v>
      </c>
      <c r="I608" s="440">
        <f t="shared" si="1205"/>
        <v>229963.87041801395</v>
      </c>
      <c r="J608" s="440">
        <f t="shared" si="1205"/>
        <v>435305.86194302433</v>
      </c>
      <c r="K608" s="440">
        <f t="shared" si="1205"/>
        <v>692691.39883126388</v>
      </c>
      <c r="L608" s="440">
        <f t="shared" si="1205"/>
        <v>1047790.2118334554</v>
      </c>
      <c r="M608" s="440">
        <f t="shared" si="1205"/>
        <v>1167970.7815924033</v>
      </c>
      <c r="N608" s="440">
        <f t="shared" si="1205"/>
        <v>1207520.818115413</v>
      </c>
      <c r="O608" s="440">
        <f t="shared" si="1205"/>
        <v>1217618.6997808621</v>
      </c>
      <c r="P608" s="440">
        <f t="shared" si="1205"/>
        <v>1204996.3476990506</v>
      </c>
      <c r="Q608" s="440">
        <f t="shared" si="1205"/>
        <v>1238655.9532505479</v>
      </c>
      <c r="R608" s="440">
        <f t="shared" si="1205"/>
        <v>1242863.4039444851</v>
      </c>
      <c r="S608" s="440">
        <f t="shared" si="1205"/>
        <v>1217618.6997808621</v>
      </c>
      <c r="T608" s="440">
        <f t="shared" si="1205"/>
        <v>1204996.3476990506</v>
      </c>
      <c r="U608" s="440">
        <f t="shared" si="1205"/>
        <v>1238655.9532505479</v>
      </c>
      <c r="V608" s="440">
        <f t="shared" si="1205"/>
        <v>1242863.4039444851</v>
      </c>
    </row>
    <row r="609" spans="2:50">
      <c r="B609" s="903">
        <f>Sensitivity!$B$24</f>
        <v>0.6</v>
      </c>
      <c r="C609" s="440">
        <f>D579-D590*(1+$B609)</f>
        <v>0</v>
      </c>
      <c r="D609" s="440">
        <f t="shared" ref="D609:V609" si="1206">E579-E590*(1+$B609)</f>
        <v>-260615.67268777339</v>
      </c>
      <c r="E609" s="47">
        <f>F579-F590*(1+$B609)</f>
        <v>-699451.1207921952</v>
      </c>
      <c r="F609" s="440">
        <f t="shared" si="1206"/>
        <v>-750471.32014100882</v>
      </c>
      <c r="G609" s="440">
        <f t="shared" si="1206"/>
        <v>-507488.25642480975</v>
      </c>
      <c r="H609" s="440">
        <f t="shared" si="1206"/>
        <v>-160259.19735713105</v>
      </c>
      <c r="I609" s="440">
        <f t="shared" si="1206"/>
        <v>57262.211933051818</v>
      </c>
      <c r="J609" s="440">
        <f t="shared" si="1206"/>
        <v>289723.46603360132</v>
      </c>
      <c r="K609" s="440">
        <f t="shared" si="1206"/>
        <v>549144.13805697602</v>
      </c>
      <c r="L609" s="440">
        <f t="shared" si="1206"/>
        <v>902084.6603360119</v>
      </c>
      <c r="M609" s="440">
        <f t="shared" si="1206"/>
        <v>1023795.4711468226</v>
      </c>
      <c r="N609" s="440">
        <f t="shared" si="1206"/>
        <v>1062854.638422206</v>
      </c>
      <c r="O609" s="440">
        <f t="shared" si="1206"/>
        <v>1072461.6508400296</v>
      </c>
      <c r="P609" s="440">
        <f t="shared" si="1206"/>
        <v>1059839.2987582181</v>
      </c>
      <c r="Q609" s="440">
        <f t="shared" si="1206"/>
        <v>1093498.9043097151</v>
      </c>
      <c r="R609" s="440">
        <f t="shared" si="1206"/>
        <v>1097706.3550036526</v>
      </c>
      <c r="S609" s="440">
        <f t="shared" si="1206"/>
        <v>1072461.6508400296</v>
      </c>
      <c r="T609" s="440">
        <f t="shared" si="1206"/>
        <v>1059839.2987582181</v>
      </c>
      <c r="U609" s="440">
        <f t="shared" si="1206"/>
        <v>1093498.9043097151</v>
      </c>
      <c r="V609" s="440">
        <f t="shared" si="1206"/>
        <v>1097706.3550036526</v>
      </c>
    </row>
    <row r="610" spans="2:50">
      <c r="B610" s="888" t="s">
        <v>1108</v>
      </c>
      <c r="C610" s="5"/>
      <c r="D610" s="29"/>
      <c r="E610" s="29"/>
      <c r="F610" s="29"/>
      <c r="G610" s="29"/>
      <c r="H610" s="29"/>
      <c r="I610" s="29"/>
      <c r="J610" s="29"/>
      <c r="K610" s="29"/>
      <c r="L610" s="29"/>
      <c r="M610" s="29"/>
      <c r="N610" s="29"/>
      <c r="O610" s="29"/>
      <c r="P610" s="29"/>
      <c r="Q610" s="29"/>
      <c r="R610" s="29"/>
      <c r="S610" s="29"/>
      <c r="T610" s="29"/>
      <c r="U610" s="29"/>
      <c r="V610" s="29"/>
    </row>
    <row r="611" spans="2:50">
      <c r="B611" s="903">
        <f>Sensitivity!$B$26</f>
        <v>0.1</v>
      </c>
      <c r="C611" s="440">
        <f>D579*(1-$B611)-D590</f>
        <v>0</v>
      </c>
      <c r="D611" s="440">
        <f t="shared" ref="D611:V611" si="1207">E579*(1-$B611)-E590</f>
        <v>-162920.95320925937</v>
      </c>
      <c r="E611" s="440">
        <f t="shared" si="1207"/>
        <v>-437253.37124019139</v>
      </c>
      <c r="F611" s="440">
        <f t="shared" si="1207"/>
        <v>-469153.04842633358</v>
      </c>
      <c r="G611" s="440">
        <f t="shared" si="1207"/>
        <v>-256108.91757010797</v>
      </c>
      <c r="H611" s="440">
        <f t="shared" si="1207"/>
        <v>66099.757495474652</v>
      </c>
      <c r="I611" s="440">
        <f t="shared" si="1207"/>
        <v>241507.81507320493</v>
      </c>
      <c r="J611" s="440">
        <f t="shared" si="1207"/>
        <v>420891.75493060652</v>
      </c>
      <c r="K611" s="440">
        <f t="shared" si="1207"/>
        <v>652131.71110299509</v>
      </c>
      <c r="L611" s="440">
        <f t="shared" si="1207"/>
        <v>972152.30094959843</v>
      </c>
      <c r="M611" s="440">
        <f t="shared" si="1207"/>
        <v>1080008.7655222791</v>
      </c>
      <c r="N611" s="440">
        <f t="shared" si="1207"/>
        <v>1115701.972242513</v>
      </c>
      <c r="O611" s="440">
        <f t="shared" si="1207"/>
        <v>1124888.2395909424</v>
      </c>
      <c r="P611" s="440">
        <f t="shared" si="1207"/>
        <v>1113528.1227173121</v>
      </c>
      <c r="Q611" s="440">
        <f t="shared" si="1207"/>
        <v>1143821.7677136597</v>
      </c>
      <c r="R611" s="440">
        <f t="shared" si="1207"/>
        <v>1147608.4733382033</v>
      </c>
      <c r="S611" s="440">
        <f t="shared" si="1207"/>
        <v>1124888.2395909424</v>
      </c>
      <c r="T611" s="440">
        <f t="shared" si="1207"/>
        <v>1113528.1227173121</v>
      </c>
      <c r="U611" s="440">
        <f t="shared" si="1207"/>
        <v>1143821.7677136597</v>
      </c>
      <c r="V611" s="440">
        <f t="shared" si="1207"/>
        <v>1147608.4733382033</v>
      </c>
    </row>
    <row r="612" spans="2:50">
      <c r="B612" s="903">
        <f>Sensitivity!$B$27</f>
        <v>0.2</v>
      </c>
      <c r="C612" s="440">
        <f>D579*(1-$B612)-D590</f>
        <v>0</v>
      </c>
      <c r="D612" s="47">
        <f>E579*(1-$B612)-E590</f>
        <v>-162907.80492584084</v>
      </c>
      <c r="E612" s="440">
        <f t="shared" ref="E612:V612" si="1208">F579*(1-$B612)-F590</f>
        <v>-437218.30915107526</v>
      </c>
      <c r="F612" s="440">
        <f t="shared" si="1208"/>
        <v>-469113.60357607791</v>
      </c>
      <c r="G612" s="440">
        <f t="shared" si="1208"/>
        <v>-278316.64218661631</v>
      </c>
      <c r="H612" s="440">
        <f t="shared" si="1208"/>
        <v>5640.9371886814479</v>
      </c>
      <c r="I612" s="440">
        <f t="shared" si="1208"/>
        <v>166700.93048591493</v>
      </c>
      <c r="J612" s="440">
        <f t="shared" si="1208"/>
        <v>333686.44996347715</v>
      </c>
      <c r="K612" s="440">
        <f t="shared" si="1208"/>
        <v>539798.39298758237</v>
      </c>
      <c r="L612" s="440">
        <f t="shared" si="1208"/>
        <v>823661.61431701994</v>
      </c>
      <c r="M612" s="440">
        <f t="shared" si="1208"/>
        <v>919959.09422936453</v>
      </c>
      <c r="N612" s="440">
        <f t="shared" si="1208"/>
        <v>951550.03652300988</v>
      </c>
      <c r="O612" s="440">
        <f t="shared" si="1208"/>
        <v>959579.25493060658</v>
      </c>
      <c r="P612" s="440">
        <f t="shared" si="1208"/>
        <v>949481.37326515722</v>
      </c>
      <c r="Q612" s="440">
        <f t="shared" si="1208"/>
        <v>976409.05770635512</v>
      </c>
      <c r="R612" s="440">
        <f t="shared" si="1208"/>
        <v>979775.01826150483</v>
      </c>
      <c r="S612" s="440">
        <f t="shared" si="1208"/>
        <v>959579.25493060658</v>
      </c>
      <c r="T612" s="440">
        <f t="shared" si="1208"/>
        <v>949481.37326515722</v>
      </c>
      <c r="U612" s="440">
        <f t="shared" si="1208"/>
        <v>976409.05770635512</v>
      </c>
      <c r="V612" s="440">
        <f t="shared" si="1208"/>
        <v>979775.01826150483</v>
      </c>
    </row>
    <row r="613" spans="2:50">
      <c r="B613" s="903">
        <f>Sensitivity!$B$28</f>
        <v>0.4</v>
      </c>
      <c r="C613" s="440">
        <f>D579*(1-$B613)-D590</f>
        <v>0</v>
      </c>
      <c r="D613" s="440">
        <f t="shared" ref="D613:V613" si="1209">E579*(1-$B613)-E590</f>
        <v>-162881.50835900372</v>
      </c>
      <c r="E613" s="440">
        <f t="shared" si="1209"/>
        <v>-437148.18497284298</v>
      </c>
      <c r="F613" s="440">
        <f t="shared" si="1209"/>
        <v>-469034.71387556655</v>
      </c>
      <c r="G613" s="440">
        <f t="shared" si="1209"/>
        <v>-322732.09141963313</v>
      </c>
      <c r="H613" s="440">
        <f t="shared" si="1209"/>
        <v>-115276.70342490519</v>
      </c>
      <c r="I613" s="440">
        <f t="shared" si="1209"/>
        <v>17087.16131133493</v>
      </c>
      <c r="J613" s="440">
        <f t="shared" si="1209"/>
        <v>159275.84002921853</v>
      </c>
      <c r="K613" s="440">
        <f t="shared" si="1209"/>
        <v>315131.75675675686</v>
      </c>
      <c r="L613" s="440">
        <f t="shared" si="1209"/>
        <v>526680.24105186271</v>
      </c>
      <c r="M613" s="440">
        <f t="shared" si="1209"/>
        <v>599859.75164353545</v>
      </c>
      <c r="N613" s="440">
        <f t="shared" si="1209"/>
        <v>623246.16508400301</v>
      </c>
      <c r="O613" s="440">
        <f t="shared" si="1209"/>
        <v>628961.28560993425</v>
      </c>
      <c r="P613" s="440">
        <f t="shared" si="1209"/>
        <v>621387.87436084752</v>
      </c>
      <c r="Q613" s="440">
        <f t="shared" si="1209"/>
        <v>641583.63769174577</v>
      </c>
      <c r="R613" s="440">
        <f t="shared" si="1209"/>
        <v>644108.10810810816</v>
      </c>
      <c r="S613" s="440">
        <f t="shared" si="1209"/>
        <v>628961.28560993425</v>
      </c>
      <c r="T613" s="440">
        <f t="shared" si="1209"/>
        <v>621387.87436084752</v>
      </c>
      <c r="U613" s="440">
        <f t="shared" si="1209"/>
        <v>641583.63769174577</v>
      </c>
      <c r="V613" s="440">
        <f t="shared" si="1209"/>
        <v>644108.10810810816</v>
      </c>
    </row>
    <row r="616" spans="2:50">
      <c r="B616" s="686" t="s">
        <v>59</v>
      </c>
      <c r="C616" s="687"/>
      <c r="D616" s="687"/>
      <c r="E616" s="687"/>
      <c r="F616" s="687"/>
      <c r="G616" s="687"/>
      <c r="H616" s="687"/>
      <c r="I616" s="687"/>
      <c r="J616" s="687"/>
      <c r="K616" s="687"/>
      <c r="L616" s="687"/>
      <c r="M616" s="687"/>
      <c r="N616" s="687"/>
      <c r="O616" s="687"/>
      <c r="P616" s="687"/>
      <c r="Q616" s="687"/>
      <c r="R616" s="687"/>
      <c r="S616" s="687"/>
      <c r="T616" s="687"/>
      <c r="U616" s="687"/>
      <c r="V616" s="687"/>
      <c r="W616" s="687"/>
      <c r="X616" s="687"/>
      <c r="Y616" s="687"/>
      <c r="Z616" s="687"/>
      <c r="AA616" s="687"/>
      <c r="AB616" s="687"/>
      <c r="AC616" s="687"/>
      <c r="AD616" s="687"/>
      <c r="AE616" s="687"/>
      <c r="AF616" s="687"/>
      <c r="AG616" s="687"/>
      <c r="AH616" s="687"/>
      <c r="AI616" s="687"/>
      <c r="AJ616" s="687"/>
      <c r="AK616" s="687"/>
      <c r="AL616" s="687"/>
      <c r="AM616" s="687"/>
      <c r="AN616" s="687"/>
      <c r="AO616" s="687"/>
      <c r="AP616" s="687"/>
      <c r="AQ616" s="687"/>
      <c r="AR616" s="687"/>
      <c r="AS616" s="687"/>
      <c r="AT616" s="687"/>
      <c r="AU616" s="687"/>
      <c r="AV616" s="687"/>
      <c r="AW616" s="688"/>
      <c r="AX616" s="688"/>
    </row>
    <row r="617" spans="2:50">
      <c r="B617" s="173"/>
      <c r="C617" s="91"/>
      <c r="D617" s="91"/>
      <c r="E617" s="91"/>
      <c r="F617" s="91"/>
      <c r="G617" s="91"/>
      <c r="H617" s="91"/>
      <c r="I617" s="91"/>
      <c r="J617" s="91"/>
      <c r="K617" s="91"/>
      <c r="L617" s="91"/>
      <c r="M617" s="91"/>
      <c r="N617" s="91"/>
      <c r="O617" s="91"/>
      <c r="P617" s="91"/>
      <c r="Q617" s="91"/>
      <c r="R617" s="91"/>
      <c r="S617" s="91"/>
      <c r="T617" s="91"/>
      <c r="U617" s="91"/>
      <c r="V617" s="91"/>
      <c r="W617" s="91"/>
      <c r="X617" s="91"/>
      <c r="Y617" s="91"/>
      <c r="Z617" s="91"/>
      <c r="AA617" s="91"/>
      <c r="AB617" s="91"/>
      <c r="AC617" s="91"/>
      <c r="AD617" s="91"/>
      <c r="AE617" s="91"/>
      <c r="AF617" s="91"/>
      <c r="AG617" s="91"/>
      <c r="AH617" s="91"/>
      <c r="AI617" s="91"/>
      <c r="AJ617" s="91"/>
      <c r="AK617" s="91"/>
      <c r="AL617" s="91"/>
      <c r="AM617" s="91"/>
      <c r="AN617" s="91"/>
      <c r="AO617" s="91"/>
      <c r="AP617" s="91"/>
      <c r="AQ617" s="91"/>
      <c r="AR617" s="91"/>
      <c r="AS617" s="91"/>
      <c r="AT617" s="91"/>
      <c r="AU617" s="91"/>
      <c r="AV617" s="91"/>
    </row>
    <row r="618" spans="2:50">
      <c r="B618" s="832" t="s">
        <v>0</v>
      </c>
      <c r="C618" s="384" t="s">
        <v>25</v>
      </c>
      <c r="D618" s="385" t="s">
        <v>151</v>
      </c>
      <c r="E618" s="91"/>
      <c r="F618" s="91"/>
      <c r="G618" s="91"/>
      <c r="H618" s="91"/>
      <c r="I618" s="91"/>
      <c r="J618" s="91"/>
      <c r="K618" s="91"/>
      <c r="L618" s="91"/>
      <c r="M618" s="91"/>
      <c r="N618" s="91"/>
      <c r="O618" s="91"/>
      <c r="P618" s="91"/>
      <c r="Q618" s="91"/>
      <c r="R618" s="91"/>
      <c r="S618" s="91"/>
      <c r="T618" s="91"/>
      <c r="U618" s="91"/>
      <c r="V618" s="91"/>
      <c r="W618" s="91"/>
      <c r="X618" s="91"/>
      <c r="Y618" s="91"/>
      <c r="Z618" s="91"/>
      <c r="AA618" s="91"/>
      <c r="AB618" s="91"/>
      <c r="AC618" s="91"/>
      <c r="AD618" s="91"/>
      <c r="AE618" s="91"/>
      <c r="AF618" s="91"/>
      <c r="AG618" s="91"/>
      <c r="AH618" s="91"/>
      <c r="AI618" s="91"/>
      <c r="AJ618" s="91"/>
      <c r="AK618" s="91"/>
      <c r="AL618" s="91"/>
      <c r="AM618" s="91"/>
      <c r="AN618" s="91"/>
      <c r="AO618" s="91"/>
      <c r="AP618" s="91"/>
      <c r="AQ618" s="91"/>
      <c r="AR618" s="91"/>
      <c r="AS618" s="91"/>
      <c r="AT618" s="91"/>
      <c r="AU618" s="91"/>
      <c r="AV618" s="91"/>
    </row>
    <row r="619" spans="2:50">
      <c r="B619" s="91" t="s">
        <v>1</v>
      </c>
      <c r="C619" s="694" t="s">
        <v>599</v>
      </c>
      <c r="D619" s="174" t="s">
        <v>982</v>
      </c>
      <c r="E619" s="91"/>
      <c r="F619" s="91"/>
      <c r="G619" s="91"/>
      <c r="H619" s="91"/>
      <c r="I619" s="91"/>
      <c r="J619" s="91"/>
      <c r="K619" s="91"/>
      <c r="L619" s="91"/>
      <c r="M619" s="91"/>
      <c r="N619" s="91"/>
      <c r="O619" s="91"/>
      <c r="P619" s="91"/>
      <c r="Q619" s="91"/>
      <c r="R619" s="91"/>
      <c r="S619" s="91"/>
      <c r="T619" s="91"/>
      <c r="U619" s="91"/>
      <c r="V619" s="91"/>
      <c r="W619" s="5"/>
      <c r="X619" s="5"/>
      <c r="Y619" s="5"/>
      <c r="Z619" s="5"/>
      <c r="AA619" s="5"/>
      <c r="AB619" s="5"/>
      <c r="AC619" s="5"/>
      <c r="AD619" s="5"/>
      <c r="AE619" s="5"/>
      <c r="AF619" s="5"/>
      <c r="AG619" s="5"/>
      <c r="AH619" s="5"/>
      <c r="AI619" s="91"/>
      <c r="AJ619" s="91"/>
      <c r="AK619" s="91"/>
      <c r="AL619" s="91"/>
      <c r="AM619" s="91"/>
      <c r="AN619" s="91"/>
      <c r="AO619" s="91"/>
      <c r="AP619" s="91"/>
      <c r="AQ619" s="91"/>
      <c r="AR619" s="91"/>
      <c r="AS619" s="91"/>
      <c r="AT619" s="91"/>
      <c r="AU619" s="91"/>
      <c r="AV619" s="91"/>
    </row>
    <row r="620" spans="2:50">
      <c r="B620" s="91" t="s">
        <v>69</v>
      </c>
      <c r="C620" s="694" t="s">
        <v>601</v>
      </c>
      <c r="D620" s="175">
        <v>278</v>
      </c>
      <c r="E620" s="91"/>
      <c r="F620" s="91"/>
      <c r="G620" s="91"/>
      <c r="H620" s="91"/>
      <c r="I620" s="91"/>
      <c r="J620" s="91"/>
      <c r="K620" s="91"/>
      <c r="L620" s="91"/>
      <c r="M620" s="91"/>
      <c r="N620" s="91"/>
      <c r="O620" s="91"/>
      <c r="P620" s="91"/>
      <c r="Q620" s="91"/>
      <c r="R620" s="91"/>
      <c r="S620" s="91"/>
      <c r="T620" s="91"/>
      <c r="U620" s="91"/>
      <c r="V620" s="91"/>
      <c r="W620" s="5"/>
      <c r="X620" s="5"/>
      <c r="Y620" s="5"/>
      <c r="Z620" s="5"/>
      <c r="AA620" s="5"/>
      <c r="AB620" s="5"/>
      <c r="AC620" s="5"/>
      <c r="AD620" s="5"/>
      <c r="AE620" s="5"/>
      <c r="AF620" s="5"/>
      <c r="AG620" s="5"/>
      <c r="AH620" s="5"/>
      <c r="AI620" s="91"/>
      <c r="AJ620" s="91"/>
      <c r="AK620" s="91"/>
      <c r="AL620" s="91"/>
      <c r="AM620" s="91"/>
      <c r="AN620" s="91"/>
      <c r="AO620" s="91"/>
      <c r="AP620" s="91"/>
      <c r="AQ620" s="91"/>
      <c r="AR620" s="91"/>
      <c r="AS620" s="91"/>
      <c r="AT620" s="91"/>
      <c r="AU620" s="91"/>
      <c r="AV620" s="91"/>
    </row>
    <row r="621" spans="2:50" ht="12.75" thickBot="1">
      <c r="B621" s="91" t="s">
        <v>3</v>
      </c>
      <c r="C621" s="694" t="s">
        <v>148</v>
      </c>
      <c r="D621" s="176">
        <v>0.2</v>
      </c>
      <c r="E621" s="91"/>
      <c r="F621" s="91"/>
      <c r="G621" s="91"/>
      <c r="H621" s="91"/>
      <c r="I621" s="91"/>
      <c r="J621" s="91"/>
      <c r="K621" s="91"/>
      <c r="L621" s="91"/>
      <c r="M621" s="91"/>
      <c r="N621" s="91"/>
      <c r="O621" s="91"/>
      <c r="P621" s="91"/>
      <c r="Q621" s="91"/>
      <c r="R621" s="91"/>
      <c r="S621" s="91"/>
      <c r="T621" s="91"/>
      <c r="U621" s="91"/>
      <c r="V621" s="91"/>
      <c r="W621" s="95"/>
      <c r="X621" s="95"/>
      <c r="Y621" s="95"/>
      <c r="Z621" s="95"/>
      <c r="AA621" s="95"/>
      <c r="AB621" s="95"/>
      <c r="AC621" s="95"/>
      <c r="AD621" s="95"/>
      <c r="AE621" s="95"/>
      <c r="AF621" s="95"/>
      <c r="AG621" s="95"/>
      <c r="AH621" s="95"/>
      <c r="AI621" s="177"/>
      <c r="AJ621" s="177"/>
      <c r="AK621" s="177"/>
      <c r="AL621" s="177"/>
      <c r="AM621" s="177"/>
      <c r="AN621" s="177"/>
      <c r="AO621" s="177"/>
      <c r="AP621" s="177"/>
      <c r="AQ621" s="177"/>
      <c r="AR621" s="177"/>
      <c r="AS621" s="177"/>
      <c r="AT621" s="177"/>
      <c r="AU621" s="177"/>
      <c r="AV621" s="177"/>
    </row>
    <row r="622" spans="2:50" ht="12.75" thickBot="1">
      <c r="B622" s="91"/>
      <c r="C622" s="91"/>
      <c r="D622" s="91"/>
      <c r="E622" s="91"/>
      <c r="F622" s="91"/>
      <c r="G622" s="91"/>
      <c r="H622" s="91"/>
      <c r="I622" s="91"/>
      <c r="J622" s="91"/>
      <c r="K622" s="1289" t="s">
        <v>247</v>
      </c>
      <c r="L622" s="1290"/>
      <c r="M622" s="1290"/>
      <c r="N622" s="1290"/>
      <c r="O622" s="1290"/>
      <c r="P622" s="1290"/>
      <c r="Q622" s="1290"/>
      <c r="R622" s="1290"/>
      <c r="S622" s="1290"/>
      <c r="T622" s="1290"/>
      <c r="U622" s="1290"/>
      <c r="V622" s="1290"/>
      <c r="W622" s="1290"/>
      <c r="X622" s="1290"/>
      <c r="Y622" s="1290"/>
      <c r="Z622" s="1290"/>
      <c r="AA622" s="1290"/>
      <c r="AB622" s="1290"/>
      <c r="AC622" s="1290"/>
      <c r="AD622" s="1290"/>
      <c r="AE622" s="1290"/>
      <c r="AF622" s="1290"/>
      <c r="AG622" s="1290"/>
      <c r="AH622" s="1290"/>
      <c r="AI622" s="1290"/>
      <c r="AJ622" s="1290"/>
      <c r="AK622" s="1290"/>
      <c r="AL622" s="1290"/>
      <c r="AM622" s="1290"/>
      <c r="AN622" s="1290"/>
      <c r="AO622" s="1290"/>
      <c r="AP622" s="1290"/>
      <c r="AQ622" s="1290"/>
      <c r="AR622" s="1290"/>
      <c r="AS622" s="1290"/>
      <c r="AT622" s="1290"/>
      <c r="AU622" s="1290"/>
      <c r="AV622" s="1290"/>
      <c r="AW622" s="1290"/>
      <c r="AX622" s="1291"/>
    </row>
    <row r="623" spans="2:50" ht="12.75" thickBot="1">
      <c r="B623" s="178"/>
      <c r="C623" s="91"/>
      <c r="D623" s="91"/>
      <c r="E623" s="91"/>
      <c r="F623" s="91"/>
      <c r="G623" s="91"/>
      <c r="H623" s="91"/>
      <c r="I623" s="1292" t="s">
        <v>248</v>
      </c>
      <c r="J623" s="1288"/>
      <c r="K623" s="1292" t="s">
        <v>4</v>
      </c>
      <c r="L623" s="1288"/>
      <c r="M623" s="690" t="s">
        <v>5</v>
      </c>
      <c r="N623" s="691"/>
      <c r="O623" s="690" t="s">
        <v>6</v>
      </c>
      <c r="P623" s="691"/>
      <c r="Q623" s="690" t="s">
        <v>7</v>
      </c>
      <c r="R623" s="691"/>
      <c r="S623" s="690" t="s">
        <v>8</v>
      </c>
      <c r="T623" s="691"/>
      <c r="U623" s="690" t="s">
        <v>9</v>
      </c>
      <c r="V623" s="691"/>
      <c r="W623" s="690" t="s">
        <v>10</v>
      </c>
      <c r="X623" s="691"/>
      <c r="Y623" s="690" t="s">
        <v>11</v>
      </c>
      <c r="Z623" s="691"/>
      <c r="AA623" s="690" t="s">
        <v>12</v>
      </c>
      <c r="AB623" s="691"/>
      <c r="AC623" s="690" t="s">
        <v>13</v>
      </c>
      <c r="AD623" s="691"/>
      <c r="AE623" s="690" t="s">
        <v>14</v>
      </c>
      <c r="AF623" s="691"/>
      <c r="AG623" s="690" t="s">
        <v>15</v>
      </c>
      <c r="AH623" s="691"/>
      <c r="AI623" s="690" t="s">
        <v>16</v>
      </c>
      <c r="AJ623" s="691"/>
      <c r="AK623" s="690" t="s">
        <v>17</v>
      </c>
      <c r="AL623" s="691"/>
      <c r="AM623" s="690" t="s">
        <v>18</v>
      </c>
      <c r="AN623" s="691"/>
      <c r="AO623" s="690" t="s">
        <v>19</v>
      </c>
      <c r="AP623" s="691"/>
      <c r="AQ623" s="690" t="s">
        <v>20</v>
      </c>
      <c r="AR623" s="691"/>
      <c r="AS623" s="690" t="s">
        <v>21</v>
      </c>
      <c r="AT623" s="691"/>
      <c r="AU623" s="690" t="s">
        <v>22</v>
      </c>
      <c r="AV623" s="691"/>
      <c r="AW623" s="690" t="s">
        <v>23</v>
      </c>
      <c r="AX623" s="691"/>
    </row>
    <row r="624" spans="2:50">
      <c r="B624" s="179" t="s">
        <v>24</v>
      </c>
      <c r="C624" s="180" t="s">
        <v>25</v>
      </c>
      <c r="D624" s="180" t="s">
        <v>26</v>
      </c>
      <c r="E624" s="695" t="s">
        <v>77</v>
      </c>
      <c r="F624" s="1281" t="s">
        <v>28</v>
      </c>
      <c r="G624" s="1282"/>
      <c r="H624" s="181" t="s">
        <v>29</v>
      </c>
      <c r="I624" s="182" t="s">
        <v>30</v>
      </c>
      <c r="J624" s="183" t="s">
        <v>31</v>
      </c>
      <c r="K624" s="182" t="s">
        <v>30</v>
      </c>
      <c r="L624" s="183" t="s">
        <v>31</v>
      </c>
      <c r="M624" s="182" t="s">
        <v>30</v>
      </c>
      <c r="N624" s="183" t="s">
        <v>31</v>
      </c>
      <c r="O624" s="182" t="s">
        <v>30</v>
      </c>
      <c r="P624" s="183" t="s">
        <v>31</v>
      </c>
      <c r="Q624" s="182" t="s">
        <v>30</v>
      </c>
      <c r="R624" s="184" t="s">
        <v>31</v>
      </c>
      <c r="S624" s="182" t="s">
        <v>30</v>
      </c>
      <c r="T624" s="185" t="s">
        <v>31</v>
      </c>
      <c r="U624" s="182" t="s">
        <v>30</v>
      </c>
      <c r="V624" s="183" t="s">
        <v>31</v>
      </c>
      <c r="W624" s="182" t="s">
        <v>30</v>
      </c>
      <c r="X624" s="183" t="s">
        <v>31</v>
      </c>
      <c r="Y624" s="182" t="s">
        <v>30</v>
      </c>
      <c r="Z624" s="183" t="s">
        <v>31</v>
      </c>
      <c r="AA624" s="182" t="s">
        <v>30</v>
      </c>
      <c r="AB624" s="183" t="s">
        <v>31</v>
      </c>
      <c r="AC624" s="182" t="s">
        <v>30</v>
      </c>
      <c r="AD624" s="183" t="s">
        <v>31</v>
      </c>
      <c r="AE624" s="182" t="s">
        <v>30</v>
      </c>
      <c r="AF624" s="183" t="s">
        <v>31</v>
      </c>
      <c r="AG624" s="182" t="s">
        <v>30</v>
      </c>
      <c r="AH624" s="183" t="s">
        <v>31</v>
      </c>
      <c r="AI624" s="182" t="s">
        <v>30</v>
      </c>
      <c r="AJ624" s="183" t="s">
        <v>31</v>
      </c>
      <c r="AK624" s="182" t="s">
        <v>30</v>
      </c>
      <c r="AL624" s="183" t="s">
        <v>31</v>
      </c>
      <c r="AM624" s="182" t="s">
        <v>30</v>
      </c>
      <c r="AN624" s="183" t="s">
        <v>31</v>
      </c>
      <c r="AO624" s="182" t="s">
        <v>30</v>
      </c>
      <c r="AP624" s="183" t="s">
        <v>31</v>
      </c>
      <c r="AQ624" s="182" t="s">
        <v>30</v>
      </c>
      <c r="AR624" s="183" t="s">
        <v>31</v>
      </c>
      <c r="AS624" s="182" t="s">
        <v>30</v>
      </c>
      <c r="AT624" s="183" t="s">
        <v>31</v>
      </c>
      <c r="AU624" s="182" t="s">
        <v>30</v>
      </c>
      <c r="AV624" s="183" t="s">
        <v>31</v>
      </c>
      <c r="AW624" s="182" t="s">
        <v>30</v>
      </c>
      <c r="AX624" s="183" t="s">
        <v>31</v>
      </c>
    </row>
    <row r="625" spans="1:50">
      <c r="B625" s="186" t="s">
        <v>107</v>
      </c>
      <c r="C625" s="187" t="s">
        <v>32</v>
      </c>
      <c r="D625" s="188">
        <v>1</v>
      </c>
      <c r="E625" s="187">
        <f>E46</f>
        <v>14.609203798392986</v>
      </c>
      <c r="F625" s="200">
        <v>4</v>
      </c>
      <c r="G625" s="201"/>
      <c r="H625" s="189">
        <f>D625*F625*E625</f>
        <v>58.436815193571945</v>
      </c>
      <c r="I625" s="190">
        <v>0</v>
      </c>
      <c r="J625" s="191">
        <f>H625*I625</f>
        <v>0</v>
      </c>
      <c r="K625" s="190">
        <v>1</v>
      </c>
      <c r="L625" s="191">
        <f>H625*K625</f>
        <v>58.436815193571945</v>
      </c>
      <c r="M625" s="190">
        <v>0</v>
      </c>
      <c r="N625" s="191">
        <f t="shared" ref="N625:N630" si="1210">M625*H625</f>
        <v>0</v>
      </c>
      <c r="O625" s="190">
        <v>0</v>
      </c>
      <c r="P625" s="191">
        <f t="shared" ref="P625:P630" si="1211">O625*H625</f>
        <v>0</v>
      </c>
      <c r="Q625" s="190">
        <v>0</v>
      </c>
      <c r="R625" s="191">
        <f t="shared" ref="R625:R630" si="1212">Q625*H625</f>
        <v>0</v>
      </c>
      <c r="S625" s="190">
        <v>0</v>
      </c>
      <c r="T625" s="191">
        <f t="shared" ref="T625:T630" si="1213">S625*H625</f>
        <v>0</v>
      </c>
      <c r="U625" s="190">
        <v>0</v>
      </c>
      <c r="V625" s="191">
        <f t="shared" ref="V625:V630" si="1214">U625*H625</f>
        <v>0</v>
      </c>
      <c r="W625" s="190">
        <v>0</v>
      </c>
      <c r="X625" s="191">
        <f t="shared" ref="X625:X630" si="1215">W625*H625</f>
        <v>0</v>
      </c>
      <c r="Y625" s="190">
        <v>0</v>
      </c>
      <c r="Z625" s="191">
        <f t="shared" ref="Z625:Z630" si="1216">Y625*H625</f>
        <v>0</v>
      </c>
      <c r="AA625" s="190">
        <v>0</v>
      </c>
      <c r="AB625" s="191">
        <f t="shared" ref="AB625:AB630" si="1217">AA625*H625</f>
        <v>0</v>
      </c>
      <c r="AC625" s="190">
        <v>0</v>
      </c>
      <c r="AD625" s="191">
        <f t="shared" ref="AD625:AD630" si="1218">AC625*H625</f>
        <v>0</v>
      </c>
      <c r="AE625" s="190">
        <v>0</v>
      </c>
      <c r="AF625" s="191">
        <f t="shared" ref="AF625:AF630" si="1219">AE625*H625</f>
        <v>0</v>
      </c>
      <c r="AG625" s="190">
        <v>0</v>
      </c>
      <c r="AH625" s="191">
        <f t="shared" ref="AH625:AH630" si="1220">AG625*H625</f>
        <v>0</v>
      </c>
      <c r="AI625" s="190">
        <v>0</v>
      </c>
      <c r="AJ625" s="191">
        <f t="shared" ref="AJ625:AJ630" si="1221">AI625*H625</f>
        <v>0</v>
      </c>
      <c r="AK625" s="190">
        <v>0</v>
      </c>
      <c r="AL625" s="191">
        <f t="shared" ref="AL625:AL630" si="1222">AK625*H625</f>
        <v>0</v>
      </c>
      <c r="AM625" s="190">
        <v>0</v>
      </c>
      <c r="AN625" s="191">
        <f t="shared" ref="AN625:AN630" si="1223">AM625*H625</f>
        <v>0</v>
      </c>
      <c r="AO625" s="190">
        <v>0</v>
      </c>
      <c r="AP625" s="191">
        <f t="shared" ref="AP625:AP630" si="1224">AO625*H625</f>
        <v>0</v>
      </c>
      <c r="AQ625" s="190">
        <v>0</v>
      </c>
      <c r="AR625" s="191">
        <f t="shared" ref="AR625:AR630" si="1225">AQ625*H625</f>
        <v>0</v>
      </c>
      <c r="AS625" s="190">
        <v>0</v>
      </c>
      <c r="AT625" s="191">
        <f t="shared" ref="AT625:AT630" si="1226">AS625*H625</f>
        <v>0</v>
      </c>
      <c r="AU625" s="190">
        <v>0</v>
      </c>
      <c r="AV625" s="191">
        <f t="shared" ref="AV625:AV630" si="1227">AU625*H625</f>
        <v>0</v>
      </c>
      <c r="AW625" s="190">
        <v>0</v>
      </c>
      <c r="AX625" s="191">
        <f t="shared" ref="AX625:AX630" si="1228">AW625*H625</f>
        <v>0</v>
      </c>
    </row>
    <row r="626" spans="1:50">
      <c r="B626" s="192" t="s">
        <v>44</v>
      </c>
      <c r="C626" s="193" t="s">
        <v>32</v>
      </c>
      <c r="D626" s="194">
        <v>1</v>
      </c>
      <c r="E626" s="187">
        <f>E47</f>
        <v>7.3046018991964932</v>
      </c>
      <c r="F626" s="200">
        <f>D620/74</f>
        <v>3.7567567567567566</v>
      </c>
      <c r="G626" s="201"/>
      <c r="H626" s="189">
        <f>D626*F626*E626</f>
        <v>27.441612540224661</v>
      </c>
      <c r="I626" s="190">
        <v>0</v>
      </c>
      <c r="J626" s="191">
        <f t="shared" ref="J626:J630" si="1229">H626*I626</f>
        <v>0</v>
      </c>
      <c r="K626" s="190">
        <v>1</v>
      </c>
      <c r="L626" s="191">
        <f>H626*K626</f>
        <v>27.441612540224661</v>
      </c>
      <c r="M626" s="195">
        <f>D621</f>
        <v>0.2</v>
      </c>
      <c r="N626" s="191">
        <f t="shared" si="1210"/>
        <v>5.4883225080449325</v>
      </c>
      <c r="O626" s="190">
        <v>0</v>
      </c>
      <c r="P626" s="191">
        <f t="shared" si="1211"/>
        <v>0</v>
      </c>
      <c r="Q626" s="190">
        <v>0</v>
      </c>
      <c r="R626" s="191">
        <f t="shared" si="1212"/>
        <v>0</v>
      </c>
      <c r="S626" s="190">
        <v>0</v>
      </c>
      <c r="T626" s="191">
        <f t="shared" si="1213"/>
        <v>0</v>
      </c>
      <c r="U626" s="190">
        <v>0</v>
      </c>
      <c r="V626" s="191">
        <f t="shared" si="1214"/>
        <v>0</v>
      </c>
      <c r="W626" s="190">
        <v>0</v>
      </c>
      <c r="X626" s="191">
        <f t="shared" si="1215"/>
        <v>0</v>
      </c>
      <c r="Y626" s="190">
        <v>0</v>
      </c>
      <c r="Z626" s="191">
        <f t="shared" si="1216"/>
        <v>0</v>
      </c>
      <c r="AA626" s="190">
        <v>0</v>
      </c>
      <c r="AB626" s="191">
        <f t="shared" si="1217"/>
        <v>0</v>
      </c>
      <c r="AC626" s="190">
        <v>0</v>
      </c>
      <c r="AD626" s="191">
        <f t="shared" si="1218"/>
        <v>0</v>
      </c>
      <c r="AE626" s="190">
        <v>0</v>
      </c>
      <c r="AF626" s="191">
        <f t="shared" si="1219"/>
        <v>0</v>
      </c>
      <c r="AG626" s="190">
        <v>0</v>
      </c>
      <c r="AH626" s="191">
        <f t="shared" si="1220"/>
        <v>0</v>
      </c>
      <c r="AI626" s="190">
        <v>0</v>
      </c>
      <c r="AJ626" s="191">
        <f t="shared" si="1221"/>
        <v>0</v>
      </c>
      <c r="AK626" s="190">
        <v>0</v>
      </c>
      <c r="AL626" s="191">
        <f t="shared" si="1222"/>
        <v>0</v>
      </c>
      <c r="AM626" s="190">
        <v>0</v>
      </c>
      <c r="AN626" s="191">
        <f t="shared" si="1223"/>
        <v>0</v>
      </c>
      <c r="AO626" s="190">
        <v>0</v>
      </c>
      <c r="AP626" s="191">
        <f t="shared" si="1224"/>
        <v>0</v>
      </c>
      <c r="AQ626" s="190">
        <v>0</v>
      </c>
      <c r="AR626" s="191">
        <f t="shared" si="1225"/>
        <v>0</v>
      </c>
      <c r="AS626" s="190">
        <v>0</v>
      </c>
      <c r="AT626" s="191">
        <f t="shared" si="1226"/>
        <v>0</v>
      </c>
      <c r="AU626" s="190">
        <v>0</v>
      </c>
      <c r="AV626" s="191">
        <f t="shared" si="1227"/>
        <v>0</v>
      </c>
      <c r="AW626" s="190">
        <v>0</v>
      </c>
      <c r="AX626" s="191">
        <f t="shared" si="1228"/>
        <v>0</v>
      </c>
    </row>
    <row r="627" spans="1:50">
      <c r="B627" s="192" t="s">
        <v>72</v>
      </c>
      <c r="C627" s="193" t="s">
        <v>32</v>
      </c>
      <c r="D627" s="194">
        <v>1</v>
      </c>
      <c r="E627" s="187">
        <f>E48</f>
        <v>7.3046018991964932</v>
      </c>
      <c r="F627" s="200">
        <f>D620/122.12</f>
        <v>2.2764493940386505</v>
      </c>
      <c r="G627" s="201"/>
      <c r="H627" s="189">
        <f>D627*F627*E627</f>
        <v>16.628556567119432</v>
      </c>
      <c r="I627" s="190">
        <v>0</v>
      </c>
      <c r="J627" s="191">
        <f t="shared" si="1229"/>
        <v>0</v>
      </c>
      <c r="K627" s="190">
        <v>1</v>
      </c>
      <c r="L627" s="191">
        <f>H627*K627</f>
        <v>16.628556567119432</v>
      </c>
      <c r="M627" s="195">
        <f>D621</f>
        <v>0.2</v>
      </c>
      <c r="N627" s="191">
        <f t="shared" si="1210"/>
        <v>3.3257113134238865</v>
      </c>
      <c r="O627" s="190">
        <v>0</v>
      </c>
      <c r="P627" s="191">
        <f t="shared" si="1211"/>
        <v>0</v>
      </c>
      <c r="Q627" s="190">
        <v>0</v>
      </c>
      <c r="R627" s="191">
        <f t="shared" si="1212"/>
        <v>0</v>
      </c>
      <c r="S627" s="190">
        <v>0</v>
      </c>
      <c r="T627" s="191">
        <f t="shared" si="1213"/>
        <v>0</v>
      </c>
      <c r="U627" s="190">
        <v>0</v>
      </c>
      <c r="V627" s="191">
        <f t="shared" si="1214"/>
        <v>0</v>
      </c>
      <c r="W627" s="190">
        <v>0</v>
      </c>
      <c r="X627" s="191">
        <f t="shared" si="1215"/>
        <v>0</v>
      </c>
      <c r="Y627" s="190">
        <v>0</v>
      </c>
      <c r="Z627" s="191">
        <f t="shared" si="1216"/>
        <v>0</v>
      </c>
      <c r="AA627" s="190">
        <v>0</v>
      </c>
      <c r="AB627" s="191">
        <f t="shared" si="1217"/>
        <v>0</v>
      </c>
      <c r="AC627" s="190">
        <v>0</v>
      </c>
      <c r="AD627" s="191">
        <f t="shared" si="1218"/>
        <v>0</v>
      </c>
      <c r="AE627" s="190">
        <v>0</v>
      </c>
      <c r="AF627" s="191">
        <f t="shared" si="1219"/>
        <v>0</v>
      </c>
      <c r="AG627" s="190">
        <v>0</v>
      </c>
      <c r="AH627" s="191">
        <f t="shared" si="1220"/>
        <v>0</v>
      </c>
      <c r="AI627" s="190">
        <v>0</v>
      </c>
      <c r="AJ627" s="191">
        <f t="shared" si="1221"/>
        <v>0</v>
      </c>
      <c r="AK627" s="190">
        <v>0</v>
      </c>
      <c r="AL627" s="191">
        <f t="shared" si="1222"/>
        <v>0</v>
      </c>
      <c r="AM627" s="190">
        <v>0</v>
      </c>
      <c r="AN627" s="191">
        <f t="shared" si="1223"/>
        <v>0</v>
      </c>
      <c r="AO627" s="190">
        <v>0</v>
      </c>
      <c r="AP627" s="191">
        <f t="shared" si="1224"/>
        <v>0</v>
      </c>
      <c r="AQ627" s="190">
        <v>0</v>
      </c>
      <c r="AR627" s="191">
        <f t="shared" si="1225"/>
        <v>0</v>
      </c>
      <c r="AS627" s="190">
        <v>0</v>
      </c>
      <c r="AT627" s="191">
        <f t="shared" si="1226"/>
        <v>0</v>
      </c>
      <c r="AU627" s="190">
        <v>0</v>
      </c>
      <c r="AV627" s="191">
        <f t="shared" si="1227"/>
        <v>0</v>
      </c>
      <c r="AW627" s="190">
        <v>0</v>
      </c>
      <c r="AX627" s="191">
        <f t="shared" si="1228"/>
        <v>0</v>
      </c>
    </row>
    <row r="628" spans="1:50">
      <c r="B628" s="192" t="s">
        <v>105</v>
      </c>
      <c r="C628" s="193" t="s">
        <v>32</v>
      </c>
      <c r="D628" s="194">
        <v>1</v>
      </c>
      <c r="E628" s="187">
        <f>E49</f>
        <v>7.3046018991964932</v>
      </c>
      <c r="F628" s="200">
        <f>21*6</f>
        <v>126</v>
      </c>
      <c r="G628" s="201"/>
      <c r="H628" s="189">
        <f>D628*F628*E628</f>
        <v>920.37983929875816</v>
      </c>
      <c r="I628" s="190">
        <v>0</v>
      </c>
      <c r="J628" s="191">
        <f t="shared" si="1229"/>
        <v>0</v>
      </c>
      <c r="K628" s="190">
        <v>1</v>
      </c>
      <c r="L628" s="191">
        <f>H628*K628</f>
        <v>920.37983929875816</v>
      </c>
      <c r="M628" s="190">
        <v>1</v>
      </c>
      <c r="N628" s="191">
        <f t="shared" si="1210"/>
        <v>920.37983929875816</v>
      </c>
      <c r="O628" s="190">
        <v>1</v>
      </c>
      <c r="P628" s="191">
        <f t="shared" si="1211"/>
        <v>920.37983929875816</v>
      </c>
      <c r="Q628" s="190">
        <v>1</v>
      </c>
      <c r="R628" s="191">
        <f t="shared" si="1212"/>
        <v>920.37983929875816</v>
      </c>
      <c r="S628" s="190">
        <v>1</v>
      </c>
      <c r="T628" s="191">
        <f t="shared" si="1213"/>
        <v>920.37983929875816</v>
      </c>
      <c r="U628" s="190">
        <v>1</v>
      </c>
      <c r="V628" s="191">
        <f t="shared" si="1214"/>
        <v>920.37983929875816</v>
      </c>
      <c r="W628" s="190">
        <v>1</v>
      </c>
      <c r="X628" s="191">
        <f t="shared" si="1215"/>
        <v>920.37983929875816</v>
      </c>
      <c r="Y628" s="190">
        <v>1</v>
      </c>
      <c r="Z628" s="191">
        <f t="shared" si="1216"/>
        <v>920.37983929875816</v>
      </c>
      <c r="AA628" s="190">
        <v>1</v>
      </c>
      <c r="AB628" s="191">
        <f t="shared" si="1217"/>
        <v>920.37983929875816</v>
      </c>
      <c r="AC628" s="190">
        <v>1</v>
      </c>
      <c r="AD628" s="191">
        <f t="shared" si="1218"/>
        <v>920.37983929875816</v>
      </c>
      <c r="AE628" s="190">
        <v>1</v>
      </c>
      <c r="AF628" s="191">
        <f t="shared" si="1219"/>
        <v>920.37983929875816</v>
      </c>
      <c r="AG628" s="190">
        <v>1</v>
      </c>
      <c r="AH628" s="191">
        <f t="shared" si="1220"/>
        <v>920.37983929875816</v>
      </c>
      <c r="AI628" s="190">
        <v>1</v>
      </c>
      <c r="AJ628" s="191">
        <f t="shared" si="1221"/>
        <v>920.37983929875816</v>
      </c>
      <c r="AK628" s="190">
        <v>1</v>
      </c>
      <c r="AL628" s="191">
        <f t="shared" si="1222"/>
        <v>920.37983929875816</v>
      </c>
      <c r="AM628" s="190">
        <v>1</v>
      </c>
      <c r="AN628" s="191">
        <f t="shared" si="1223"/>
        <v>920.37983929875816</v>
      </c>
      <c r="AO628" s="190">
        <v>1</v>
      </c>
      <c r="AP628" s="191">
        <f t="shared" si="1224"/>
        <v>920.37983929875816</v>
      </c>
      <c r="AQ628" s="190">
        <v>1</v>
      </c>
      <c r="AR628" s="191">
        <f t="shared" si="1225"/>
        <v>920.37983929875816</v>
      </c>
      <c r="AS628" s="190">
        <v>1</v>
      </c>
      <c r="AT628" s="191">
        <f t="shared" si="1226"/>
        <v>920.37983929875816</v>
      </c>
      <c r="AU628" s="190">
        <v>1</v>
      </c>
      <c r="AV628" s="191">
        <f t="shared" si="1227"/>
        <v>920.37983929875816</v>
      </c>
      <c r="AW628" s="190">
        <v>1</v>
      </c>
      <c r="AX628" s="191">
        <f t="shared" si="1228"/>
        <v>920.37983929875816</v>
      </c>
    </row>
    <row r="629" spans="1:50">
      <c r="B629" s="192" t="s">
        <v>448</v>
      </c>
      <c r="C629" s="193" t="s">
        <v>32</v>
      </c>
      <c r="D629" s="194">
        <v>1</v>
      </c>
      <c r="E629" s="187">
        <f>E486</f>
        <v>7.3046018991964932</v>
      </c>
      <c r="F629" s="251">
        <v>6</v>
      </c>
      <c r="G629" s="252"/>
      <c r="H629" s="197">
        <f>D629*F629*E629</f>
        <v>43.827611395178963</v>
      </c>
      <c r="I629" s="198">
        <v>0</v>
      </c>
      <c r="J629" s="199">
        <f>10%*SUM(J626:J628)</f>
        <v>0</v>
      </c>
      <c r="K629" s="198">
        <v>1</v>
      </c>
      <c r="L629" s="199">
        <f>K629*H629</f>
        <v>43.827611395178963</v>
      </c>
      <c r="M629" s="198">
        <v>0</v>
      </c>
      <c r="N629" s="191">
        <f t="shared" si="1210"/>
        <v>0</v>
      </c>
      <c r="O629" s="198">
        <v>0</v>
      </c>
      <c r="P629" s="191">
        <f t="shared" si="1211"/>
        <v>0</v>
      </c>
      <c r="Q629" s="198">
        <v>0</v>
      </c>
      <c r="R629" s="191">
        <f t="shared" si="1212"/>
        <v>0</v>
      </c>
      <c r="S629" s="198">
        <v>0</v>
      </c>
      <c r="T629" s="191">
        <f t="shared" si="1213"/>
        <v>0</v>
      </c>
      <c r="U629" s="190">
        <v>0</v>
      </c>
      <c r="V629" s="191">
        <f t="shared" si="1214"/>
        <v>0</v>
      </c>
      <c r="W629" s="190">
        <v>0</v>
      </c>
      <c r="X629" s="191">
        <f t="shared" si="1215"/>
        <v>0</v>
      </c>
      <c r="Y629" s="198">
        <v>0</v>
      </c>
      <c r="Z629" s="191">
        <f t="shared" si="1216"/>
        <v>0</v>
      </c>
      <c r="AA629" s="198">
        <v>0</v>
      </c>
      <c r="AB629" s="191">
        <f t="shared" si="1217"/>
        <v>0</v>
      </c>
      <c r="AC629" s="198">
        <v>0</v>
      </c>
      <c r="AD629" s="191">
        <f t="shared" si="1218"/>
        <v>0</v>
      </c>
      <c r="AE629" s="198">
        <v>0</v>
      </c>
      <c r="AF629" s="191">
        <f t="shared" si="1219"/>
        <v>0</v>
      </c>
      <c r="AG629" s="198">
        <v>0</v>
      </c>
      <c r="AH629" s="191">
        <f t="shared" si="1220"/>
        <v>0</v>
      </c>
      <c r="AI629" s="198">
        <v>0</v>
      </c>
      <c r="AJ629" s="191">
        <f t="shared" si="1221"/>
        <v>0</v>
      </c>
      <c r="AK629" s="198">
        <v>0</v>
      </c>
      <c r="AL629" s="191">
        <f t="shared" si="1222"/>
        <v>0</v>
      </c>
      <c r="AM629" s="198">
        <v>0</v>
      </c>
      <c r="AN629" s="191">
        <f t="shared" si="1223"/>
        <v>0</v>
      </c>
      <c r="AO629" s="198">
        <v>0</v>
      </c>
      <c r="AP629" s="191">
        <f t="shared" si="1224"/>
        <v>0</v>
      </c>
      <c r="AQ629" s="198">
        <v>0</v>
      </c>
      <c r="AR629" s="191">
        <f t="shared" si="1225"/>
        <v>0</v>
      </c>
      <c r="AS629" s="198">
        <v>0</v>
      </c>
      <c r="AT629" s="191">
        <f t="shared" si="1226"/>
        <v>0</v>
      </c>
      <c r="AU629" s="198">
        <v>0</v>
      </c>
      <c r="AV629" s="191">
        <f t="shared" si="1227"/>
        <v>0</v>
      </c>
      <c r="AW629" s="198">
        <v>0</v>
      </c>
      <c r="AX629" s="191">
        <f t="shared" si="1228"/>
        <v>0</v>
      </c>
    </row>
    <row r="630" spans="1:50">
      <c r="A630" s="52"/>
      <c r="B630" s="192" t="s">
        <v>45</v>
      </c>
      <c r="C630" s="193" t="s">
        <v>74</v>
      </c>
      <c r="D630" s="194"/>
      <c r="E630" s="187"/>
      <c r="F630" s="200"/>
      <c r="G630" s="201"/>
      <c r="H630" s="189">
        <f>Prices!I128</f>
        <v>7.3046018991964931E-2</v>
      </c>
      <c r="I630" s="198">
        <v>0</v>
      </c>
      <c r="J630" s="191">
        <f t="shared" si="1229"/>
        <v>0</v>
      </c>
      <c r="K630" s="198">
        <f>D657</f>
        <v>0</v>
      </c>
      <c r="L630" s="191">
        <f>H630*K630</f>
        <v>0</v>
      </c>
      <c r="M630" s="198">
        <f>E657</f>
        <v>0</v>
      </c>
      <c r="N630" s="191">
        <f t="shared" si="1210"/>
        <v>0</v>
      </c>
      <c r="O630" s="198">
        <f>F657</f>
        <v>0</v>
      </c>
      <c r="P630" s="191">
        <f t="shared" si="1211"/>
        <v>0</v>
      </c>
      <c r="Q630" s="198">
        <f>G657</f>
        <v>0</v>
      </c>
      <c r="R630" s="191">
        <f t="shared" si="1212"/>
        <v>0</v>
      </c>
      <c r="S630" s="198">
        <f>H657</f>
        <v>0</v>
      </c>
      <c r="T630" s="191">
        <f t="shared" si="1213"/>
        <v>0</v>
      </c>
      <c r="U630" s="198">
        <f>I657</f>
        <v>792.3</v>
      </c>
      <c r="V630" s="191">
        <f t="shared" si="1214"/>
        <v>57.874360847333811</v>
      </c>
      <c r="W630" s="198">
        <f>J657</f>
        <v>792.3</v>
      </c>
      <c r="X630" s="191">
        <f t="shared" si="1215"/>
        <v>57.874360847333811</v>
      </c>
      <c r="Y630" s="198">
        <f>K657</f>
        <v>1584.6</v>
      </c>
      <c r="Z630" s="191">
        <f t="shared" si="1216"/>
        <v>115.74872169466762</v>
      </c>
      <c r="AA630" s="198">
        <f>L657</f>
        <v>1584.6</v>
      </c>
      <c r="AB630" s="191">
        <f t="shared" si="1217"/>
        <v>115.74872169466762</v>
      </c>
      <c r="AC630" s="198">
        <f>M657</f>
        <v>1848.6999999999998</v>
      </c>
      <c r="AD630" s="191">
        <f t="shared" si="1218"/>
        <v>135.04017531044556</v>
      </c>
      <c r="AE630" s="198">
        <f>N657</f>
        <v>1848.6999999999998</v>
      </c>
      <c r="AF630" s="191">
        <f t="shared" si="1219"/>
        <v>135.04017531044556</v>
      </c>
      <c r="AG630" s="198">
        <f>O657</f>
        <v>1848.6999999999998</v>
      </c>
      <c r="AH630" s="199">
        <f t="shared" si="1220"/>
        <v>135.04017531044556</v>
      </c>
      <c r="AI630" s="198">
        <f>P657</f>
        <v>1848.6999999999998</v>
      </c>
      <c r="AJ630" s="199">
        <f t="shared" si="1221"/>
        <v>135.04017531044556</v>
      </c>
      <c r="AK630" s="198">
        <f>Q657</f>
        <v>1848.6999999999998</v>
      </c>
      <c r="AL630" s="199">
        <f t="shared" si="1222"/>
        <v>135.04017531044556</v>
      </c>
      <c r="AM630" s="198">
        <f>R657</f>
        <v>1848.6999999999998</v>
      </c>
      <c r="AN630" s="199">
        <f t="shared" si="1223"/>
        <v>135.04017531044556</v>
      </c>
      <c r="AO630" s="198">
        <f>S657</f>
        <v>1848.6999999999998</v>
      </c>
      <c r="AP630" s="199">
        <f t="shared" si="1224"/>
        <v>135.04017531044556</v>
      </c>
      <c r="AQ630" s="198">
        <f>T657</f>
        <v>1848.6999999999998</v>
      </c>
      <c r="AR630" s="199">
        <f t="shared" si="1225"/>
        <v>135.04017531044556</v>
      </c>
      <c r="AS630" s="198">
        <f>U657</f>
        <v>1848.6999999999998</v>
      </c>
      <c r="AT630" s="199">
        <f t="shared" si="1226"/>
        <v>135.04017531044556</v>
      </c>
      <c r="AU630" s="198">
        <f>V657</f>
        <v>1848.6999999999998</v>
      </c>
      <c r="AV630" s="199">
        <f t="shared" si="1227"/>
        <v>135.04017531044556</v>
      </c>
      <c r="AW630" s="198">
        <f>W657</f>
        <v>1848.6999999999998</v>
      </c>
      <c r="AX630" s="199">
        <f t="shared" si="1228"/>
        <v>135.04017531044556</v>
      </c>
    </row>
    <row r="631" spans="1:50" ht="12.75" thickBot="1">
      <c r="B631" s="202" t="s">
        <v>33</v>
      </c>
      <c r="C631" s="203"/>
      <c r="D631" s="203"/>
      <c r="E631" s="204"/>
      <c r="F631" s="205">
        <f>SUM(F625:G629)</f>
        <v>142.03320615079539</v>
      </c>
      <c r="G631" s="206"/>
      <c r="H631" s="207"/>
      <c r="I631" s="208"/>
      <c r="J631" s="209">
        <f>SUM(J625:J630)</f>
        <v>0</v>
      </c>
      <c r="K631" s="208"/>
      <c r="L631" s="209">
        <f>SUM(L625:L630)</f>
        <v>1066.7144349948533</v>
      </c>
      <c r="M631" s="208"/>
      <c r="N631" s="209">
        <f>SUM(N625:N630)</f>
        <v>929.19387312022695</v>
      </c>
      <c r="O631" s="208"/>
      <c r="P631" s="209">
        <f>SUM(P625:P630)</f>
        <v>920.37983929875816</v>
      </c>
      <c r="Q631" s="208"/>
      <c r="R631" s="209">
        <f>SUM(R625:R630)</f>
        <v>920.37983929875816</v>
      </c>
      <c r="S631" s="208"/>
      <c r="T631" s="209">
        <f>SUM(T625:T630)</f>
        <v>920.37983929875816</v>
      </c>
      <c r="U631" s="208"/>
      <c r="V631" s="209">
        <f>SUM(V625:V630)</f>
        <v>978.25420014609199</v>
      </c>
      <c r="W631" s="208"/>
      <c r="X631" s="209">
        <f>SUM(X625:X630)</f>
        <v>978.25420014609199</v>
      </c>
      <c r="Y631" s="208"/>
      <c r="Z631" s="209">
        <f>SUM(Z625:Z630)</f>
        <v>1036.1285609934257</v>
      </c>
      <c r="AA631" s="208"/>
      <c r="AB631" s="209">
        <f>SUM(AB625:AB630)</f>
        <v>1036.1285609934257</v>
      </c>
      <c r="AC631" s="208"/>
      <c r="AD631" s="209">
        <f>SUM(AD625:AD630)</f>
        <v>1055.4200146092037</v>
      </c>
      <c r="AE631" s="208"/>
      <c r="AF631" s="209">
        <f>SUM(AF625:AF630)</f>
        <v>1055.4200146092037</v>
      </c>
      <c r="AG631" s="208"/>
      <c r="AH631" s="209">
        <f>SUM(AH625:AH630)</f>
        <v>1055.4200146092037</v>
      </c>
      <c r="AI631" s="208"/>
      <c r="AJ631" s="209">
        <f>SUM(AJ625:AJ630)</f>
        <v>1055.4200146092037</v>
      </c>
      <c r="AK631" s="208"/>
      <c r="AL631" s="209">
        <f>SUM(AL625:AL630)</f>
        <v>1055.4200146092037</v>
      </c>
      <c r="AM631" s="208"/>
      <c r="AN631" s="209">
        <f>SUM(AN625:AN630)</f>
        <v>1055.4200146092037</v>
      </c>
      <c r="AO631" s="208"/>
      <c r="AP631" s="209">
        <f>SUM(AP625:AP630)</f>
        <v>1055.4200146092037</v>
      </c>
      <c r="AQ631" s="208"/>
      <c r="AR631" s="209">
        <f>SUM(AR625:AR630)</f>
        <v>1055.4200146092037</v>
      </c>
      <c r="AS631" s="208"/>
      <c r="AT631" s="209">
        <f>SUM(AT625:AT630)</f>
        <v>1055.4200146092037</v>
      </c>
      <c r="AU631" s="208"/>
      <c r="AV631" s="209">
        <f>SUM(AV625:AV630)</f>
        <v>1055.4200146092037</v>
      </c>
      <c r="AW631" s="208"/>
      <c r="AX631" s="209">
        <f>SUM(AX625:AX630)</f>
        <v>1055.4200146092037</v>
      </c>
    </row>
    <row r="632" spans="1:50" ht="12.75" thickBot="1">
      <c r="B632" s="178"/>
      <c r="C632" s="91"/>
      <c r="D632" s="91"/>
      <c r="E632" s="91"/>
      <c r="F632" s="91"/>
      <c r="G632" s="91"/>
      <c r="H632" s="91"/>
      <c r="I632" s="1292" t="s">
        <v>4</v>
      </c>
      <c r="J632" s="1288"/>
      <c r="K632" s="1292" t="s">
        <v>4</v>
      </c>
      <c r="L632" s="1288"/>
      <c r="M632" s="690" t="s">
        <v>5</v>
      </c>
      <c r="N632" s="691"/>
      <c r="O632" s="690" t="s">
        <v>6</v>
      </c>
      <c r="P632" s="691"/>
      <c r="Q632" s="690" t="s">
        <v>7</v>
      </c>
      <c r="R632" s="691"/>
      <c r="S632" s="690" t="s">
        <v>8</v>
      </c>
      <c r="T632" s="691"/>
      <c r="U632" s="690" t="s">
        <v>9</v>
      </c>
      <c r="V632" s="691"/>
      <c r="W632" s="690" t="s">
        <v>10</v>
      </c>
      <c r="X632" s="691"/>
      <c r="Y632" s="690" t="s">
        <v>11</v>
      </c>
      <c r="Z632" s="691"/>
      <c r="AA632" s="690" t="s">
        <v>12</v>
      </c>
      <c r="AB632" s="691"/>
      <c r="AC632" s="690" t="s">
        <v>13</v>
      </c>
      <c r="AD632" s="691"/>
      <c r="AE632" s="690" t="s">
        <v>14</v>
      </c>
      <c r="AF632" s="691"/>
      <c r="AG632" s="690" t="s">
        <v>15</v>
      </c>
      <c r="AH632" s="691"/>
      <c r="AI632" s="690" t="s">
        <v>16</v>
      </c>
      <c r="AJ632" s="691"/>
      <c r="AK632" s="690" t="s">
        <v>17</v>
      </c>
      <c r="AL632" s="691"/>
      <c r="AM632" s="690" t="s">
        <v>18</v>
      </c>
      <c r="AN632" s="691"/>
      <c r="AO632" s="690" t="s">
        <v>19</v>
      </c>
      <c r="AP632" s="691"/>
      <c r="AQ632" s="690" t="s">
        <v>20</v>
      </c>
      <c r="AR632" s="691"/>
      <c r="AS632" s="690" t="s">
        <v>21</v>
      </c>
      <c r="AT632" s="691"/>
      <c r="AU632" s="690" t="s">
        <v>22</v>
      </c>
      <c r="AV632" s="691"/>
      <c r="AW632" s="690" t="s">
        <v>23</v>
      </c>
      <c r="AX632" s="691"/>
    </row>
    <row r="633" spans="1:50">
      <c r="B633" s="210" t="s">
        <v>34</v>
      </c>
      <c r="C633" s="211" t="s">
        <v>25</v>
      </c>
      <c r="D633" s="211" t="s">
        <v>26</v>
      </c>
      <c r="E633" s="695" t="s">
        <v>27</v>
      </c>
      <c r="F633" s="1286" t="s">
        <v>29</v>
      </c>
      <c r="G633" s="1287"/>
      <c r="H633" s="1288"/>
      <c r="I633" s="182" t="s">
        <v>30</v>
      </c>
      <c r="J633" s="183" t="s">
        <v>31</v>
      </c>
      <c r="K633" s="182" t="s">
        <v>30</v>
      </c>
      <c r="L633" s="183" t="s">
        <v>31</v>
      </c>
      <c r="M633" s="212" t="s">
        <v>30</v>
      </c>
      <c r="N633" s="184" t="s">
        <v>31</v>
      </c>
      <c r="O633" s="182" t="s">
        <v>30</v>
      </c>
      <c r="P633" s="183" t="s">
        <v>31</v>
      </c>
      <c r="Q633" s="212" t="s">
        <v>30</v>
      </c>
      <c r="R633" s="184" t="s">
        <v>31</v>
      </c>
      <c r="S633" s="182" t="s">
        <v>30</v>
      </c>
      <c r="T633" s="185" t="s">
        <v>31</v>
      </c>
      <c r="U633" s="182" t="s">
        <v>30</v>
      </c>
      <c r="V633" s="183" t="s">
        <v>31</v>
      </c>
      <c r="W633" s="182" t="s">
        <v>30</v>
      </c>
      <c r="X633" s="183" t="s">
        <v>31</v>
      </c>
      <c r="Y633" s="182" t="s">
        <v>30</v>
      </c>
      <c r="Z633" s="183" t="s">
        <v>31</v>
      </c>
      <c r="AA633" s="182" t="s">
        <v>30</v>
      </c>
      <c r="AB633" s="183" t="s">
        <v>31</v>
      </c>
      <c r="AC633" s="182" t="s">
        <v>30</v>
      </c>
      <c r="AD633" s="183" t="s">
        <v>31</v>
      </c>
      <c r="AE633" s="182" t="s">
        <v>30</v>
      </c>
      <c r="AF633" s="183" t="s">
        <v>31</v>
      </c>
      <c r="AG633" s="182" t="s">
        <v>30</v>
      </c>
      <c r="AH633" s="183" t="s">
        <v>31</v>
      </c>
      <c r="AI633" s="182" t="s">
        <v>30</v>
      </c>
      <c r="AJ633" s="183" t="s">
        <v>31</v>
      </c>
      <c r="AK633" s="182" t="s">
        <v>30</v>
      </c>
      <c r="AL633" s="183" t="s">
        <v>31</v>
      </c>
      <c r="AM633" s="182" t="s">
        <v>30</v>
      </c>
      <c r="AN633" s="183" t="s">
        <v>31</v>
      </c>
      <c r="AO633" s="182" t="s">
        <v>30</v>
      </c>
      <c r="AP633" s="183" t="s">
        <v>31</v>
      </c>
      <c r="AQ633" s="182" t="s">
        <v>30</v>
      </c>
      <c r="AR633" s="183" t="s">
        <v>31</v>
      </c>
      <c r="AS633" s="182" t="s">
        <v>30</v>
      </c>
      <c r="AT633" s="183" t="s">
        <v>31</v>
      </c>
      <c r="AU633" s="182" t="s">
        <v>30</v>
      </c>
      <c r="AV633" s="183" t="s">
        <v>31</v>
      </c>
      <c r="AW633" s="182" t="s">
        <v>30</v>
      </c>
      <c r="AX633" s="183" t="s">
        <v>31</v>
      </c>
    </row>
    <row r="634" spans="1:50">
      <c r="B634" s="186" t="s">
        <v>168</v>
      </c>
      <c r="C634" s="187"/>
      <c r="D634" s="188">
        <f>D620</f>
        <v>278</v>
      </c>
      <c r="E634" s="187">
        <f>Prices!I92</f>
        <v>2.9218407596785974</v>
      </c>
      <c r="F634" s="1313">
        <f>D634*E634</f>
        <v>812.27173119065003</v>
      </c>
      <c r="G634" s="1314"/>
      <c r="H634" s="1315"/>
      <c r="I634" s="190">
        <v>0</v>
      </c>
      <c r="J634" s="213">
        <f>F634*I634</f>
        <v>0</v>
      </c>
      <c r="K634" s="190">
        <v>1</v>
      </c>
      <c r="L634" s="213">
        <f t="shared" ref="L634:L638" si="1230">K634*F634</f>
        <v>812.27173119065003</v>
      </c>
      <c r="M634" s="214">
        <f>D621</f>
        <v>0.2</v>
      </c>
      <c r="N634" s="213">
        <f t="shared" ref="N634:N638" si="1231">M634*F634</f>
        <v>162.45434623813003</v>
      </c>
      <c r="O634" s="190">
        <v>0</v>
      </c>
      <c r="P634" s="213">
        <f t="shared" ref="P634:P638" si="1232">O634*F634</f>
        <v>0</v>
      </c>
      <c r="Q634" s="698">
        <v>0</v>
      </c>
      <c r="R634" s="213">
        <f t="shared" ref="R634:R638" si="1233">Q634*F634</f>
        <v>0</v>
      </c>
      <c r="S634" s="190">
        <v>0</v>
      </c>
      <c r="T634" s="213">
        <f t="shared" ref="T634:T638" si="1234">S634*F634</f>
        <v>0</v>
      </c>
      <c r="U634" s="190">
        <v>0</v>
      </c>
      <c r="V634" s="213">
        <f t="shared" ref="V634:V638" si="1235">U634*F634</f>
        <v>0</v>
      </c>
      <c r="W634" s="190">
        <v>0</v>
      </c>
      <c r="X634" s="213">
        <f>W634*$F$201</f>
        <v>0</v>
      </c>
      <c r="Y634" s="190">
        <v>0</v>
      </c>
      <c r="Z634" s="213">
        <f t="shared" ref="Z634:Z638" si="1236">Y634*F634</f>
        <v>0</v>
      </c>
      <c r="AA634" s="190">
        <v>0</v>
      </c>
      <c r="AB634" s="213">
        <f t="shared" ref="AB634:AB638" si="1237">AA634*F634</f>
        <v>0</v>
      </c>
      <c r="AC634" s="190">
        <v>0</v>
      </c>
      <c r="AD634" s="213">
        <f t="shared" ref="AD634:AD638" si="1238">AC634*F634</f>
        <v>0</v>
      </c>
      <c r="AE634" s="190">
        <v>0</v>
      </c>
      <c r="AF634" s="213">
        <f t="shared" ref="AF634:AF638" si="1239">AE634*F634</f>
        <v>0</v>
      </c>
      <c r="AG634" s="190">
        <v>0</v>
      </c>
      <c r="AH634" s="213">
        <f t="shared" ref="AH634:AH638" si="1240">AG634*F634</f>
        <v>0</v>
      </c>
      <c r="AI634" s="190">
        <v>0</v>
      </c>
      <c r="AJ634" s="213">
        <f t="shared" ref="AJ634:AJ638" si="1241">AI634*F634</f>
        <v>0</v>
      </c>
      <c r="AK634" s="190">
        <v>0</v>
      </c>
      <c r="AL634" s="213">
        <f t="shared" ref="AL634:AL638" si="1242">AK634*F634</f>
        <v>0</v>
      </c>
      <c r="AM634" s="190">
        <v>0</v>
      </c>
      <c r="AN634" s="213">
        <f t="shared" ref="AN634:AN638" si="1243">AM634*F634</f>
        <v>0</v>
      </c>
      <c r="AO634" s="190">
        <v>0</v>
      </c>
      <c r="AP634" s="213">
        <f t="shared" ref="AP634:AP638" si="1244">AO634*F634</f>
        <v>0</v>
      </c>
      <c r="AQ634" s="190">
        <v>0</v>
      </c>
      <c r="AR634" s="213">
        <f t="shared" ref="AR634:AR638" si="1245">AQ634*F634</f>
        <v>0</v>
      </c>
      <c r="AS634" s="190">
        <v>0</v>
      </c>
      <c r="AT634" s="213">
        <f t="shared" ref="AT634:AT638" si="1246">AS634*F634</f>
        <v>0</v>
      </c>
      <c r="AU634" s="190">
        <v>0</v>
      </c>
      <c r="AV634" s="213">
        <f t="shared" ref="AV634:AV638" si="1247">AU634*F634</f>
        <v>0</v>
      </c>
      <c r="AW634" s="190">
        <v>0</v>
      </c>
      <c r="AX634" s="213">
        <f t="shared" ref="AX634:AX638" si="1248">AW634*F634</f>
        <v>0</v>
      </c>
    </row>
    <row r="635" spans="1:50">
      <c r="B635" s="186" t="s">
        <v>54</v>
      </c>
      <c r="C635" s="187" t="s">
        <v>35</v>
      </c>
      <c r="D635" s="188">
        <v>25</v>
      </c>
      <c r="E635" s="187">
        <f>E56</f>
        <v>0.58436815193571945</v>
      </c>
      <c r="F635" s="1313">
        <f>D635*E635</f>
        <v>14.609203798392986</v>
      </c>
      <c r="G635" s="1314"/>
      <c r="H635" s="1315"/>
      <c r="I635" s="190">
        <v>0</v>
      </c>
      <c r="J635" s="213">
        <f t="shared" ref="J635:J638" si="1249">F635*I635</f>
        <v>0</v>
      </c>
      <c r="K635" s="190">
        <v>1</v>
      </c>
      <c r="L635" s="213">
        <f t="shared" si="1230"/>
        <v>14.609203798392986</v>
      </c>
      <c r="M635" s="698">
        <f>K635</f>
        <v>1</v>
      </c>
      <c r="N635" s="213">
        <f t="shared" si="1231"/>
        <v>14.609203798392986</v>
      </c>
      <c r="O635" s="190">
        <v>0</v>
      </c>
      <c r="P635" s="213">
        <f t="shared" si="1232"/>
        <v>0</v>
      </c>
      <c r="Q635" s="698">
        <v>0</v>
      </c>
      <c r="R635" s="213">
        <f t="shared" si="1233"/>
        <v>0</v>
      </c>
      <c r="S635" s="190">
        <v>0</v>
      </c>
      <c r="T635" s="213">
        <f t="shared" si="1234"/>
        <v>0</v>
      </c>
      <c r="U635" s="190">
        <v>0</v>
      </c>
      <c r="V635" s="213">
        <f t="shared" si="1235"/>
        <v>0</v>
      </c>
      <c r="W635" s="190">
        <v>0</v>
      </c>
      <c r="X635" s="213">
        <f>W635*F635</f>
        <v>0</v>
      </c>
      <c r="Y635" s="190">
        <v>0</v>
      </c>
      <c r="Z635" s="213">
        <f t="shared" si="1236"/>
        <v>0</v>
      </c>
      <c r="AA635" s="190">
        <v>0</v>
      </c>
      <c r="AB635" s="213">
        <f t="shared" si="1237"/>
        <v>0</v>
      </c>
      <c r="AC635" s="190">
        <v>0</v>
      </c>
      <c r="AD635" s="213">
        <f t="shared" si="1238"/>
        <v>0</v>
      </c>
      <c r="AE635" s="190">
        <v>0</v>
      </c>
      <c r="AF635" s="213">
        <f t="shared" si="1239"/>
        <v>0</v>
      </c>
      <c r="AG635" s="190">
        <v>0</v>
      </c>
      <c r="AH635" s="213">
        <f t="shared" si="1240"/>
        <v>0</v>
      </c>
      <c r="AI635" s="190">
        <v>0</v>
      </c>
      <c r="AJ635" s="213">
        <f t="shared" si="1241"/>
        <v>0</v>
      </c>
      <c r="AK635" s="190">
        <v>0</v>
      </c>
      <c r="AL635" s="213">
        <f t="shared" si="1242"/>
        <v>0</v>
      </c>
      <c r="AM635" s="190">
        <v>0</v>
      </c>
      <c r="AN635" s="213">
        <f t="shared" si="1243"/>
        <v>0</v>
      </c>
      <c r="AO635" s="190">
        <v>0</v>
      </c>
      <c r="AP635" s="213">
        <f t="shared" si="1244"/>
        <v>0</v>
      </c>
      <c r="AQ635" s="190">
        <v>0</v>
      </c>
      <c r="AR635" s="213">
        <f t="shared" si="1245"/>
        <v>0</v>
      </c>
      <c r="AS635" s="190">
        <v>0</v>
      </c>
      <c r="AT635" s="213">
        <f t="shared" si="1246"/>
        <v>0</v>
      </c>
      <c r="AU635" s="190">
        <v>0</v>
      </c>
      <c r="AV635" s="213">
        <f t="shared" si="1247"/>
        <v>0</v>
      </c>
      <c r="AW635" s="190">
        <v>0</v>
      </c>
      <c r="AX635" s="213">
        <f t="shared" si="1248"/>
        <v>0</v>
      </c>
    </row>
    <row r="636" spans="1:50">
      <c r="B636" s="192" t="s">
        <v>90</v>
      </c>
      <c r="C636" s="193" t="s">
        <v>91</v>
      </c>
      <c r="D636" s="194">
        <v>85</v>
      </c>
      <c r="E636" s="187">
        <f>E57</f>
        <v>0.58436815193571945</v>
      </c>
      <c r="F636" s="1313">
        <f>D636*E636</f>
        <v>49.671292914536153</v>
      </c>
      <c r="G636" s="1314"/>
      <c r="H636" s="1315"/>
      <c r="I636" s="190">
        <v>0</v>
      </c>
      <c r="J636" s="213">
        <f t="shared" si="1249"/>
        <v>0</v>
      </c>
      <c r="K636" s="190">
        <v>1</v>
      </c>
      <c r="L636" s="213">
        <f t="shared" si="1230"/>
        <v>49.671292914536153</v>
      </c>
      <c r="M636" s="698">
        <v>0</v>
      </c>
      <c r="N636" s="213">
        <f t="shared" si="1231"/>
        <v>0</v>
      </c>
      <c r="O636" s="698">
        <v>0</v>
      </c>
      <c r="P636" s="213">
        <f t="shared" si="1232"/>
        <v>0</v>
      </c>
      <c r="Q636" s="698">
        <v>0</v>
      </c>
      <c r="R636" s="213">
        <f t="shared" si="1233"/>
        <v>0</v>
      </c>
      <c r="S636" s="698">
        <v>0</v>
      </c>
      <c r="T636" s="213">
        <f t="shared" si="1234"/>
        <v>0</v>
      </c>
      <c r="U636" s="698">
        <v>0</v>
      </c>
      <c r="V636" s="213">
        <f t="shared" si="1235"/>
        <v>0</v>
      </c>
      <c r="W636" s="698">
        <v>0</v>
      </c>
      <c r="X636" s="213">
        <f>W636*F636</f>
        <v>0</v>
      </c>
      <c r="Y636" s="698">
        <v>0</v>
      </c>
      <c r="Z636" s="213">
        <f t="shared" si="1236"/>
        <v>0</v>
      </c>
      <c r="AA636" s="698">
        <v>0</v>
      </c>
      <c r="AB636" s="213">
        <f t="shared" si="1237"/>
        <v>0</v>
      </c>
      <c r="AC636" s="698">
        <v>0</v>
      </c>
      <c r="AD636" s="213">
        <f t="shared" si="1238"/>
        <v>0</v>
      </c>
      <c r="AE636" s="698">
        <v>0</v>
      </c>
      <c r="AF636" s="213">
        <f t="shared" si="1239"/>
        <v>0</v>
      </c>
      <c r="AG636" s="698">
        <v>0</v>
      </c>
      <c r="AH636" s="213">
        <f t="shared" si="1240"/>
        <v>0</v>
      </c>
      <c r="AI636" s="698">
        <v>0</v>
      </c>
      <c r="AJ636" s="213">
        <f t="shared" si="1241"/>
        <v>0</v>
      </c>
      <c r="AK636" s="698">
        <v>0</v>
      </c>
      <c r="AL636" s="213">
        <f t="shared" si="1242"/>
        <v>0</v>
      </c>
      <c r="AM636" s="698">
        <v>0</v>
      </c>
      <c r="AN636" s="213">
        <f t="shared" si="1243"/>
        <v>0</v>
      </c>
      <c r="AO636" s="698">
        <v>0</v>
      </c>
      <c r="AP636" s="213">
        <f t="shared" si="1244"/>
        <v>0</v>
      </c>
      <c r="AQ636" s="698">
        <v>0</v>
      </c>
      <c r="AR636" s="213">
        <f t="shared" si="1245"/>
        <v>0</v>
      </c>
      <c r="AS636" s="698">
        <v>0</v>
      </c>
      <c r="AT636" s="213">
        <f t="shared" si="1246"/>
        <v>0</v>
      </c>
      <c r="AU636" s="698">
        <v>0</v>
      </c>
      <c r="AV636" s="213">
        <f t="shared" si="1247"/>
        <v>0</v>
      </c>
      <c r="AW636" s="698">
        <v>0</v>
      </c>
      <c r="AX636" s="213">
        <f t="shared" si="1248"/>
        <v>0</v>
      </c>
    </row>
    <row r="637" spans="1:50">
      <c r="B637" s="192" t="s">
        <v>450</v>
      </c>
      <c r="C637" s="193" t="s">
        <v>32</v>
      </c>
      <c r="D637" s="194">
        <v>1</v>
      </c>
      <c r="E637" s="187">
        <f>E60</f>
        <v>818.11541271000726</v>
      </c>
      <c r="F637" s="1313">
        <f>D637*E637</f>
        <v>818.11541271000726</v>
      </c>
      <c r="G637" s="1314"/>
      <c r="H637" s="1315"/>
      <c r="I637" s="190">
        <v>0</v>
      </c>
      <c r="J637" s="213">
        <f t="shared" si="1249"/>
        <v>0</v>
      </c>
      <c r="K637" s="190">
        <v>1</v>
      </c>
      <c r="L637" s="213">
        <f t="shared" si="1230"/>
        <v>818.11541271000726</v>
      </c>
      <c r="M637" s="698">
        <v>0</v>
      </c>
      <c r="N637" s="213">
        <f t="shared" si="1231"/>
        <v>0</v>
      </c>
      <c r="O637" s="698">
        <v>0</v>
      </c>
      <c r="P637" s="213">
        <f t="shared" si="1232"/>
        <v>0</v>
      </c>
      <c r="Q637" s="698">
        <v>0</v>
      </c>
      <c r="R637" s="213">
        <f t="shared" si="1233"/>
        <v>0</v>
      </c>
      <c r="S637" s="698">
        <v>0</v>
      </c>
      <c r="T637" s="213">
        <f t="shared" si="1234"/>
        <v>0</v>
      </c>
      <c r="U637" s="698">
        <v>0</v>
      </c>
      <c r="V637" s="213">
        <f t="shared" si="1235"/>
        <v>0</v>
      </c>
      <c r="W637" s="698">
        <v>0</v>
      </c>
      <c r="X637" s="213">
        <f>W637*F637</f>
        <v>0</v>
      </c>
      <c r="Y637" s="698">
        <v>0</v>
      </c>
      <c r="Z637" s="213">
        <f t="shared" si="1236"/>
        <v>0</v>
      </c>
      <c r="AA637" s="698">
        <v>0</v>
      </c>
      <c r="AB637" s="213">
        <f t="shared" si="1237"/>
        <v>0</v>
      </c>
      <c r="AC637" s="698">
        <v>0</v>
      </c>
      <c r="AD637" s="213">
        <f t="shared" si="1238"/>
        <v>0</v>
      </c>
      <c r="AE637" s="698">
        <v>0</v>
      </c>
      <c r="AF637" s="213">
        <f t="shared" si="1239"/>
        <v>0</v>
      </c>
      <c r="AG637" s="698">
        <v>0</v>
      </c>
      <c r="AH637" s="213">
        <f t="shared" si="1240"/>
        <v>0</v>
      </c>
      <c r="AI637" s="698">
        <v>0</v>
      </c>
      <c r="AJ637" s="213">
        <f t="shared" si="1241"/>
        <v>0</v>
      </c>
      <c r="AK637" s="698">
        <v>0</v>
      </c>
      <c r="AL637" s="213">
        <f t="shared" si="1242"/>
        <v>0</v>
      </c>
      <c r="AM637" s="698">
        <v>0</v>
      </c>
      <c r="AN637" s="213">
        <f t="shared" si="1243"/>
        <v>0</v>
      </c>
      <c r="AO637" s="698">
        <v>0</v>
      </c>
      <c r="AP637" s="213">
        <f t="shared" si="1244"/>
        <v>0</v>
      </c>
      <c r="AQ637" s="698">
        <v>0</v>
      </c>
      <c r="AR637" s="213">
        <f t="shared" si="1245"/>
        <v>0</v>
      </c>
      <c r="AS637" s="698">
        <v>0</v>
      </c>
      <c r="AT637" s="213">
        <f t="shared" si="1246"/>
        <v>0</v>
      </c>
      <c r="AU637" s="698">
        <v>0</v>
      </c>
      <c r="AV637" s="213">
        <f t="shared" si="1247"/>
        <v>0</v>
      </c>
      <c r="AW637" s="698">
        <v>0</v>
      </c>
      <c r="AX637" s="213">
        <f t="shared" si="1248"/>
        <v>0</v>
      </c>
    </row>
    <row r="638" spans="1:50">
      <c r="B638" s="192" t="s">
        <v>100</v>
      </c>
      <c r="C638" s="193" t="s">
        <v>36</v>
      </c>
      <c r="D638" s="194">
        <v>350</v>
      </c>
      <c r="E638" s="187">
        <f>E62</f>
        <v>0.29218407596785972</v>
      </c>
      <c r="F638" s="1313">
        <f>D638*E638</f>
        <v>102.26442658875091</v>
      </c>
      <c r="G638" s="1314"/>
      <c r="H638" s="1315"/>
      <c r="I638" s="190">
        <v>0</v>
      </c>
      <c r="J638" s="213">
        <f t="shared" si="1249"/>
        <v>0</v>
      </c>
      <c r="K638" s="190">
        <v>1</v>
      </c>
      <c r="L638" s="213">
        <f t="shared" si="1230"/>
        <v>102.26442658875091</v>
      </c>
      <c r="M638" s="698">
        <v>1</v>
      </c>
      <c r="N638" s="213">
        <f t="shared" si="1231"/>
        <v>102.26442658875091</v>
      </c>
      <c r="O638" s="190">
        <v>1</v>
      </c>
      <c r="P638" s="213">
        <f t="shared" si="1232"/>
        <v>102.26442658875091</v>
      </c>
      <c r="Q638" s="698">
        <v>1</v>
      </c>
      <c r="R638" s="213">
        <f t="shared" si="1233"/>
        <v>102.26442658875091</v>
      </c>
      <c r="S638" s="190">
        <v>1</v>
      </c>
      <c r="T638" s="213">
        <f t="shared" si="1234"/>
        <v>102.26442658875091</v>
      </c>
      <c r="U638" s="220">
        <v>1</v>
      </c>
      <c r="V638" s="213">
        <f t="shared" si="1235"/>
        <v>102.26442658875091</v>
      </c>
      <c r="W638" s="220">
        <v>1</v>
      </c>
      <c r="X638" s="213">
        <f>W638*F638</f>
        <v>102.26442658875091</v>
      </c>
      <c r="Y638" s="220">
        <v>1</v>
      </c>
      <c r="Z638" s="213">
        <f t="shared" si="1236"/>
        <v>102.26442658875091</v>
      </c>
      <c r="AA638" s="220">
        <v>1</v>
      </c>
      <c r="AB638" s="213">
        <f t="shared" si="1237"/>
        <v>102.26442658875091</v>
      </c>
      <c r="AC638" s="220">
        <v>1</v>
      </c>
      <c r="AD638" s="213">
        <f t="shared" si="1238"/>
        <v>102.26442658875091</v>
      </c>
      <c r="AE638" s="220">
        <v>1</v>
      </c>
      <c r="AF638" s="213">
        <f t="shared" si="1239"/>
        <v>102.26442658875091</v>
      </c>
      <c r="AG638" s="220">
        <v>1</v>
      </c>
      <c r="AH638" s="213">
        <f t="shared" si="1240"/>
        <v>102.26442658875091</v>
      </c>
      <c r="AI638" s="220">
        <v>1</v>
      </c>
      <c r="AJ638" s="213">
        <f t="shared" si="1241"/>
        <v>102.26442658875091</v>
      </c>
      <c r="AK638" s="220">
        <v>1</v>
      </c>
      <c r="AL638" s="213">
        <f t="shared" si="1242"/>
        <v>102.26442658875091</v>
      </c>
      <c r="AM638" s="220">
        <v>1</v>
      </c>
      <c r="AN638" s="213">
        <f t="shared" si="1243"/>
        <v>102.26442658875091</v>
      </c>
      <c r="AO638" s="220">
        <v>1</v>
      </c>
      <c r="AP638" s="213">
        <f t="shared" si="1244"/>
        <v>102.26442658875091</v>
      </c>
      <c r="AQ638" s="220">
        <v>1</v>
      </c>
      <c r="AR638" s="213">
        <f t="shared" si="1245"/>
        <v>102.26442658875091</v>
      </c>
      <c r="AS638" s="220">
        <v>1</v>
      </c>
      <c r="AT638" s="213">
        <f t="shared" si="1246"/>
        <v>102.26442658875091</v>
      </c>
      <c r="AU638" s="220">
        <v>1</v>
      </c>
      <c r="AV638" s="213">
        <f t="shared" si="1247"/>
        <v>102.26442658875091</v>
      </c>
      <c r="AW638" s="220">
        <v>1</v>
      </c>
      <c r="AX638" s="213">
        <f t="shared" si="1248"/>
        <v>102.26442658875091</v>
      </c>
    </row>
    <row r="639" spans="1:50" ht="12.75" thickBot="1">
      <c r="B639" s="202" t="s">
        <v>55</v>
      </c>
      <c r="C639" s="203"/>
      <c r="D639" s="222"/>
      <c r="E639" s="203"/>
      <c r="F639" s="1278"/>
      <c r="G639" s="1309"/>
      <c r="H639" s="1280"/>
      <c r="I639" s="198"/>
      <c r="J639" s="223">
        <f>SUM(J634:J638)</f>
        <v>0</v>
      </c>
      <c r="K639" s="198"/>
      <c r="L639" s="223">
        <f>SUM(L634:L638)</f>
        <v>1796.9320672023373</v>
      </c>
      <c r="M639" s="224"/>
      <c r="N639" s="223">
        <f>SUM(N634:N638)</f>
        <v>279.32797662527395</v>
      </c>
      <c r="O639" s="225"/>
      <c r="P639" s="223">
        <f>SUM(P634:P638)</f>
        <v>102.26442658875091</v>
      </c>
      <c r="Q639" s="224"/>
      <c r="R639" s="223">
        <f>SUM(R634:R638)</f>
        <v>102.26442658875091</v>
      </c>
      <c r="S639" s="224"/>
      <c r="T639" s="223">
        <f>SUM(T634:T638)</f>
        <v>102.26442658875091</v>
      </c>
      <c r="U639" s="225"/>
      <c r="V639" s="223">
        <f>SUM(V634:V638)</f>
        <v>102.26442658875091</v>
      </c>
      <c r="W639" s="225"/>
      <c r="X639" s="223">
        <f>SUM(X634:X638)</f>
        <v>102.26442658875091</v>
      </c>
      <c r="Y639" s="225"/>
      <c r="Z639" s="223">
        <f>SUM(Z634:Z638)</f>
        <v>102.26442658875091</v>
      </c>
      <c r="AA639" s="225"/>
      <c r="AB639" s="223">
        <f>SUM(AB634:AB638)</f>
        <v>102.26442658875091</v>
      </c>
      <c r="AC639" s="225"/>
      <c r="AD639" s="223">
        <f>SUM(AD634:AD638)</f>
        <v>102.26442658875091</v>
      </c>
      <c r="AE639" s="225"/>
      <c r="AF639" s="223">
        <f>SUM(AF634:AF638)</f>
        <v>102.26442658875091</v>
      </c>
      <c r="AG639" s="225"/>
      <c r="AH639" s="223">
        <f>SUM(AH634:AH638)</f>
        <v>102.26442658875091</v>
      </c>
      <c r="AI639" s="225"/>
      <c r="AJ639" s="223">
        <f>SUM(AJ634:AJ638)</f>
        <v>102.26442658875091</v>
      </c>
      <c r="AK639" s="225"/>
      <c r="AL639" s="223">
        <f>SUM(AL634:AL638)</f>
        <v>102.26442658875091</v>
      </c>
      <c r="AM639" s="225"/>
      <c r="AN639" s="223">
        <f>SUM(AN634:AN638)</f>
        <v>102.26442658875091</v>
      </c>
      <c r="AO639" s="225"/>
      <c r="AP639" s="223">
        <f>SUM(AP634:AP638)</f>
        <v>102.26442658875091</v>
      </c>
      <c r="AQ639" s="225"/>
      <c r="AR639" s="223">
        <f>SUM(AR634:AR638)</f>
        <v>102.26442658875091</v>
      </c>
      <c r="AS639" s="225"/>
      <c r="AT639" s="223">
        <f>SUM(AT634:AT638)</f>
        <v>102.26442658875091</v>
      </c>
      <c r="AU639" s="225"/>
      <c r="AV639" s="223">
        <f>SUM(AV634:AV638)</f>
        <v>102.26442658875091</v>
      </c>
      <c r="AW639" s="225"/>
      <c r="AX639" s="223">
        <f>SUM(AX634:AX638)</f>
        <v>102.26442658875091</v>
      </c>
    </row>
    <row r="640" spans="1:50" ht="12.75" thickBot="1">
      <c r="B640" s="226" t="s">
        <v>43</v>
      </c>
      <c r="C640" s="227"/>
      <c r="D640" s="227"/>
      <c r="E640" s="227"/>
      <c r="F640" s="1296"/>
      <c r="G640" s="1290"/>
      <c r="H640" s="1291"/>
      <c r="I640" s="228"/>
      <c r="J640" s="229">
        <f>SUM(J639,J631)</f>
        <v>0</v>
      </c>
      <c r="K640" s="228"/>
      <c r="L640" s="229">
        <f>SUM(L639,L631)</f>
        <v>2863.6465021971908</v>
      </c>
      <c r="M640" s="228"/>
      <c r="N640" s="229">
        <f>SUM(N639,N631)</f>
        <v>1208.521849745501</v>
      </c>
      <c r="O640" s="228"/>
      <c r="P640" s="229">
        <f>SUM(P639,P631)</f>
        <v>1022.6442658875091</v>
      </c>
      <c r="Q640" s="228"/>
      <c r="R640" s="229">
        <f>SUM(R639,R631)</f>
        <v>1022.6442658875091</v>
      </c>
      <c r="S640" s="228"/>
      <c r="T640" s="229">
        <f>SUM(T639,T631)</f>
        <v>1022.6442658875091</v>
      </c>
      <c r="U640" s="228"/>
      <c r="V640" s="229">
        <f>SUM(V639,V631)</f>
        <v>1080.5186267348429</v>
      </c>
      <c r="W640" s="228"/>
      <c r="X640" s="229">
        <f>SUM(X639,X631)</f>
        <v>1080.5186267348429</v>
      </c>
      <c r="Y640" s="228"/>
      <c r="Z640" s="229">
        <f>SUM(Z639,Z631)</f>
        <v>1138.3929875821766</v>
      </c>
      <c r="AA640" s="228"/>
      <c r="AB640" s="229">
        <f>SUM(AB639,AB631)</f>
        <v>1138.3929875821766</v>
      </c>
      <c r="AC640" s="228"/>
      <c r="AD640" s="229">
        <f>SUM(AD639,AD631)</f>
        <v>1157.6844411979546</v>
      </c>
      <c r="AE640" s="228"/>
      <c r="AF640" s="229">
        <f>SUM(AF639,AF631)</f>
        <v>1157.6844411979546</v>
      </c>
      <c r="AG640" s="228"/>
      <c r="AH640" s="229">
        <f>SUM(AH639,AH631)</f>
        <v>1157.6844411979546</v>
      </c>
      <c r="AI640" s="228"/>
      <c r="AJ640" s="229">
        <f>SUM(AJ639,AJ631)</f>
        <v>1157.6844411979546</v>
      </c>
      <c r="AK640" s="228"/>
      <c r="AL640" s="229">
        <f>SUM(AL639,AL631)</f>
        <v>1157.6844411979546</v>
      </c>
      <c r="AM640" s="228"/>
      <c r="AN640" s="229">
        <f>SUM(AN639,AN631)</f>
        <v>1157.6844411979546</v>
      </c>
      <c r="AO640" s="228"/>
      <c r="AP640" s="229">
        <f>SUM(AP639,AP631)</f>
        <v>1157.6844411979546</v>
      </c>
      <c r="AQ640" s="228"/>
      <c r="AR640" s="229">
        <f>SUM(AR639,AR631)</f>
        <v>1157.6844411979546</v>
      </c>
      <c r="AS640" s="228"/>
      <c r="AT640" s="229">
        <f>SUM(AT639,AT631)</f>
        <v>1157.6844411979546</v>
      </c>
      <c r="AU640" s="228"/>
      <c r="AV640" s="229">
        <f>SUM(AV639,AV631)</f>
        <v>1157.6844411979546</v>
      </c>
      <c r="AW640" s="228"/>
      <c r="AX640" s="229">
        <f>SUM(AX639,AX631)</f>
        <v>1157.6844411979546</v>
      </c>
    </row>
    <row r="641" spans="1:48" ht="12.75" thickBot="1">
      <c r="B641" s="91"/>
      <c r="C641" s="91"/>
      <c r="D641" s="91"/>
      <c r="E641" s="91"/>
      <c r="F641" s="91"/>
      <c r="G641" s="91"/>
      <c r="H641" s="91"/>
      <c r="I641" s="91"/>
      <c r="J641" s="91"/>
      <c r="K641" s="91"/>
      <c r="L641" s="91"/>
      <c r="M641" s="91"/>
      <c r="N641" s="91"/>
      <c r="O641" s="91"/>
      <c r="P641" s="91"/>
      <c r="Q641" s="91"/>
      <c r="R641" s="91"/>
      <c r="S641" s="91"/>
      <c r="T641" s="91"/>
      <c r="U641" s="91"/>
      <c r="V641" s="91"/>
      <c r="W641" s="5"/>
      <c r="X641" s="149"/>
      <c r="Y641" s="5"/>
      <c r="Z641" s="149"/>
      <c r="AA641" s="5"/>
      <c r="AB641" s="149"/>
      <c r="AC641" s="5"/>
      <c r="AD641" s="149"/>
      <c r="AE641" s="5"/>
      <c r="AF641" s="149"/>
      <c r="AG641" s="5"/>
      <c r="AH641" s="149"/>
      <c r="AI641" s="5"/>
      <c r="AJ641" s="151"/>
      <c r="AK641" s="5"/>
      <c r="AL641" s="151"/>
      <c r="AM641" s="5"/>
      <c r="AN641" s="151"/>
      <c r="AO641" s="5"/>
      <c r="AP641" s="151"/>
      <c r="AQ641" s="5"/>
      <c r="AR641" s="151"/>
      <c r="AS641" s="5"/>
      <c r="AT641" s="151"/>
      <c r="AU641" s="5"/>
      <c r="AV641" s="151"/>
    </row>
    <row r="642" spans="1:48" ht="12.75" thickBot="1">
      <c r="B642" s="230" t="s">
        <v>56</v>
      </c>
      <c r="C642" s="249">
        <f>SUM(L640,N640,P640,R640,T640,V640,X640,Z640,AB640,AD640,AF640,AH640,AJ640,AL640,AN640,AP640,AR640,AT640,AV640,AX640)</f>
        <v>24312.453231416759</v>
      </c>
      <c r="D642" s="91"/>
      <c r="E642" s="91"/>
      <c r="F642" s="91"/>
      <c r="G642" s="91"/>
      <c r="H642" s="91"/>
      <c r="I642" s="91"/>
      <c r="J642" s="91"/>
      <c r="K642" s="91"/>
      <c r="L642" s="91"/>
      <c r="M642" s="91"/>
      <c r="N642" s="91"/>
      <c r="O642" s="91"/>
      <c r="P642" s="91"/>
      <c r="Q642" s="91"/>
      <c r="R642" s="91"/>
      <c r="S642" s="91"/>
      <c r="T642" s="91"/>
      <c r="U642" s="91"/>
      <c r="V642" s="91"/>
      <c r="W642" s="5"/>
      <c r="X642" s="149"/>
      <c r="Y642" s="5"/>
      <c r="Z642" s="149"/>
      <c r="AA642" s="5"/>
      <c r="AB642" s="149"/>
      <c r="AC642" s="5"/>
      <c r="AD642" s="149"/>
      <c r="AE642" s="5"/>
      <c r="AF642" s="149"/>
      <c r="AG642" s="5"/>
      <c r="AH642" s="149"/>
      <c r="AI642" s="5"/>
      <c r="AJ642" s="151"/>
      <c r="AK642" s="5"/>
      <c r="AL642" s="151"/>
      <c r="AM642" s="5"/>
      <c r="AN642" s="151"/>
      <c r="AO642" s="5"/>
      <c r="AP642" s="151"/>
      <c r="AQ642" s="5"/>
      <c r="AR642" s="151"/>
      <c r="AS642" s="5"/>
      <c r="AT642" s="151"/>
      <c r="AU642" s="5"/>
      <c r="AV642" s="151"/>
    </row>
    <row r="643" spans="1:48">
      <c r="B643" s="91"/>
      <c r="C643" s="91"/>
      <c r="D643" s="91"/>
      <c r="E643" s="91"/>
      <c r="F643" s="91"/>
      <c r="G643" s="91"/>
      <c r="H643" s="91"/>
      <c r="I643" s="91"/>
      <c r="J643" s="91"/>
      <c r="K643" s="91"/>
      <c r="L643" s="91"/>
      <c r="M643" s="91"/>
      <c r="N643" s="91"/>
      <c r="O643" s="91"/>
      <c r="P643" s="91"/>
      <c r="Q643" s="91"/>
      <c r="R643" s="91"/>
      <c r="S643" s="91"/>
      <c r="T643" s="91"/>
      <c r="U643" s="91"/>
      <c r="V643" s="91"/>
      <c r="W643" s="91"/>
      <c r="X643" s="91"/>
      <c r="Y643" s="91"/>
      <c r="Z643" s="91"/>
      <c r="AA643" s="91"/>
      <c r="AB643" s="91"/>
      <c r="AC643" s="91"/>
      <c r="AD643" s="91"/>
      <c r="AE643" s="91"/>
      <c r="AF643" s="91"/>
      <c r="AG643" s="91"/>
      <c r="AH643" s="91"/>
      <c r="AI643" s="91"/>
      <c r="AJ643" s="91"/>
      <c r="AK643" s="91"/>
      <c r="AL643" s="91"/>
      <c r="AM643" s="91"/>
      <c r="AN643" s="91"/>
      <c r="AO643" s="91"/>
      <c r="AP643" s="91"/>
      <c r="AQ643" s="91"/>
      <c r="AR643" s="91"/>
      <c r="AS643" s="91"/>
      <c r="AT643" s="91"/>
      <c r="AU643" s="91"/>
      <c r="AV643" s="91"/>
    </row>
    <row r="644" spans="1:48">
      <c r="B644" s="91"/>
      <c r="C644" s="91"/>
      <c r="D644" s="91"/>
      <c r="E644" s="91"/>
      <c r="F644" s="91"/>
      <c r="G644" s="91"/>
      <c r="H644" s="91"/>
      <c r="I644" s="91"/>
      <c r="J644" s="91"/>
      <c r="K644" s="91"/>
      <c r="L644" s="91"/>
      <c r="M644" s="91"/>
      <c r="N644" s="91"/>
      <c r="O644" s="91"/>
      <c r="P644" s="91"/>
      <c r="Q644" s="91"/>
      <c r="R644" s="91"/>
      <c r="S644" s="91"/>
      <c r="T644" s="91"/>
      <c r="U644" s="91"/>
      <c r="V644" s="91"/>
      <c r="W644" s="91"/>
      <c r="X644" s="91"/>
      <c r="Y644" s="91"/>
      <c r="Z644" s="91"/>
      <c r="AA644" s="91"/>
      <c r="AB644" s="91"/>
      <c r="AC644" s="91"/>
      <c r="AD644" s="91"/>
      <c r="AE644" s="91"/>
      <c r="AF644" s="91"/>
      <c r="AG644" s="91"/>
      <c r="AH644" s="91"/>
      <c r="AI644" s="91"/>
      <c r="AJ644" s="91"/>
      <c r="AK644" s="91"/>
      <c r="AL644" s="91"/>
      <c r="AM644" s="91"/>
      <c r="AN644" s="91"/>
      <c r="AO644" s="91"/>
      <c r="AP644" s="91"/>
      <c r="AQ644" s="91"/>
      <c r="AR644" s="91"/>
      <c r="AS644" s="91"/>
      <c r="AT644" s="91"/>
      <c r="AU644" s="91"/>
      <c r="AV644" s="91"/>
    </row>
    <row r="645" spans="1:48">
      <c r="B645" s="246" t="s">
        <v>37</v>
      </c>
      <c r="C645" s="831" t="s">
        <v>25</v>
      </c>
      <c r="D645" s="831" t="s">
        <v>151</v>
      </c>
      <c r="E645" s="91"/>
      <c r="F645" s="91"/>
      <c r="G645" s="91"/>
      <c r="H645" s="91"/>
      <c r="I645" s="91"/>
      <c r="J645" s="91"/>
      <c r="K645" s="91"/>
      <c r="L645" s="91"/>
      <c r="M645" s="91"/>
      <c r="N645" s="91"/>
      <c r="O645" s="91"/>
      <c r="P645" s="91"/>
      <c r="Q645" s="91"/>
      <c r="R645" s="91"/>
      <c r="S645" s="91"/>
      <c r="T645" s="91"/>
      <c r="U645" s="91"/>
      <c r="V645" s="91"/>
      <c r="W645" s="91"/>
      <c r="X645" s="91"/>
      <c r="Y645" s="91"/>
      <c r="Z645" s="91"/>
      <c r="AA645" s="91"/>
      <c r="AB645" s="91"/>
      <c r="AC645" s="91"/>
      <c r="AD645" s="91"/>
      <c r="AE645" s="91"/>
      <c r="AF645" s="91"/>
      <c r="AG645" s="91"/>
      <c r="AH645" s="91"/>
      <c r="AI645" s="91"/>
      <c r="AJ645" s="91"/>
      <c r="AK645" s="91"/>
      <c r="AL645" s="91"/>
      <c r="AM645" s="91"/>
      <c r="AN645" s="91"/>
      <c r="AO645" s="91"/>
      <c r="AP645" s="91"/>
      <c r="AQ645" s="91"/>
      <c r="AR645" s="91"/>
      <c r="AS645" s="91"/>
      <c r="AT645" s="91"/>
      <c r="AU645" s="91"/>
      <c r="AV645" s="91"/>
    </row>
    <row r="646" spans="1:48">
      <c r="B646" s="91" t="s">
        <v>127</v>
      </c>
      <c r="C646" s="134" t="s">
        <v>601</v>
      </c>
      <c r="D646" s="156">
        <f>D620</f>
        <v>278</v>
      </c>
      <c r="E646" s="91"/>
      <c r="F646" s="91"/>
      <c r="G646" s="91"/>
      <c r="H646" s="91"/>
      <c r="I646" s="91"/>
      <c r="J646" s="91"/>
      <c r="K646" s="91"/>
      <c r="L646" s="91"/>
      <c r="M646" s="91"/>
      <c r="N646" s="91"/>
      <c r="O646" s="91"/>
      <c r="P646" s="91"/>
      <c r="Q646" s="91"/>
      <c r="R646" s="91"/>
      <c r="S646" s="91"/>
      <c r="T646" s="91"/>
      <c r="U646" s="91"/>
      <c r="V646" s="91"/>
      <c r="W646" s="91"/>
      <c r="X646" s="91"/>
      <c r="Y646" s="91"/>
      <c r="Z646" s="91"/>
      <c r="AA646" s="91"/>
      <c r="AB646" s="91"/>
      <c r="AC646" s="91"/>
      <c r="AD646" s="91"/>
      <c r="AE646" s="91"/>
      <c r="AF646" s="91"/>
      <c r="AG646" s="91"/>
      <c r="AH646" s="91"/>
      <c r="AI646" s="91"/>
      <c r="AJ646" s="91"/>
      <c r="AK646" s="91"/>
      <c r="AL646" s="91"/>
      <c r="AM646" s="91"/>
      <c r="AN646" s="91"/>
      <c r="AO646" s="91"/>
      <c r="AP646" s="91"/>
      <c r="AQ646" s="91"/>
      <c r="AR646" s="91"/>
      <c r="AS646" s="91"/>
      <c r="AT646" s="91"/>
      <c r="AU646" s="91"/>
      <c r="AV646" s="91"/>
    </row>
    <row r="647" spans="1:48">
      <c r="B647" s="91" t="s">
        <v>38</v>
      </c>
      <c r="C647" s="134" t="s">
        <v>602</v>
      </c>
      <c r="D647" s="175">
        <v>6</v>
      </c>
      <c r="E647" s="91"/>
      <c r="F647" s="91"/>
      <c r="G647" s="91"/>
      <c r="H647" s="91"/>
      <c r="I647" s="91"/>
      <c r="J647" s="91"/>
      <c r="K647" s="91"/>
      <c r="L647" s="91"/>
      <c r="M647" s="91"/>
      <c r="N647" s="91"/>
      <c r="O647" s="91"/>
      <c r="P647" s="91"/>
      <c r="Q647" s="91"/>
      <c r="R647" s="91"/>
      <c r="S647" s="91"/>
      <c r="T647" s="91"/>
      <c r="U647" s="91"/>
      <c r="V647" s="91"/>
      <c r="W647" s="91"/>
      <c r="X647" s="91"/>
      <c r="Y647" s="91"/>
      <c r="Z647" s="91"/>
      <c r="AA647" s="91"/>
      <c r="AB647" s="91"/>
      <c r="AC647" s="91"/>
      <c r="AD647" s="91"/>
      <c r="AE647" s="91"/>
      <c r="AF647" s="91"/>
      <c r="AG647" s="91"/>
      <c r="AH647" s="91"/>
      <c r="AI647" s="91"/>
      <c r="AJ647" s="91"/>
      <c r="AK647" s="91"/>
      <c r="AL647" s="91"/>
      <c r="AM647" s="91"/>
      <c r="AN647" s="91"/>
      <c r="AO647" s="91"/>
      <c r="AP647" s="91"/>
      <c r="AQ647" s="91"/>
      <c r="AR647" s="91"/>
      <c r="AS647" s="91"/>
      <c r="AT647" s="91"/>
      <c r="AU647" s="91"/>
      <c r="AV647" s="91"/>
    </row>
    <row r="648" spans="1:48">
      <c r="B648" s="91" t="s">
        <v>986</v>
      </c>
      <c r="C648" s="134" t="s">
        <v>983</v>
      </c>
      <c r="D648" s="255">
        <v>3</v>
      </c>
      <c r="E648" s="91"/>
      <c r="F648" s="91"/>
      <c r="G648" s="91"/>
      <c r="H648" s="91"/>
      <c r="I648" s="91"/>
      <c r="J648" s="91"/>
      <c r="K648" s="91"/>
      <c r="L648" s="91"/>
      <c r="M648" s="91"/>
      <c r="N648" s="91"/>
      <c r="O648" s="91"/>
      <c r="P648" s="91"/>
      <c r="Q648" s="91"/>
      <c r="R648" s="91"/>
      <c r="S648" s="91"/>
      <c r="T648" s="91"/>
      <c r="U648" s="91"/>
      <c r="V648" s="91"/>
      <c r="W648" s="91"/>
      <c r="X648" s="91"/>
      <c r="Y648" s="91"/>
      <c r="Z648" s="91"/>
      <c r="AA648" s="91"/>
      <c r="AB648" s="91"/>
      <c r="AC648" s="91"/>
      <c r="AD648" s="91"/>
      <c r="AE648" s="91"/>
      <c r="AF648" s="91"/>
      <c r="AG648" s="91"/>
      <c r="AH648" s="91"/>
      <c r="AI648" s="91"/>
      <c r="AJ648" s="91"/>
      <c r="AK648" s="91"/>
      <c r="AL648" s="91"/>
      <c r="AM648" s="91"/>
      <c r="AN648" s="91"/>
      <c r="AO648" s="91"/>
      <c r="AP648" s="91"/>
      <c r="AQ648" s="91"/>
      <c r="AR648" s="91"/>
      <c r="AS648" s="91"/>
      <c r="AT648" s="91"/>
      <c r="AU648" s="91"/>
      <c r="AV648" s="91"/>
    </row>
    <row r="649" spans="1:48">
      <c r="B649" s="91" t="s">
        <v>1310</v>
      </c>
      <c r="C649" s="134" t="s">
        <v>983</v>
      </c>
      <c r="D649" s="255">
        <v>6</v>
      </c>
      <c r="E649" s="91"/>
      <c r="F649" s="91"/>
      <c r="G649" s="91"/>
      <c r="H649" s="91"/>
      <c r="I649" s="91"/>
      <c r="J649" s="91"/>
      <c r="K649" s="91"/>
      <c r="L649" s="91"/>
      <c r="M649" s="91"/>
      <c r="N649" s="91"/>
      <c r="O649" s="91"/>
      <c r="P649" s="91"/>
      <c r="Q649" s="91"/>
      <c r="R649" s="91"/>
      <c r="S649" s="91"/>
      <c r="T649" s="91"/>
      <c r="U649" s="91"/>
      <c r="V649" s="91"/>
      <c r="W649" s="91"/>
      <c r="X649" s="91"/>
      <c r="Y649" s="91"/>
      <c r="Z649" s="91"/>
      <c r="AA649" s="91"/>
      <c r="AB649" s="91"/>
      <c r="AC649" s="91"/>
      <c r="AD649" s="91"/>
      <c r="AE649" s="91"/>
      <c r="AF649" s="91"/>
      <c r="AG649" s="91"/>
      <c r="AH649" s="91"/>
      <c r="AI649" s="91"/>
      <c r="AJ649" s="91"/>
      <c r="AK649" s="91"/>
      <c r="AL649" s="91"/>
      <c r="AM649" s="91"/>
      <c r="AN649" s="91"/>
      <c r="AO649" s="91"/>
      <c r="AP649" s="91"/>
      <c r="AQ649" s="91"/>
      <c r="AR649" s="91"/>
      <c r="AS649" s="91"/>
      <c r="AT649" s="91"/>
      <c r="AU649" s="91"/>
      <c r="AV649" s="91"/>
    </row>
    <row r="650" spans="1:48">
      <c r="B650" s="91" t="s">
        <v>1311</v>
      </c>
      <c r="C650" s="134" t="s">
        <v>983</v>
      </c>
      <c r="D650" s="255">
        <v>7</v>
      </c>
      <c r="E650" s="91"/>
      <c r="F650" s="91"/>
      <c r="G650" s="91"/>
      <c r="H650" s="91"/>
      <c r="I650" s="91"/>
      <c r="J650" s="91"/>
      <c r="K650" s="91"/>
      <c r="L650" s="91"/>
      <c r="M650" s="91"/>
      <c r="N650" s="91"/>
      <c r="O650" s="91"/>
      <c r="P650" s="91"/>
      <c r="Q650" s="91"/>
      <c r="R650" s="91"/>
      <c r="S650" s="91"/>
      <c r="T650" s="91"/>
      <c r="U650" s="91"/>
      <c r="V650" s="91"/>
      <c r="W650" s="91"/>
      <c r="X650" s="91"/>
      <c r="Y650" s="91"/>
      <c r="Z650" s="91"/>
      <c r="AA650" s="91"/>
      <c r="AB650" s="91"/>
      <c r="AC650" s="91"/>
      <c r="AD650" s="91"/>
      <c r="AE650" s="91"/>
      <c r="AF650" s="91"/>
      <c r="AG650" s="91"/>
      <c r="AH650" s="91"/>
      <c r="AI650" s="91"/>
      <c r="AJ650" s="91"/>
      <c r="AK650" s="91"/>
      <c r="AL650" s="91"/>
      <c r="AM650" s="91"/>
      <c r="AN650" s="91"/>
      <c r="AO650" s="91"/>
      <c r="AP650" s="91"/>
      <c r="AQ650" s="91"/>
      <c r="AR650" s="91"/>
      <c r="AS650" s="91"/>
      <c r="AT650" s="91"/>
      <c r="AU650" s="91"/>
      <c r="AV650" s="91"/>
    </row>
    <row r="651" spans="1:48">
      <c r="B651" s="91" t="s">
        <v>112</v>
      </c>
      <c r="C651" s="134" t="s">
        <v>148</v>
      </c>
      <c r="D651" s="176">
        <v>0.95</v>
      </c>
      <c r="E651" s="91"/>
      <c r="F651" s="91"/>
      <c r="G651" s="91"/>
      <c r="H651" s="91"/>
      <c r="I651" s="91"/>
      <c r="J651" s="91"/>
      <c r="K651" s="91"/>
      <c r="L651" s="91"/>
      <c r="M651" s="91"/>
      <c r="N651" s="91"/>
      <c r="O651" s="91"/>
      <c r="P651" s="91"/>
      <c r="Q651" s="91"/>
      <c r="R651" s="91"/>
      <c r="S651" s="91"/>
      <c r="T651" s="91"/>
      <c r="U651" s="91"/>
      <c r="V651" s="91"/>
      <c r="W651" s="91"/>
      <c r="X651" s="91"/>
      <c r="Y651" s="91"/>
      <c r="Z651" s="91"/>
      <c r="AA651" s="91"/>
      <c r="AB651" s="91"/>
      <c r="AC651" s="91"/>
      <c r="AD651" s="91"/>
      <c r="AE651" s="91"/>
      <c r="AF651" s="91"/>
      <c r="AG651" s="91"/>
      <c r="AH651" s="91"/>
      <c r="AI651" s="91"/>
      <c r="AJ651" s="91"/>
      <c r="AK651" s="91"/>
      <c r="AL651" s="91"/>
      <c r="AM651" s="91"/>
      <c r="AN651" s="91"/>
      <c r="AO651" s="91"/>
      <c r="AP651" s="91"/>
      <c r="AQ651" s="91"/>
      <c r="AR651" s="91"/>
      <c r="AS651" s="91"/>
      <c r="AT651" s="91"/>
      <c r="AU651" s="91"/>
      <c r="AV651" s="91"/>
    </row>
    <row r="652" spans="1:48">
      <c r="A652" s="52"/>
      <c r="B652" s="91"/>
      <c r="C652" s="232"/>
      <c r="D652" s="91"/>
      <c r="E652" s="91"/>
      <c r="F652" s="91"/>
      <c r="G652" s="91"/>
      <c r="H652" s="91"/>
      <c r="I652" s="91"/>
      <c r="J652" s="91"/>
      <c r="K652" s="91"/>
      <c r="L652" s="91"/>
      <c r="M652" s="91"/>
      <c r="N652" s="91"/>
      <c r="O652" s="91"/>
      <c r="P652" s="91"/>
      <c r="Q652" s="91"/>
      <c r="R652" s="91"/>
      <c r="S652" s="91"/>
      <c r="T652" s="91"/>
      <c r="U652" s="91"/>
      <c r="V652" s="91"/>
      <c r="W652" s="91"/>
      <c r="X652" s="91"/>
      <c r="Y652" s="91"/>
      <c r="Z652" s="91"/>
      <c r="AA652" s="91"/>
      <c r="AB652" s="91"/>
      <c r="AC652" s="91"/>
      <c r="AD652" s="91"/>
      <c r="AE652" s="91"/>
      <c r="AF652" s="91"/>
      <c r="AG652" s="91"/>
      <c r="AH652" s="91"/>
      <c r="AI652" s="91"/>
      <c r="AJ652" s="91"/>
      <c r="AK652" s="91"/>
      <c r="AL652" s="91"/>
      <c r="AM652" s="91"/>
      <c r="AN652" s="91"/>
      <c r="AO652" s="91"/>
      <c r="AP652" s="91"/>
      <c r="AQ652" s="91"/>
      <c r="AR652" s="91"/>
      <c r="AS652" s="91"/>
      <c r="AT652" s="91"/>
      <c r="AU652" s="91"/>
      <c r="AV652" s="91"/>
    </row>
    <row r="653" spans="1:48">
      <c r="A653" s="52"/>
      <c r="B653" s="232" t="str">
        <f>B77</f>
        <v xml:space="preserve">Impact of climate pattern (temperature and water stress recurrence) --&gt; </v>
      </c>
      <c r="D653" s="176">
        <f t="shared" ref="D653:W653" si="1250">D77</f>
        <v>1</v>
      </c>
      <c r="E653" s="176">
        <f t="shared" si="1250"/>
        <v>1</v>
      </c>
      <c r="F653" s="176">
        <f t="shared" si="1250"/>
        <v>1</v>
      </c>
      <c r="G653" s="176">
        <f t="shared" si="1250"/>
        <v>0.95</v>
      </c>
      <c r="H653" s="176">
        <f t="shared" si="1250"/>
        <v>1</v>
      </c>
      <c r="I653" s="176">
        <f t="shared" si="1250"/>
        <v>1</v>
      </c>
      <c r="J653" s="176">
        <f t="shared" si="1250"/>
        <v>1</v>
      </c>
      <c r="K653" s="176">
        <f t="shared" si="1250"/>
        <v>0.95</v>
      </c>
      <c r="L653" s="176">
        <f t="shared" si="1250"/>
        <v>1</v>
      </c>
      <c r="M653" s="176">
        <f t="shared" si="1250"/>
        <v>1</v>
      </c>
      <c r="N653" s="176">
        <f t="shared" si="1250"/>
        <v>1</v>
      </c>
      <c r="O653" s="176">
        <f t="shared" si="1250"/>
        <v>0.95</v>
      </c>
      <c r="P653" s="176">
        <f t="shared" si="1250"/>
        <v>1</v>
      </c>
      <c r="Q653" s="176">
        <f t="shared" si="1250"/>
        <v>1</v>
      </c>
      <c r="R653" s="176">
        <f t="shared" si="1250"/>
        <v>1</v>
      </c>
      <c r="S653" s="176">
        <f t="shared" si="1250"/>
        <v>0.95</v>
      </c>
      <c r="T653" s="176">
        <f t="shared" si="1250"/>
        <v>1</v>
      </c>
      <c r="U653" s="176">
        <f t="shared" si="1250"/>
        <v>1</v>
      </c>
      <c r="V653" s="176">
        <f t="shared" si="1250"/>
        <v>1</v>
      </c>
      <c r="W653" s="176">
        <f t="shared" si="1250"/>
        <v>0.95</v>
      </c>
      <c r="X653" s="91"/>
      <c r="Y653" s="91"/>
      <c r="Z653" s="91"/>
      <c r="AA653" s="91"/>
      <c r="AB653" s="91"/>
      <c r="AC653" s="91"/>
      <c r="AD653" s="91"/>
      <c r="AE653" s="91"/>
      <c r="AF653" s="91"/>
      <c r="AG653" s="91"/>
      <c r="AH653" s="91"/>
      <c r="AI653" s="91"/>
      <c r="AJ653" s="91"/>
      <c r="AK653" s="91"/>
      <c r="AL653" s="91"/>
      <c r="AM653" s="91"/>
      <c r="AN653" s="91"/>
      <c r="AO653" s="91"/>
      <c r="AP653" s="91"/>
      <c r="AQ653" s="91"/>
      <c r="AR653" s="91"/>
      <c r="AS653" s="91"/>
      <c r="AT653" s="91"/>
      <c r="AU653" s="91"/>
      <c r="AV653" s="91"/>
    </row>
    <row r="654" spans="1:48" ht="12.75" thickBot="1">
      <c r="A654" s="52"/>
      <c r="B654" s="91"/>
      <c r="C654" s="232"/>
      <c r="D654" s="91"/>
      <c r="E654" s="91"/>
      <c r="F654" s="91"/>
      <c r="G654" s="91"/>
      <c r="H654" s="91"/>
      <c r="I654" s="91"/>
      <c r="J654" s="91"/>
      <c r="K654" s="91"/>
      <c r="L654" s="91"/>
      <c r="M654" s="91"/>
      <c r="N654" s="91"/>
      <c r="O654" s="91"/>
      <c r="P654" s="91"/>
      <c r="Q654" s="91"/>
      <c r="R654" s="91"/>
      <c r="S654" s="91"/>
      <c r="T654" s="91"/>
      <c r="U654" s="91"/>
      <c r="V654" s="91"/>
      <c r="W654" s="91"/>
      <c r="X654" s="91"/>
      <c r="Y654" s="91"/>
      <c r="Z654" s="91"/>
      <c r="AA654" s="91"/>
      <c r="AB654" s="91"/>
      <c r="AC654" s="91"/>
      <c r="AD654" s="91"/>
      <c r="AE654" s="91"/>
      <c r="AF654" s="91"/>
      <c r="AG654" s="91"/>
      <c r="AH654" s="91"/>
      <c r="AI654" s="91"/>
      <c r="AJ654" s="91"/>
      <c r="AK654" s="91"/>
      <c r="AL654" s="91"/>
      <c r="AM654" s="91"/>
      <c r="AN654" s="91"/>
      <c r="AO654" s="91"/>
      <c r="AP654" s="91"/>
      <c r="AQ654" s="91"/>
      <c r="AR654" s="91"/>
      <c r="AS654" s="91"/>
      <c r="AT654" s="91"/>
      <c r="AU654" s="91"/>
      <c r="AV654" s="91"/>
    </row>
    <row r="655" spans="1:48" ht="12.75" thickBot="1">
      <c r="A655" s="52"/>
      <c r="B655" s="91"/>
      <c r="C655" s="232"/>
      <c r="D655" s="1289" t="s">
        <v>247</v>
      </c>
      <c r="E655" s="1290"/>
      <c r="F655" s="1290"/>
      <c r="G655" s="1290"/>
      <c r="H655" s="1290"/>
      <c r="I655" s="1290"/>
      <c r="J655" s="1290"/>
      <c r="K655" s="1290"/>
      <c r="L655" s="1290"/>
      <c r="M655" s="1290"/>
      <c r="N655" s="1290"/>
      <c r="O655" s="1290"/>
      <c r="P655" s="1290"/>
      <c r="Q655" s="1290"/>
      <c r="R655" s="1290"/>
      <c r="S655" s="1290"/>
      <c r="T655" s="1290"/>
      <c r="U655" s="1290"/>
      <c r="V655" s="1290"/>
      <c r="W655" s="1291"/>
      <c r="X655" s="91"/>
      <c r="Y655" s="91"/>
      <c r="Z655" s="91"/>
      <c r="AA655" s="91"/>
      <c r="AB655" s="91"/>
      <c r="AC655" s="91"/>
      <c r="AD655" s="91"/>
      <c r="AE655" s="91"/>
      <c r="AF655" s="91"/>
      <c r="AG655" s="91"/>
      <c r="AH655" s="91"/>
      <c r="AI655" s="91"/>
      <c r="AJ655" s="91"/>
      <c r="AK655" s="91"/>
      <c r="AL655" s="91"/>
      <c r="AM655" s="91"/>
      <c r="AN655" s="91"/>
      <c r="AO655" s="91"/>
      <c r="AP655" s="91"/>
      <c r="AQ655" s="91"/>
      <c r="AR655" s="91"/>
      <c r="AS655" s="91"/>
      <c r="AT655" s="91"/>
      <c r="AU655" s="91"/>
      <c r="AV655" s="91"/>
    </row>
    <row r="656" spans="1:48">
      <c r="B656" s="233" t="s">
        <v>39</v>
      </c>
      <c r="C656" s="234" t="s">
        <v>248</v>
      </c>
      <c r="D656" s="234" t="s">
        <v>4</v>
      </c>
      <c r="E656" s="234" t="s">
        <v>5</v>
      </c>
      <c r="F656" s="234" t="s">
        <v>6</v>
      </c>
      <c r="G656" s="234" t="s">
        <v>7</v>
      </c>
      <c r="H656" s="234" t="s">
        <v>8</v>
      </c>
      <c r="I656" s="234" t="s">
        <v>9</v>
      </c>
      <c r="J656" s="234" t="s">
        <v>10</v>
      </c>
      <c r="K656" s="234" t="s">
        <v>11</v>
      </c>
      <c r="L656" s="234" t="s">
        <v>12</v>
      </c>
      <c r="M656" s="234" t="s">
        <v>13</v>
      </c>
      <c r="N656" s="234" t="s">
        <v>14</v>
      </c>
      <c r="O656" s="234" t="s">
        <v>15</v>
      </c>
      <c r="P656" s="234" t="s">
        <v>16</v>
      </c>
      <c r="Q656" s="234" t="s">
        <v>17</v>
      </c>
      <c r="R656" s="234" t="s">
        <v>18</v>
      </c>
      <c r="S656" s="234" t="s">
        <v>19</v>
      </c>
      <c r="T656" s="234" t="s">
        <v>20</v>
      </c>
      <c r="U656" s="234" t="s">
        <v>21</v>
      </c>
      <c r="V656" s="234" t="s">
        <v>22</v>
      </c>
      <c r="W656" s="234" t="s">
        <v>23</v>
      </c>
      <c r="X656" s="91"/>
      <c r="Y656" s="91"/>
      <c r="Z656" s="91"/>
      <c r="AA656" s="91"/>
      <c r="AB656" s="91"/>
      <c r="AC656" s="91"/>
      <c r="AD656" s="91"/>
      <c r="AE656" s="91"/>
      <c r="AF656" s="91"/>
      <c r="AG656" s="91"/>
      <c r="AH656" s="91"/>
      <c r="AI656" s="91"/>
      <c r="AJ656" s="91"/>
      <c r="AK656" s="91"/>
      <c r="AL656" s="91"/>
      <c r="AM656" s="91"/>
      <c r="AN656" s="91"/>
      <c r="AO656" s="91"/>
      <c r="AP656" s="91"/>
      <c r="AQ656" s="91"/>
      <c r="AR656" s="91"/>
      <c r="AS656" s="91"/>
      <c r="AT656" s="91"/>
      <c r="AU656" s="91"/>
      <c r="AV656" s="91"/>
    </row>
    <row r="657" spans="2:48">
      <c r="B657" s="237" t="s">
        <v>40</v>
      </c>
      <c r="C657" s="250">
        <v>0</v>
      </c>
      <c r="D657" s="250">
        <v>0</v>
      </c>
      <c r="E657" s="250">
        <v>0</v>
      </c>
      <c r="F657" s="250">
        <v>0</v>
      </c>
      <c r="G657" s="250">
        <v>0</v>
      </c>
      <c r="H657" s="250">
        <v>0</v>
      </c>
      <c r="I657" s="250">
        <f>$D$648*$D$646*$D$651</f>
        <v>792.3</v>
      </c>
      <c r="J657" s="250">
        <f>$D$648*$D$646*$D$651</f>
        <v>792.3</v>
      </c>
      <c r="K657" s="250">
        <f>$D$649*$D$646*$D$651</f>
        <v>1584.6</v>
      </c>
      <c r="L657" s="250">
        <f>$D$649*$D$646*$D$651</f>
        <v>1584.6</v>
      </c>
      <c r="M657" s="250">
        <f>$D$650*$D$646*$D$651</f>
        <v>1848.6999999999998</v>
      </c>
      <c r="N657" s="250">
        <f t="shared" ref="N657:W657" si="1251">$D$650*$D$646*$D$651</f>
        <v>1848.6999999999998</v>
      </c>
      <c r="O657" s="250">
        <f t="shared" si="1251"/>
        <v>1848.6999999999998</v>
      </c>
      <c r="P657" s="250">
        <f t="shared" si="1251"/>
        <v>1848.6999999999998</v>
      </c>
      <c r="Q657" s="250">
        <f t="shared" si="1251"/>
        <v>1848.6999999999998</v>
      </c>
      <c r="R657" s="250">
        <f t="shared" si="1251"/>
        <v>1848.6999999999998</v>
      </c>
      <c r="S657" s="250">
        <f t="shared" si="1251"/>
        <v>1848.6999999999998</v>
      </c>
      <c r="T657" s="250">
        <f t="shared" si="1251"/>
        <v>1848.6999999999998</v>
      </c>
      <c r="U657" s="250">
        <f t="shared" si="1251"/>
        <v>1848.6999999999998</v>
      </c>
      <c r="V657" s="250">
        <f t="shared" si="1251"/>
        <v>1848.6999999999998</v>
      </c>
      <c r="W657" s="250">
        <f t="shared" si="1251"/>
        <v>1848.6999999999998</v>
      </c>
      <c r="X657" s="91"/>
      <c r="Y657" s="91"/>
      <c r="Z657" s="91"/>
      <c r="AA657" s="91"/>
      <c r="AB657" s="91"/>
      <c r="AC657" s="91"/>
      <c r="AD657" s="91"/>
      <c r="AE657" s="91"/>
      <c r="AF657" s="91"/>
      <c r="AG657" s="91"/>
      <c r="AH657" s="91"/>
      <c r="AI657" s="91"/>
      <c r="AJ657" s="91"/>
      <c r="AK657" s="91"/>
      <c r="AL657" s="91"/>
      <c r="AM657" s="91"/>
      <c r="AN657" s="91"/>
      <c r="AO657" s="91"/>
      <c r="AP657" s="91"/>
      <c r="AQ657" s="91"/>
      <c r="AR657" s="91"/>
      <c r="AS657" s="91"/>
      <c r="AT657" s="91"/>
      <c r="AU657" s="91"/>
      <c r="AV657" s="91"/>
    </row>
    <row r="658" spans="2:48">
      <c r="B658" s="237" t="s">
        <v>41</v>
      </c>
      <c r="C658" s="239">
        <f>Prices!I26</f>
        <v>4.3827611395178963</v>
      </c>
      <c r="D658" s="239">
        <f>Prices!$I$26</f>
        <v>4.3827611395178963</v>
      </c>
      <c r="E658" s="239">
        <f>Prices!$I$26</f>
        <v>4.3827611395178963</v>
      </c>
      <c r="F658" s="239">
        <f>Prices!$I$26</f>
        <v>4.3827611395178963</v>
      </c>
      <c r="G658" s="239">
        <f>Prices!$I$26</f>
        <v>4.3827611395178963</v>
      </c>
      <c r="H658" s="239">
        <f>Prices!$I$26</f>
        <v>4.3827611395178963</v>
      </c>
      <c r="I658" s="239">
        <f>Prices!$I$26</f>
        <v>4.3827611395178963</v>
      </c>
      <c r="J658" s="239">
        <f>Prices!$I$26</f>
        <v>4.3827611395178963</v>
      </c>
      <c r="K658" s="239">
        <f>Prices!$I$26</f>
        <v>4.3827611395178963</v>
      </c>
      <c r="L658" s="239">
        <f>Prices!$I$26</f>
        <v>4.3827611395178963</v>
      </c>
      <c r="M658" s="239">
        <f>Prices!$I$26</f>
        <v>4.3827611395178963</v>
      </c>
      <c r="N658" s="239">
        <f>Prices!$I$26</f>
        <v>4.3827611395178963</v>
      </c>
      <c r="O658" s="239">
        <f>Prices!$I$26</f>
        <v>4.3827611395178963</v>
      </c>
      <c r="P658" s="239">
        <f>Prices!$I$26</f>
        <v>4.3827611395178963</v>
      </c>
      <c r="Q658" s="239">
        <f>Prices!$I$26</f>
        <v>4.3827611395178963</v>
      </c>
      <c r="R658" s="239">
        <f>Prices!$I$26</f>
        <v>4.3827611395178963</v>
      </c>
      <c r="S658" s="239">
        <f>Prices!$I$26</f>
        <v>4.3827611395178963</v>
      </c>
      <c r="T658" s="239">
        <f>Prices!$I$26</f>
        <v>4.3827611395178963</v>
      </c>
      <c r="U658" s="239">
        <f>Prices!$I$26</f>
        <v>4.3827611395178963</v>
      </c>
      <c r="V658" s="239">
        <f>Prices!$I$26</f>
        <v>4.3827611395178963</v>
      </c>
      <c r="W658" s="239">
        <f>Prices!$I$26</f>
        <v>4.3827611395178963</v>
      </c>
      <c r="X658" s="91"/>
      <c r="Y658" s="91"/>
      <c r="Z658" s="91"/>
      <c r="AA658" s="91"/>
      <c r="AB658" s="91"/>
      <c r="AC658" s="91"/>
      <c r="AD658" s="91"/>
      <c r="AE658" s="91"/>
      <c r="AF658" s="91"/>
      <c r="AG658" s="91"/>
      <c r="AH658" s="91"/>
      <c r="AI658" s="91"/>
      <c r="AJ658" s="91"/>
      <c r="AK658" s="91"/>
      <c r="AL658" s="91"/>
      <c r="AM658" s="91"/>
      <c r="AN658" s="91"/>
      <c r="AO658" s="91"/>
      <c r="AP658" s="91"/>
      <c r="AQ658" s="91"/>
      <c r="AR658" s="91"/>
      <c r="AS658" s="91"/>
      <c r="AT658" s="91"/>
      <c r="AU658" s="91"/>
      <c r="AV658" s="91"/>
    </row>
    <row r="659" spans="2:48">
      <c r="B659" s="240" t="s">
        <v>499</v>
      </c>
      <c r="C659" s="241">
        <f>Prices!I203</f>
        <v>1.4609203798392987</v>
      </c>
      <c r="D659" s="241"/>
      <c r="E659" s="241"/>
      <c r="F659" s="241"/>
      <c r="G659" s="241"/>
      <c r="H659" s="241"/>
      <c r="I659" s="241"/>
      <c r="J659" s="241"/>
      <c r="K659" s="241"/>
      <c r="L659" s="241"/>
      <c r="M659" s="241"/>
      <c r="N659" s="241"/>
      <c r="O659" s="241"/>
      <c r="P659" s="241"/>
      <c r="Q659" s="241"/>
      <c r="R659" s="241"/>
      <c r="S659" s="241"/>
      <c r="T659" s="241"/>
      <c r="U659" s="241"/>
      <c r="V659" s="241"/>
      <c r="W659" s="241"/>
      <c r="X659" s="91"/>
      <c r="Y659" s="91"/>
      <c r="Z659" s="91"/>
      <c r="AA659" s="91"/>
      <c r="AB659" s="91"/>
      <c r="AC659" s="91"/>
      <c r="AD659" s="91"/>
      <c r="AE659" s="91"/>
      <c r="AF659" s="91"/>
      <c r="AG659" s="91"/>
      <c r="AH659" s="91"/>
      <c r="AI659" s="91"/>
      <c r="AJ659" s="91"/>
      <c r="AK659" s="91"/>
      <c r="AL659" s="91"/>
      <c r="AM659" s="91"/>
      <c r="AN659" s="91"/>
      <c r="AO659" s="91"/>
      <c r="AP659" s="91"/>
      <c r="AQ659" s="91"/>
      <c r="AR659" s="91"/>
      <c r="AS659" s="91"/>
      <c r="AT659" s="91"/>
      <c r="AU659" s="91"/>
      <c r="AV659" s="91"/>
    </row>
    <row r="660" spans="2:48">
      <c r="B660" s="242" t="s">
        <v>42</v>
      </c>
      <c r="C660" s="243">
        <f>C659</f>
        <v>1.4609203798392987</v>
      </c>
      <c r="D660" s="243">
        <f>D658*D657*D653</f>
        <v>0</v>
      </c>
      <c r="E660" s="243">
        <f t="shared" ref="E660:W660" si="1252">E658*E657*E653</f>
        <v>0</v>
      </c>
      <c r="F660" s="243">
        <f t="shared" si="1252"/>
        <v>0</v>
      </c>
      <c r="G660" s="243">
        <f t="shared" si="1252"/>
        <v>0</v>
      </c>
      <c r="H660" s="243">
        <f t="shared" si="1252"/>
        <v>0</v>
      </c>
      <c r="I660" s="243">
        <f t="shared" si="1252"/>
        <v>3472.4616508400291</v>
      </c>
      <c r="J660" s="243">
        <f t="shared" si="1252"/>
        <v>3472.4616508400291</v>
      </c>
      <c r="K660" s="243">
        <f t="shared" si="1252"/>
        <v>6597.6771365960549</v>
      </c>
      <c r="L660" s="243">
        <f t="shared" si="1252"/>
        <v>6944.9233016800581</v>
      </c>
      <c r="M660" s="243">
        <f t="shared" si="1252"/>
        <v>8102.4105186267343</v>
      </c>
      <c r="N660" s="243">
        <f t="shared" si="1252"/>
        <v>8102.4105186267343</v>
      </c>
      <c r="O660" s="243">
        <f t="shared" si="1252"/>
        <v>7697.2899926953969</v>
      </c>
      <c r="P660" s="243">
        <f t="shared" si="1252"/>
        <v>8102.4105186267343</v>
      </c>
      <c r="Q660" s="243">
        <f t="shared" si="1252"/>
        <v>8102.4105186267343</v>
      </c>
      <c r="R660" s="243">
        <f t="shared" si="1252"/>
        <v>8102.4105186267343</v>
      </c>
      <c r="S660" s="243">
        <f t="shared" si="1252"/>
        <v>7697.2899926953969</v>
      </c>
      <c r="T660" s="243">
        <f t="shared" si="1252"/>
        <v>8102.4105186267343</v>
      </c>
      <c r="U660" s="243">
        <f t="shared" si="1252"/>
        <v>8102.4105186267343</v>
      </c>
      <c r="V660" s="243">
        <f t="shared" si="1252"/>
        <v>8102.4105186267343</v>
      </c>
      <c r="W660" s="243">
        <f t="shared" si="1252"/>
        <v>7697.2899926953969</v>
      </c>
      <c r="X660" s="91"/>
      <c r="Y660" s="91"/>
      <c r="Z660" s="91"/>
      <c r="AA660" s="91"/>
      <c r="AB660" s="91"/>
      <c r="AC660" s="91"/>
      <c r="AD660" s="91"/>
      <c r="AE660" s="91"/>
      <c r="AF660" s="91"/>
      <c r="AG660" s="91"/>
      <c r="AH660" s="91"/>
      <c r="AI660" s="91"/>
      <c r="AJ660" s="91"/>
      <c r="AK660" s="91"/>
      <c r="AL660" s="91"/>
      <c r="AM660" s="91"/>
      <c r="AN660" s="91"/>
      <c r="AO660" s="91"/>
      <c r="AP660" s="91"/>
      <c r="AQ660" s="91"/>
      <c r="AR660" s="91"/>
      <c r="AS660" s="91"/>
      <c r="AT660" s="91"/>
      <c r="AU660" s="91"/>
      <c r="AV660" s="91"/>
    </row>
    <row r="661" spans="2:48" ht="12.75" thickBot="1">
      <c r="B661" s="242" t="s">
        <v>43</v>
      </c>
      <c r="C661" s="243">
        <f>J640</f>
        <v>0</v>
      </c>
      <c r="D661" s="243">
        <f>L640</f>
        <v>2863.6465021971908</v>
      </c>
      <c r="E661" s="243">
        <f>N640</f>
        <v>1208.521849745501</v>
      </c>
      <c r="F661" s="243">
        <f>P640</f>
        <v>1022.6442658875091</v>
      </c>
      <c r="G661" s="243">
        <f>R640</f>
        <v>1022.6442658875091</v>
      </c>
      <c r="H661" s="243">
        <f>T640</f>
        <v>1022.6442658875091</v>
      </c>
      <c r="I661" s="243">
        <f>V640</f>
        <v>1080.5186267348429</v>
      </c>
      <c r="J661" s="243">
        <f>X640</f>
        <v>1080.5186267348429</v>
      </c>
      <c r="K661" s="243">
        <f>Z640</f>
        <v>1138.3929875821766</v>
      </c>
      <c r="L661" s="243">
        <f>AB640</f>
        <v>1138.3929875821766</v>
      </c>
      <c r="M661" s="243">
        <f>AD640</f>
        <v>1157.6844411979546</v>
      </c>
      <c r="N661" s="243">
        <f>AF640</f>
        <v>1157.6844411979546</v>
      </c>
      <c r="O661" s="243">
        <f>AH640</f>
        <v>1157.6844411979546</v>
      </c>
      <c r="P661" s="243">
        <f>AJ640</f>
        <v>1157.6844411979546</v>
      </c>
      <c r="Q661" s="243">
        <f>AL640</f>
        <v>1157.6844411979546</v>
      </c>
      <c r="R661" s="243">
        <f>AN640</f>
        <v>1157.6844411979546</v>
      </c>
      <c r="S661" s="243">
        <f>AP640</f>
        <v>1157.6844411979546</v>
      </c>
      <c r="T661" s="243">
        <f>AR640</f>
        <v>1157.6844411979546</v>
      </c>
      <c r="U661" s="243">
        <f>AT640</f>
        <v>1157.6844411979546</v>
      </c>
      <c r="V661" s="243">
        <f>AV640</f>
        <v>1157.6844411979546</v>
      </c>
      <c r="W661" s="243">
        <f>AX640</f>
        <v>1157.6844411979546</v>
      </c>
      <c r="X661" s="91"/>
      <c r="Y661" s="91"/>
      <c r="Z661" s="91"/>
      <c r="AA661" s="91"/>
      <c r="AB661" s="91"/>
      <c r="AC661" s="91"/>
      <c r="AD661" s="91"/>
      <c r="AE661" s="91"/>
      <c r="AF661" s="91"/>
      <c r="AG661" s="91"/>
      <c r="AH661" s="91"/>
      <c r="AI661" s="91"/>
      <c r="AJ661" s="91"/>
      <c r="AK661" s="91"/>
      <c r="AL661" s="91"/>
      <c r="AM661" s="91"/>
      <c r="AN661" s="91"/>
      <c r="AO661" s="91"/>
      <c r="AP661" s="91"/>
      <c r="AQ661" s="91"/>
      <c r="AR661" s="91"/>
      <c r="AS661" s="91"/>
      <c r="AT661" s="91"/>
      <c r="AU661" s="91"/>
      <c r="AV661" s="91"/>
    </row>
    <row r="662" spans="2:48" ht="12.75" thickBot="1">
      <c r="B662" s="244" t="s">
        <v>824</v>
      </c>
      <c r="C662" s="245">
        <f>C660-C661</f>
        <v>1.4609203798392987</v>
      </c>
      <c r="D662" s="245">
        <f>D660-D661</f>
        <v>-2863.6465021971908</v>
      </c>
      <c r="E662" s="245">
        <f t="shared" ref="E662:V662" si="1253">E660-E661</f>
        <v>-1208.521849745501</v>
      </c>
      <c r="F662" s="245">
        <f t="shared" si="1253"/>
        <v>-1022.6442658875091</v>
      </c>
      <c r="G662" s="245">
        <f t="shared" si="1253"/>
        <v>-1022.6442658875091</v>
      </c>
      <c r="H662" s="245">
        <f t="shared" si="1253"/>
        <v>-1022.6442658875091</v>
      </c>
      <c r="I662" s="245">
        <f t="shared" si="1253"/>
        <v>2391.9430241051859</v>
      </c>
      <c r="J662" s="245">
        <f t="shared" si="1253"/>
        <v>2391.9430241051859</v>
      </c>
      <c r="K662" s="245">
        <f t="shared" si="1253"/>
        <v>5459.2841490138781</v>
      </c>
      <c r="L662" s="245">
        <f t="shared" si="1253"/>
        <v>5806.5303140978813</v>
      </c>
      <c r="M662" s="245">
        <f t="shared" si="1253"/>
        <v>6944.7260774287797</v>
      </c>
      <c r="N662" s="245">
        <f t="shared" si="1253"/>
        <v>6944.7260774287797</v>
      </c>
      <c r="O662" s="245">
        <f t="shared" si="1253"/>
        <v>6539.6055514974423</v>
      </c>
      <c r="P662" s="245">
        <f t="shared" si="1253"/>
        <v>6944.7260774287797</v>
      </c>
      <c r="Q662" s="245">
        <f t="shared" si="1253"/>
        <v>6944.7260774287797</v>
      </c>
      <c r="R662" s="245">
        <f t="shared" si="1253"/>
        <v>6944.7260774287797</v>
      </c>
      <c r="S662" s="245">
        <f t="shared" si="1253"/>
        <v>6539.6055514974423</v>
      </c>
      <c r="T662" s="245">
        <f t="shared" si="1253"/>
        <v>6944.7260774287797</v>
      </c>
      <c r="U662" s="245">
        <f t="shared" si="1253"/>
        <v>6944.7260774287797</v>
      </c>
      <c r="V662" s="245">
        <f t="shared" si="1253"/>
        <v>6944.7260774287797</v>
      </c>
      <c r="W662" s="245">
        <f>W660-W661</f>
        <v>6539.6055514974423</v>
      </c>
      <c r="X662" s="91"/>
      <c r="Y662" s="91"/>
      <c r="Z662" s="91"/>
      <c r="AA662" s="91"/>
      <c r="AB662" s="91"/>
      <c r="AC662" s="91"/>
      <c r="AD662" s="91"/>
      <c r="AE662" s="91"/>
      <c r="AF662" s="91"/>
      <c r="AG662" s="91"/>
      <c r="AH662" s="91"/>
      <c r="AI662" s="91"/>
      <c r="AJ662" s="91"/>
      <c r="AK662" s="91"/>
      <c r="AL662" s="91"/>
      <c r="AM662" s="91"/>
      <c r="AN662" s="91"/>
      <c r="AO662" s="91"/>
      <c r="AP662" s="91"/>
      <c r="AQ662" s="91"/>
      <c r="AR662" s="91"/>
      <c r="AS662" s="91"/>
      <c r="AT662" s="91"/>
      <c r="AU662" s="91"/>
      <c r="AV662" s="91"/>
    </row>
    <row r="663" spans="2:48" ht="12.75" thickBot="1">
      <c r="B663" s="244" t="s">
        <v>975</v>
      </c>
      <c r="C663" s="245"/>
      <c r="D663" s="245">
        <f>D662-$C$662</f>
        <v>-2865.1074225770299</v>
      </c>
      <c r="E663" s="245">
        <f t="shared" ref="E663:W663" si="1254">E662-$C$662</f>
        <v>-1209.9827701253403</v>
      </c>
      <c r="F663" s="245">
        <f t="shared" si="1254"/>
        <v>-1024.1051862673482</v>
      </c>
      <c r="G663" s="245">
        <f t="shared" si="1254"/>
        <v>-1024.1051862673482</v>
      </c>
      <c r="H663" s="245">
        <f t="shared" si="1254"/>
        <v>-1024.1051862673482</v>
      </c>
      <c r="I663" s="245">
        <f t="shared" si="1254"/>
        <v>2390.4821037253469</v>
      </c>
      <c r="J663" s="245">
        <f t="shared" si="1254"/>
        <v>2390.4821037253469</v>
      </c>
      <c r="K663" s="245">
        <f t="shared" si="1254"/>
        <v>5457.823228634039</v>
      </c>
      <c r="L663" s="245">
        <f t="shared" si="1254"/>
        <v>5805.0693937180422</v>
      </c>
      <c r="M663" s="245">
        <f t="shared" si="1254"/>
        <v>6943.2651570489406</v>
      </c>
      <c r="N663" s="245">
        <f t="shared" si="1254"/>
        <v>6943.2651570489406</v>
      </c>
      <c r="O663" s="245">
        <f t="shared" si="1254"/>
        <v>6538.1446311176032</v>
      </c>
      <c r="P663" s="245">
        <f t="shared" si="1254"/>
        <v>6943.2651570489406</v>
      </c>
      <c r="Q663" s="245">
        <f t="shared" si="1254"/>
        <v>6943.2651570489406</v>
      </c>
      <c r="R663" s="245">
        <f t="shared" si="1254"/>
        <v>6943.2651570489406</v>
      </c>
      <c r="S663" s="245">
        <f t="shared" si="1254"/>
        <v>6538.1446311176032</v>
      </c>
      <c r="T663" s="245">
        <f t="shared" si="1254"/>
        <v>6943.2651570489406</v>
      </c>
      <c r="U663" s="245">
        <f t="shared" si="1254"/>
        <v>6943.2651570489406</v>
      </c>
      <c r="V663" s="245">
        <f t="shared" si="1254"/>
        <v>6943.2651570489406</v>
      </c>
      <c r="W663" s="245">
        <f t="shared" si="1254"/>
        <v>6538.1446311176032</v>
      </c>
      <c r="X663" s="91"/>
      <c r="Y663" s="91"/>
      <c r="Z663" s="91"/>
      <c r="AA663" s="91"/>
      <c r="AB663" s="91"/>
      <c r="AC663" s="91"/>
      <c r="AD663" s="91"/>
      <c r="AE663" s="91"/>
      <c r="AF663" s="91"/>
      <c r="AG663" s="91"/>
      <c r="AH663" s="91"/>
      <c r="AI663" s="91"/>
      <c r="AJ663" s="91"/>
      <c r="AK663" s="91"/>
      <c r="AL663" s="91"/>
      <c r="AM663" s="91"/>
      <c r="AN663" s="91"/>
      <c r="AO663" s="91"/>
      <c r="AP663" s="91"/>
      <c r="AQ663" s="91"/>
      <c r="AR663" s="91"/>
      <c r="AS663" s="91"/>
      <c r="AT663" s="91"/>
      <c r="AU663" s="91"/>
      <c r="AV663" s="91"/>
    </row>
    <row r="664" spans="2:48" ht="12.75" thickBot="1">
      <c r="B664" s="244" t="s">
        <v>976</v>
      </c>
      <c r="C664" s="245"/>
      <c r="D664" s="245">
        <f>D663</f>
        <v>-2865.1074225770299</v>
      </c>
      <c r="E664" s="245">
        <f>D664+E663</f>
        <v>-4075.0901927023701</v>
      </c>
      <c r="F664" s="245">
        <f t="shared" ref="F664" si="1255">E664+F663</f>
        <v>-5099.1953789697181</v>
      </c>
      <c r="G664" s="245">
        <f t="shared" ref="G664" si="1256">F664+G663</f>
        <v>-6123.3005652370666</v>
      </c>
      <c r="H664" s="245">
        <f t="shared" ref="H664" si="1257">G664+H663</f>
        <v>-7147.4057515044151</v>
      </c>
      <c r="I664" s="245">
        <f t="shared" ref="I664" si="1258">H664+I663</f>
        <v>-4756.9236477790682</v>
      </c>
      <c r="J664" s="245">
        <f t="shared" ref="J664" si="1259">I664+J663</f>
        <v>-2366.4415440537214</v>
      </c>
      <c r="K664" s="245">
        <f t="shared" ref="K664" si="1260">J664+K663</f>
        <v>3091.3816845803176</v>
      </c>
      <c r="L664" s="245">
        <f t="shared" ref="L664" si="1261">K664+L663</f>
        <v>8896.4510782983598</v>
      </c>
      <c r="M664" s="245">
        <f t="shared" ref="M664" si="1262">L664+M663</f>
        <v>15839.7162353473</v>
      </c>
      <c r="N664" s="245">
        <f t="shared" ref="N664" si="1263">M664+N663</f>
        <v>22782.981392396239</v>
      </c>
      <c r="O664" s="245">
        <f t="shared" ref="O664" si="1264">N664+O663</f>
        <v>29321.126023513843</v>
      </c>
      <c r="P664" s="245">
        <f t="shared" ref="P664" si="1265">O664+P663</f>
        <v>36264.391180562787</v>
      </c>
      <c r="Q664" s="245">
        <f t="shared" ref="Q664" si="1266">P664+Q663</f>
        <v>43207.656337611726</v>
      </c>
      <c r="R664" s="245">
        <f t="shared" ref="R664" si="1267">Q664+R663</f>
        <v>50150.921494660666</v>
      </c>
      <c r="S664" s="245">
        <f t="shared" ref="S664" si="1268">R664+S663</f>
        <v>56689.06612577827</v>
      </c>
      <c r="T664" s="245">
        <f t="shared" ref="T664" si="1269">S664+T663</f>
        <v>63632.33128282721</v>
      </c>
      <c r="U664" s="245">
        <f t="shared" ref="U664" si="1270">T664+U663</f>
        <v>70575.596439876157</v>
      </c>
      <c r="V664" s="245">
        <f t="shared" ref="V664" si="1271">U664+V663</f>
        <v>77518.861596925097</v>
      </c>
      <c r="W664" s="245">
        <f t="shared" ref="W664" si="1272">V664+W663</f>
        <v>84057.006228042694</v>
      </c>
      <c r="X664" s="91"/>
      <c r="Y664" s="91"/>
      <c r="Z664" s="91"/>
      <c r="AA664" s="91"/>
      <c r="AB664" s="91"/>
      <c r="AC664" s="91"/>
      <c r="AD664" s="91"/>
      <c r="AE664" s="91"/>
      <c r="AF664" s="91"/>
      <c r="AG664" s="91"/>
      <c r="AH664" s="91"/>
      <c r="AI664" s="91"/>
      <c r="AJ664" s="91"/>
      <c r="AK664" s="91"/>
      <c r="AL664" s="91"/>
      <c r="AM664" s="91"/>
      <c r="AN664" s="91"/>
      <c r="AO664" s="91"/>
      <c r="AP664" s="91"/>
      <c r="AQ664" s="91"/>
      <c r="AR664" s="91"/>
      <c r="AS664" s="91"/>
      <c r="AT664" s="91"/>
      <c r="AU664" s="91"/>
      <c r="AV664" s="91"/>
    </row>
    <row r="665" spans="2:48" ht="12.75" thickBot="1">
      <c r="B665" s="92"/>
      <c r="C665" s="91"/>
      <c r="D665" s="91"/>
      <c r="E665" s="91"/>
      <c r="F665" s="91"/>
      <c r="G665" s="91"/>
      <c r="H665" s="91"/>
      <c r="I665" s="91"/>
      <c r="J665" s="91"/>
      <c r="K665" s="91"/>
      <c r="L665" s="91"/>
      <c r="M665" s="91"/>
      <c r="N665" s="91"/>
      <c r="O665" s="91"/>
      <c r="P665" s="91"/>
      <c r="Q665" s="91"/>
      <c r="R665" s="91"/>
      <c r="S665" s="91"/>
      <c r="T665" s="91"/>
      <c r="U665" s="91"/>
      <c r="V665" s="91"/>
      <c r="W665" s="5"/>
      <c r="X665" s="91"/>
      <c r="Y665" s="91"/>
      <c r="Z665" s="91"/>
      <c r="AA665" s="91"/>
      <c r="AB665" s="91"/>
      <c r="AC665" s="91"/>
      <c r="AD665" s="91"/>
      <c r="AE665" s="91"/>
      <c r="AF665" s="91"/>
      <c r="AG665" s="91"/>
      <c r="AH665" s="91"/>
      <c r="AI665" s="91"/>
      <c r="AJ665" s="91"/>
      <c r="AK665" s="91"/>
      <c r="AL665" s="91"/>
      <c r="AM665" s="91"/>
      <c r="AN665" s="91"/>
      <c r="AO665" s="91"/>
      <c r="AP665" s="91"/>
      <c r="AQ665" s="91"/>
      <c r="AR665" s="91"/>
      <c r="AS665" s="91"/>
      <c r="AT665" s="91"/>
      <c r="AU665" s="91"/>
      <c r="AV665" s="91"/>
    </row>
    <row r="666" spans="2:48" ht="12.75" thickBot="1">
      <c r="B666" s="230" t="s">
        <v>977</v>
      </c>
      <c r="C666" s="231">
        <f>SUM(D663:W663)</f>
        <v>84057.006228042694</v>
      </c>
      <c r="D666" s="91"/>
      <c r="E666" s="91"/>
      <c r="F666" s="91"/>
      <c r="G666" s="91"/>
      <c r="H666" s="91"/>
      <c r="I666" s="91"/>
      <c r="J666" s="91"/>
      <c r="K666" s="91"/>
      <c r="L666" s="91"/>
      <c r="M666" s="91"/>
      <c r="N666" s="91"/>
      <c r="O666" s="91"/>
      <c r="P666" s="91"/>
      <c r="Q666" s="91"/>
      <c r="R666" s="91"/>
      <c r="S666" s="91"/>
      <c r="T666" s="91"/>
      <c r="U666" s="91"/>
      <c r="V666" s="91"/>
      <c r="W666" s="5"/>
      <c r="X666" s="91"/>
      <c r="Y666" s="91"/>
      <c r="Z666" s="91"/>
      <c r="AA666" s="91"/>
      <c r="AB666" s="91"/>
      <c r="AC666" s="91"/>
      <c r="AD666" s="91"/>
      <c r="AE666" s="91"/>
      <c r="AF666" s="91"/>
      <c r="AG666" s="91"/>
      <c r="AH666" s="91"/>
      <c r="AI666" s="91"/>
      <c r="AJ666" s="91"/>
      <c r="AK666" s="91"/>
      <c r="AL666" s="91"/>
      <c r="AM666" s="91"/>
      <c r="AN666" s="91"/>
      <c r="AO666" s="91"/>
      <c r="AP666" s="91"/>
      <c r="AQ666" s="91"/>
      <c r="AR666" s="91"/>
      <c r="AS666" s="91"/>
      <c r="AT666" s="91"/>
      <c r="AU666" s="91"/>
      <c r="AV666" s="91"/>
    </row>
    <row r="667" spans="2:48" s="1010" customFormat="1">
      <c r="B667" s="92"/>
      <c r="C667" s="148"/>
      <c r="D667" s="91"/>
      <c r="E667" s="91"/>
      <c r="F667" s="91"/>
      <c r="G667" s="91"/>
      <c r="H667" s="91"/>
      <c r="I667" s="91"/>
      <c r="J667" s="91"/>
      <c r="K667" s="91"/>
      <c r="L667" s="91"/>
      <c r="M667" s="91"/>
      <c r="N667" s="91"/>
      <c r="O667" s="91"/>
      <c r="P667" s="91"/>
      <c r="Q667" s="91"/>
      <c r="R667" s="91"/>
      <c r="S667" s="91"/>
      <c r="T667" s="91"/>
      <c r="U667" s="91"/>
      <c r="V667" s="91"/>
      <c r="W667" s="5"/>
      <c r="X667" s="91"/>
      <c r="Y667" s="91"/>
      <c r="Z667" s="91"/>
      <c r="AA667" s="91"/>
      <c r="AB667" s="91"/>
      <c r="AC667" s="91"/>
      <c r="AD667" s="91"/>
      <c r="AE667" s="91"/>
      <c r="AF667" s="91"/>
      <c r="AG667" s="91"/>
      <c r="AH667" s="91"/>
      <c r="AI667" s="91"/>
      <c r="AJ667" s="91"/>
      <c r="AK667" s="91"/>
      <c r="AL667" s="91"/>
      <c r="AM667" s="91"/>
      <c r="AN667" s="91"/>
      <c r="AO667" s="91"/>
      <c r="AP667" s="91"/>
      <c r="AQ667" s="91"/>
      <c r="AR667" s="91"/>
      <c r="AS667" s="91"/>
      <c r="AT667" s="91"/>
      <c r="AU667" s="91"/>
      <c r="AV667" s="91"/>
    </row>
    <row r="668" spans="2:48">
      <c r="B668" s="91"/>
      <c r="C668" s="1043" t="s">
        <v>1247</v>
      </c>
      <c r="D668" s="1044" t="s">
        <v>1248</v>
      </c>
      <c r="E668" s="91"/>
      <c r="F668" s="91"/>
      <c r="G668" s="91"/>
      <c r="H668" s="91"/>
      <c r="I668" s="91"/>
      <c r="J668" s="91"/>
      <c r="K668" s="91"/>
      <c r="L668" s="91"/>
      <c r="M668" s="91"/>
      <c r="N668" s="91"/>
      <c r="O668" s="91"/>
      <c r="P668" s="91"/>
      <c r="Q668" s="91"/>
      <c r="R668" s="91"/>
      <c r="S668" s="91"/>
      <c r="T668" s="91"/>
      <c r="U668" s="91"/>
      <c r="V668" s="91"/>
    </row>
    <row r="669" spans="2:48">
      <c r="B669" s="1056" t="s">
        <v>53</v>
      </c>
      <c r="C669" s="1049">
        <f>IRR(D663:M663)</f>
        <v>0.21043112061579294</v>
      </c>
      <c r="D669" s="1050">
        <f>IRR(D663:W663)</f>
        <v>0.304217739266055</v>
      </c>
      <c r="E669" s="91"/>
      <c r="F669" s="91"/>
      <c r="G669" s="91"/>
      <c r="H669" s="91"/>
      <c r="I669" s="91"/>
      <c r="J669" s="91"/>
      <c r="K669" s="91"/>
      <c r="L669" s="91"/>
      <c r="M669" s="91"/>
      <c r="N669" s="91"/>
      <c r="O669" s="91"/>
      <c r="P669" s="91"/>
      <c r="Q669" s="91"/>
      <c r="R669" s="91"/>
      <c r="S669" s="91"/>
      <c r="T669" s="91"/>
      <c r="U669" s="91"/>
      <c r="V669" s="91"/>
    </row>
    <row r="670" spans="2:48">
      <c r="B670" s="1057" t="s">
        <v>81</v>
      </c>
      <c r="C670" s="1060">
        <f>NPV($D$8,D663:M663)</f>
        <v>6017.0329806269701</v>
      </c>
      <c r="D670" s="1061">
        <f>NPV($D$8,D663:W663)</f>
        <v>27231.111766196605</v>
      </c>
    </row>
    <row r="672" spans="2:48" ht="12.75" thickBot="1"/>
    <row r="673" spans="2:24" ht="12.75" thickBot="1">
      <c r="B673" s="69" t="s">
        <v>606</v>
      </c>
      <c r="C673" s="70"/>
      <c r="D673" s="71"/>
      <c r="E673" s="72"/>
      <c r="F673" s="71"/>
      <c r="G673" s="72"/>
      <c r="H673" s="73"/>
      <c r="I673" s="71"/>
      <c r="J673" s="71"/>
      <c r="K673" s="71"/>
      <c r="L673" s="71"/>
      <c r="M673" s="71"/>
    </row>
    <row r="674" spans="2:24">
      <c r="D674" s="39" t="s">
        <v>326</v>
      </c>
      <c r="E674" s="39" t="s">
        <v>327</v>
      </c>
      <c r="F674" s="39" t="s">
        <v>328</v>
      </c>
      <c r="G674" s="39" t="s">
        <v>329</v>
      </c>
      <c r="H674" s="39" t="s">
        <v>330</v>
      </c>
      <c r="I674" s="39" t="s">
        <v>331</v>
      </c>
      <c r="J674" s="39" t="s">
        <v>332</v>
      </c>
      <c r="K674" s="39" t="s">
        <v>333</v>
      </c>
      <c r="L674" s="39" t="s">
        <v>334</v>
      </c>
      <c r="M674" s="39" t="s">
        <v>335</v>
      </c>
      <c r="N674" s="39" t="s">
        <v>336</v>
      </c>
      <c r="O674" s="39" t="s">
        <v>337</v>
      </c>
      <c r="P674" s="39" t="s">
        <v>338</v>
      </c>
      <c r="Q674" s="39" t="s">
        <v>339</v>
      </c>
      <c r="R674" s="39" t="s">
        <v>340</v>
      </c>
      <c r="S674" s="39" t="s">
        <v>341</v>
      </c>
      <c r="T674" s="39" t="s">
        <v>342</v>
      </c>
      <c r="U674" s="39" t="s">
        <v>343</v>
      </c>
      <c r="V674" s="39" t="s">
        <v>344</v>
      </c>
      <c r="W674" s="39" t="s">
        <v>345</v>
      </c>
    </row>
    <row r="675" spans="2:24">
      <c r="B675" s="405" t="s">
        <v>310</v>
      </c>
      <c r="C675" s="74">
        <f>D681-D681*C676</f>
        <v>1304.3097151205259</v>
      </c>
      <c r="D675" s="74">
        <f>C675-D679</f>
        <v>1304.3097151205259</v>
      </c>
      <c r="E675" s="74">
        <f>D675-E679</f>
        <v>978.23228634039447</v>
      </c>
      <c r="F675" s="74">
        <f>E675-F679</f>
        <v>652.15485756026305</v>
      </c>
      <c r="G675" s="74">
        <f>F675-G679</f>
        <v>326.07742878013158</v>
      </c>
      <c r="H675" s="74">
        <f>G675-H679</f>
        <v>0</v>
      </c>
    </row>
    <row r="676" spans="2:24">
      <c r="B676" s="405" t="s">
        <v>308</v>
      </c>
      <c r="C676" s="75">
        <f>'Inv-Sum'!E78</f>
        <v>0.2</v>
      </c>
    </row>
    <row r="677" spans="2:24">
      <c r="B677" s="405" t="s">
        <v>187</v>
      </c>
      <c r="C677" s="68">
        <f>'Inv-Sum'!E77</f>
        <v>0.1</v>
      </c>
    </row>
    <row r="678" spans="2:24">
      <c r="B678" s="405" t="s">
        <v>188</v>
      </c>
      <c r="D678" s="74">
        <f>C675*$C$677</f>
        <v>130.43097151205259</v>
      </c>
      <c r="E678" s="74">
        <f t="shared" ref="E678:H678" si="1273">D675*$C$677</f>
        <v>130.43097151205259</v>
      </c>
      <c r="F678" s="74">
        <f t="shared" si="1273"/>
        <v>97.823228634039452</v>
      </c>
      <c r="G678" s="74">
        <f t="shared" si="1273"/>
        <v>65.215485756026311</v>
      </c>
      <c r="H678" s="74">
        <f t="shared" si="1273"/>
        <v>32.607742878013163</v>
      </c>
    </row>
    <row r="679" spans="2:24">
      <c r="B679" s="405" t="s">
        <v>313</v>
      </c>
      <c r="D679" s="74">
        <v>0</v>
      </c>
      <c r="E679" s="74">
        <f>$C$675/4</f>
        <v>326.07742878013147</v>
      </c>
      <c r="F679" s="74">
        <f>$C$675/4</f>
        <v>326.07742878013147</v>
      </c>
      <c r="G679" s="74">
        <f t="shared" ref="G679:H679" si="1274">$C$675/4</f>
        <v>326.07742878013147</v>
      </c>
      <c r="H679" s="74">
        <f t="shared" si="1274"/>
        <v>326.07742878013147</v>
      </c>
      <c r="X679" s="74"/>
    </row>
    <row r="680" spans="2:24">
      <c r="B680" s="405" t="s">
        <v>978</v>
      </c>
      <c r="D680" s="74">
        <f>SUM(D678:D679)</f>
        <v>130.43097151205259</v>
      </c>
      <c r="E680" s="74">
        <f t="shared" ref="E680:H680" si="1275">SUM(E678:E679)</f>
        <v>456.50840029218409</v>
      </c>
      <c r="F680" s="74">
        <f t="shared" si="1275"/>
        <v>423.90065741417095</v>
      </c>
      <c r="G680" s="74">
        <f t="shared" si="1275"/>
        <v>391.29291453615781</v>
      </c>
      <c r="H680" s="74">
        <f t="shared" si="1275"/>
        <v>358.68517165814461</v>
      </c>
      <c r="X680" s="74"/>
    </row>
    <row r="681" spans="2:24">
      <c r="B681" s="405" t="s">
        <v>294</v>
      </c>
      <c r="D681" s="74">
        <f>L634+L637</f>
        <v>1630.3871439006573</v>
      </c>
      <c r="E681" s="74"/>
      <c r="F681" s="74"/>
      <c r="G681" s="74"/>
      <c r="H681" s="74"/>
      <c r="I681" s="74"/>
      <c r="J681" s="74"/>
      <c r="K681" s="74"/>
      <c r="L681" s="74"/>
      <c r="M681" s="74"/>
      <c r="N681" s="74"/>
      <c r="O681" s="74"/>
      <c r="P681" s="74"/>
      <c r="Q681" s="74"/>
      <c r="R681" s="74"/>
      <c r="S681" s="74"/>
      <c r="T681" s="74"/>
      <c r="U681" s="74"/>
      <c r="V681" s="74"/>
      <c r="W681" s="74"/>
      <c r="X681" s="74"/>
    </row>
    <row r="682" spans="2:24">
      <c r="B682" s="405" t="s">
        <v>312</v>
      </c>
      <c r="D682" s="74">
        <f>C676*D681</f>
        <v>326.07742878013147</v>
      </c>
      <c r="E682" s="74"/>
      <c r="F682" s="74"/>
      <c r="G682" s="74"/>
      <c r="H682" s="74"/>
      <c r="I682" s="74"/>
      <c r="J682" s="74"/>
      <c r="K682" s="74"/>
      <c r="L682" s="74"/>
      <c r="M682" s="74"/>
      <c r="N682" s="74"/>
      <c r="O682" s="74"/>
      <c r="P682" s="74"/>
      <c r="Q682" s="74"/>
      <c r="R682" s="74"/>
      <c r="S682" s="74"/>
      <c r="T682" s="74"/>
      <c r="U682" s="74"/>
      <c r="V682" s="74"/>
      <c r="W682" s="74"/>
    </row>
    <row r="683" spans="2:24">
      <c r="B683" s="405" t="s">
        <v>959</v>
      </c>
      <c r="D683" s="74">
        <f>D681/(1-'Inv-Sum'!G47)</f>
        <v>1918.1025222360674</v>
      </c>
      <c r="E683" s="74"/>
      <c r="F683" s="74"/>
      <c r="G683" s="74"/>
      <c r="H683" s="74"/>
      <c r="I683" s="74"/>
      <c r="J683" s="74"/>
      <c r="K683" s="74"/>
      <c r="L683" s="74"/>
      <c r="M683" s="74"/>
      <c r="N683" s="74"/>
      <c r="O683" s="74"/>
      <c r="P683" s="74"/>
      <c r="Q683" s="74"/>
      <c r="R683" s="74"/>
      <c r="S683" s="74"/>
      <c r="T683" s="74"/>
      <c r="U683" s="74"/>
      <c r="V683" s="74"/>
      <c r="W683" s="74"/>
    </row>
    <row r="684" spans="2:24" s="1010" customFormat="1">
      <c r="B684" s="1010" t="s">
        <v>1280</v>
      </c>
      <c r="D684" s="379">
        <f>D661-$C661-D681+D680+D682</f>
        <v>1689.7677585887175</v>
      </c>
      <c r="E684" s="379">
        <f>E661-$C661-E681+E680+E682</f>
        <v>1665.0302500376852</v>
      </c>
      <c r="F684" s="379">
        <f t="shared" ref="F684:W684" si="1276">F661-$C$86-F681+F680+F682</f>
        <v>1446.54492330168</v>
      </c>
      <c r="G684" s="379">
        <f t="shared" si="1276"/>
        <v>1413.9371804236669</v>
      </c>
      <c r="H684" s="379">
        <f t="shared" si="1276"/>
        <v>1381.3294375456537</v>
      </c>
      <c r="I684" s="379">
        <f t="shared" si="1276"/>
        <v>1080.5186267348429</v>
      </c>
      <c r="J684" s="379">
        <f t="shared" si="1276"/>
        <v>1080.5186267348429</v>
      </c>
      <c r="K684" s="379">
        <f t="shared" si="1276"/>
        <v>1138.3929875821766</v>
      </c>
      <c r="L684" s="379">
        <f t="shared" si="1276"/>
        <v>1138.3929875821766</v>
      </c>
      <c r="M684" s="379">
        <f t="shared" si="1276"/>
        <v>1157.6844411979546</v>
      </c>
      <c r="N684" s="379">
        <f t="shared" si="1276"/>
        <v>1157.6844411979546</v>
      </c>
      <c r="O684" s="379">
        <f t="shared" si="1276"/>
        <v>1157.6844411979546</v>
      </c>
      <c r="P684" s="379">
        <f t="shared" si="1276"/>
        <v>1157.6844411979546</v>
      </c>
      <c r="Q684" s="379">
        <f t="shared" si="1276"/>
        <v>1157.6844411979546</v>
      </c>
      <c r="R684" s="379">
        <f t="shared" si="1276"/>
        <v>1157.6844411979546</v>
      </c>
      <c r="S684" s="379">
        <f t="shared" si="1276"/>
        <v>1157.6844411979546</v>
      </c>
      <c r="T684" s="379">
        <f t="shared" si="1276"/>
        <v>1157.6844411979546</v>
      </c>
      <c r="U684" s="379">
        <f t="shared" si="1276"/>
        <v>1157.6844411979546</v>
      </c>
      <c r="V684" s="379">
        <f t="shared" si="1276"/>
        <v>1157.6844411979546</v>
      </c>
      <c r="W684" s="379">
        <f t="shared" si="1276"/>
        <v>1157.6844411979546</v>
      </c>
    </row>
    <row r="685" spans="2:24">
      <c r="B685" s="405" t="s">
        <v>851</v>
      </c>
      <c r="C685" s="74"/>
      <c r="D685" s="77">
        <f>D663-D680+D681-D682</f>
        <v>-1691.2286789685566</v>
      </c>
      <c r="E685" s="77">
        <f t="shared" ref="E685:W685" si="1277">E663-E680+E681-E682</f>
        <v>-1666.4911704175242</v>
      </c>
      <c r="F685" s="77">
        <f t="shared" si="1277"/>
        <v>-1448.0058436815193</v>
      </c>
      <c r="G685" s="77">
        <f t="shared" si="1277"/>
        <v>-1415.3981008035062</v>
      </c>
      <c r="H685" s="77">
        <f t="shared" si="1277"/>
        <v>-1382.7903579254928</v>
      </c>
      <c r="I685" s="77">
        <f t="shared" si="1277"/>
        <v>2390.4821037253469</v>
      </c>
      <c r="J685" s="77">
        <f t="shared" si="1277"/>
        <v>2390.4821037253469</v>
      </c>
      <c r="K685" s="77">
        <f t="shared" si="1277"/>
        <v>5457.823228634039</v>
      </c>
      <c r="L685" s="77">
        <f t="shared" si="1277"/>
        <v>5805.0693937180422</v>
      </c>
      <c r="M685" s="77">
        <f t="shared" si="1277"/>
        <v>6943.2651570489406</v>
      </c>
      <c r="N685" s="77">
        <f t="shared" si="1277"/>
        <v>6943.2651570489406</v>
      </c>
      <c r="O685" s="77">
        <f t="shared" si="1277"/>
        <v>6538.1446311176032</v>
      </c>
      <c r="P685" s="77">
        <f t="shared" si="1277"/>
        <v>6943.2651570489406</v>
      </c>
      <c r="Q685" s="77">
        <f t="shared" si="1277"/>
        <v>6943.2651570489406</v>
      </c>
      <c r="R685" s="77">
        <f t="shared" si="1277"/>
        <v>6943.2651570489406</v>
      </c>
      <c r="S685" s="77">
        <f t="shared" si="1277"/>
        <v>6538.1446311176032</v>
      </c>
      <c r="T685" s="77">
        <f t="shared" si="1277"/>
        <v>6943.2651570489406</v>
      </c>
      <c r="U685" s="77">
        <f t="shared" si="1277"/>
        <v>6943.2651570489406</v>
      </c>
      <c r="V685" s="77">
        <f t="shared" si="1277"/>
        <v>6943.2651570489406</v>
      </c>
      <c r="W685" s="77">
        <f t="shared" si="1277"/>
        <v>6538.1446311176032</v>
      </c>
      <c r="X685" s="76"/>
    </row>
    <row r="686" spans="2:24">
      <c r="B686" s="405" t="s">
        <v>969</v>
      </c>
      <c r="C686" s="78"/>
      <c r="D686" s="78">
        <f>D685</f>
        <v>-1691.2286789685566</v>
      </c>
      <c r="E686" s="78">
        <f t="shared" ref="E686" si="1278">D686+E685</f>
        <v>-3357.7198493860806</v>
      </c>
      <c r="F686" s="78">
        <f t="shared" ref="F686" si="1279">E686+F685</f>
        <v>-4805.7256930675994</v>
      </c>
      <c r="G686" s="78">
        <f t="shared" ref="G686" si="1280">F686+G685</f>
        <v>-6221.1237938711056</v>
      </c>
      <c r="H686" s="78">
        <f t="shared" ref="H686" si="1281">G686+H685</f>
        <v>-7603.9141517965982</v>
      </c>
      <c r="I686" s="78">
        <f t="shared" ref="I686" si="1282">H686+I685</f>
        <v>-5213.4320480712513</v>
      </c>
      <c r="J686" s="78">
        <f t="shared" ref="J686" si="1283">I686+J685</f>
        <v>-2822.9499443459044</v>
      </c>
      <c r="K686" s="78">
        <f t="shared" ref="K686" si="1284">J686+K685</f>
        <v>2634.8732842881345</v>
      </c>
      <c r="L686" s="78">
        <f t="shared" ref="L686" si="1285">K686+L685</f>
        <v>8439.9426780061767</v>
      </c>
      <c r="M686" s="78">
        <f t="shared" ref="M686" si="1286">L686+M685</f>
        <v>15383.207835055116</v>
      </c>
      <c r="N686" s="78">
        <f t="shared" ref="N686" si="1287">M686+N685</f>
        <v>22326.472992104056</v>
      </c>
      <c r="O686" s="78">
        <f t="shared" ref="O686" si="1288">N686+O685</f>
        <v>28864.61762322166</v>
      </c>
      <c r="P686" s="78">
        <f t="shared" ref="P686" si="1289">O686+P685</f>
        <v>35807.8827802706</v>
      </c>
      <c r="Q686" s="78">
        <f t="shared" ref="Q686" si="1290">P686+Q685</f>
        <v>42751.14793731954</v>
      </c>
      <c r="R686" s="78">
        <f t="shared" ref="R686" si="1291">Q686+R685</f>
        <v>49694.41309436848</v>
      </c>
      <c r="S686" s="78">
        <f t="shared" ref="S686" si="1292">R686+S685</f>
        <v>56232.557725486084</v>
      </c>
      <c r="T686" s="78">
        <f t="shared" ref="T686" si="1293">S686+T685</f>
        <v>63175.822882535023</v>
      </c>
      <c r="U686" s="78">
        <f t="shared" ref="U686" si="1294">T686+U685</f>
        <v>70119.088039583963</v>
      </c>
      <c r="V686" s="78">
        <f t="shared" ref="V686" si="1295">U686+V685</f>
        <v>77062.353196632903</v>
      </c>
      <c r="W686" s="78">
        <f t="shared" ref="W686" si="1296">V686+W685</f>
        <v>83600.4978277505</v>
      </c>
    </row>
    <row r="687" spans="2:24" s="1010" customFormat="1">
      <c r="C687" s="78"/>
      <c r="D687" s="78"/>
      <c r="E687" s="78"/>
      <c r="F687" s="78"/>
      <c r="G687" s="78"/>
      <c r="H687" s="78"/>
      <c r="I687" s="78"/>
      <c r="J687" s="78"/>
      <c r="K687" s="78"/>
      <c r="L687" s="78"/>
      <c r="M687" s="78"/>
      <c r="N687" s="78"/>
      <c r="O687" s="78"/>
      <c r="P687" s="78"/>
      <c r="Q687" s="78"/>
      <c r="R687" s="78"/>
      <c r="S687" s="78"/>
      <c r="T687" s="78"/>
      <c r="U687" s="78"/>
      <c r="V687" s="78"/>
      <c r="W687" s="78"/>
    </row>
    <row r="688" spans="2:24">
      <c r="C688" s="1043" t="s">
        <v>1247</v>
      </c>
      <c r="D688" s="1044" t="s">
        <v>1248</v>
      </c>
    </row>
    <row r="689" spans="2:23">
      <c r="B689" s="1058" t="s">
        <v>53</v>
      </c>
      <c r="C689" s="1047">
        <f>IRR(D685:M685)</f>
        <v>0.21501979765618584</v>
      </c>
      <c r="D689" s="1063">
        <f>IRR(D685:W685)</f>
        <v>0.31345661287795235</v>
      </c>
    </row>
    <row r="690" spans="2:23">
      <c r="B690" s="1059" t="s">
        <v>81</v>
      </c>
      <c r="C690" s="1060">
        <f>NPV(D8,D685:M685)</f>
        <v>5844.3422867905301</v>
      </c>
      <c r="D690" s="1061">
        <f>NPV(D8,D685:W685)</f>
        <v>27058.421072360168</v>
      </c>
    </row>
    <row r="691" spans="2:23" ht="12.75" thickBot="1"/>
    <row r="692" spans="2:23" ht="12.75" thickBot="1">
      <c r="B692" s="958" t="s">
        <v>1173</v>
      </c>
      <c r="C692" s="959"/>
    </row>
    <row r="694" spans="2:23">
      <c r="B694" s="246" t="s">
        <v>379</v>
      </c>
      <c r="C694" s="41"/>
      <c r="D694" s="247"/>
      <c r="E694" s="42"/>
      <c r="F694" s="42"/>
      <c r="G694" s="42"/>
      <c r="H694" s="42"/>
      <c r="I694" s="42"/>
      <c r="J694" s="42"/>
      <c r="K694" s="42"/>
      <c r="L694" s="42"/>
      <c r="M694" s="42"/>
      <c r="N694" s="42"/>
      <c r="O694" s="42"/>
      <c r="P694" s="42"/>
      <c r="Q694" s="42"/>
      <c r="R694" s="42"/>
      <c r="S694" s="42"/>
      <c r="T694" s="42"/>
      <c r="U694" s="42"/>
      <c r="V694" s="42"/>
      <c r="W694" s="42"/>
    </row>
    <row r="695" spans="2:23">
      <c r="B695" s="81"/>
      <c r="C695" s="41"/>
      <c r="D695" s="248" t="s">
        <v>326</v>
      </c>
      <c r="E695" s="41" t="s">
        <v>327</v>
      </c>
      <c r="F695" s="248" t="s">
        <v>328</v>
      </c>
      <c r="G695" s="41" t="s">
        <v>329</v>
      </c>
      <c r="H695" s="248" t="s">
        <v>330</v>
      </c>
      <c r="I695" s="41" t="s">
        <v>331</v>
      </c>
      <c r="J695" s="248" t="s">
        <v>332</v>
      </c>
      <c r="K695" s="41" t="s">
        <v>333</v>
      </c>
      <c r="L695" s="248" t="s">
        <v>334</v>
      </c>
      <c r="M695" s="41" t="s">
        <v>335</v>
      </c>
      <c r="N695" s="248" t="s">
        <v>336</v>
      </c>
      <c r="O695" s="41" t="s">
        <v>337</v>
      </c>
      <c r="P695" s="248" t="s">
        <v>338</v>
      </c>
      <c r="Q695" s="41" t="s">
        <v>339</v>
      </c>
      <c r="R695" s="248" t="s">
        <v>340</v>
      </c>
      <c r="S695" s="41" t="s">
        <v>341</v>
      </c>
      <c r="T695" s="248" t="s">
        <v>342</v>
      </c>
      <c r="U695" s="41" t="s">
        <v>343</v>
      </c>
      <c r="V695" s="248" t="s">
        <v>344</v>
      </c>
      <c r="W695" s="41" t="s">
        <v>345</v>
      </c>
    </row>
    <row r="696" spans="2:23">
      <c r="B696" s="5"/>
      <c r="C696" s="343"/>
      <c r="D696" s="163"/>
      <c r="E696" s="163"/>
      <c r="F696" s="163"/>
      <c r="G696" s="163"/>
      <c r="H696" s="163"/>
      <c r="I696" s="163"/>
      <c r="J696" s="163"/>
      <c r="K696" s="163"/>
      <c r="L696" s="163"/>
      <c r="M696" s="163"/>
      <c r="N696" s="163"/>
      <c r="O696" s="163"/>
      <c r="P696" s="163"/>
      <c r="Q696" s="163"/>
      <c r="R696" s="163"/>
      <c r="S696" s="163"/>
      <c r="T696" s="163"/>
      <c r="U696" s="163"/>
      <c r="V696" s="163"/>
      <c r="W696" s="163"/>
    </row>
    <row r="697" spans="2:23">
      <c r="B697" s="5" t="s">
        <v>364</v>
      </c>
      <c r="C697" s="343"/>
      <c r="D697" s="163">
        <f>D660-$C$660</f>
        <v>-1.4609203798392987</v>
      </c>
      <c r="E697" s="163">
        <f t="shared" ref="E697:W697" si="1297">E660-$C$660</f>
        <v>-1.4609203798392987</v>
      </c>
      <c r="F697" s="163">
        <f t="shared" si="1297"/>
        <v>-1.4609203798392987</v>
      </c>
      <c r="G697" s="163">
        <f t="shared" si="1297"/>
        <v>-1.4609203798392987</v>
      </c>
      <c r="H697" s="163">
        <f t="shared" si="1297"/>
        <v>-1.4609203798392987</v>
      </c>
      <c r="I697" s="163">
        <f t="shared" si="1297"/>
        <v>3471.00073046019</v>
      </c>
      <c r="J697" s="163">
        <f t="shared" si="1297"/>
        <v>3471.00073046019</v>
      </c>
      <c r="K697" s="163">
        <f t="shared" si="1297"/>
        <v>6596.2162162162158</v>
      </c>
      <c r="L697" s="163">
        <f t="shared" si="1297"/>
        <v>6943.462381300219</v>
      </c>
      <c r="M697" s="163">
        <f t="shared" si="1297"/>
        <v>8100.9495982468952</v>
      </c>
      <c r="N697" s="163">
        <f t="shared" si="1297"/>
        <v>8100.9495982468952</v>
      </c>
      <c r="O697" s="163">
        <f t="shared" si="1297"/>
        <v>7695.8290723155578</v>
      </c>
      <c r="P697" s="163">
        <f t="shared" si="1297"/>
        <v>8100.9495982468952</v>
      </c>
      <c r="Q697" s="163">
        <f t="shared" si="1297"/>
        <v>8100.9495982468952</v>
      </c>
      <c r="R697" s="163">
        <f t="shared" si="1297"/>
        <v>8100.9495982468952</v>
      </c>
      <c r="S697" s="163">
        <f t="shared" si="1297"/>
        <v>7695.8290723155578</v>
      </c>
      <c r="T697" s="163">
        <f t="shared" si="1297"/>
        <v>8100.9495982468952</v>
      </c>
      <c r="U697" s="163">
        <f t="shared" si="1297"/>
        <v>8100.9495982468952</v>
      </c>
      <c r="V697" s="163">
        <f t="shared" si="1297"/>
        <v>8100.9495982468952</v>
      </c>
      <c r="W697" s="163">
        <f t="shared" si="1297"/>
        <v>7695.8290723155578</v>
      </c>
    </row>
    <row r="698" spans="2:23">
      <c r="B698" s="5" t="s">
        <v>363</v>
      </c>
      <c r="C698" s="343"/>
      <c r="D698" s="163">
        <f>D684</f>
        <v>1689.7677585887175</v>
      </c>
      <c r="E698" s="163">
        <f t="shared" ref="E698:W698" si="1298">E684</f>
        <v>1665.0302500376852</v>
      </c>
      <c r="F698" s="163">
        <f t="shared" si="1298"/>
        <v>1446.54492330168</v>
      </c>
      <c r="G698" s="163">
        <f t="shared" si="1298"/>
        <v>1413.9371804236669</v>
      </c>
      <c r="H698" s="163">
        <f t="shared" si="1298"/>
        <v>1381.3294375456537</v>
      </c>
      <c r="I698" s="163">
        <f t="shared" si="1298"/>
        <v>1080.5186267348429</v>
      </c>
      <c r="J698" s="163">
        <f t="shared" si="1298"/>
        <v>1080.5186267348429</v>
      </c>
      <c r="K698" s="163">
        <f t="shared" si="1298"/>
        <v>1138.3929875821766</v>
      </c>
      <c r="L698" s="163">
        <f t="shared" si="1298"/>
        <v>1138.3929875821766</v>
      </c>
      <c r="M698" s="163">
        <f t="shared" si="1298"/>
        <v>1157.6844411979546</v>
      </c>
      <c r="N698" s="163">
        <f t="shared" si="1298"/>
        <v>1157.6844411979546</v>
      </c>
      <c r="O698" s="163">
        <f t="shared" si="1298"/>
        <v>1157.6844411979546</v>
      </c>
      <c r="P698" s="163">
        <f t="shared" si="1298"/>
        <v>1157.6844411979546</v>
      </c>
      <c r="Q698" s="163">
        <f t="shared" si="1298"/>
        <v>1157.6844411979546</v>
      </c>
      <c r="R698" s="163">
        <f t="shared" si="1298"/>
        <v>1157.6844411979546</v>
      </c>
      <c r="S698" s="163">
        <f t="shared" si="1298"/>
        <v>1157.6844411979546</v>
      </c>
      <c r="T698" s="163">
        <f t="shared" si="1298"/>
        <v>1157.6844411979546</v>
      </c>
      <c r="U698" s="163">
        <f t="shared" si="1298"/>
        <v>1157.6844411979546</v>
      </c>
      <c r="V698" s="163">
        <f t="shared" si="1298"/>
        <v>1157.6844411979546</v>
      </c>
      <c r="W698" s="163">
        <f t="shared" si="1298"/>
        <v>1157.6844411979546</v>
      </c>
    </row>
    <row r="699" spans="2:23">
      <c r="B699" s="5" t="s">
        <v>206</v>
      </c>
      <c r="C699" s="5"/>
      <c r="D699" s="9">
        <f>D683</f>
        <v>1918.1025222360674</v>
      </c>
      <c r="E699" s="5"/>
      <c r="F699" s="5"/>
      <c r="G699" s="5"/>
      <c r="H699" s="5"/>
      <c r="I699" s="5"/>
      <c r="J699" s="5"/>
      <c r="K699" s="5"/>
      <c r="L699" s="5"/>
      <c r="M699" s="5"/>
      <c r="N699" s="5"/>
      <c r="O699" s="5"/>
      <c r="P699" s="5"/>
      <c r="Q699" s="5"/>
      <c r="R699" s="5"/>
      <c r="S699" s="5"/>
      <c r="T699" s="5"/>
      <c r="U699" s="5"/>
      <c r="V699" s="5"/>
      <c r="W699" s="5"/>
    </row>
    <row r="700" spans="2:23">
      <c r="B700" s="5"/>
      <c r="C700" s="5"/>
      <c r="D700" s="5"/>
      <c r="E700" s="5"/>
      <c r="F700" s="5"/>
      <c r="G700" s="5"/>
      <c r="H700" s="5"/>
      <c r="I700" s="5"/>
      <c r="J700" s="5"/>
      <c r="K700" s="5"/>
      <c r="L700" s="5"/>
      <c r="M700" s="5"/>
      <c r="N700" s="5"/>
      <c r="O700" s="5"/>
      <c r="P700" s="5"/>
      <c r="Q700" s="5"/>
      <c r="R700" s="5"/>
      <c r="S700" s="5"/>
      <c r="T700" s="5"/>
      <c r="U700" s="5"/>
      <c r="V700" s="5"/>
      <c r="W700" s="5"/>
    </row>
    <row r="701" spans="2:23">
      <c r="B701" s="81" t="s">
        <v>383</v>
      </c>
      <c r="C701" s="82" t="s">
        <v>346</v>
      </c>
      <c r="D701" s="42"/>
      <c r="E701" s="42"/>
      <c r="F701" s="42"/>
      <c r="G701" s="42"/>
      <c r="H701" s="42"/>
      <c r="I701" s="42"/>
      <c r="J701" s="42"/>
      <c r="K701" s="42"/>
      <c r="L701" s="42"/>
      <c r="M701" s="42"/>
      <c r="N701" s="42"/>
      <c r="O701" s="42"/>
      <c r="P701" s="42"/>
      <c r="Q701" s="42"/>
      <c r="R701" s="42"/>
      <c r="S701" s="42"/>
      <c r="T701" s="42"/>
      <c r="U701" s="42"/>
      <c r="V701" s="42"/>
      <c r="W701" s="42"/>
    </row>
    <row r="702" spans="2:23">
      <c r="B702" s="83" t="s">
        <v>326</v>
      </c>
      <c r="C702" s="440">
        <f>$C$16*$D$11</f>
        <v>0</v>
      </c>
      <c r="D702" s="5"/>
      <c r="E702" s="5"/>
      <c r="F702" s="5"/>
      <c r="G702" s="5"/>
      <c r="H702" s="5"/>
      <c r="I702" s="5"/>
      <c r="J702" s="5"/>
      <c r="K702" s="5"/>
      <c r="L702" s="5"/>
      <c r="M702" s="5"/>
      <c r="N702" s="5"/>
      <c r="O702" s="5"/>
      <c r="P702" s="5"/>
      <c r="Q702" s="5"/>
      <c r="R702" s="5"/>
      <c r="S702" s="5"/>
      <c r="T702" s="5"/>
      <c r="U702" s="5"/>
      <c r="V702" s="5"/>
      <c r="W702" s="5"/>
    </row>
    <row r="703" spans="2:23">
      <c r="B703" s="83" t="s">
        <v>327</v>
      </c>
      <c r="C703" s="440">
        <f>$C$16*$E$11</f>
        <v>90</v>
      </c>
      <c r="D703" s="5"/>
      <c r="E703" s="440">
        <f>D699*$C703</f>
        <v>172629.22700124606</v>
      </c>
      <c r="F703" s="440">
        <f t="shared" ref="F703" si="1299">E699*$C703</f>
        <v>0</v>
      </c>
      <c r="G703" s="440">
        <f t="shared" ref="G703" si="1300">F699*$C703</f>
        <v>0</v>
      </c>
      <c r="H703" s="440">
        <f t="shared" ref="H703" si="1301">G699*$C703</f>
        <v>0</v>
      </c>
      <c r="I703" s="440">
        <f t="shared" ref="I703" si="1302">H699*$C703</f>
        <v>0</v>
      </c>
      <c r="J703" s="440">
        <f t="shared" ref="J703" si="1303">I699*$C703</f>
        <v>0</v>
      </c>
      <c r="K703" s="440">
        <f t="shared" ref="K703" si="1304">J699*$C703</f>
        <v>0</v>
      </c>
      <c r="L703" s="440">
        <f t="shared" ref="L703" si="1305">K699*$C703</f>
        <v>0</v>
      </c>
      <c r="M703" s="440">
        <f t="shared" ref="M703" si="1306">L699*$C703</f>
        <v>0</v>
      </c>
      <c r="N703" s="440">
        <f t="shared" ref="N703" si="1307">M699*$C703</f>
        <v>0</v>
      </c>
      <c r="O703" s="440">
        <f t="shared" ref="O703" si="1308">N699*$C703</f>
        <v>0</v>
      </c>
      <c r="P703" s="440">
        <f t="shared" ref="P703" si="1309">O699*$C703</f>
        <v>0</v>
      </c>
      <c r="Q703" s="440">
        <f t="shared" ref="Q703" si="1310">P699*$C703</f>
        <v>0</v>
      </c>
      <c r="R703" s="440">
        <f t="shared" ref="R703" si="1311">Q699*$C703</f>
        <v>0</v>
      </c>
      <c r="S703" s="440">
        <f t="shared" ref="S703" si="1312">R699*$C703</f>
        <v>0</v>
      </c>
      <c r="T703" s="440">
        <f t="shared" ref="T703" si="1313">S699*$C703</f>
        <v>0</v>
      </c>
      <c r="U703" s="440">
        <f t="shared" ref="U703" si="1314">T699*$C703</f>
        <v>0</v>
      </c>
      <c r="V703" s="440">
        <f t="shared" ref="V703" si="1315">U699*$C703</f>
        <v>0</v>
      </c>
      <c r="W703" s="440">
        <f t="shared" ref="W703" si="1316">V699*$C703</f>
        <v>0</v>
      </c>
    </row>
    <row r="704" spans="2:23">
      <c r="B704" s="83" t="s">
        <v>328</v>
      </c>
      <c r="C704" s="440">
        <f>$C$16*$F$11</f>
        <v>150</v>
      </c>
      <c r="D704" s="5"/>
      <c r="E704" s="440"/>
      <c r="F704" s="440">
        <f>D699*$C704</f>
        <v>287715.37833541009</v>
      </c>
      <c r="G704" s="440">
        <f t="shared" ref="G704" si="1317">E699*$C704</f>
        <v>0</v>
      </c>
      <c r="H704" s="440">
        <f t="shared" ref="H704" si="1318">F699*$C704</f>
        <v>0</v>
      </c>
      <c r="I704" s="440">
        <f t="shared" ref="I704" si="1319">G699*$C704</f>
        <v>0</v>
      </c>
      <c r="J704" s="440">
        <f t="shared" ref="J704" si="1320">H699*$C704</f>
        <v>0</v>
      </c>
      <c r="K704" s="440">
        <f t="shared" ref="K704" si="1321">I699*$C704</f>
        <v>0</v>
      </c>
      <c r="L704" s="440">
        <f t="shared" ref="L704" si="1322">J699*$C704</f>
        <v>0</v>
      </c>
      <c r="M704" s="440">
        <f t="shared" ref="M704" si="1323">K699*$C704</f>
        <v>0</v>
      </c>
      <c r="N704" s="440">
        <f t="shared" ref="N704" si="1324">L699*$C704</f>
        <v>0</v>
      </c>
      <c r="O704" s="440">
        <f t="shared" ref="O704" si="1325">M699*$C704</f>
        <v>0</v>
      </c>
      <c r="P704" s="440">
        <f t="shared" ref="P704" si="1326">N699*$C704</f>
        <v>0</v>
      </c>
      <c r="Q704" s="440">
        <f t="shared" ref="Q704" si="1327">O699*$C704</f>
        <v>0</v>
      </c>
      <c r="R704" s="440">
        <f t="shared" ref="R704" si="1328">P699*$C704</f>
        <v>0</v>
      </c>
      <c r="S704" s="440">
        <f t="shared" ref="S704" si="1329">Q699*$C704</f>
        <v>0</v>
      </c>
      <c r="T704" s="440">
        <f t="shared" ref="T704" si="1330">R699*$C704</f>
        <v>0</v>
      </c>
      <c r="U704" s="440">
        <f t="shared" ref="U704" si="1331">S699*$C704</f>
        <v>0</v>
      </c>
      <c r="V704" s="440">
        <f t="shared" ref="V704" si="1332">T699*$C704</f>
        <v>0</v>
      </c>
      <c r="W704" s="440">
        <f t="shared" ref="W704" si="1333">U699*$C704</f>
        <v>0</v>
      </c>
    </row>
    <row r="705" spans="2:23">
      <c r="B705" s="83" t="s">
        <v>329</v>
      </c>
      <c r="C705" s="440">
        <f>$C$16*$G$11</f>
        <v>30</v>
      </c>
      <c r="D705" s="5"/>
      <c r="E705" s="440"/>
      <c r="F705" s="440"/>
      <c r="G705" s="440">
        <f>D699*$C705</f>
        <v>57543.075667082026</v>
      </c>
      <c r="H705" s="440">
        <f t="shared" ref="H705" si="1334">E699*$C705</f>
        <v>0</v>
      </c>
      <c r="I705" s="440">
        <f t="shared" ref="I705" si="1335">F699*$C705</f>
        <v>0</v>
      </c>
      <c r="J705" s="440">
        <f t="shared" ref="J705" si="1336">G699*$C705</f>
        <v>0</v>
      </c>
      <c r="K705" s="440">
        <f t="shared" ref="K705" si="1337">H699*$C705</f>
        <v>0</v>
      </c>
      <c r="L705" s="440">
        <f t="shared" ref="L705" si="1338">I699*$C705</f>
        <v>0</v>
      </c>
      <c r="M705" s="440">
        <f t="shared" ref="M705" si="1339">J699*$C705</f>
        <v>0</v>
      </c>
      <c r="N705" s="440">
        <f t="shared" ref="N705" si="1340">K699*$C705</f>
        <v>0</v>
      </c>
      <c r="O705" s="440">
        <f t="shared" ref="O705" si="1341">L699*$C705</f>
        <v>0</v>
      </c>
      <c r="P705" s="440">
        <f t="shared" ref="P705" si="1342">M699*$C705</f>
        <v>0</v>
      </c>
      <c r="Q705" s="440">
        <f t="shared" ref="Q705" si="1343">N699*$C705</f>
        <v>0</v>
      </c>
      <c r="R705" s="440">
        <f t="shared" ref="R705" si="1344">O699*$C705</f>
        <v>0</v>
      </c>
      <c r="S705" s="440">
        <f t="shared" ref="S705" si="1345">P699*$C705</f>
        <v>0</v>
      </c>
      <c r="T705" s="440">
        <f t="shared" ref="T705" si="1346">Q699*$C705</f>
        <v>0</v>
      </c>
      <c r="U705" s="440">
        <f t="shared" ref="U705" si="1347">R699*$C705</f>
        <v>0</v>
      </c>
      <c r="V705" s="440">
        <f t="shared" ref="V705" si="1348">S699*$C705</f>
        <v>0</v>
      </c>
      <c r="W705" s="440">
        <f t="shared" ref="W705" si="1349">T699*$C705</f>
        <v>0</v>
      </c>
    </row>
    <row r="706" spans="2:23">
      <c r="B706" s="83" t="s">
        <v>330</v>
      </c>
      <c r="C706" s="440">
        <f>$C$16*$H$11</f>
        <v>15</v>
      </c>
      <c r="D706" s="5"/>
      <c r="E706" s="440"/>
      <c r="F706" s="440"/>
      <c r="G706" s="440"/>
      <c r="H706" s="440">
        <f>D699*$C706</f>
        <v>28771.537833541013</v>
      </c>
      <c r="I706" s="440">
        <f t="shared" ref="I706" si="1350">E699*$C706</f>
        <v>0</v>
      </c>
      <c r="J706" s="440">
        <f t="shared" ref="J706" si="1351">F699*$C706</f>
        <v>0</v>
      </c>
      <c r="K706" s="440">
        <f t="shared" ref="K706" si="1352">G699*$C706</f>
        <v>0</v>
      </c>
      <c r="L706" s="440">
        <f t="shared" ref="L706" si="1353">H699*$C706</f>
        <v>0</v>
      </c>
      <c r="M706" s="440">
        <f t="shared" ref="M706" si="1354">I699*$C706</f>
        <v>0</v>
      </c>
      <c r="N706" s="440">
        <f t="shared" ref="N706" si="1355">J699*$C706</f>
        <v>0</v>
      </c>
      <c r="O706" s="440">
        <f t="shared" ref="O706" si="1356">K699*$C706</f>
        <v>0</v>
      </c>
      <c r="P706" s="440">
        <f t="shared" ref="P706" si="1357">L699*$C706</f>
        <v>0</v>
      </c>
      <c r="Q706" s="440">
        <f t="shared" ref="Q706" si="1358">M699*$C706</f>
        <v>0</v>
      </c>
      <c r="R706" s="440">
        <f t="shared" ref="R706" si="1359">N699*$C706</f>
        <v>0</v>
      </c>
      <c r="S706" s="440">
        <f t="shared" ref="S706" si="1360">O699*$C706</f>
        <v>0</v>
      </c>
      <c r="T706" s="440">
        <f t="shared" ref="T706" si="1361">P699*$C706</f>
        <v>0</v>
      </c>
      <c r="U706" s="440">
        <f t="shared" ref="U706" si="1362">Q699*$C706</f>
        <v>0</v>
      </c>
      <c r="V706" s="440">
        <f t="shared" ref="V706" si="1363">R699*$C706</f>
        <v>0</v>
      </c>
      <c r="W706" s="440">
        <f t="shared" ref="W706" si="1364">S699*$C706</f>
        <v>0</v>
      </c>
    </row>
    <row r="707" spans="2:23">
      <c r="B707" s="83" t="s">
        <v>331</v>
      </c>
      <c r="C707" s="440">
        <f>$C$16*$I$11</f>
        <v>15</v>
      </c>
      <c r="D707" s="5"/>
      <c r="E707" s="440"/>
      <c r="F707" s="440"/>
      <c r="G707" s="440"/>
      <c r="H707" s="440"/>
      <c r="I707" s="440">
        <f>D699*$C707</f>
        <v>28771.537833541013</v>
      </c>
      <c r="J707" s="440">
        <f t="shared" ref="J707" si="1365">E699*$C707</f>
        <v>0</v>
      </c>
      <c r="K707" s="440">
        <f t="shared" ref="K707" si="1366">F699*$C707</f>
        <v>0</v>
      </c>
      <c r="L707" s="440">
        <f t="shared" ref="L707" si="1367">G699*$C707</f>
        <v>0</v>
      </c>
      <c r="M707" s="440">
        <f t="shared" ref="M707" si="1368">H699*$C707</f>
        <v>0</v>
      </c>
      <c r="N707" s="440">
        <f t="shared" ref="N707" si="1369">I699*$C707</f>
        <v>0</v>
      </c>
      <c r="O707" s="440">
        <f t="shared" ref="O707" si="1370">J699*$C707</f>
        <v>0</v>
      </c>
      <c r="P707" s="440">
        <f t="shared" ref="P707" si="1371">K699*$C707</f>
        <v>0</v>
      </c>
      <c r="Q707" s="440">
        <f t="shared" ref="Q707" si="1372">L699*$C707</f>
        <v>0</v>
      </c>
      <c r="R707" s="440">
        <f t="shared" ref="R707" si="1373">M699*$C707</f>
        <v>0</v>
      </c>
      <c r="S707" s="440">
        <f t="shared" ref="S707" si="1374">N699*$C707</f>
        <v>0</v>
      </c>
      <c r="T707" s="440">
        <f t="shared" ref="T707" si="1375">O699*$C707</f>
        <v>0</v>
      </c>
      <c r="U707" s="440">
        <f t="shared" ref="U707" si="1376">P699*$C707</f>
        <v>0</v>
      </c>
      <c r="V707" s="440">
        <f t="shared" ref="V707" si="1377">Q699*$C707</f>
        <v>0</v>
      </c>
      <c r="W707" s="440">
        <f t="shared" ref="W707" si="1378">R699*$C707</f>
        <v>0</v>
      </c>
    </row>
    <row r="708" spans="2:23">
      <c r="B708" s="83" t="s">
        <v>332</v>
      </c>
      <c r="C708" s="440">
        <f>$C$16*$J$11</f>
        <v>0</v>
      </c>
      <c r="D708" s="5"/>
      <c r="E708" s="440"/>
      <c r="F708" s="440"/>
      <c r="G708" s="440"/>
      <c r="H708" s="440"/>
      <c r="I708" s="440"/>
      <c r="J708" s="440">
        <f>D699*$C708</f>
        <v>0</v>
      </c>
      <c r="K708" s="440">
        <f t="shared" ref="K708" si="1379">E699*$C708</f>
        <v>0</v>
      </c>
      <c r="L708" s="440">
        <f t="shared" ref="L708" si="1380">F699*$C708</f>
        <v>0</v>
      </c>
      <c r="M708" s="440">
        <f t="shared" ref="M708" si="1381">G699*$C708</f>
        <v>0</v>
      </c>
      <c r="N708" s="440">
        <f t="shared" ref="N708" si="1382">H699*$C708</f>
        <v>0</v>
      </c>
      <c r="O708" s="440">
        <f t="shared" ref="O708" si="1383">I699*$C708</f>
        <v>0</v>
      </c>
      <c r="P708" s="440">
        <f t="shared" ref="P708" si="1384">J699*$C708</f>
        <v>0</v>
      </c>
      <c r="Q708" s="440">
        <f t="shared" ref="Q708" si="1385">K699*$C708</f>
        <v>0</v>
      </c>
      <c r="R708" s="440">
        <f t="shared" ref="R708" si="1386">L699*$C708</f>
        <v>0</v>
      </c>
      <c r="S708" s="440">
        <f t="shared" ref="S708" si="1387">M699*$C708</f>
        <v>0</v>
      </c>
      <c r="T708" s="440">
        <f t="shared" ref="T708" si="1388">N699*$C708</f>
        <v>0</v>
      </c>
      <c r="U708" s="440">
        <f t="shared" ref="U708" si="1389">O699*$C708</f>
        <v>0</v>
      </c>
      <c r="V708" s="440">
        <f t="shared" ref="V708" si="1390">P699*$C708</f>
        <v>0</v>
      </c>
      <c r="W708" s="440">
        <f t="shared" ref="W708" si="1391">Q699*$C708</f>
        <v>0</v>
      </c>
    </row>
    <row r="709" spans="2:23">
      <c r="B709" s="84"/>
      <c r="C709" s="440">
        <f>$C$16*$K$11</f>
        <v>0</v>
      </c>
      <c r="D709" s="85"/>
      <c r="E709" s="85"/>
      <c r="F709" s="85"/>
      <c r="G709" s="85"/>
      <c r="H709" s="85"/>
      <c r="I709" s="85"/>
      <c r="J709" s="85"/>
      <c r="K709" s="85"/>
      <c r="L709" s="85"/>
      <c r="M709" s="85"/>
      <c r="N709" s="85"/>
      <c r="O709" s="85"/>
      <c r="P709" s="85"/>
      <c r="Q709" s="85"/>
      <c r="R709" s="85"/>
      <c r="S709" s="85"/>
      <c r="T709" s="85"/>
      <c r="U709" s="85"/>
      <c r="V709" s="85"/>
      <c r="W709" s="85"/>
    </row>
    <row r="710" spans="2:23">
      <c r="B710" s="81" t="s">
        <v>384</v>
      </c>
      <c r="C710" s="86">
        <f>+SUM(D710:W710)</f>
        <v>575430.75667082029</v>
      </c>
      <c r="D710" s="87">
        <f>SUM(D702:D709)</f>
        <v>0</v>
      </c>
      <c r="E710" s="87">
        <f>SUM(E702:E709)</f>
        <v>172629.22700124606</v>
      </c>
      <c r="F710" s="87">
        <f t="shared" ref="F710:W710" si="1392">SUM(F702:F709)</f>
        <v>287715.37833541009</v>
      </c>
      <c r="G710" s="87">
        <f t="shared" si="1392"/>
        <v>57543.075667082026</v>
      </c>
      <c r="H710" s="87">
        <f t="shared" si="1392"/>
        <v>28771.537833541013</v>
      </c>
      <c r="I710" s="87">
        <f t="shared" si="1392"/>
        <v>28771.537833541013</v>
      </c>
      <c r="J710" s="87">
        <f t="shared" si="1392"/>
        <v>0</v>
      </c>
      <c r="K710" s="87">
        <f t="shared" si="1392"/>
        <v>0</v>
      </c>
      <c r="L710" s="87">
        <f t="shared" si="1392"/>
        <v>0</v>
      </c>
      <c r="M710" s="87">
        <f t="shared" si="1392"/>
        <v>0</v>
      </c>
      <c r="N710" s="87">
        <f t="shared" si="1392"/>
        <v>0</v>
      </c>
      <c r="O710" s="87">
        <f t="shared" si="1392"/>
        <v>0</v>
      </c>
      <c r="P710" s="87">
        <f t="shared" si="1392"/>
        <v>0</v>
      </c>
      <c r="Q710" s="87">
        <f t="shared" si="1392"/>
        <v>0</v>
      </c>
      <c r="R710" s="87">
        <f t="shared" si="1392"/>
        <v>0</v>
      </c>
      <c r="S710" s="87">
        <f t="shared" si="1392"/>
        <v>0</v>
      </c>
      <c r="T710" s="87">
        <f t="shared" si="1392"/>
        <v>0</v>
      </c>
      <c r="U710" s="87">
        <f t="shared" si="1392"/>
        <v>0</v>
      </c>
      <c r="V710" s="87">
        <f t="shared" si="1392"/>
        <v>0</v>
      </c>
      <c r="W710" s="87">
        <f t="shared" si="1392"/>
        <v>0</v>
      </c>
    </row>
    <row r="712" spans="2:23">
      <c r="B712" s="490" t="s">
        <v>789</v>
      </c>
      <c r="C712" s="506" t="s">
        <v>346</v>
      </c>
      <c r="D712" s="507"/>
      <c r="E712" s="507"/>
      <c r="F712" s="507"/>
      <c r="G712" s="507"/>
      <c r="H712" s="507"/>
      <c r="I712" s="507"/>
      <c r="J712" s="507"/>
      <c r="K712" s="507"/>
      <c r="L712" s="507"/>
      <c r="M712" s="507"/>
      <c r="N712" s="507"/>
      <c r="O712" s="507"/>
      <c r="P712" s="507"/>
      <c r="Q712" s="507"/>
      <c r="R712" s="507"/>
      <c r="S712" s="507"/>
      <c r="T712" s="507"/>
      <c r="U712" s="507"/>
      <c r="V712" s="507"/>
      <c r="W712" s="507"/>
    </row>
    <row r="713" spans="2:23">
      <c r="B713" s="83" t="s">
        <v>326</v>
      </c>
      <c r="C713" s="440">
        <f>$C$16*$D$11</f>
        <v>0</v>
      </c>
      <c r="D713" s="5"/>
      <c r="E713" s="5"/>
      <c r="F713" s="5"/>
      <c r="G713" s="5"/>
      <c r="H713" s="5"/>
      <c r="I713" s="5"/>
      <c r="J713" s="5"/>
      <c r="K713" s="5"/>
      <c r="L713" s="5"/>
      <c r="M713" s="5"/>
      <c r="N713" s="5"/>
      <c r="O713" s="5"/>
      <c r="P713" s="5"/>
      <c r="Q713" s="5"/>
      <c r="R713" s="5"/>
      <c r="S713" s="5"/>
      <c r="T713" s="5"/>
      <c r="U713" s="5"/>
      <c r="V713" s="5"/>
      <c r="W713" s="5"/>
    </row>
    <row r="714" spans="2:23">
      <c r="B714" s="83" t="s">
        <v>327</v>
      </c>
      <c r="C714" s="440">
        <f>$C$16*$E$11</f>
        <v>90</v>
      </c>
      <c r="D714" s="5"/>
      <c r="E714" s="440">
        <f>D697*$C714</f>
        <v>-131.48283418553689</v>
      </c>
      <c r="F714" s="440">
        <f>E697*$C714</f>
        <v>-131.48283418553689</v>
      </c>
      <c r="G714" s="440">
        <f t="shared" ref="G714:I714" si="1393">F697*$C714</f>
        <v>-131.48283418553689</v>
      </c>
      <c r="H714" s="440">
        <f t="shared" si="1393"/>
        <v>-131.48283418553689</v>
      </c>
      <c r="I714" s="440">
        <f t="shared" si="1393"/>
        <v>-131.48283418553689</v>
      </c>
      <c r="J714" s="440">
        <f>I697*$C714</f>
        <v>312390.06574141711</v>
      </c>
      <c r="K714" s="440">
        <f t="shared" ref="K714:W714" si="1394">J697*$C714</f>
        <v>312390.06574141711</v>
      </c>
      <c r="L714" s="440">
        <f t="shared" si="1394"/>
        <v>593659.45945945941</v>
      </c>
      <c r="M714" s="440">
        <f t="shared" si="1394"/>
        <v>624911.6143170197</v>
      </c>
      <c r="N714" s="440">
        <f t="shared" si="1394"/>
        <v>729085.4638422206</v>
      </c>
      <c r="O714" s="440">
        <f t="shared" si="1394"/>
        <v>729085.4638422206</v>
      </c>
      <c r="P714" s="440">
        <f t="shared" si="1394"/>
        <v>692624.61650840018</v>
      </c>
      <c r="Q714" s="440">
        <f t="shared" si="1394"/>
        <v>729085.4638422206</v>
      </c>
      <c r="R714" s="440">
        <f t="shared" si="1394"/>
        <v>729085.4638422206</v>
      </c>
      <c r="S714" s="440">
        <f t="shared" si="1394"/>
        <v>729085.4638422206</v>
      </c>
      <c r="T714" s="440">
        <f t="shared" si="1394"/>
        <v>692624.61650840018</v>
      </c>
      <c r="U714" s="440">
        <f t="shared" si="1394"/>
        <v>729085.4638422206</v>
      </c>
      <c r="V714" s="440">
        <f t="shared" si="1394"/>
        <v>729085.4638422206</v>
      </c>
      <c r="W714" s="440">
        <f t="shared" si="1394"/>
        <v>729085.4638422206</v>
      </c>
    </row>
    <row r="715" spans="2:23">
      <c r="B715" s="83" t="s">
        <v>328</v>
      </c>
      <c r="C715" s="440">
        <f>$C$16*$F$11</f>
        <v>150</v>
      </c>
      <c r="D715" s="5"/>
      <c r="E715" s="440"/>
      <c r="F715" s="440">
        <f>D697*$C715</f>
        <v>-219.13805697589481</v>
      </c>
      <c r="G715" s="440">
        <f t="shared" ref="G715" si="1395">E697*$C715</f>
        <v>-219.13805697589481</v>
      </c>
      <c r="H715" s="440">
        <f t="shared" ref="H715" si="1396">F697*$C715</f>
        <v>-219.13805697589481</v>
      </c>
      <c r="I715" s="440">
        <f t="shared" ref="I715" si="1397">G697*$C715</f>
        <v>-219.13805697589481</v>
      </c>
      <c r="J715" s="440">
        <f t="shared" ref="J715" si="1398">H697*$C715</f>
        <v>-219.13805697589481</v>
      </c>
      <c r="K715" s="440">
        <f t="shared" ref="K715" si="1399">I697*$C715</f>
        <v>520650.10956902849</v>
      </c>
      <c r="L715" s="440">
        <f t="shared" ref="L715" si="1400">J697*$C715</f>
        <v>520650.10956902849</v>
      </c>
      <c r="M715" s="440">
        <f t="shared" ref="M715" si="1401">K697*$C715</f>
        <v>989432.43243243243</v>
      </c>
      <c r="N715" s="440">
        <f t="shared" ref="N715" si="1402">L697*$C715</f>
        <v>1041519.3571950329</v>
      </c>
      <c r="O715" s="440">
        <f t="shared" ref="O715" si="1403">M697*$C715</f>
        <v>1215142.4397370343</v>
      </c>
      <c r="P715" s="440">
        <f t="shared" ref="P715" si="1404">N697*$C715</f>
        <v>1215142.4397370343</v>
      </c>
      <c r="Q715" s="440">
        <f t="shared" ref="Q715" si="1405">O697*$C715</f>
        <v>1154374.3608473337</v>
      </c>
      <c r="R715" s="440">
        <f t="shared" ref="R715" si="1406">P697*$C715</f>
        <v>1215142.4397370343</v>
      </c>
      <c r="S715" s="440">
        <f t="shared" ref="S715" si="1407">Q697*$C715</f>
        <v>1215142.4397370343</v>
      </c>
      <c r="T715" s="440">
        <f t="shared" ref="T715" si="1408">R697*$C715</f>
        <v>1215142.4397370343</v>
      </c>
      <c r="U715" s="440">
        <f t="shared" ref="U715" si="1409">S697*$C715</f>
        <v>1154374.3608473337</v>
      </c>
      <c r="V715" s="440">
        <f t="shared" ref="V715" si="1410">T697*$C715</f>
        <v>1215142.4397370343</v>
      </c>
      <c r="W715" s="440">
        <f t="shared" ref="W715" si="1411">U697*$C715</f>
        <v>1215142.4397370343</v>
      </c>
    </row>
    <row r="716" spans="2:23">
      <c r="B716" s="83" t="s">
        <v>329</v>
      </c>
      <c r="C716" s="440">
        <f>$C$16*$G$11</f>
        <v>30</v>
      </c>
      <c r="D716" s="5"/>
      <c r="E716" s="440"/>
      <c r="F716" s="440"/>
      <c r="G716" s="440">
        <f>D697*$C716</f>
        <v>-43.827611395178963</v>
      </c>
      <c r="H716" s="440">
        <f t="shared" ref="H716" si="1412">E697*$C716</f>
        <v>-43.827611395178963</v>
      </c>
      <c r="I716" s="440">
        <f t="shared" ref="I716" si="1413">F697*$C716</f>
        <v>-43.827611395178963</v>
      </c>
      <c r="J716" s="440">
        <f t="shared" ref="J716" si="1414">G697*$C716</f>
        <v>-43.827611395178963</v>
      </c>
      <c r="K716" s="440">
        <f t="shared" ref="K716" si="1415">H697*$C716</f>
        <v>-43.827611395178963</v>
      </c>
      <c r="L716" s="440">
        <f t="shared" ref="L716" si="1416">I697*$C716</f>
        <v>104130.0219138057</v>
      </c>
      <c r="M716" s="440">
        <f t="shared" ref="M716" si="1417">J697*$C716</f>
        <v>104130.0219138057</v>
      </c>
      <c r="N716" s="440">
        <f t="shared" ref="N716" si="1418">K697*$C716</f>
        <v>197886.48648648648</v>
      </c>
      <c r="O716" s="440">
        <f t="shared" ref="O716" si="1419">L697*$C716</f>
        <v>208303.87143900656</v>
      </c>
      <c r="P716" s="440">
        <f t="shared" ref="P716" si="1420">M697*$C716</f>
        <v>243028.48794740686</v>
      </c>
      <c r="Q716" s="440">
        <f t="shared" ref="Q716" si="1421">N697*$C716</f>
        <v>243028.48794740686</v>
      </c>
      <c r="R716" s="440">
        <f t="shared" ref="R716" si="1422">O697*$C716</f>
        <v>230874.87216946675</v>
      </c>
      <c r="S716" s="440">
        <f t="shared" ref="S716" si="1423">P697*$C716</f>
        <v>243028.48794740686</v>
      </c>
      <c r="T716" s="440">
        <f t="shared" ref="T716" si="1424">Q697*$C716</f>
        <v>243028.48794740686</v>
      </c>
      <c r="U716" s="440">
        <f t="shared" ref="U716" si="1425">R697*$C716</f>
        <v>243028.48794740686</v>
      </c>
      <c r="V716" s="440">
        <f t="shared" ref="V716" si="1426">S697*$C716</f>
        <v>230874.87216946675</v>
      </c>
      <c r="W716" s="440">
        <f t="shared" ref="W716" si="1427">T697*$C716</f>
        <v>243028.48794740686</v>
      </c>
    </row>
    <row r="717" spans="2:23">
      <c r="B717" s="83" t="s">
        <v>330</v>
      </c>
      <c r="C717" s="440">
        <f>$C$16*$H$11</f>
        <v>15</v>
      </c>
      <c r="D717" s="5"/>
      <c r="E717" s="440"/>
      <c r="F717" s="440"/>
      <c r="G717" s="440"/>
      <c r="H717" s="440">
        <f>D697*$C717</f>
        <v>-21.913805697589481</v>
      </c>
      <c r="I717" s="440">
        <f t="shared" ref="I717" si="1428">E697*$C717</f>
        <v>-21.913805697589481</v>
      </c>
      <c r="J717" s="440">
        <f>F697*$C717</f>
        <v>-21.913805697589481</v>
      </c>
      <c r="K717" s="440">
        <f t="shared" ref="K717" si="1429">G697*$C717</f>
        <v>-21.913805697589481</v>
      </c>
      <c r="L717" s="440">
        <f t="shared" ref="L717" si="1430">H697*$C717</f>
        <v>-21.913805697589481</v>
      </c>
      <c r="M717" s="440">
        <f t="shared" ref="M717" si="1431">I697*$C717</f>
        <v>52065.01095690285</v>
      </c>
      <c r="N717" s="440">
        <f t="shared" ref="N717" si="1432">J697*$C717</f>
        <v>52065.01095690285</v>
      </c>
      <c r="O717" s="440">
        <f t="shared" ref="O717" si="1433">K697*$C717</f>
        <v>98943.24324324324</v>
      </c>
      <c r="P717" s="440">
        <f t="shared" ref="P717" si="1434">L697*$C717</f>
        <v>104151.93571950328</v>
      </c>
      <c r="Q717" s="440">
        <f t="shared" ref="Q717" si="1435">M697*$C717</f>
        <v>121514.24397370343</v>
      </c>
      <c r="R717" s="440">
        <f t="shared" ref="R717" si="1436">N697*$C717</f>
        <v>121514.24397370343</v>
      </c>
      <c r="S717" s="440">
        <f t="shared" ref="S717" si="1437">O697*$C717</f>
        <v>115437.43608473337</v>
      </c>
      <c r="T717" s="440">
        <f t="shared" ref="T717" si="1438">P697*$C717</f>
        <v>121514.24397370343</v>
      </c>
      <c r="U717" s="440">
        <f t="shared" ref="U717" si="1439">Q697*$C717</f>
        <v>121514.24397370343</v>
      </c>
      <c r="V717" s="440">
        <f t="shared" ref="V717" si="1440">R697*$C717</f>
        <v>121514.24397370343</v>
      </c>
      <c r="W717" s="440">
        <f t="shared" ref="W717" si="1441">S697*$C717</f>
        <v>115437.43608473337</v>
      </c>
    </row>
    <row r="718" spans="2:23">
      <c r="B718" s="83" t="s">
        <v>331</v>
      </c>
      <c r="C718" s="440">
        <f>$C$16*$I$11</f>
        <v>15</v>
      </c>
      <c r="D718" s="5"/>
      <c r="E718" s="440"/>
      <c r="F718" s="440"/>
      <c r="G718" s="440"/>
      <c r="H718" s="440"/>
      <c r="I718" s="440">
        <f>D697*$C718</f>
        <v>-21.913805697589481</v>
      </c>
      <c r="J718" s="440">
        <f t="shared" ref="J718" si="1442">E697*$C718</f>
        <v>-21.913805697589481</v>
      </c>
      <c r="K718" s="440">
        <f t="shared" ref="K718" si="1443">F697*$C718</f>
        <v>-21.913805697589481</v>
      </c>
      <c r="L718" s="440">
        <f t="shared" ref="L718" si="1444">G697*$C718</f>
        <v>-21.913805697589481</v>
      </c>
      <c r="M718" s="440">
        <f t="shared" ref="M718" si="1445">H697*$C718</f>
        <v>-21.913805697589481</v>
      </c>
      <c r="N718" s="440">
        <f t="shared" ref="N718" si="1446">I697*$C718</f>
        <v>52065.01095690285</v>
      </c>
      <c r="O718" s="440">
        <f t="shared" ref="O718" si="1447">J697*$C718</f>
        <v>52065.01095690285</v>
      </c>
      <c r="P718" s="440">
        <f t="shared" ref="P718" si="1448">K697*$C718</f>
        <v>98943.24324324324</v>
      </c>
      <c r="Q718" s="440">
        <f t="shared" ref="Q718" si="1449">L697*$C718</f>
        <v>104151.93571950328</v>
      </c>
      <c r="R718" s="440">
        <f t="shared" ref="R718" si="1450">M697*$C718</f>
        <v>121514.24397370343</v>
      </c>
      <c r="S718" s="440">
        <f t="shared" ref="S718" si="1451">N697*$C718</f>
        <v>121514.24397370343</v>
      </c>
      <c r="T718" s="440">
        <f t="shared" ref="T718" si="1452">O697*$C718</f>
        <v>115437.43608473337</v>
      </c>
      <c r="U718" s="440">
        <f t="shared" ref="U718" si="1453">P697*$C718</f>
        <v>121514.24397370343</v>
      </c>
      <c r="V718" s="440">
        <f t="shared" ref="V718" si="1454">Q697*$C718</f>
        <v>121514.24397370343</v>
      </c>
      <c r="W718" s="440">
        <f t="shared" ref="W718" si="1455">R697*$C718</f>
        <v>121514.24397370343</v>
      </c>
    </row>
    <row r="719" spans="2:23">
      <c r="B719" s="83" t="s">
        <v>332</v>
      </c>
      <c r="C719" s="440">
        <f>$C$16*$J$11</f>
        <v>0</v>
      </c>
      <c r="D719" s="5"/>
      <c r="E719" s="440"/>
      <c r="F719" s="440"/>
      <c r="G719" s="440"/>
      <c r="H719" s="440"/>
      <c r="I719" s="440"/>
      <c r="J719" s="440">
        <f>D697*$C719</f>
        <v>0</v>
      </c>
      <c r="K719" s="440">
        <f t="shared" ref="K719" si="1456">E697*$C719</f>
        <v>0</v>
      </c>
      <c r="L719" s="440">
        <f t="shared" ref="L719" si="1457">F697*$C719</f>
        <v>0</v>
      </c>
      <c r="M719" s="440">
        <f t="shared" ref="M719" si="1458">G697*$C719</f>
        <v>0</v>
      </c>
      <c r="N719" s="440">
        <f t="shared" ref="N719" si="1459">H697*$C719</f>
        <v>0</v>
      </c>
      <c r="O719" s="440">
        <f t="shared" ref="O719" si="1460">I697*$C719</f>
        <v>0</v>
      </c>
      <c r="P719" s="440">
        <f t="shared" ref="P719" si="1461">J697*$C719</f>
        <v>0</v>
      </c>
      <c r="Q719" s="440">
        <f t="shared" ref="Q719" si="1462">K697*$C719</f>
        <v>0</v>
      </c>
      <c r="R719" s="440">
        <f t="shared" ref="R719" si="1463">L697*$C719</f>
        <v>0</v>
      </c>
      <c r="S719" s="440">
        <f t="shared" ref="S719" si="1464">M697*$C719</f>
        <v>0</v>
      </c>
      <c r="T719" s="440">
        <f t="shared" ref="T719" si="1465">N697*$C719</f>
        <v>0</v>
      </c>
      <c r="U719" s="440">
        <f t="shared" ref="U719" si="1466">O697*$C719</f>
        <v>0</v>
      </c>
      <c r="V719" s="440">
        <f t="shared" ref="V719" si="1467">P697*$C719</f>
        <v>0</v>
      </c>
      <c r="W719" s="440">
        <f t="shared" ref="W719" si="1468">Q697*$C719</f>
        <v>0</v>
      </c>
    </row>
    <row r="720" spans="2:23">
      <c r="B720" s="84"/>
      <c r="C720" s="22">
        <f>$C$16*$K$11</f>
        <v>0</v>
      </c>
      <c r="D720" s="85"/>
      <c r="E720" s="85"/>
      <c r="F720" s="85"/>
      <c r="G720" s="85"/>
      <c r="H720" s="85"/>
      <c r="I720" s="85"/>
      <c r="J720" s="85"/>
      <c r="K720" s="85"/>
      <c r="L720" s="85"/>
      <c r="M720" s="85"/>
      <c r="N720" s="85"/>
      <c r="O720" s="85"/>
      <c r="P720" s="85"/>
      <c r="Q720" s="85"/>
      <c r="R720" s="85"/>
      <c r="S720" s="85"/>
      <c r="T720" s="85"/>
      <c r="U720" s="85"/>
      <c r="V720" s="85"/>
      <c r="W720" s="85"/>
    </row>
    <row r="721" spans="2:23">
      <c r="B721" s="490" t="s">
        <v>790</v>
      </c>
      <c r="C721" s="508">
        <f>+SUM(D721:W721)</f>
        <v>27656366.800584368</v>
      </c>
      <c r="D721" s="509">
        <f>SUM(D713:D720)</f>
        <v>0</v>
      </c>
      <c r="E721" s="509">
        <f>SUM(E713:E720)</f>
        <v>-131.48283418553689</v>
      </c>
      <c r="F721" s="509">
        <f t="shared" ref="F721:P721" si="1469">SUM(F713:F720)</f>
        <v>-350.6208911614317</v>
      </c>
      <c r="G721" s="509">
        <f t="shared" si="1469"/>
        <v>-394.44850255661066</v>
      </c>
      <c r="H721" s="509">
        <f t="shared" si="1469"/>
        <v>-416.36230825420012</v>
      </c>
      <c r="I721" s="509">
        <f t="shared" si="1469"/>
        <v>-438.27611395178963</v>
      </c>
      <c r="J721" s="509">
        <f t="shared" si="1469"/>
        <v>312083.27246165089</v>
      </c>
      <c r="K721" s="509">
        <f t="shared" si="1469"/>
        <v>832952.52008765528</v>
      </c>
      <c r="L721" s="509">
        <f t="shared" si="1469"/>
        <v>1218395.7633308985</v>
      </c>
      <c r="M721" s="509">
        <f t="shared" si="1469"/>
        <v>1770517.165814463</v>
      </c>
      <c r="N721" s="509">
        <f t="shared" si="1469"/>
        <v>2072621.3294375453</v>
      </c>
      <c r="O721" s="509">
        <f t="shared" si="1469"/>
        <v>2303540.0292184073</v>
      </c>
      <c r="P721" s="509">
        <f t="shared" si="1469"/>
        <v>2353890.7231555874</v>
      </c>
      <c r="Q721" s="509">
        <f>SUM(Q713:Q720)</f>
        <v>2352154.4923301679</v>
      </c>
      <c r="R721" s="509">
        <f t="shared" ref="R721:W721" si="1470">SUM(R713:R720)</f>
        <v>2418131.263696129</v>
      </c>
      <c r="S721" s="509">
        <f t="shared" si="1470"/>
        <v>2424208.0715850987</v>
      </c>
      <c r="T721" s="509">
        <f t="shared" si="1470"/>
        <v>2387747.2242512782</v>
      </c>
      <c r="U721" s="509">
        <f t="shared" si="1470"/>
        <v>2369516.8005843684</v>
      </c>
      <c r="V721" s="509">
        <f t="shared" si="1470"/>
        <v>2418131.263696129</v>
      </c>
      <c r="W721" s="509">
        <f t="shared" si="1470"/>
        <v>2424208.0715850987</v>
      </c>
    </row>
    <row r="723" spans="2:23">
      <c r="B723" s="490" t="s">
        <v>1112</v>
      </c>
      <c r="C723" s="506" t="s">
        <v>346</v>
      </c>
      <c r="D723" s="507"/>
      <c r="E723" s="507"/>
      <c r="F723" s="507"/>
      <c r="G723" s="507"/>
      <c r="H723" s="507"/>
      <c r="I723" s="507"/>
      <c r="J723" s="507"/>
      <c r="K723" s="507"/>
      <c r="L723" s="507"/>
      <c r="M723" s="507"/>
      <c r="N723" s="507"/>
      <c r="O723" s="507"/>
      <c r="P723" s="507"/>
      <c r="Q723" s="507"/>
      <c r="R723" s="507"/>
      <c r="S723" s="507"/>
      <c r="T723" s="507"/>
      <c r="U723" s="507"/>
      <c r="V723" s="507"/>
      <c r="W723" s="507"/>
    </row>
    <row r="724" spans="2:23">
      <c r="B724" s="83" t="s">
        <v>326</v>
      </c>
      <c r="C724" s="440">
        <f>$C$16*$D$11</f>
        <v>0</v>
      </c>
      <c r="D724" s="5"/>
      <c r="E724" s="5"/>
      <c r="F724" s="5"/>
      <c r="G724" s="5"/>
      <c r="H724" s="5"/>
      <c r="I724" s="5"/>
      <c r="J724" s="5"/>
      <c r="K724" s="5"/>
      <c r="L724" s="5"/>
      <c r="M724" s="5"/>
      <c r="N724" s="5"/>
      <c r="O724" s="5"/>
      <c r="P724" s="5"/>
      <c r="Q724" s="5"/>
      <c r="R724" s="5"/>
      <c r="S724" s="5"/>
      <c r="T724" s="5"/>
      <c r="U724" s="5"/>
      <c r="V724" s="5"/>
      <c r="W724" s="5"/>
    </row>
    <row r="725" spans="2:23">
      <c r="B725" s="83" t="s">
        <v>327</v>
      </c>
      <c r="C725" s="440">
        <f>$C$16*$E$11</f>
        <v>90</v>
      </c>
      <c r="D725" s="5"/>
      <c r="E725" s="440">
        <f>D698*$C725</f>
        <v>152079.09827298459</v>
      </c>
      <c r="F725" s="440">
        <f t="shared" ref="F725:W725" si="1471">E698*$C725</f>
        <v>149852.72250339168</v>
      </c>
      <c r="G725" s="440">
        <f t="shared" si="1471"/>
        <v>130189.0430971512</v>
      </c>
      <c r="H725" s="440">
        <f t="shared" si="1471"/>
        <v>127254.34623813002</v>
      </c>
      <c r="I725" s="440">
        <f t="shared" si="1471"/>
        <v>124319.64937910883</v>
      </c>
      <c r="J725" s="440">
        <f t="shared" si="1471"/>
        <v>97246.676406135855</v>
      </c>
      <c r="K725" s="440">
        <f t="shared" si="1471"/>
        <v>97246.676406135855</v>
      </c>
      <c r="L725" s="440">
        <f t="shared" si="1471"/>
        <v>102455.36888239589</v>
      </c>
      <c r="M725" s="440">
        <f t="shared" si="1471"/>
        <v>102455.36888239589</v>
      </c>
      <c r="N725" s="440">
        <f t="shared" si="1471"/>
        <v>104191.59970781591</v>
      </c>
      <c r="O725" s="440">
        <f t="shared" si="1471"/>
        <v>104191.59970781591</v>
      </c>
      <c r="P725" s="440">
        <f t="shared" si="1471"/>
        <v>104191.59970781591</v>
      </c>
      <c r="Q725" s="440">
        <f t="shared" si="1471"/>
        <v>104191.59970781591</v>
      </c>
      <c r="R725" s="440">
        <f t="shared" si="1471"/>
        <v>104191.59970781591</v>
      </c>
      <c r="S725" s="440">
        <f t="shared" si="1471"/>
        <v>104191.59970781591</v>
      </c>
      <c r="T725" s="440">
        <f t="shared" si="1471"/>
        <v>104191.59970781591</v>
      </c>
      <c r="U725" s="440">
        <f t="shared" si="1471"/>
        <v>104191.59970781591</v>
      </c>
      <c r="V725" s="440">
        <f t="shared" si="1471"/>
        <v>104191.59970781591</v>
      </c>
      <c r="W725" s="440">
        <f t="shared" si="1471"/>
        <v>104191.59970781591</v>
      </c>
    </row>
    <row r="726" spans="2:23">
      <c r="B726" s="83" t="s">
        <v>328</v>
      </c>
      <c r="C726" s="440">
        <f>$C$16*$F$11</f>
        <v>150</v>
      </c>
      <c r="D726" s="5"/>
      <c r="E726" s="440"/>
      <c r="F726" s="440">
        <f>D698*$C726</f>
        <v>253465.16378830763</v>
      </c>
      <c r="G726" s="440">
        <f t="shared" ref="G726" si="1472">E698*$C726</f>
        <v>249754.53750565278</v>
      </c>
      <c r="H726" s="440">
        <f t="shared" ref="H726" si="1473">F698*$C726</f>
        <v>216981.73849525201</v>
      </c>
      <c r="I726" s="440">
        <f t="shared" ref="I726" si="1474">G698*$C726</f>
        <v>212090.57706355004</v>
      </c>
      <c r="J726" s="440">
        <f t="shared" ref="J726" si="1475">H698*$C726</f>
        <v>207199.41563184807</v>
      </c>
      <c r="K726" s="440">
        <f t="shared" ref="K726" si="1476">I698*$C726</f>
        <v>162077.79401022644</v>
      </c>
      <c r="L726" s="440">
        <f t="shared" ref="L726" si="1477">J698*$C726</f>
        <v>162077.79401022644</v>
      </c>
      <c r="M726" s="440">
        <f t="shared" ref="M726" si="1478">K698*$C726</f>
        <v>170758.94813732649</v>
      </c>
      <c r="N726" s="440">
        <f t="shared" ref="N726" si="1479">L698*$C726</f>
        <v>170758.94813732649</v>
      </c>
      <c r="O726" s="440">
        <f t="shared" ref="O726" si="1480">M698*$C726</f>
        <v>173652.66617969319</v>
      </c>
      <c r="P726" s="440">
        <f t="shared" ref="P726" si="1481">N698*$C726</f>
        <v>173652.66617969319</v>
      </c>
      <c r="Q726" s="440">
        <f t="shared" ref="Q726" si="1482">O698*$C726</f>
        <v>173652.66617969319</v>
      </c>
      <c r="R726" s="440">
        <f t="shared" ref="R726" si="1483">P698*$C726</f>
        <v>173652.66617969319</v>
      </c>
      <c r="S726" s="440">
        <f t="shared" ref="S726" si="1484">Q698*$C726</f>
        <v>173652.66617969319</v>
      </c>
      <c r="T726" s="440">
        <f t="shared" ref="T726" si="1485">R698*$C726</f>
        <v>173652.66617969319</v>
      </c>
      <c r="U726" s="440">
        <f t="shared" ref="U726" si="1486">S698*$C726</f>
        <v>173652.66617969319</v>
      </c>
      <c r="V726" s="440">
        <f t="shared" ref="V726" si="1487">T698*$C726</f>
        <v>173652.66617969319</v>
      </c>
      <c r="W726" s="440">
        <f t="shared" ref="W726" si="1488">U698*$C726</f>
        <v>173652.66617969319</v>
      </c>
    </row>
    <row r="727" spans="2:23">
      <c r="B727" s="83" t="s">
        <v>329</v>
      </c>
      <c r="C727" s="440">
        <f>$C$16*$G$11</f>
        <v>30</v>
      </c>
      <c r="D727" s="5"/>
      <c r="E727" s="440"/>
      <c r="F727" s="440"/>
      <c r="G727" s="440">
        <f>D698*$C727</f>
        <v>50693.032757661524</v>
      </c>
      <c r="H727" s="440">
        <f t="shared" ref="H727" si="1489">E698*$C727</f>
        <v>49950.907501130554</v>
      </c>
      <c r="I727" s="440">
        <f t="shared" ref="I727" si="1490">F698*$C727</f>
        <v>43396.347699050399</v>
      </c>
      <c r="J727" s="440">
        <f t="shared" ref="J727" si="1491">G698*$C727</f>
        <v>42418.115412710009</v>
      </c>
      <c r="K727" s="440">
        <f t="shared" ref="K727" si="1492">H698*$C727</f>
        <v>41439.883126369612</v>
      </c>
      <c r="L727" s="440">
        <f t="shared" ref="L727" si="1493">I698*$C727</f>
        <v>32415.558802045285</v>
      </c>
      <c r="M727" s="440">
        <f t="shared" ref="M727" si="1494">J698*$C727</f>
        <v>32415.558802045285</v>
      </c>
      <c r="N727" s="440">
        <f t="shared" ref="N727" si="1495">K698*$C727</f>
        <v>34151.789627465296</v>
      </c>
      <c r="O727" s="440">
        <f t="shared" ref="O727" si="1496">L698*$C727</f>
        <v>34151.789627465296</v>
      </c>
      <c r="P727" s="440">
        <f>M698*$C727</f>
        <v>34730.533235938638</v>
      </c>
      <c r="Q727" s="440">
        <f t="shared" ref="Q727" si="1497">N698*$C727</f>
        <v>34730.533235938638</v>
      </c>
      <c r="R727" s="440">
        <f t="shared" ref="R727" si="1498">O698*$C727</f>
        <v>34730.533235938638</v>
      </c>
      <c r="S727" s="440">
        <f t="shared" ref="S727" si="1499">P698*$C727</f>
        <v>34730.533235938638</v>
      </c>
      <c r="T727" s="440">
        <f t="shared" ref="T727" si="1500">Q698*$C727</f>
        <v>34730.533235938638</v>
      </c>
      <c r="U727" s="440">
        <f t="shared" ref="U727" si="1501">R698*$C727</f>
        <v>34730.533235938638</v>
      </c>
      <c r="V727" s="440">
        <f t="shared" ref="V727" si="1502">S698*$C727</f>
        <v>34730.533235938638</v>
      </c>
      <c r="W727" s="440">
        <f t="shared" ref="W727" si="1503">T698*$C727</f>
        <v>34730.533235938638</v>
      </c>
    </row>
    <row r="728" spans="2:23">
      <c r="B728" s="83" t="s">
        <v>330</v>
      </c>
      <c r="C728" s="440">
        <f>$C$16*$H$11</f>
        <v>15</v>
      </c>
      <c r="D728" s="5"/>
      <c r="E728" s="440"/>
      <c r="F728" s="440"/>
      <c r="G728" s="440"/>
      <c r="H728" s="440">
        <f>D698*$C728</f>
        <v>25346.516378830762</v>
      </c>
      <c r="I728" s="440">
        <f t="shared" ref="I728" si="1504">E698*$C728</f>
        <v>24975.453750565277</v>
      </c>
      <c r="J728" s="440">
        <f t="shared" ref="J728" si="1505">F698*$C728</f>
        <v>21698.173849525199</v>
      </c>
      <c r="K728" s="440">
        <f t="shared" ref="K728" si="1506">G698*$C728</f>
        <v>21209.057706355004</v>
      </c>
      <c r="L728" s="440">
        <f t="shared" ref="L728" si="1507">H698*$C728</f>
        <v>20719.941563184806</v>
      </c>
      <c r="M728" s="440">
        <f t="shared" ref="M728" si="1508">I698*$C728</f>
        <v>16207.779401022643</v>
      </c>
      <c r="N728" s="440">
        <f t="shared" ref="N728" si="1509">J698*$C728</f>
        <v>16207.779401022643</v>
      </c>
      <c r="O728" s="440">
        <f t="shared" ref="O728" si="1510">K698*$C728</f>
        <v>17075.894813732648</v>
      </c>
      <c r="P728" s="440">
        <f t="shared" ref="P728" si="1511">L698*$C728</f>
        <v>17075.894813732648</v>
      </c>
      <c r="Q728" s="440">
        <f t="shared" ref="Q728" si="1512">M698*$C728</f>
        <v>17365.266617969319</v>
      </c>
      <c r="R728" s="440">
        <f t="shared" ref="R728" si="1513">N698*$C728</f>
        <v>17365.266617969319</v>
      </c>
      <c r="S728" s="440">
        <f t="shared" ref="S728" si="1514">O698*$C728</f>
        <v>17365.266617969319</v>
      </c>
      <c r="T728" s="440">
        <f t="shared" ref="T728" si="1515">P698*$C728</f>
        <v>17365.266617969319</v>
      </c>
      <c r="U728" s="440">
        <f t="shared" ref="U728" si="1516">Q698*$C728</f>
        <v>17365.266617969319</v>
      </c>
      <c r="V728" s="440">
        <f t="shared" ref="V728" si="1517">R698*$C728</f>
        <v>17365.266617969319</v>
      </c>
      <c r="W728" s="440">
        <f t="shared" ref="W728" si="1518">S698*$C728</f>
        <v>17365.266617969319</v>
      </c>
    </row>
    <row r="729" spans="2:23">
      <c r="B729" s="83" t="s">
        <v>331</v>
      </c>
      <c r="C729" s="440">
        <f>$C$16*$I$11</f>
        <v>15</v>
      </c>
      <c r="D729" s="5"/>
      <c r="E729" s="440"/>
      <c r="F729" s="440"/>
      <c r="G729" s="440"/>
      <c r="H729" s="440"/>
      <c r="I729" s="440">
        <f>D698*$C729</f>
        <v>25346.516378830762</v>
      </c>
      <c r="J729" s="440">
        <f t="shared" ref="J729" si="1519">E698*$C729</f>
        <v>24975.453750565277</v>
      </c>
      <c r="K729" s="440">
        <f t="shared" ref="K729" si="1520">F698*$C729</f>
        <v>21698.173849525199</v>
      </c>
      <c r="L729" s="440">
        <f t="shared" ref="L729" si="1521">G698*$C729</f>
        <v>21209.057706355004</v>
      </c>
      <c r="M729" s="440">
        <f t="shared" ref="M729" si="1522">H698*$C729</f>
        <v>20719.941563184806</v>
      </c>
      <c r="N729" s="440">
        <f t="shared" ref="N729" si="1523">I698*$C729</f>
        <v>16207.779401022643</v>
      </c>
      <c r="O729" s="440">
        <f t="shared" ref="O729" si="1524">J698*$C729</f>
        <v>16207.779401022643</v>
      </c>
      <c r="P729" s="440">
        <f t="shared" ref="P729" si="1525">K698*$C729</f>
        <v>17075.894813732648</v>
      </c>
      <c r="Q729" s="440">
        <f t="shared" ref="Q729" si="1526">L698*$C729</f>
        <v>17075.894813732648</v>
      </c>
      <c r="R729" s="440">
        <f t="shared" ref="R729" si="1527">M698*$C729</f>
        <v>17365.266617969319</v>
      </c>
      <c r="S729" s="440">
        <f t="shared" ref="S729" si="1528">N698*$C729</f>
        <v>17365.266617969319</v>
      </c>
      <c r="T729" s="440">
        <f t="shared" ref="T729" si="1529">O698*$C729</f>
        <v>17365.266617969319</v>
      </c>
      <c r="U729" s="440">
        <f t="shared" ref="U729" si="1530">P698*$C729</f>
        <v>17365.266617969319</v>
      </c>
      <c r="V729" s="440">
        <f t="shared" ref="V729" si="1531">Q698*$C729</f>
        <v>17365.266617969319</v>
      </c>
      <c r="W729" s="440">
        <f t="shared" ref="W729" si="1532">R698*$C729</f>
        <v>17365.266617969319</v>
      </c>
    </row>
    <row r="730" spans="2:23">
      <c r="B730" s="83" t="s">
        <v>332</v>
      </c>
      <c r="C730" s="440">
        <f>$C$16*$J$11</f>
        <v>0</v>
      </c>
      <c r="D730" s="5"/>
      <c r="E730" s="440"/>
      <c r="F730" s="440"/>
      <c r="G730" s="440"/>
      <c r="H730" s="440"/>
      <c r="I730" s="440"/>
      <c r="J730" s="440">
        <f>D698*$C730</f>
        <v>0</v>
      </c>
      <c r="K730" s="440">
        <f t="shared" ref="K730" si="1533">E698*$C730</f>
        <v>0</v>
      </c>
      <c r="L730" s="440">
        <f t="shared" ref="L730" si="1534">F698*$C730</f>
        <v>0</v>
      </c>
      <c r="M730" s="440">
        <f t="shared" ref="M730" si="1535">G698*$C730</f>
        <v>0</v>
      </c>
      <c r="N730" s="440">
        <f t="shared" ref="N730" si="1536">H698*$C730</f>
        <v>0</v>
      </c>
      <c r="O730" s="440">
        <f t="shared" ref="O730" si="1537">I698*$C730</f>
        <v>0</v>
      </c>
      <c r="P730" s="440">
        <f t="shared" ref="P730" si="1538">J698*$C730</f>
        <v>0</v>
      </c>
      <c r="Q730" s="440">
        <f t="shared" ref="Q730" si="1539">K698*$C730</f>
        <v>0</v>
      </c>
      <c r="R730" s="440">
        <f t="shared" ref="R730" si="1540">L698*$C730</f>
        <v>0</v>
      </c>
      <c r="S730" s="440">
        <f t="shared" ref="S730" si="1541">M698*$C730</f>
        <v>0</v>
      </c>
      <c r="T730" s="440">
        <f t="shared" ref="T730" si="1542">N698*$C730</f>
        <v>0</v>
      </c>
      <c r="U730" s="440">
        <f t="shared" ref="U730" si="1543">O698*$C730</f>
        <v>0</v>
      </c>
      <c r="V730" s="440">
        <f t="shared" ref="V730" si="1544">P698*$C730</f>
        <v>0</v>
      </c>
      <c r="W730" s="440">
        <f t="shared" ref="W730" si="1545">Q698*$C730</f>
        <v>0</v>
      </c>
    </row>
    <row r="731" spans="2:23">
      <c r="B731" s="84"/>
      <c r="C731" s="22">
        <f>$C$16*$K$11</f>
        <v>0</v>
      </c>
      <c r="D731" s="85"/>
      <c r="E731" s="85"/>
      <c r="F731" s="85"/>
      <c r="G731" s="85"/>
      <c r="H731" s="85"/>
      <c r="I731" s="85"/>
      <c r="J731" s="85"/>
      <c r="K731" s="85"/>
      <c r="L731" s="85"/>
      <c r="M731" s="85"/>
      <c r="N731" s="85"/>
      <c r="O731" s="85"/>
      <c r="P731" s="85"/>
      <c r="Q731" s="85"/>
      <c r="R731" s="85"/>
      <c r="S731" s="85"/>
      <c r="T731" s="85"/>
      <c r="U731" s="85"/>
      <c r="V731" s="85"/>
      <c r="W731" s="85"/>
    </row>
    <row r="732" spans="2:23">
      <c r="B732" s="496" t="s">
        <v>1113</v>
      </c>
      <c r="C732" s="905">
        <f>+SUM(D732:W732)</f>
        <v>6718712.5581759419</v>
      </c>
      <c r="D732" s="906">
        <f>SUM(D724:D731)</f>
        <v>0</v>
      </c>
      <c r="E732" s="906">
        <f>SUM(E724:E731)</f>
        <v>152079.09827298459</v>
      </c>
      <c r="F732" s="906">
        <f t="shared" ref="F732:P732" si="1546">SUM(F724:F731)</f>
        <v>403317.88629169931</v>
      </c>
      <c r="G732" s="906">
        <f t="shared" si="1546"/>
        <v>430636.6133604655</v>
      </c>
      <c r="H732" s="906">
        <f t="shared" si="1546"/>
        <v>419533.50861334335</v>
      </c>
      <c r="I732" s="906">
        <f t="shared" si="1546"/>
        <v>430128.54427110532</v>
      </c>
      <c r="J732" s="906">
        <f t="shared" si="1546"/>
        <v>393537.83505078446</v>
      </c>
      <c r="K732" s="906">
        <f t="shared" si="1546"/>
        <v>343671.58509861212</v>
      </c>
      <c r="L732" s="906">
        <f t="shared" si="1546"/>
        <v>338877.72096420743</v>
      </c>
      <c r="M732" s="906">
        <f t="shared" si="1546"/>
        <v>342557.5967859751</v>
      </c>
      <c r="N732" s="906">
        <f t="shared" si="1546"/>
        <v>341517.89627465303</v>
      </c>
      <c r="O732" s="906">
        <f t="shared" si="1546"/>
        <v>345279.7297297297</v>
      </c>
      <c r="P732" s="906">
        <f t="shared" si="1546"/>
        <v>346726.58875091304</v>
      </c>
      <c r="Q732" s="906">
        <f>SUM(Q724:Q731)</f>
        <v>347015.96055514971</v>
      </c>
      <c r="R732" s="906">
        <f t="shared" ref="R732:W732" si="1547">SUM(R724:R731)</f>
        <v>347305.33235938638</v>
      </c>
      <c r="S732" s="906">
        <f t="shared" si="1547"/>
        <v>347305.33235938638</v>
      </c>
      <c r="T732" s="906">
        <f t="shared" si="1547"/>
        <v>347305.33235938638</v>
      </c>
      <c r="U732" s="906">
        <f t="shared" si="1547"/>
        <v>347305.33235938638</v>
      </c>
      <c r="V732" s="906">
        <f t="shared" si="1547"/>
        <v>347305.33235938638</v>
      </c>
      <c r="W732" s="906">
        <f t="shared" si="1547"/>
        <v>347305.33235938638</v>
      </c>
    </row>
    <row r="734" spans="2:23">
      <c r="B734" s="896" t="s">
        <v>1100</v>
      </c>
      <c r="C734" s="1270" t="s">
        <v>1247</v>
      </c>
      <c r="D734" s="1270"/>
      <c r="E734" s="1270" t="s">
        <v>1248</v>
      </c>
      <c r="F734" s="1270"/>
      <c r="G734" s="151"/>
      <c r="H734" s="151"/>
      <c r="I734" s="885"/>
      <c r="J734" s="151"/>
      <c r="K734" s="885"/>
      <c r="L734" s="151"/>
      <c r="M734" s="885"/>
      <c r="N734" s="151"/>
      <c r="O734" s="885"/>
      <c r="P734" s="151"/>
      <c r="Q734" s="885"/>
      <c r="R734" s="151"/>
      <c r="S734" s="5"/>
      <c r="T734" s="151"/>
      <c r="U734" s="5"/>
      <c r="V734" s="151"/>
    </row>
    <row r="735" spans="2:23">
      <c r="B735" s="897"/>
      <c r="C735" s="898" t="s">
        <v>53</v>
      </c>
      <c r="D735" s="898" t="s">
        <v>81</v>
      </c>
      <c r="E735" s="898" t="s">
        <v>53</v>
      </c>
      <c r="F735" s="898" t="s">
        <v>81</v>
      </c>
      <c r="G735" s="151"/>
      <c r="H735" s="151"/>
      <c r="I735" s="885"/>
      <c r="J735" s="151"/>
      <c r="K735" s="885"/>
      <c r="L735" s="151"/>
      <c r="M735" s="885"/>
      <c r="N735" s="151"/>
      <c r="O735" s="885"/>
      <c r="P735" s="151"/>
      <c r="Q735" s="885"/>
      <c r="R735" s="151"/>
      <c r="S735" s="885"/>
      <c r="T735" s="151"/>
      <c r="U735" s="885"/>
      <c r="V735" s="151"/>
    </row>
    <row r="736" spans="2:23">
      <c r="B736" s="904" t="s">
        <v>1101</v>
      </c>
      <c r="C736" s="146">
        <f>IRR(C747:L747)</f>
        <v>7.8946682252026168E-2</v>
      </c>
      <c r="D736" s="868">
        <f>NPV($D$8,C747:L747)</f>
        <v>-6687.8960548076529</v>
      </c>
      <c r="E736" s="146">
        <f>IRR(C747:V747)</f>
        <v>0.31043239499101793</v>
      </c>
      <c r="F736" s="868">
        <f>NPV($D$8,C747:V747)</f>
        <v>6176100.9079009416</v>
      </c>
      <c r="G736" s="151"/>
      <c r="H736" s="151"/>
      <c r="I736" s="885"/>
      <c r="J736" s="151"/>
      <c r="K736" s="885"/>
      <c r="L736" s="151"/>
      <c r="M736" s="885"/>
      <c r="N736" s="151"/>
      <c r="O736" s="885"/>
      <c r="P736" s="151"/>
      <c r="Q736" s="885"/>
      <c r="R736" s="151"/>
      <c r="S736" s="885"/>
      <c r="T736" s="151"/>
      <c r="U736" s="885"/>
      <c r="V736" s="151"/>
    </row>
    <row r="737" spans="2:22">
      <c r="B737" s="900"/>
      <c r="C737" s="146"/>
      <c r="D737" s="868"/>
      <c r="E737" s="146"/>
      <c r="F737" s="868"/>
      <c r="G737" s="151"/>
      <c r="H737" s="151"/>
      <c r="I737" s="885"/>
      <c r="J737" s="151"/>
      <c r="K737" s="885"/>
      <c r="L737" s="151"/>
      <c r="M737" s="885"/>
      <c r="N737" s="151"/>
      <c r="O737" s="885"/>
      <c r="P737" s="151"/>
      <c r="Q737" s="885"/>
      <c r="R737" s="151"/>
      <c r="S737" s="885"/>
      <c r="T737" s="151"/>
      <c r="U737" s="885"/>
      <c r="V737" s="151"/>
    </row>
    <row r="738" spans="2:22">
      <c r="B738" s="887" t="s">
        <v>1102</v>
      </c>
      <c r="C738" s="146">
        <f>IRR(C749:L749)</f>
        <v>4.7781293031677663E-2</v>
      </c>
      <c r="D738" s="868">
        <f>NPV($D$8,C749:L749)</f>
        <v>-213403.54729715659</v>
      </c>
      <c r="E738" s="146">
        <f>IRR(C749:V749)</f>
        <v>0.28983224909938565</v>
      </c>
      <c r="F738" s="868">
        <f>NPV($D$8,C749:V749)</f>
        <v>5861800.2517965818</v>
      </c>
      <c r="G738" s="149"/>
      <c r="H738" s="149"/>
      <c r="I738" s="885"/>
      <c r="J738" s="149"/>
      <c r="K738" s="92"/>
      <c r="L738" s="149"/>
      <c r="M738" s="92"/>
      <c r="N738" s="149"/>
      <c r="O738" s="92"/>
      <c r="P738" s="149"/>
      <c r="Q738" s="92"/>
      <c r="R738" s="149"/>
      <c r="S738" s="92"/>
      <c r="T738" s="149"/>
      <c r="U738" s="92"/>
      <c r="V738" s="149"/>
    </row>
    <row r="739" spans="2:22">
      <c r="B739" s="887" t="s">
        <v>1103</v>
      </c>
      <c r="C739" s="146">
        <f>IRR(C750:L750)</f>
        <v>1.8955145149456731E-2</v>
      </c>
      <c r="D739" s="868">
        <f>NPV($D$8,C750:L750)</f>
        <v>-420119.1985395049</v>
      </c>
      <c r="E739" s="146">
        <f>IRR(C750:V750)</f>
        <v>0.27123521452585297</v>
      </c>
      <c r="F739" s="868">
        <f>NPV($D$8,C750:V750)</f>
        <v>5547499.5956922211</v>
      </c>
      <c r="G739" s="149"/>
      <c r="H739" s="149"/>
      <c r="I739" s="885"/>
      <c r="J739" s="149"/>
      <c r="K739" s="92"/>
      <c r="L739" s="149"/>
      <c r="M739" s="92"/>
      <c r="N739" s="149"/>
      <c r="O739" s="92"/>
      <c r="P739" s="149"/>
      <c r="Q739" s="92"/>
      <c r="R739" s="149"/>
      <c r="S739" s="92"/>
      <c r="T739" s="149"/>
      <c r="U739" s="92"/>
      <c r="V739" s="149"/>
    </row>
    <row r="740" spans="2:22">
      <c r="B740" s="887" t="s">
        <v>1106</v>
      </c>
      <c r="C740" s="146">
        <f>IRR(C751:L751)</f>
        <v>-8.0219984143356071E-2</v>
      </c>
      <c r="D740" s="868">
        <f>NPV($D$8,C751:L751)</f>
        <v>-1246981.8035088992</v>
      </c>
      <c r="E740" s="146">
        <f>IRR(C751:V751)</f>
        <v>0.21079010201430237</v>
      </c>
      <c r="F740" s="868">
        <f>NPV($D$8,C751:V751)</f>
        <v>4290296.9712747764</v>
      </c>
      <c r="G740" s="149"/>
      <c r="H740" s="149"/>
      <c r="I740" s="885"/>
      <c r="J740" s="149"/>
      <c r="K740" s="92"/>
      <c r="L740" s="149"/>
      <c r="M740" s="92"/>
      <c r="N740" s="149"/>
      <c r="O740" s="92"/>
      <c r="P740" s="149"/>
      <c r="Q740" s="92"/>
      <c r="R740" s="149"/>
      <c r="S740" s="92"/>
      <c r="T740" s="149"/>
      <c r="U740" s="92"/>
      <c r="V740" s="149"/>
    </row>
    <row r="741" spans="2:22">
      <c r="B741" s="887"/>
      <c r="C741" s="146"/>
      <c r="D741" s="868"/>
      <c r="E741" s="146"/>
      <c r="F741" s="868"/>
      <c r="G741" s="149"/>
      <c r="H741" s="149"/>
      <c r="I741" s="885"/>
      <c r="J741" s="149"/>
      <c r="K741" s="92"/>
      <c r="L741" s="149"/>
      <c r="M741" s="92"/>
      <c r="N741" s="149"/>
      <c r="O741" s="92"/>
      <c r="P741" s="149"/>
      <c r="Q741" s="92"/>
      <c r="R741" s="149"/>
      <c r="S741" s="92"/>
      <c r="T741" s="149"/>
      <c r="U741" s="92"/>
      <c r="V741" s="149"/>
    </row>
    <row r="742" spans="2:22">
      <c r="B742" s="887" t="s">
        <v>1104</v>
      </c>
      <c r="C742" s="146">
        <f>IRR(C753:L753)</f>
        <v>4.4471723917969275E-2</v>
      </c>
      <c r="D742" s="868">
        <f>NPV($D$8,C753:L753)</f>
        <v>-212734.75769167533</v>
      </c>
      <c r="E742" s="146">
        <f>IRR(C753:V753)</f>
        <v>0.28767451418918899</v>
      </c>
      <c r="F742" s="868">
        <f>NPV($D$8,C753:V753)</f>
        <v>5244190.1610064879</v>
      </c>
      <c r="G742" s="149"/>
      <c r="H742" s="149"/>
      <c r="I742" s="5"/>
      <c r="J742" s="149"/>
      <c r="K742" s="5"/>
      <c r="L742" s="149"/>
      <c r="M742" s="5"/>
      <c r="N742" s="149"/>
      <c r="O742" s="5"/>
      <c r="P742" s="149"/>
      <c r="Q742" s="5"/>
      <c r="R742" s="149"/>
      <c r="S742" s="5"/>
      <c r="T742" s="149"/>
      <c r="U742" s="5"/>
      <c r="V742" s="149"/>
    </row>
    <row r="743" spans="2:22">
      <c r="B743" s="887" t="s">
        <v>1105</v>
      </c>
      <c r="C743" s="146">
        <f>IRR(C754:L754)</f>
        <v>5.2812777903716857E-3</v>
      </c>
      <c r="D743" s="868">
        <f>NPV($D$8,C754:L754)</f>
        <v>-418781.61932854366</v>
      </c>
      <c r="E743" s="146">
        <f>IRR(C754:V754)</f>
        <v>0.26257110414168117</v>
      </c>
      <c r="F743" s="868">
        <f>NPV($D$8,C754:V754)</f>
        <v>4312279.4141120315</v>
      </c>
      <c r="G743" s="149"/>
      <c r="H743" s="149"/>
      <c r="I743" s="5"/>
      <c r="J743" s="149"/>
      <c r="K743" s="5"/>
      <c r="L743" s="149"/>
      <c r="M743" s="5"/>
      <c r="N743" s="149"/>
      <c r="O743" s="5"/>
      <c r="P743" s="149"/>
      <c r="Q743" s="5"/>
      <c r="R743" s="149"/>
      <c r="S743" s="5"/>
      <c r="T743" s="149"/>
      <c r="U743" s="5"/>
      <c r="V743" s="149"/>
    </row>
    <row r="744" spans="2:22">
      <c r="B744" s="887" t="s">
        <v>1107</v>
      </c>
      <c r="C744" s="146">
        <f>IRR(C755:L755)</f>
        <v>-9.4963797382043635E-2</v>
      </c>
      <c r="D744" s="868">
        <f>NPV($D$8,C755:L755)</f>
        <v>-830875.34260227869</v>
      </c>
      <c r="E744" s="146">
        <f>IRR(C755:V755)</f>
        <v>0.20229266658537615</v>
      </c>
      <c r="F744" s="868">
        <f>NPV($D$8,C755:V755)</f>
        <v>2448457.9203231218</v>
      </c>
      <c r="G744" s="5"/>
      <c r="H744" s="5"/>
      <c r="I744" s="5"/>
      <c r="J744" s="5"/>
      <c r="K744" s="5"/>
      <c r="L744" s="5"/>
      <c r="M744" s="5"/>
      <c r="N744" s="5"/>
      <c r="O744" s="5"/>
      <c r="P744" s="5"/>
      <c r="Q744" s="5"/>
      <c r="R744" s="5"/>
      <c r="S744" s="5"/>
      <c r="T744" s="5"/>
      <c r="U744" s="5"/>
      <c r="V744" s="5"/>
    </row>
    <row r="745" spans="2:22">
      <c r="B745" s="92"/>
      <c r="C745" s="92"/>
      <c r="D745" s="5"/>
      <c r="E745" s="5"/>
      <c r="F745" s="5"/>
      <c r="G745" s="5"/>
      <c r="H745" s="5"/>
      <c r="I745" s="5"/>
      <c r="J745" s="5"/>
      <c r="K745" s="5"/>
      <c r="L745" s="5"/>
      <c r="M745" s="5"/>
      <c r="N745" s="5"/>
      <c r="O745" s="5"/>
      <c r="P745" s="5"/>
      <c r="Q745" s="5"/>
      <c r="R745" s="5"/>
      <c r="S745" s="5"/>
      <c r="T745" s="5"/>
      <c r="U745" s="5"/>
      <c r="V745" s="5"/>
    </row>
    <row r="746" spans="2:22">
      <c r="B746" s="5"/>
      <c r="C746" s="39" t="s">
        <v>326</v>
      </c>
      <c r="D746" s="39" t="s">
        <v>327</v>
      </c>
      <c r="E746" s="39" t="s">
        <v>328</v>
      </c>
      <c r="F746" s="39" t="s">
        <v>329</v>
      </c>
      <c r="G746" s="39" t="s">
        <v>330</v>
      </c>
      <c r="H746" s="39" t="s">
        <v>331</v>
      </c>
      <c r="I746" s="39" t="s">
        <v>332</v>
      </c>
      <c r="J746" s="39" t="s">
        <v>333</v>
      </c>
      <c r="K746" s="39" t="s">
        <v>334</v>
      </c>
      <c r="L746" s="39" t="s">
        <v>335</v>
      </c>
      <c r="M746" s="39" t="s">
        <v>336</v>
      </c>
      <c r="N746" s="39" t="s">
        <v>337</v>
      </c>
      <c r="O746" s="39" t="s">
        <v>338</v>
      </c>
      <c r="P746" s="39" t="s">
        <v>339</v>
      </c>
      <c r="Q746" s="39" t="s">
        <v>340</v>
      </c>
      <c r="R746" s="39" t="s">
        <v>341</v>
      </c>
      <c r="S746" s="39" t="s">
        <v>342</v>
      </c>
      <c r="T746" s="39" t="s">
        <v>343</v>
      </c>
      <c r="U746" s="39" t="s">
        <v>344</v>
      </c>
      <c r="V746" s="39" t="s">
        <v>345</v>
      </c>
    </row>
    <row r="747" spans="2:22">
      <c r="B747" s="888" t="s">
        <v>1101</v>
      </c>
      <c r="C747" s="440">
        <f>D721-D732</f>
        <v>0</v>
      </c>
      <c r="D747" s="440">
        <f>E721-E732</f>
        <v>-152210.58110717012</v>
      </c>
      <c r="E747" s="440">
        <f t="shared" ref="E747:F747" si="1548">F721-F732</f>
        <v>-403668.50718286075</v>
      </c>
      <c r="F747" s="440">
        <f t="shared" si="1548"/>
        <v>-431031.0618630221</v>
      </c>
      <c r="G747" s="440">
        <f>H721-H732</f>
        <v>-419949.87092159753</v>
      </c>
      <c r="H747" s="440">
        <f t="shared" ref="H747:V747" si="1549">I721-I732</f>
        <v>-430566.82038505713</v>
      </c>
      <c r="I747" s="440">
        <f t="shared" si="1549"/>
        <v>-81454.562589133566</v>
      </c>
      <c r="J747" s="440">
        <f t="shared" si="1549"/>
        <v>489280.93498904316</v>
      </c>
      <c r="K747" s="440">
        <f t="shared" si="1549"/>
        <v>879518.04236669105</v>
      </c>
      <c r="L747" s="440">
        <f t="shared" si="1549"/>
        <v>1427959.5690284879</v>
      </c>
      <c r="M747" s="440">
        <f t="shared" si="1549"/>
        <v>1731103.4331628922</v>
      </c>
      <c r="N747" s="440">
        <f t="shared" si="1549"/>
        <v>1958260.2994886776</v>
      </c>
      <c r="O747" s="440">
        <f t="shared" si="1549"/>
        <v>2007164.1344046744</v>
      </c>
      <c r="P747" s="440">
        <f t="shared" si="1549"/>
        <v>2005138.5317750182</v>
      </c>
      <c r="Q747" s="440">
        <f t="shared" si="1549"/>
        <v>2070825.9313367426</v>
      </c>
      <c r="R747" s="440">
        <f t="shared" si="1549"/>
        <v>2076902.7392257124</v>
      </c>
      <c r="S747" s="440">
        <f t="shared" si="1549"/>
        <v>2040441.8918918918</v>
      </c>
      <c r="T747" s="440">
        <f t="shared" si="1549"/>
        <v>2022211.468224982</v>
      </c>
      <c r="U747" s="440">
        <f t="shared" si="1549"/>
        <v>2070825.9313367426</v>
      </c>
      <c r="V747" s="440">
        <f t="shared" si="1549"/>
        <v>2076902.7392257124</v>
      </c>
    </row>
    <row r="748" spans="2:22">
      <c r="B748" s="888" t="s">
        <v>1109</v>
      </c>
      <c r="C748" s="5"/>
      <c r="D748" s="29"/>
      <c r="E748" s="29"/>
      <c r="F748" s="29"/>
      <c r="G748" s="29"/>
      <c r="H748" s="29"/>
      <c r="I748" s="29"/>
      <c r="J748" s="29"/>
      <c r="K748" s="29"/>
      <c r="L748" s="29"/>
      <c r="M748" s="29"/>
      <c r="N748" s="29"/>
      <c r="O748" s="29"/>
      <c r="P748" s="29"/>
      <c r="Q748" s="29"/>
      <c r="R748" s="29"/>
      <c r="S748" s="29"/>
      <c r="T748" s="29"/>
      <c r="U748" s="29"/>
      <c r="V748" s="29"/>
    </row>
    <row r="749" spans="2:22">
      <c r="B749" s="903">
        <f>Sensitivity!$B$22</f>
        <v>0.1</v>
      </c>
      <c r="C749" s="440">
        <f>D721-D732*(1+$B749)</f>
        <v>0</v>
      </c>
      <c r="D749" s="440">
        <f t="shared" ref="D749:V749" si="1550">E721-E732*(1+$B749)</f>
        <v>-167418.4909344686</v>
      </c>
      <c r="E749" s="440">
        <f t="shared" si="1550"/>
        <v>-444000.29581203073</v>
      </c>
      <c r="F749" s="440">
        <f t="shared" si="1550"/>
        <v>-474094.72319906869</v>
      </c>
      <c r="G749" s="440">
        <f t="shared" si="1550"/>
        <v>-461903.22178293188</v>
      </c>
      <c r="H749" s="440">
        <f t="shared" si="1550"/>
        <v>-473579.67481216771</v>
      </c>
      <c r="I749" s="440">
        <f t="shared" si="1550"/>
        <v>-120808.34609421203</v>
      </c>
      <c r="J749" s="440">
        <f t="shared" si="1550"/>
        <v>454913.77647918189</v>
      </c>
      <c r="K749" s="440">
        <f t="shared" si="1550"/>
        <v>845630.2702702703</v>
      </c>
      <c r="L749" s="440">
        <f t="shared" si="1550"/>
        <v>1393703.8093498903</v>
      </c>
      <c r="M749" s="440">
        <f t="shared" si="1550"/>
        <v>1696951.6435354268</v>
      </c>
      <c r="N749" s="440">
        <f t="shared" si="1550"/>
        <v>1923732.3265157046</v>
      </c>
      <c r="O749" s="440">
        <f t="shared" si="1550"/>
        <v>1972491.4755295832</v>
      </c>
      <c r="P749" s="440">
        <f t="shared" si="1550"/>
        <v>1970436.9357195031</v>
      </c>
      <c r="Q749" s="440">
        <f t="shared" si="1550"/>
        <v>2036095.3981008038</v>
      </c>
      <c r="R749" s="440">
        <f t="shared" si="1550"/>
        <v>2042172.2059897736</v>
      </c>
      <c r="S749" s="440">
        <f t="shared" si="1550"/>
        <v>2005711.3586559531</v>
      </c>
      <c r="T749" s="440">
        <f t="shared" si="1550"/>
        <v>1987480.9349890433</v>
      </c>
      <c r="U749" s="440">
        <f t="shared" si="1550"/>
        <v>2036095.3981008038</v>
      </c>
      <c r="V749" s="440">
        <f t="shared" si="1550"/>
        <v>2042172.2059897736</v>
      </c>
    </row>
    <row r="750" spans="2:22">
      <c r="B750" s="903">
        <f>Sensitivity!$B$23</f>
        <v>0.2</v>
      </c>
      <c r="C750" s="440">
        <f>D721-D732*(1+$B750)</f>
        <v>0</v>
      </c>
      <c r="D750" s="440">
        <f t="shared" ref="D750:V750" si="1551">E721-E732*(1+$B750)</f>
        <v>-182626.40076176703</v>
      </c>
      <c r="E750" s="440">
        <f t="shared" si="1551"/>
        <v>-484332.0844412006</v>
      </c>
      <c r="F750" s="440">
        <f t="shared" si="1551"/>
        <v>-517158.38453511515</v>
      </c>
      <c r="G750" s="440">
        <f t="shared" si="1551"/>
        <v>-503856.57264426618</v>
      </c>
      <c r="H750" s="440">
        <f t="shared" si="1551"/>
        <v>-516592.52923927817</v>
      </c>
      <c r="I750" s="440">
        <f t="shared" si="1551"/>
        <v>-160162.12959929043</v>
      </c>
      <c r="J750" s="440">
        <f t="shared" si="1551"/>
        <v>420546.61796932074</v>
      </c>
      <c r="K750" s="440">
        <f t="shared" si="1551"/>
        <v>811742.49817384966</v>
      </c>
      <c r="L750" s="440">
        <f t="shared" si="1551"/>
        <v>1359448.049671293</v>
      </c>
      <c r="M750" s="440">
        <f t="shared" si="1551"/>
        <v>1662799.8539079616</v>
      </c>
      <c r="N750" s="440">
        <f t="shared" si="1551"/>
        <v>1889204.3535427316</v>
      </c>
      <c r="O750" s="440">
        <f t="shared" si="1551"/>
        <v>1937818.8166544917</v>
      </c>
      <c r="P750" s="440">
        <f t="shared" si="1551"/>
        <v>1935735.3396639882</v>
      </c>
      <c r="Q750" s="440">
        <f t="shared" si="1551"/>
        <v>2001364.8648648653</v>
      </c>
      <c r="R750" s="440">
        <f t="shared" si="1551"/>
        <v>2007441.6727538351</v>
      </c>
      <c r="S750" s="440">
        <f t="shared" si="1551"/>
        <v>1970980.8254200146</v>
      </c>
      <c r="T750" s="440">
        <f t="shared" si="1551"/>
        <v>1952750.4017531048</v>
      </c>
      <c r="U750" s="440">
        <f t="shared" si="1551"/>
        <v>2001364.8648648653</v>
      </c>
      <c r="V750" s="440">
        <f t="shared" si="1551"/>
        <v>2007441.6727538351</v>
      </c>
    </row>
    <row r="751" spans="2:22">
      <c r="B751" s="903">
        <f>Sensitivity!$B$24</f>
        <v>0.6</v>
      </c>
      <c r="C751" s="440">
        <f>D721-D732*(1+$B751)</f>
        <v>0</v>
      </c>
      <c r="D751" s="440">
        <f t="shared" ref="D751" si="1552">E721-E732*(1+$B751)</f>
        <v>-243458.04007096088</v>
      </c>
      <c r="E751" s="47">
        <f>F721-F732*(1+$B751)</f>
        <v>-645659.2389578803</v>
      </c>
      <c r="F751" s="440">
        <f t="shared" ref="F751:V751" si="1553">G721-G732*(1+$B751)</f>
        <v>-689413.02987930155</v>
      </c>
      <c r="G751" s="440">
        <f t="shared" si="1553"/>
        <v>-671669.97608960362</v>
      </c>
      <c r="H751" s="440">
        <f t="shared" si="1553"/>
        <v>-688643.94694772037</v>
      </c>
      <c r="I751" s="440">
        <f t="shared" si="1553"/>
        <v>-317577.26361960429</v>
      </c>
      <c r="J751" s="440">
        <f t="shared" si="1553"/>
        <v>283077.98392987589</v>
      </c>
      <c r="K751" s="440">
        <f t="shared" si="1553"/>
        <v>676191.40978816652</v>
      </c>
      <c r="L751" s="440">
        <f t="shared" si="1553"/>
        <v>1222425.010956903</v>
      </c>
      <c r="M751" s="440">
        <f t="shared" si="1553"/>
        <v>1526192.6953981004</v>
      </c>
      <c r="N751" s="440">
        <f t="shared" si="1553"/>
        <v>1751092.4616508398</v>
      </c>
      <c r="O751" s="440">
        <f t="shared" si="1553"/>
        <v>1799128.1811541265</v>
      </c>
      <c r="P751" s="440">
        <f t="shared" si="1553"/>
        <v>1796928.9554419285</v>
      </c>
      <c r="Q751" s="440">
        <f t="shared" si="1553"/>
        <v>1862442.7319211108</v>
      </c>
      <c r="R751" s="440">
        <f t="shared" si="1553"/>
        <v>1868519.5398100805</v>
      </c>
      <c r="S751" s="440">
        <f t="shared" si="1553"/>
        <v>1832058.69247626</v>
      </c>
      <c r="T751" s="440">
        <f t="shared" si="1553"/>
        <v>1813828.2688093502</v>
      </c>
      <c r="U751" s="440">
        <f t="shared" si="1553"/>
        <v>1862442.7319211108</v>
      </c>
      <c r="V751" s="440">
        <f t="shared" si="1553"/>
        <v>1868519.5398100805</v>
      </c>
    </row>
    <row r="752" spans="2:22">
      <c r="B752" s="888" t="s">
        <v>1108</v>
      </c>
      <c r="C752" s="5"/>
      <c r="D752" s="29"/>
      <c r="E752" s="29"/>
      <c r="F752" s="29"/>
      <c r="G752" s="29"/>
      <c r="H752" s="29"/>
      <c r="I752" s="29"/>
      <c r="J752" s="29"/>
      <c r="K752" s="29"/>
      <c r="L752" s="29"/>
      <c r="M752" s="29"/>
      <c r="N752" s="29"/>
      <c r="O752" s="29"/>
      <c r="P752" s="29"/>
      <c r="Q752" s="29"/>
      <c r="R752" s="29"/>
      <c r="S752" s="29"/>
      <c r="T752" s="29"/>
      <c r="U752" s="29"/>
      <c r="V752" s="29"/>
    </row>
    <row r="753" spans="2:50">
      <c r="B753" s="903">
        <f>Sensitivity!$B$26</f>
        <v>0.1</v>
      </c>
      <c r="C753" s="440">
        <f>D721*(1-$B753)-D732</f>
        <v>0</v>
      </c>
      <c r="D753" s="440">
        <f t="shared" ref="D753:V753" si="1554">E721*(1-$B753)-E732</f>
        <v>-152197.43282375156</v>
      </c>
      <c r="E753" s="440">
        <f t="shared" si="1554"/>
        <v>-403633.44509374461</v>
      </c>
      <c r="F753" s="440">
        <f t="shared" si="1554"/>
        <v>-430991.61701276648</v>
      </c>
      <c r="G753" s="440">
        <f t="shared" si="1554"/>
        <v>-419908.23469077214</v>
      </c>
      <c r="H753" s="440">
        <f t="shared" si="1554"/>
        <v>-430522.99277366191</v>
      </c>
      <c r="I753" s="440">
        <f t="shared" si="1554"/>
        <v>-112662.88983529864</v>
      </c>
      <c r="J753" s="440">
        <f t="shared" si="1554"/>
        <v>405985.68298027769</v>
      </c>
      <c r="K753" s="440">
        <f t="shared" si="1554"/>
        <v>757678.46603360132</v>
      </c>
      <c r="L753" s="440">
        <f t="shared" si="1554"/>
        <v>1250907.8524470415</v>
      </c>
      <c r="M753" s="440">
        <f t="shared" si="1554"/>
        <v>1523841.3002191377</v>
      </c>
      <c r="N753" s="440">
        <f t="shared" si="1554"/>
        <v>1727906.296566837</v>
      </c>
      <c r="O753" s="440">
        <f t="shared" si="1554"/>
        <v>1771775.0620891156</v>
      </c>
      <c r="P753" s="440">
        <f t="shared" si="1554"/>
        <v>1769923.0825420013</v>
      </c>
      <c r="Q753" s="440">
        <f t="shared" si="1554"/>
        <v>1829012.8049671298</v>
      </c>
      <c r="R753" s="440">
        <f t="shared" si="1554"/>
        <v>1834481.9320672026</v>
      </c>
      <c r="S753" s="440">
        <f t="shared" si="1554"/>
        <v>1801667.169466764</v>
      </c>
      <c r="T753" s="440">
        <f t="shared" si="1554"/>
        <v>1785259.7881665451</v>
      </c>
      <c r="U753" s="440">
        <f t="shared" si="1554"/>
        <v>1829012.8049671298</v>
      </c>
      <c r="V753" s="440">
        <f t="shared" si="1554"/>
        <v>1834481.9320672026</v>
      </c>
    </row>
    <row r="754" spans="2:50">
      <c r="B754" s="903">
        <f>Sensitivity!$B$27</f>
        <v>0.2</v>
      </c>
      <c r="C754" s="440">
        <f>D721*(1-$B754)-D732</f>
        <v>0</v>
      </c>
      <c r="D754" s="47">
        <f>E721*(1-$B754)-E732</f>
        <v>-152184.28454033303</v>
      </c>
      <c r="E754" s="440">
        <f t="shared" ref="E754:V754" si="1555">F721*(1-$B754)-F732</f>
        <v>-403598.38300462847</v>
      </c>
      <c r="F754" s="440">
        <f t="shared" si="1555"/>
        <v>-430952.1721625108</v>
      </c>
      <c r="G754" s="440">
        <f t="shared" si="1555"/>
        <v>-419866.59845994669</v>
      </c>
      <c r="H754" s="440">
        <f t="shared" si="1555"/>
        <v>-430479.16516226676</v>
      </c>
      <c r="I754" s="440">
        <f t="shared" si="1555"/>
        <v>-143871.21708146372</v>
      </c>
      <c r="J754" s="440">
        <f t="shared" si="1555"/>
        <v>322690.43097151211</v>
      </c>
      <c r="K754" s="440">
        <f t="shared" si="1555"/>
        <v>635838.88970051135</v>
      </c>
      <c r="L754" s="440">
        <f t="shared" si="1555"/>
        <v>1073856.1358655954</v>
      </c>
      <c r="M754" s="440">
        <f t="shared" si="1555"/>
        <v>1316579.1672753834</v>
      </c>
      <c r="N754" s="440">
        <f t="shared" si="1555"/>
        <v>1497552.2936449964</v>
      </c>
      <c r="O754" s="440">
        <f t="shared" si="1555"/>
        <v>1536385.9897735571</v>
      </c>
      <c r="P754" s="440">
        <f t="shared" si="1555"/>
        <v>1534707.6333089848</v>
      </c>
      <c r="Q754" s="440">
        <f t="shared" si="1555"/>
        <v>1587199.6785975168</v>
      </c>
      <c r="R754" s="440">
        <f t="shared" si="1555"/>
        <v>1592061.1249086927</v>
      </c>
      <c r="S754" s="440">
        <f t="shared" si="1555"/>
        <v>1562892.4470416363</v>
      </c>
      <c r="T754" s="440">
        <f t="shared" si="1555"/>
        <v>1548308.1081081084</v>
      </c>
      <c r="U754" s="440">
        <f t="shared" si="1555"/>
        <v>1587199.6785975168</v>
      </c>
      <c r="V754" s="440">
        <f t="shared" si="1555"/>
        <v>1592061.1249086927</v>
      </c>
    </row>
    <row r="755" spans="2:50">
      <c r="B755" s="903">
        <f>Sensitivity!$B$28</f>
        <v>0.4</v>
      </c>
      <c r="C755" s="440">
        <f>D721*(1-$B755)-D732</f>
        <v>0</v>
      </c>
      <c r="D755" s="440">
        <f t="shared" ref="D755:V755" si="1556">E721*(1-$B755)-E732</f>
        <v>-152157.98797349591</v>
      </c>
      <c r="E755" s="440">
        <f t="shared" si="1556"/>
        <v>-403528.2588263962</v>
      </c>
      <c r="F755" s="440">
        <f t="shared" si="1556"/>
        <v>-430873.28246199945</v>
      </c>
      <c r="G755" s="440">
        <f t="shared" si="1556"/>
        <v>-419783.32599829586</v>
      </c>
      <c r="H755" s="440">
        <f t="shared" si="1556"/>
        <v>-430391.50993947638</v>
      </c>
      <c r="I755" s="440">
        <f t="shared" si="1556"/>
        <v>-206287.87157379393</v>
      </c>
      <c r="J755" s="440">
        <f t="shared" si="1556"/>
        <v>156099.92695398105</v>
      </c>
      <c r="K755" s="440">
        <f t="shared" si="1556"/>
        <v>392159.73703433166</v>
      </c>
      <c r="L755" s="440">
        <f t="shared" si="1556"/>
        <v>719752.70270270272</v>
      </c>
      <c r="M755" s="440">
        <f t="shared" si="1556"/>
        <v>902054.90138787404</v>
      </c>
      <c r="N755" s="440">
        <f t="shared" si="1556"/>
        <v>1036844.2878013146</v>
      </c>
      <c r="O755" s="440">
        <f t="shared" si="1556"/>
        <v>1065607.8451424395</v>
      </c>
      <c r="P755" s="440">
        <f t="shared" si="1556"/>
        <v>1064276.7348429509</v>
      </c>
      <c r="Q755" s="440">
        <f t="shared" si="1556"/>
        <v>1103573.4258582909</v>
      </c>
      <c r="R755" s="440">
        <f t="shared" si="1556"/>
        <v>1107219.5105916727</v>
      </c>
      <c r="S755" s="440">
        <f t="shared" si="1556"/>
        <v>1085343.0021913806</v>
      </c>
      <c r="T755" s="440">
        <f t="shared" si="1556"/>
        <v>1074404.7479912345</v>
      </c>
      <c r="U755" s="440">
        <f t="shared" si="1556"/>
        <v>1103573.4258582909</v>
      </c>
      <c r="V755" s="440">
        <f t="shared" si="1556"/>
        <v>1107219.5105916727</v>
      </c>
    </row>
    <row r="758" spans="2:50">
      <c r="B758" s="686" t="s">
        <v>58</v>
      </c>
      <c r="C758" s="687"/>
      <c r="D758" s="687"/>
      <c r="E758" s="687"/>
      <c r="F758" s="687"/>
      <c r="G758" s="687"/>
      <c r="H758" s="687"/>
      <c r="I758" s="687"/>
      <c r="J758" s="687"/>
      <c r="K758" s="687"/>
      <c r="L758" s="687"/>
      <c r="M758" s="687"/>
      <c r="N758" s="687"/>
      <c r="O758" s="687"/>
      <c r="P758" s="687"/>
      <c r="Q758" s="687"/>
      <c r="R758" s="687"/>
      <c r="S758" s="687"/>
      <c r="T758" s="687"/>
      <c r="U758" s="687"/>
      <c r="V758" s="687"/>
      <c r="W758" s="687"/>
      <c r="X758" s="687"/>
      <c r="Y758" s="687"/>
      <c r="Z758" s="687"/>
      <c r="AA758" s="687"/>
      <c r="AB758" s="687"/>
      <c r="AC758" s="687"/>
      <c r="AD758" s="687"/>
      <c r="AE758" s="687"/>
      <c r="AF758" s="687"/>
      <c r="AG758" s="687"/>
      <c r="AH758" s="687"/>
      <c r="AI758" s="687"/>
      <c r="AJ758" s="687"/>
      <c r="AK758" s="687"/>
      <c r="AL758" s="687"/>
      <c r="AM758" s="687"/>
      <c r="AN758" s="687"/>
      <c r="AO758" s="687"/>
      <c r="AP758" s="687"/>
      <c r="AQ758" s="687"/>
      <c r="AR758" s="687"/>
      <c r="AS758" s="687"/>
      <c r="AT758" s="687"/>
      <c r="AU758" s="687"/>
      <c r="AV758" s="687"/>
      <c r="AW758" s="688"/>
      <c r="AX758" s="688"/>
    </row>
    <row r="759" spans="2:50">
      <c r="B759" s="173"/>
      <c r="C759" s="91"/>
      <c r="D759" s="91"/>
      <c r="E759" s="91"/>
      <c r="F759" s="91"/>
      <c r="G759" s="91"/>
      <c r="H759" s="91"/>
      <c r="I759" s="91"/>
      <c r="J759" s="91"/>
      <c r="K759" s="91"/>
      <c r="L759" s="91"/>
      <c r="M759" s="91"/>
      <c r="N759" s="91"/>
      <c r="O759" s="91"/>
      <c r="P759" s="91"/>
      <c r="Q759" s="91"/>
      <c r="R759" s="91"/>
      <c r="S759" s="91"/>
      <c r="T759" s="91"/>
      <c r="U759" s="91"/>
      <c r="V759" s="91"/>
      <c r="W759" s="91"/>
      <c r="X759" s="91"/>
      <c r="Y759" s="91"/>
      <c r="Z759" s="91"/>
      <c r="AA759" s="91"/>
      <c r="AB759" s="91"/>
      <c r="AC759" s="91"/>
      <c r="AD759" s="91"/>
      <c r="AE759" s="91"/>
      <c r="AF759" s="91"/>
      <c r="AG759" s="91"/>
      <c r="AH759" s="91"/>
      <c r="AI759" s="91"/>
      <c r="AJ759" s="91"/>
      <c r="AK759" s="91"/>
      <c r="AL759" s="91"/>
      <c r="AM759" s="91"/>
      <c r="AN759" s="91"/>
      <c r="AO759" s="91"/>
      <c r="AP759" s="91"/>
      <c r="AQ759" s="91"/>
      <c r="AR759" s="91"/>
      <c r="AS759" s="91"/>
      <c r="AT759" s="91"/>
      <c r="AU759" s="91"/>
      <c r="AV759" s="91"/>
    </row>
    <row r="760" spans="2:50">
      <c r="B760" s="832" t="s">
        <v>0</v>
      </c>
      <c r="C760" s="384" t="s">
        <v>25</v>
      </c>
      <c r="D760" s="385" t="s">
        <v>151</v>
      </c>
      <c r="E760" s="91"/>
      <c r="F760" s="91"/>
      <c r="G760" s="91"/>
      <c r="H760" s="91"/>
      <c r="I760" s="91"/>
      <c r="J760" s="91"/>
      <c r="K760" s="91"/>
      <c r="L760" s="91"/>
      <c r="M760" s="91"/>
      <c r="N760" s="91"/>
      <c r="O760" s="91"/>
      <c r="P760" s="91"/>
      <c r="Q760" s="91"/>
      <c r="R760" s="91"/>
      <c r="S760" s="91"/>
      <c r="T760" s="91"/>
      <c r="U760" s="91"/>
      <c r="V760" s="91"/>
      <c r="W760" s="91"/>
      <c r="X760" s="91"/>
      <c r="Y760" s="91"/>
      <c r="Z760" s="91"/>
      <c r="AA760" s="91"/>
      <c r="AB760" s="91"/>
      <c r="AC760" s="91"/>
      <c r="AD760" s="91"/>
      <c r="AE760" s="91"/>
      <c r="AF760" s="91"/>
      <c r="AG760" s="91"/>
      <c r="AH760" s="91"/>
      <c r="AI760" s="91"/>
      <c r="AJ760" s="91"/>
      <c r="AK760" s="91"/>
      <c r="AL760" s="91"/>
      <c r="AM760" s="91"/>
      <c r="AN760" s="91"/>
      <c r="AO760" s="91"/>
      <c r="AP760" s="91"/>
      <c r="AQ760" s="91"/>
      <c r="AR760" s="91"/>
      <c r="AS760" s="91"/>
      <c r="AT760" s="91"/>
      <c r="AU760" s="91"/>
      <c r="AV760" s="91"/>
    </row>
    <row r="761" spans="2:50">
      <c r="B761" s="91" t="s">
        <v>1</v>
      </c>
      <c r="C761" s="694" t="s">
        <v>599</v>
      </c>
      <c r="D761" s="174" t="s">
        <v>982</v>
      </c>
      <c r="E761" s="91"/>
      <c r="F761" s="91"/>
      <c r="G761" s="91"/>
      <c r="H761" s="91"/>
      <c r="I761" s="91"/>
      <c r="J761" s="91"/>
      <c r="K761" s="91"/>
      <c r="L761" s="91"/>
      <c r="M761" s="91"/>
      <c r="N761" s="91"/>
      <c r="O761" s="91"/>
      <c r="P761" s="91"/>
      <c r="Q761" s="91"/>
      <c r="R761" s="91"/>
      <c r="S761" s="91"/>
      <c r="T761" s="91"/>
      <c r="U761" s="91"/>
      <c r="V761" s="91"/>
      <c r="W761" s="5"/>
      <c r="X761" s="5"/>
      <c r="Y761" s="5"/>
      <c r="Z761" s="5"/>
      <c r="AA761" s="5"/>
      <c r="AB761" s="5"/>
      <c r="AC761" s="5"/>
      <c r="AD761" s="5"/>
      <c r="AE761" s="5"/>
      <c r="AF761" s="5"/>
      <c r="AG761" s="5"/>
      <c r="AH761" s="5"/>
      <c r="AI761" s="91"/>
      <c r="AJ761" s="91"/>
      <c r="AK761" s="91"/>
      <c r="AL761" s="91"/>
      <c r="AM761" s="91"/>
      <c r="AN761" s="91"/>
      <c r="AO761" s="91"/>
      <c r="AP761" s="91"/>
      <c r="AQ761" s="91"/>
      <c r="AR761" s="91"/>
      <c r="AS761" s="91"/>
      <c r="AT761" s="91"/>
      <c r="AU761" s="91"/>
      <c r="AV761" s="91"/>
    </row>
    <row r="762" spans="2:50">
      <c r="B762" s="91" t="s">
        <v>69</v>
      </c>
      <c r="C762" s="694" t="s">
        <v>601</v>
      </c>
      <c r="D762" s="175">
        <v>278</v>
      </c>
      <c r="E762" s="91"/>
      <c r="F762" s="91"/>
      <c r="G762" s="91"/>
      <c r="H762" s="91"/>
      <c r="I762" s="91"/>
      <c r="J762" s="91"/>
      <c r="K762" s="91"/>
      <c r="L762" s="91"/>
      <c r="M762" s="91"/>
      <c r="N762" s="91"/>
      <c r="O762" s="91"/>
      <c r="P762" s="91"/>
      <c r="Q762" s="91"/>
      <c r="R762" s="91"/>
      <c r="S762" s="91"/>
      <c r="T762" s="91"/>
      <c r="U762" s="91"/>
      <c r="V762" s="91"/>
      <c r="W762" s="5"/>
      <c r="X762" s="5"/>
      <c r="Y762" s="5"/>
      <c r="Z762" s="5"/>
      <c r="AA762" s="5"/>
      <c r="AB762" s="5"/>
      <c r="AC762" s="5"/>
      <c r="AD762" s="5"/>
      <c r="AE762" s="5"/>
      <c r="AF762" s="5"/>
      <c r="AG762" s="5"/>
      <c r="AH762" s="5"/>
      <c r="AI762" s="91"/>
      <c r="AJ762" s="91"/>
      <c r="AK762" s="91"/>
      <c r="AL762" s="91"/>
      <c r="AM762" s="91"/>
      <c r="AN762" s="91"/>
      <c r="AO762" s="91"/>
      <c r="AP762" s="91"/>
      <c r="AQ762" s="91"/>
      <c r="AR762" s="91"/>
      <c r="AS762" s="91"/>
      <c r="AT762" s="91"/>
      <c r="AU762" s="91"/>
      <c r="AV762" s="91"/>
    </row>
    <row r="763" spans="2:50" ht="12.75" thickBot="1">
      <c r="B763" s="91" t="s">
        <v>3</v>
      </c>
      <c r="C763" s="694" t="s">
        <v>148</v>
      </c>
      <c r="D763" s="176">
        <v>0.2</v>
      </c>
      <c r="E763" s="91"/>
      <c r="F763" s="91"/>
      <c r="G763" s="91"/>
      <c r="H763" s="91"/>
      <c r="I763" s="91"/>
      <c r="J763" s="91"/>
      <c r="K763" s="91"/>
      <c r="L763" s="91"/>
      <c r="M763" s="91"/>
      <c r="N763" s="91"/>
      <c r="O763" s="91"/>
      <c r="P763" s="91"/>
      <c r="Q763" s="91"/>
      <c r="R763" s="91"/>
      <c r="S763" s="91"/>
      <c r="T763" s="91"/>
      <c r="U763" s="91"/>
      <c r="V763" s="91"/>
      <c r="W763" s="95"/>
      <c r="X763" s="95"/>
      <c r="Y763" s="95"/>
      <c r="Z763" s="95"/>
      <c r="AA763" s="95"/>
      <c r="AB763" s="95"/>
      <c r="AC763" s="95"/>
      <c r="AD763" s="95"/>
      <c r="AE763" s="95"/>
      <c r="AF763" s="95"/>
      <c r="AG763" s="95"/>
      <c r="AH763" s="95"/>
      <c r="AI763" s="177"/>
      <c r="AJ763" s="177"/>
      <c r="AK763" s="177"/>
      <c r="AL763" s="177"/>
      <c r="AM763" s="177"/>
      <c r="AN763" s="177"/>
      <c r="AO763" s="177"/>
      <c r="AP763" s="177"/>
      <c r="AQ763" s="177"/>
      <c r="AR763" s="177"/>
      <c r="AS763" s="177"/>
      <c r="AT763" s="177"/>
      <c r="AU763" s="177"/>
      <c r="AV763" s="177"/>
    </row>
    <row r="764" spans="2:50" ht="12.75" thickBot="1">
      <c r="B764" s="91"/>
      <c r="C764" s="91"/>
      <c r="D764" s="91"/>
      <c r="E764" s="91"/>
      <c r="F764" s="91"/>
      <c r="G764" s="91"/>
      <c r="H764" s="91"/>
      <c r="I764" s="91"/>
      <c r="J764" s="91"/>
      <c r="K764" s="1289" t="s">
        <v>247</v>
      </c>
      <c r="L764" s="1290"/>
      <c r="M764" s="1290"/>
      <c r="N764" s="1290"/>
      <c r="O764" s="1290"/>
      <c r="P764" s="1290"/>
      <c r="Q764" s="1290"/>
      <c r="R764" s="1290"/>
      <c r="S764" s="1290"/>
      <c r="T764" s="1290"/>
      <c r="U764" s="1290"/>
      <c r="V764" s="1290"/>
      <c r="W764" s="1290"/>
      <c r="X764" s="1290"/>
      <c r="Y764" s="1290"/>
      <c r="Z764" s="1290"/>
      <c r="AA764" s="1290"/>
      <c r="AB764" s="1290"/>
      <c r="AC764" s="1290"/>
      <c r="AD764" s="1290"/>
      <c r="AE764" s="1290"/>
      <c r="AF764" s="1290"/>
      <c r="AG764" s="1290"/>
      <c r="AH764" s="1290"/>
      <c r="AI764" s="1290"/>
      <c r="AJ764" s="1290"/>
      <c r="AK764" s="1290"/>
      <c r="AL764" s="1290"/>
      <c r="AM764" s="1290"/>
      <c r="AN764" s="1290"/>
      <c r="AO764" s="1290"/>
      <c r="AP764" s="1290"/>
      <c r="AQ764" s="1290"/>
      <c r="AR764" s="1290"/>
      <c r="AS764" s="1290"/>
      <c r="AT764" s="1290"/>
      <c r="AU764" s="1290"/>
      <c r="AV764" s="1290"/>
      <c r="AW764" s="1290"/>
      <c r="AX764" s="1291"/>
    </row>
    <row r="765" spans="2:50" ht="12.75" thickBot="1">
      <c r="B765" s="178"/>
      <c r="C765" s="91"/>
      <c r="D765" s="91"/>
      <c r="E765" s="91"/>
      <c r="F765" s="91"/>
      <c r="G765" s="91"/>
      <c r="H765" s="91"/>
      <c r="I765" s="1292" t="s">
        <v>248</v>
      </c>
      <c r="J765" s="1288"/>
      <c r="K765" s="1292" t="s">
        <v>4</v>
      </c>
      <c r="L765" s="1288"/>
      <c r="M765" s="690" t="s">
        <v>5</v>
      </c>
      <c r="N765" s="691"/>
      <c r="O765" s="690" t="s">
        <v>6</v>
      </c>
      <c r="P765" s="691"/>
      <c r="Q765" s="690" t="s">
        <v>7</v>
      </c>
      <c r="R765" s="691"/>
      <c r="S765" s="690" t="s">
        <v>8</v>
      </c>
      <c r="T765" s="691"/>
      <c r="U765" s="690" t="s">
        <v>9</v>
      </c>
      <c r="V765" s="691"/>
      <c r="W765" s="690" t="s">
        <v>10</v>
      </c>
      <c r="X765" s="691"/>
      <c r="Y765" s="690" t="s">
        <v>11</v>
      </c>
      <c r="Z765" s="691"/>
      <c r="AA765" s="690" t="s">
        <v>12</v>
      </c>
      <c r="AB765" s="691"/>
      <c r="AC765" s="690" t="s">
        <v>13</v>
      </c>
      <c r="AD765" s="691"/>
      <c r="AE765" s="690" t="s">
        <v>14</v>
      </c>
      <c r="AF765" s="691"/>
      <c r="AG765" s="690" t="s">
        <v>15</v>
      </c>
      <c r="AH765" s="691"/>
      <c r="AI765" s="690" t="s">
        <v>16</v>
      </c>
      <c r="AJ765" s="691"/>
      <c r="AK765" s="690" t="s">
        <v>17</v>
      </c>
      <c r="AL765" s="691"/>
      <c r="AM765" s="690" t="s">
        <v>18</v>
      </c>
      <c r="AN765" s="691"/>
      <c r="AO765" s="690" t="s">
        <v>19</v>
      </c>
      <c r="AP765" s="691"/>
      <c r="AQ765" s="690" t="s">
        <v>20</v>
      </c>
      <c r="AR765" s="691"/>
      <c r="AS765" s="690" t="s">
        <v>21</v>
      </c>
      <c r="AT765" s="691"/>
      <c r="AU765" s="690" t="s">
        <v>22</v>
      </c>
      <c r="AV765" s="691"/>
      <c r="AW765" s="690" t="s">
        <v>23</v>
      </c>
      <c r="AX765" s="691"/>
    </row>
    <row r="766" spans="2:50">
      <c r="B766" s="179" t="s">
        <v>24</v>
      </c>
      <c r="C766" s="180" t="s">
        <v>25</v>
      </c>
      <c r="D766" s="180" t="s">
        <v>26</v>
      </c>
      <c r="E766" s="695" t="s">
        <v>77</v>
      </c>
      <c r="F766" s="1281" t="s">
        <v>28</v>
      </c>
      <c r="G766" s="1282"/>
      <c r="H766" s="181" t="s">
        <v>29</v>
      </c>
      <c r="I766" s="182" t="s">
        <v>30</v>
      </c>
      <c r="J766" s="183" t="s">
        <v>31</v>
      </c>
      <c r="K766" s="182" t="s">
        <v>30</v>
      </c>
      <c r="L766" s="183" t="s">
        <v>31</v>
      </c>
      <c r="M766" s="182" t="s">
        <v>30</v>
      </c>
      <c r="N766" s="183" t="s">
        <v>31</v>
      </c>
      <c r="O766" s="182" t="s">
        <v>30</v>
      </c>
      <c r="P766" s="183" t="s">
        <v>31</v>
      </c>
      <c r="Q766" s="182" t="s">
        <v>30</v>
      </c>
      <c r="R766" s="184" t="s">
        <v>31</v>
      </c>
      <c r="S766" s="182" t="s">
        <v>30</v>
      </c>
      <c r="T766" s="185" t="s">
        <v>31</v>
      </c>
      <c r="U766" s="182" t="s">
        <v>30</v>
      </c>
      <c r="V766" s="183" t="s">
        <v>31</v>
      </c>
      <c r="W766" s="182" t="s">
        <v>30</v>
      </c>
      <c r="X766" s="183" t="s">
        <v>31</v>
      </c>
      <c r="Y766" s="182" t="s">
        <v>30</v>
      </c>
      <c r="Z766" s="183" t="s">
        <v>31</v>
      </c>
      <c r="AA766" s="182" t="s">
        <v>30</v>
      </c>
      <c r="AB766" s="183" t="s">
        <v>31</v>
      </c>
      <c r="AC766" s="182" t="s">
        <v>30</v>
      </c>
      <c r="AD766" s="183" t="s">
        <v>31</v>
      </c>
      <c r="AE766" s="182" t="s">
        <v>30</v>
      </c>
      <c r="AF766" s="183" t="s">
        <v>31</v>
      </c>
      <c r="AG766" s="182" t="s">
        <v>30</v>
      </c>
      <c r="AH766" s="183" t="s">
        <v>31</v>
      </c>
      <c r="AI766" s="182" t="s">
        <v>30</v>
      </c>
      <c r="AJ766" s="183" t="s">
        <v>31</v>
      </c>
      <c r="AK766" s="182" t="s">
        <v>30</v>
      </c>
      <c r="AL766" s="183" t="s">
        <v>31</v>
      </c>
      <c r="AM766" s="182" t="s">
        <v>30</v>
      </c>
      <c r="AN766" s="183" t="s">
        <v>31</v>
      </c>
      <c r="AO766" s="182" t="s">
        <v>30</v>
      </c>
      <c r="AP766" s="183" t="s">
        <v>31</v>
      </c>
      <c r="AQ766" s="182" t="s">
        <v>30</v>
      </c>
      <c r="AR766" s="183" t="s">
        <v>31</v>
      </c>
      <c r="AS766" s="182" t="s">
        <v>30</v>
      </c>
      <c r="AT766" s="183" t="s">
        <v>31</v>
      </c>
      <c r="AU766" s="182" t="s">
        <v>30</v>
      </c>
      <c r="AV766" s="183" t="s">
        <v>31</v>
      </c>
      <c r="AW766" s="182" t="s">
        <v>30</v>
      </c>
      <c r="AX766" s="183" t="s">
        <v>31</v>
      </c>
    </row>
    <row r="767" spans="2:50">
      <c r="B767" s="186" t="s">
        <v>107</v>
      </c>
      <c r="C767" s="187" t="s">
        <v>32</v>
      </c>
      <c r="D767" s="188">
        <v>1</v>
      </c>
      <c r="E767" s="187">
        <f>E46</f>
        <v>14.609203798392986</v>
      </c>
      <c r="F767" s="701">
        <v>4</v>
      </c>
      <c r="G767" s="702"/>
      <c r="H767" s="189">
        <f>D767*F767*E767</f>
        <v>58.436815193571945</v>
      </c>
      <c r="I767" s="190">
        <v>0</v>
      </c>
      <c r="J767" s="191">
        <f>H767*I767</f>
        <v>0</v>
      </c>
      <c r="K767" s="190">
        <v>1</v>
      </c>
      <c r="L767" s="191">
        <f>H767*K767</f>
        <v>58.436815193571945</v>
      </c>
      <c r="M767" s="190">
        <v>0</v>
      </c>
      <c r="N767" s="191">
        <f t="shared" ref="N767:N772" si="1557">M767*H767</f>
        <v>0</v>
      </c>
      <c r="O767" s="190">
        <v>0</v>
      </c>
      <c r="P767" s="191">
        <f t="shared" ref="P767:P772" si="1558">O767*H767</f>
        <v>0</v>
      </c>
      <c r="Q767" s="190">
        <v>0</v>
      </c>
      <c r="R767" s="191">
        <f t="shared" ref="R767:R772" si="1559">Q767*H767</f>
        <v>0</v>
      </c>
      <c r="S767" s="190">
        <v>0</v>
      </c>
      <c r="T767" s="191">
        <f t="shared" ref="T767:T772" si="1560">S767*H767</f>
        <v>0</v>
      </c>
      <c r="U767" s="190">
        <v>0</v>
      </c>
      <c r="V767" s="191">
        <f t="shared" ref="V767:V772" si="1561">U767*H767</f>
        <v>0</v>
      </c>
      <c r="W767" s="190">
        <v>0</v>
      </c>
      <c r="X767" s="191">
        <f t="shared" ref="X767:X772" si="1562">W767*H767</f>
        <v>0</v>
      </c>
      <c r="Y767" s="190">
        <v>0</v>
      </c>
      <c r="Z767" s="191">
        <f t="shared" ref="Z767:Z772" si="1563">Y767*H767</f>
        <v>0</v>
      </c>
      <c r="AA767" s="190">
        <v>0</v>
      </c>
      <c r="AB767" s="191">
        <f t="shared" ref="AB767:AB772" si="1564">AA767*H767</f>
        <v>0</v>
      </c>
      <c r="AC767" s="190">
        <v>0</v>
      </c>
      <c r="AD767" s="191">
        <f t="shared" ref="AD767:AD772" si="1565">AC767*H767</f>
        <v>0</v>
      </c>
      <c r="AE767" s="190">
        <v>0</v>
      </c>
      <c r="AF767" s="191">
        <f t="shared" ref="AF767:AF772" si="1566">AE767*H767</f>
        <v>0</v>
      </c>
      <c r="AG767" s="190">
        <v>0</v>
      </c>
      <c r="AH767" s="191">
        <f t="shared" ref="AH767:AH772" si="1567">AG767*H767</f>
        <v>0</v>
      </c>
      <c r="AI767" s="190">
        <v>0</v>
      </c>
      <c r="AJ767" s="191">
        <f t="shared" ref="AJ767:AJ772" si="1568">AI767*H767</f>
        <v>0</v>
      </c>
      <c r="AK767" s="190">
        <v>0</v>
      </c>
      <c r="AL767" s="191">
        <f t="shared" ref="AL767:AL772" si="1569">AK767*H767</f>
        <v>0</v>
      </c>
      <c r="AM767" s="190">
        <v>0</v>
      </c>
      <c r="AN767" s="191">
        <f t="shared" ref="AN767:AN772" si="1570">AM767*H767</f>
        <v>0</v>
      </c>
      <c r="AO767" s="190">
        <v>0</v>
      </c>
      <c r="AP767" s="191">
        <f t="shared" ref="AP767:AP772" si="1571">AO767*H767</f>
        <v>0</v>
      </c>
      <c r="AQ767" s="190">
        <v>0</v>
      </c>
      <c r="AR767" s="191">
        <f t="shared" ref="AR767:AR772" si="1572">AQ767*H767</f>
        <v>0</v>
      </c>
      <c r="AS767" s="190">
        <v>0</v>
      </c>
      <c r="AT767" s="191">
        <f t="shared" ref="AT767:AT772" si="1573">AS767*H767</f>
        <v>0</v>
      </c>
      <c r="AU767" s="190">
        <v>0</v>
      </c>
      <c r="AV767" s="191">
        <f t="shared" ref="AV767:AV772" si="1574">AU767*H767</f>
        <v>0</v>
      </c>
      <c r="AW767" s="190">
        <v>0</v>
      </c>
      <c r="AX767" s="191">
        <f t="shared" ref="AX767:AX772" si="1575">AW767*H767</f>
        <v>0</v>
      </c>
    </row>
    <row r="768" spans="2:50">
      <c r="B768" s="192" t="s">
        <v>44</v>
      </c>
      <c r="C768" s="193" t="s">
        <v>32</v>
      </c>
      <c r="D768" s="194">
        <v>1</v>
      </c>
      <c r="E768" s="187">
        <f>E47</f>
        <v>7.3046018991964932</v>
      </c>
      <c r="F768" s="701">
        <v>3.7567567567567566</v>
      </c>
      <c r="G768" s="702"/>
      <c r="H768" s="189">
        <f>D768*F768*E768</f>
        <v>27.441612540224661</v>
      </c>
      <c r="I768" s="190">
        <v>0</v>
      </c>
      <c r="J768" s="191">
        <f t="shared" ref="J768:J772" si="1576">H768*I768</f>
        <v>0</v>
      </c>
      <c r="K768" s="190">
        <v>1</v>
      </c>
      <c r="L768" s="191">
        <f>H768*K768</f>
        <v>27.441612540224661</v>
      </c>
      <c r="M768" s="195">
        <f>D763</f>
        <v>0.2</v>
      </c>
      <c r="N768" s="191">
        <f t="shared" si="1557"/>
        <v>5.4883225080449325</v>
      </c>
      <c r="O768" s="190">
        <v>0</v>
      </c>
      <c r="P768" s="191">
        <f t="shared" si="1558"/>
        <v>0</v>
      </c>
      <c r="Q768" s="190">
        <v>0</v>
      </c>
      <c r="R768" s="191">
        <f t="shared" si="1559"/>
        <v>0</v>
      </c>
      <c r="S768" s="190">
        <v>0</v>
      </c>
      <c r="T768" s="191">
        <f t="shared" si="1560"/>
        <v>0</v>
      </c>
      <c r="U768" s="190">
        <v>0</v>
      </c>
      <c r="V768" s="191">
        <f t="shared" si="1561"/>
        <v>0</v>
      </c>
      <c r="W768" s="190">
        <v>0</v>
      </c>
      <c r="X768" s="191">
        <f t="shared" si="1562"/>
        <v>0</v>
      </c>
      <c r="Y768" s="190">
        <v>0</v>
      </c>
      <c r="Z768" s="191">
        <f t="shared" si="1563"/>
        <v>0</v>
      </c>
      <c r="AA768" s="190">
        <v>0</v>
      </c>
      <c r="AB768" s="191">
        <f t="shared" si="1564"/>
        <v>0</v>
      </c>
      <c r="AC768" s="190">
        <v>0</v>
      </c>
      <c r="AD768" s="191">
        <f t="shared" si="1565"/>
        <v>0</v>
      </c>
      <c r="AE768" s="190">
        <v>0</v>
      </c>
      <c r="AF768" s="191">
        <f t="shared" si="1566"/>
        <v>0</v>
      </c>
      <c r="AG768" s="190">
        <v>0</v>
      </c>
      <c r="AH768" s="191">
        <f t="shared" si="1567"/>
        <v>0</v>
      </c>
      <c r="AI768" s="190">
        <v>0</v>
      </c>
      <c r="AJ768" s="191">
        <f t="shared" si="1568"/>
        <v>0</v>
      </c>
      <c r="AK768" s="190">
        <v>0</v>
      </c>
      <c r="AL768" s="191">
        <f t="shared" si="1569"/>
        <v>0</v>
      </c>
      <c r="AM768" s="190">
        <v>0</v>
      </c>
      <c r="AN768" s="191">
        <f t="shared" si="1570"/>
        <v>0</v>
      </c>
      <c r="AO768" s="190">
        <v>0</v>
      </c>
      <c r="AP768" s="191">
        <f t="shared" si="1571"/>
        <v>0</v>
      </c>
      <c r="AQ768" s="190">
        <v>0</v>
      </c>
      <c r="AR768" s="191">
        <f t="shared" si="1572"/>
        <v>0</v>
      </c>
      <c r="AS768" s="190">
        <v>0</v>
      </c>
      <c r="AT768" s="191">
        <f t="shared" si="1573"/>
        <v>0</v>
      </c>
      <c r="AU768" s="190">
        <v>0</v>
      </c>
      <c r="AV768" s="191">
        <f t="shared" si="1574"/>
        <v>0</v>
      </c>
      <c r="AW768" s="190">
        <v>0</v>
      </c>
      <c r="AX768" s="191">
        <f t="shared" si="1575"/>
        <v>0</v>
      </c>
    </row>
    <row r="769" spans="1:50">
      <c r="B769" s="192" t="s">
        <v>72</v>
      </c>
      <c r="C769" s="193" t="s">
        <v>32</v>
      </c>
      <c r="D769" s="194">
        <v>1</v>
      </c>
      <c r="E769" s="187">
        <f>E48</f>
        <v>7.3046018991964932</v>
      </c>
      <c r="F769" s="701">
        <v>2.2764493940386505</v>
      </c>
      <c r="G769" s="702"/>
      <c r="H769" s="189">
        <f>D769*F769*E769</f>
        <v>16.628556567119432</v>
      </c>
      <c r="I769" s="190">
        <v>0</v>
      </c>
      <c r="J769" s="191">
        <f t="shared" si="1576"/>
        <v>0</v>
      </c>
      <c r="K769" s="190">
        <v>1</v>
      </c>
      <c r="L769" s="191">
        <f>H769*K769</f>
        <v>16.628556567119432</v>
      </c>
      <c r="M769" s="195">
        <f>D763</f>
        <v>0.2</v>
      </c>
      <c r="N769" s="191">
        <f t="shared" si="1557"/>
        <v>3.3257113134238865</v>
      </c>
      <c r="O769" s="190">
        <v>0</v>
      </c>
      <c r="P769" s="191">
        <f t="shared" si="1558"/>
        <v>0</v>
      </c>
      <c r="Q769" s="190">
        <v>0</v>
      </c>
      <c r="R769" s="191">
        <f t="shared" si="1559"/>
        <v>0</v>
      </c>
      <c r="S769" s="190">
        <v>0</v>
      </c>
      <c r="T769" s="191">
        <f t="shared" si="1560"/>
        <v>0</v>
      </c>
      <c r="U769" s="190">
        <v>0</v>
      </c>
      <c r="V769" s="191">
        <f t="shared" si="1561"/>
        <v>0</v>
      </c>
      <c r="W769" s="190">
        <v>0</v>
      </c>
      <c r="X769" s="191">
        <f t="shared" si="1562"/>
        <v>0</v>
      </c>
      <c r="Y769" s="190">
        <v>0</v>
      </c>
      <c r="Z769" s="191">
        <f t="shared" si="1563"/>
        <v>0</v>
      </c>
      <c r="AA769" s="190">
        <v>0</v>
      </c>
      <c r="AB769" s="191">
        <f t="shared" si="1564"/>
        <v>0</v>
      </c>
      <c r="AC769" s="190">
        <v>0</v>
      </c>
      <c r="AD769" s="191">
        <f t="shared" si="1565"/>
        <v>0</v>
      </c>
      <c r="AE769" s="190">
        <v>0</v>
      </c>
      <c r="AF769" s="191">
        <f t="shared" si="1566"/>
        <v>0</v>
      </c>
      <c r="AG769" s="190">
        <v>0</v>
      </c>
      <c r="AH769" s="191">
        <f t="shared" si="1567"/>
        <v>0</v>
      </c>
      <c r="AI769" s="190">
        <v>0</v>
      </c>
      <c r="AJ769" s="191">
        <f t="shared" si="1568"/>
        <v>0</v>
      </c>
      <c r="AK769" s="190">
        <v>0</v>
      </c>
      <c r="AL769" s="191">
        <f t="shared" si="1569"/>
        <v>0</v>
      </c>
      <c r="AM769" s="190">
        <v>0</v>
      </c>
      <c r="AN769" s="191">
        <f t="shared" si="1570"/>
        <v>0</v>
      </c>
      <c r="AO769" s="190">
        <v>0</v>
      </c>
      <c r="AP769" s="191">
        <f t="shared" si="1571"/>
        <v>0</v>
      </c>
      <c r="AQ769" s="190">
        <v>0</v>
      </c>
      <c r="AR769" s="191">
        <f t="shared" si="1572"/>
        <v>0</v>
      </c>
      <c r="AS769" s="190">
        <v>0</v>
      </c>
      <c r="AT769" s="191">
        <f t="shared" si="1573"/>
        <v>0</v>
      </c>
      <c r="AU769" s="190">
        <v>0</v>
      </c>
      <c r="AV769" s="191">
        <f t="shared" si="1574"/>
        <v>0</v>
      </c>
      <c r="AW769" s="190">
        <v>0</v>
      </c>
      <c r="AX769" s="191">
        <f t="shared" si="1575"/>
        <v>0</v>
      </c>
    </row>
    <row r="770" spans="1:50">
      <c r="B770" s="192" t="s">
        <v>105</v>
      </c>
      <c r="C770" s="193" t="s">
        <v>32</v>
      </c>
      <c r="D770" s="194">
        <v>1</v>
      </c>
      <c r="E770" s="187">
        <f>E49</f>
        <v>7.3046018991964932</v>
      </c>
      <c r="F770" s="701">
        <v>126</v>
      </c>
      <c r="G770" s="702"/>
      <c r="H770" s="189">
        <f>D770*F770*E770</f>
        <v>920.37983929875816</v>
      </c>
      <c r="I770" s="190">
        <v>0</v>
      </c>
      <c r="J770" s="191">
        <f t="shared" si="1576"/>
        <v>0</v>
      </c>
      <c r="K770" s="190">
        <v>1</v>
      </c>
      <c r="L770" s="191">
        <f>H770*K770</f>
        <v>920.37983929875816</v>
      </c>
      <c r="M770" s="190">
        <v>1</v>
      </c>
      <c r="N770" s="191">
        <f t="shared" si="1557"/>
        <v>920.37983929875816</v>
      </c>
      <c r="O770" s="190">
        <v>1</v>
      </c>
      <c r="P770" s="191">
        <f t="shared" si="1558"/>
        <v>920.37983929875816</v>
      </c>
      <c r="Q770" s="190">
        <v>1</v>
      </c>
      <c r="R770" s="191">
        <f t="shared" si="1559"/>
        <v>920.37983929875816</v>
      </c>
      <c r="S770" s="190">
        <v>1</v>
      </c>
      <c r="T770" s="191">
        <f t="shared" si="1560"/>
        <v>920.37983929875816</v>
      </c>
      <c r="U770" s="190">
        <v>1</v>
      </c>
      <c r="V770" s="191">
        <f t="shared" si="1561"/>
        <v>920.37983929875816</v>
      </c>
      <c r="W770" s="190">
        <v>1</v>
      </c>
      <c r="X770" s="191">
        <f t="shared" si="1562"/>
        <v>920.37983929875816</v>
      </c>
      <c r="Y770" s="190">
        <v>1</v>
      </c>
      <c r="Z770" s="191">
        <f t="shared" si="1563"/>
        <v>920.37983929875816</v>
      </c>
      <c r="AA770" s="190">
        <v>1</v>
      </c>
      <c r="AB770" s="191">
        <f t="shared" si="1564"/>
        <v>920.37983929875816</v>
      </c>
      <c r="AC770" s="190">
        <v>1</v>
      </c>
      <c r="AD770" s="191">
        <f t="shared" si="1565"/>
        <v>920.37983929875816</v>
      </c>
      <c r="AE770" s="190">
        <v>1</v>
      </c>
      <c r="AF770" s="191">
        <f t="shared" si="1566"/>
        <v>920.37983929875816</v>
      </c>
      <c r="AG770" s="190">
        <v>1</v>
      </c>
      <c r="AH770" s="191">
        <f t="shared" si="1567"/>
        <v>920.37983929875816</v>
      </c>
      <c r="AI770" s="190">
        <v>1</v>
      </c>
      <c r="AJ770" s="191">
        <f t="shared" si="1568"/>
        <v>920.37983929875816</v>
      </c>
      <c r="AK770" s="190">
        <v>1</v>
      </c>
      <c r="AL770" s="191">
        <f t="shared" si="1569"/>
        <v>920.37983929875816</v>
      </c>
      <c r="AM770" s="190">
        <v>1</v>
      </c>
      <c r="AN770" s="191">
        <f t="shared" si="1570"/>
        <v>920.37983929875816</v>
      </c>
      <c r="AO770" s="190">
        <v>1</v>
      </c>
      <c r="AP770" s="191">
        <f t="shared" si="1571"/>
        <v>920.37983929875816</v>
      </c>
      <c r="AQ770" s="190">
        <v>1</v>
      </c>
      <c r="AR770" s="191">
        <f t="shared" si="1572"/>
        <v>920.37983929875816</v>
      </c>
      <c r="AS770" s="190">
        <v>1</v>
      </c>
      <c r="AT770" s="191">
        <f t="shared" si="1573"/>
        <v>920.37983929875816</v>
      </c>
      <c r="AU770" s="190">
        <v>1</v>
      </c>
      <c r="AV770" s="191">
        <f t="shared" si="1574"/>
        <v>920.37983929875816</v>
      </c>
      <c r="AW770" s="190">
        <v>1</v>
      </c>
      <c r="AX770" s="191">
        <f t="shared" si="1575"/>
        <v>920.37983929875816</v>
      </c>
    </row>
    <row r="771" spans="1:50">
      <c r="B771" s="192" t="s">
        <v>448</v>
      </c>
      <c r="C771" s="193" t="s">
        <v>32</v>
      </c>
      <c r="D771" s="194">
        <v>1</v>
      </c>
      <c r="E771" s="187">
        <f>E629</f>
        <v>7.3046018991964932</v>
      </c>
      <c r="F771" s="697">
        <v>6</v>
      </c>
      <c r="G771" s="698"/>
      <c r="H771" s="197">
        <f>D771*F771*E771</f>
        <v>43.827611395178963</v>
      </c>
      <c r="I771" s="198">
        <v>0</v>
      </c>
      <c r="J771" s="199">
        <f>10%*SUM(J768:J770)</f>
        <v>0</v>
      </c>
      <c r="K771" s="198">
        <v>1</v>
      </c>
      <c r="L771" s="199">
        <f>K771*H771</f>
        <v>43.827611395178963</v>
      </c>
      <c r="M771" s="198">
        <v>0</v>
      </c>
      <c r="N771" s="191">
        <f t="shared" si="1557"/>
        <v>0</v>
      </c>
      <c r="O771" s="198">
        <v>0</v>
      </c>
      <c r="P771" s="191">
        <f t="shared" si="1558"/>
        <v>0</v>
      </c>
      <c r="Q771" s="198">
        <v>0</v>
      </c>
      <c r="R771" s="191">
        <f t="shared" si="1559"/>
        <v>0</v>
      </c>
      <c r="S771" s="198">
        <v>0</v>
      </c>
      <c r="T771" s="191">
        <f t="shared" si="1560"/>
        <v>0</v>
      </c>
      <c r="U771" s="190">
        <v>0</v>
      </c>
      <c r="V771" s="191">
        <f t="shared" si="1561"/>
        <v>0</v>
      </c>
      <c r="W771" s="190">
        <v>0</v>
      </c>
      <c r="X771" s="191">
        <f t="shared" si="1562"/>
        <v>0</v>
      </c>
      <c r="Y771" s="198">
        <v>0</v>
      </c>
      <c r="Z771" s="191">
        <f t="shared" si="1563"/>
        <v>0</v>
      </c>
      <c r="AA771" s="198">
        <v>0</v>
      </c>
      <c r="AB771" s="191">
        <f t="shared" si="1564"/>
        <v>0</v>
      </c>
      <c r="AC771" s="198">
        <v>0</v>
      </c>
      <c r="AD771" s="191">
        <f t="shared" si="1565"/>
        <v>0</v>
      </c>
      <c r="AE771" s="198">
        <v>0</v>
      </c>
      <c r="AF771" s="191">
        <f t="shared" si="1566"/>
        <v>0</v>
      </c>
      <c r="AG771" s="198">
        <v>0</v>
      </c>
      <c r="AH771" s="191">
        <f t="shared" si="1567"/>
        <v>0</v>
      </c>
      <c r="AI771" s="198">
        <v>0</v>
      </c>
      <c r="AJ771" s="191">
        <f t="shared" si="1568"/>
        <v>0</v>
      </c>
      <c r="AK771" s="198">
        <v>0</v>
      </c>
      <c r="AL771" s="191">
        <f t="shared" si="1569"/>
        <v>0</v>
      </c>
      <c r="AM771" s="198">
        <v>0</v>
      </c>
      <c r="AN771" s="191">
        <f t="shared" si="1570"/>
        <v>0</v>
      </c>
      <c r="AO771" s="198">
        <v>0</v>
      </c>
      <c r="AP771" s="191">
        <f t="shared" si="1571"/>
        <v>0</v>
      </c>
      <c r="AQ771" s="198">
        <v>0</v>
      </c>
      <c r="AR771" s="191">
        <f t="shared" si="1572"/>
        <v>0</v>
      </c>
      <c r="AS771" s="198">
        <v>0</v>
      </c>
      <c r="AT771" s="191">
        <f t="shared" si="1573"/>
        <v>0</v>
      </c>
      <c r="AU771" s="198">
        <v>0</v>
      </c>
      <c r="AV771" s="191">
        <f t="shared" si="1574"/>
        <v>0</v>
      </c>
      <c r="AW771" s="198">
        <v>0</v>
      </c>
      <c r="AX771" s="191">
        <f t="shared" si="1575"/>
        <v>0</v>
      </c>
    </row>
    <row r="772" spans="1:50">
      <c r="A772" s="52"/>
      <c r="B772" s="192" t="s">
        <v>45</v>
      </c>
      <c r="C772" s="193" t="s">
        <v>74</v>
      </c>
      <c r="D772" s="194"/>
      <c r="E772" s="187"/>
      <c r="F772" s="1353"/>
      <c r="G772" s="1354"/>
      <c r="H772" s="189">
        <f>Prices!I129</f>
        <v>0.10226442658875091</v>
      </c>
      <c r="I772" s="198">
        <v>0</v>
      </c>
      <c r="J772" s="191">
        <f t="shared" si="1576"/>
        <v>0</v>
      </c>
      <c r="K772" s="198">
        <f>D799</f>
        <v>0</v>
      </c>
      <c r="L772" s="191">
        <f>H772*K772</f>
        <v>0</v>
      </c>
      <c r="M772" s="198">
        <f>E799</f>
        <v>0</v>
      </c>
      <c r="N772" s="191">
        <f t="shared" si="1557"/>
        <v>0</v>
      </c>
      <c r="O772" s="198">
        <f>F799</f>
        <v>0</v>
      </c>
      <c r="P772" s="191">
        <f t="shared" si="1558"/>
        <v>0</v>
      </c>
      <c r="Q772" s="198">
        <f>G799</f>
        <v>3169.2</v>
      </c>
      <c r="R772" s="191">
        <f t="shared" si="1559"/>
        <v>324.09642074506939</v>
      </c>
      <c r="S772" s="198">
        <f>H799</f>
        <v>3169.2</v>
      </c>
      <c r="T772" s="191">
        <f t="shared" si="1560"/>
        <v>324.09642074506939</v>
      </c>
      <c r="U772" s="198">
        <f>I799</f>
        <v>3169.2</v>
      </c>
      <c r="V772" s="191">
        <f t="shared" si="1561"/>
        <v>324.09642074506939</v>
      </c>
      <c r="W772" s="198">
        <f>J799</f>
        <v>7923</v>
      </c>
      <c r="X772" s="191">
        <f t="shared" si="1562"/>
        <v>810.24105186267354</v>
      </c>
      <c r="Y772" s="198">
        <f>K799</f>
        <v>7923</v>
      </c>
      <c r="Z772" s="191">
        <f t="shared" si="1563"/>
        <v>810.24105186267354</v>
      </c>
      <c r="AA772" s="198">
        <f>L799</f>
        <v>7923</v>
      </c>
      <c r="AB772" s="191">
        <f t="shared" si="1564"/>
        <v>810.24105186267354</v>
      </c>
      <c r="AC772" s="198">
        <f>M799</f>
        <v>9507.6</v>
      </c>
      <c r="AD772" s="191">
        <f t="shared" si="1565"/>
        <v>972.28926223520818</v>
      </c>
      <c r="AE772" s="198">
        <f>N799</f>
        <v>9507.6</v>
      </c>
      <c r="AF772" s="191">
        <f t="shared" si="1566"/>
        <v>972.28926223520818</v>
      </c>
      <c r="AG772" s="198">
        <f>O799</f>
        <v>9507.6</v>
      </c>
      <c r="AH772" s="199">
        <f t="shared" si="1567"/>
        <v>972.28926223520818</v>
      </c>
      <c r="AI772" s="198">
        <f>P799</f>
        <v>9507.6</v>
      </c>
      <c r="AJ772" s="199">
        <f t="shared" si="1568"/>
        <v>972.28926223520818</v>
      </c>
      <c r="AK772" s="198">
        <f>Q799</f>
        <v>9507.6</v>
      </c>
      <c r="AL772" s="199">
        <f t="shared" si="1569"/>
        <v>972.28926223520818</v>
      </c>
      <c r="AM772" s="198">
        <f>R799</f>
        <v>9507.6</v>
      </c>
      <c r="AN772" s="199">
        <f t="shared" si="1570"/>
        <v>972.28926223520818</v>
      </c>
      <c r="AO772" s="198">
        <f>S799</f>
        <v>9507.6</v>
      </c>
      <c r="AP772" s="199">
        <f t="shared" si="1571"/>
        <v>972.28926223520818</v>
      </c>
      <c r="AQ772" s="198">
        <f>T799</f>
        <v>9507.6</v>
      </c>
      <c r="AR772" s="199">
        <f t="shared" si="1572"/>
        <v>972.28926223520818</v>
      </c>
      <c r="AS772" s="198">
        <f>U799</f>
        <v>9507.6</v>
      </c>
      <c r="AT772" s="199">
        <f t="shared" si="1573"/>
        <v>972.28926223520818</v>
      </c>
      <c r="AU772" s="198">
        <f>V799</f>
        <v>9507.6</v>
      </c>
      <c r="AV772" s="199">
        <f t="shared" si="1574"/>
        <v>972.28926223520818</v>
      </c>
      <c r="AW772" s="198">
        <f>W799</f>
        <v>9507.6</v>
      </c>
      <c r="AX772" s="199">
        <f t="shared" si="1575"/>
        <v>972.28926223520818</v>
      </c>
    </row>
    <row r="773" spans="1:50" ht="12.75" thickBot="1">
      <c r="B773" s="202" t="s">
        <v>33</v>
      </c>
      <c r="C773" s="203"/>
      <c r="D773" s="203"/>
      <c r="E773" s="204"/>
      <c r="F773" s="205">
        <f>SUM(F767:G771)</f>
        <v>142.03320615079539</v>
      </c>
      <c r="G773" s="256"/>
      <c r="H773" s="207"/>
      <c r="I773" s="208"/>
      <c r="J773" s="209">
        <f>SUM(J767:J772)</f>
        <v>0</v>
      </c>
      <c r="K773" s="208"/>
      <c r="L773" s="209">
        <f>SUM(L767:L772)</f>
        <v>1066.7144349948533</v>
      </c>
      <c r="M773" s="208"/>
      <c r="N773" s="209">
        <f>SUM(N767:N772)</f>
        <v>929.19387312022695</v>
      </c>
      <c r="O773" s="208"/>
      <c r="P773" s="209">
        <f>SUM(P767:P772)</f>
        <v>920.37983929875816</v>
      </c>
      <c r="Q773" s="208"/>
      <c r="R773" s="209">
        <f>SUM(R767:R772)</f>
        <v>1244.4762600438276</v>
      </c>
      <c r="S773" s="208"/>
      <c r="T773" s="209">
        <f>SUM(T767:T772)</f>
        <v>1244.4762600438276</v>
      </c>
      <c r="U773" s="208"/>
      <c r="V773" s="209">
        <f>SUM(V767:V772)</f>
        <v>1244.4762600438276</v>
      </c>
      <c r="W773" s="208"/>
      <c r="X773" s="209">
        <f>SUM(X767:X772)</f>
        <v>1730.6208911614317</v>
      </c>
      <c r="Y773" s="208"/>
      <c r="Z773" s="209">
        <f>SUM(Z767:Z772)</f>
        <v>1730.6208911614317</v>
      </c>
      <c r="AA773" s="208"/>
      <c r="AB773" s="209">
        <f>SUM(AB767:AB772)</f>
        <v>1730.6208911614317</v>
      </c>
      <c r="AC773" s="208"/>
      <c r="AD773" s="209">
        <f>SUM(AD767:AD772)</f>
        <v>1892.6691015339663</v>
      </c>
      <c r="AE773" s="208"/>
      <c r="AF773" s="209">
        <f>SUM(AF767:AF772)</f>
        <v>1892.6691015339663</v>
      </c>
      <c r="AG773" s="208"/>
      <c r="AH773" s="209">
        <f>SUM(AH767:AH772)</f>
        <v>1892.6691015339663</v>
      </c>
      <c r="AI773" s="208"/>
      <c r="AJ773" s="209">
        <f>SUM(AJ767:AJ772)</f>
        <v>1892.6691015339663</v>
      </c>
      <c r="AK773" s="208"/>
      <c r="AL773" s="209">
        <f>SUM(AL767:AL772)</f>
        <v>1892.6691015339663</v>
      </c>
      <c r="AM773" s="208"/>
      <c r="AN773" s="209">
        <f>SUM(AN767:AN772)</f>
        <v>1892.6691015339663</v>
      </c>
      <c r="AO773" s="208"/>
      <c r="AP773" s="209">
        <f>SUM(AP767:AP772)</f>
        <v>1892.6691015339663</v>
      </c>
      <c r="AQ773" s="208"/>
      <c r="AR773" s="209">
        <f>SUM(AR767:AR772)</f>
        <v>1892.6691015339663</v>
      </c>
      <c r="AS773" s="208"/>
      <c r="AT773" s="209">
        <f>SUM(AT767:AT772)</f>
        <v>1892.6691015339663</v>
      </c>
      <c r="AU773" s="208"/>
      <c r="AV773" s="209">
        <f>SUM(AV767:AV772)</f>
        <v>1892.6691015339663</v>
      </c>
      <c r="AW773" s="208"/>
      <c r="AX773" s="209">
        <f>SUM(AX767:AX772)</f>
        <v>1892.6691015339663</v>
      </c>
    </row>
    <row r="774" spans="1:50" ht="12.75" thickBot="1">
      <c r="B774" s="178"/>
      <c r="C774" s="91"/>
      <c r="D774" s="91"/>
      <c r="E774" s="91"/>
      <c r="F774" s="91"/>
      <c r="G774" s="91"/>
      <c r="H774" s="91"/>
      <c r="I774" s="1292"/>
      <c r="J774" s="1288"/>
      <c r="K774" s="1292" t="s">
        <v>4</v>
      </c>
      <c r="L774" s="1288"/>
      <c r="M774" s="690" t="s">
        <v>5</v>
      </c>
      <c r="N774" s="691"/>
      <c r="O774" s="690" t="s">
        <v>6</v>
      </c>
      <c r="P774" s="691"/>
      <c r="Q774" s="690" t="s">
        <v>7</v>
      </c>
      <c r="R774" s="691"/>
      <c r="S774" s="690" t="s">
        <v>8</v>
      </c>
      <c r="T774" s="691"/>
      <c r="U774" s="690" t="s">
        <v>9</v>
      </c>
      <c r="V774" s="691"/>
      <c r="W774" s="690" t="s">
        <v>10</v>
      </c>
      <c r="X774" s="691"/>
      <c r="Y774" s="690" t="s">
        <v>11</v>
      </c>
      <c r="Z774" s="691"/>
      <c r="AA774" s="690" t="s">
        <v>12</v>
      </c>
      <c r="AB774" s="691"/>
      <c r="AC774" s="690" t="s">
        <v>13</v>
      </c>
      <c r="AD774" s="691"/>
      <c r="AE774" s="690" t="s">
        <v>14</v>
      </c>
      <c r="AF774" s="691"/>
      <c r="AG774" s="690" t="s">
        <v>15</v>
      </c>
      <c r="AH774" s="691"/>
      <c r="AI774" s="690" t="s">
        <v>16</v>
      </c>
      <c r="AJ774" s="691"/>
      <c r="AK774" s="690" t="s">
        <v>17</v>
      </c>
      <c r="AL774" s="691"/>
      <c r="AM774" s="690" t="s">
        <v>18</v>
      </c>
      <c r="AN774" s="691"/>
      <c r="AO774" s="690" t="s">
        <v>19</v>
      </c>
      <c r="AP774" s="691"/>
      <c r="AQ774" s="690" t="s">
        <v>20</v>
      </c>
      <c r="AR774" s="691"/>
      <c r="AS774" s="690" t="s">
        <v>21</v>
      </c>
      <c r="AT774" s="691"/>
      <c r="AU774" s="690" t="s">
        <v>22</v>
      </c>
      <c r="AV774" s="691"/>
      <c r="AW774" s="690" t="s">
        <v>23</v>
      </c>
      <c r="AX774" s="691"/>
    </row>
    <row r="775" spans="1:50">
      <c r="B775" s="210" t="s">
        <v>34</v>
      </c>
      <c r="C775" s="211" t="s">
        <v>25</v>
      </c>
      <c r="D775" s="211" t="s">
        <v>26</v>
      </c>
      <c r="E775" s="695" t="s">
        <v>27</v>
      </c>
      <c r="F775" s="1286" t="s">
        <v>29</v>
      </c>
      <c r="G775" s="1287"/>
      <c r="H775" s="1288"/>
      <c r="I775" s="182" t="s">
        <v>30</v>
      </c>
      <c r="J775" s="183" t="s">
        <v>31</v>
      </c>
      <c r="K775" s="182" t="s">
        <v>30</v>
      </c>
      <c r="L775" s="183" t="s">
        <v>31</v>
      </c>
      <c r="M775" s="212" t="s">
        <v>30</v>
      </c>
      <c r="N775" s="184" t="s">
        <v>31</v>
      </c>
      <c r="O775" s="182" t="s">
        <v>30</v>
      </c>
      <c r="P775" s="183" t="s">
        <v>31</v>
      </c>
      <c r="Q775" s="212" t="s">
        <v>30</v>
      </c>
      <c r="R775" s="184" t="s">
        <v>31</v>
      </c>
      <c r="S775" s="182" t="s">
        <v>30</v>
      </c>
      <c r="T775" s="185" t="s">
        <v>31</v>
      </c>
      <c r="U775" s="182" t="s">
        <v>30</v>
      </c>
      <c r="V775" s="183" t="s">
        <v>31</v>
      </c>
      <c r="W775" s="182" t="s">
        <v>30</v>
      </c>
      <c r="X775" s="183" t="s">
        <v>31</v>
      </c>
      <c r="Y775" s="182" t="s">
        <v>30</v>
      </c>
      <c r="Z775" s="183" t="s">
        <v>31</v>
      </c>
      <c r="AA775" s="182" t="s">
        <v>30</v>
      </c>
      <c r="AB775" s="183" t="s">
        <v>31</v>
      </c>
      <c r="AC775" s="182" t="s">
        <v>30</v>
      </c>
      <c r="AD775" s="183" t="s">
        <v>31</v>
      </c>
      <c r="AE775" s="182" t="s">
        <v>30</v>
      </c>
      <c r="AF775" s="183" t="s">
        <v>31</v>
      </c>
      <c r="AG775" s="182" t="s">
        <v>30</v>
      </c>
      <c r="AH775" s="183" t="s">
        <v>31</v>
      </c>
      <c r="AI775" s="182" t="s">
        <v>30</v>
      </c>
      <c r="AJ775" s="183" t="s">
        <v>31</v>
      </c>
      <c r="AK775" s="182" t="s">
        <v>30</v>
      </c>
      <c r="AL775" s="183" t="s">
        <v>31</v>
      </c>
      <c r="AM775" s="182" t="s">
        <v>30</v>
      </c>
      <c r="AN775" s="183" t="s">
        <v>31</v>
      </c>
      <c r="AO775" s="182" t="s">
        <v>30</v>
      </c>
      <c r="AP775" s="183" t="s">
        <v>31</v>
      </c>
      <c r="AQ775" s="182" t="s">
        <v>30</v>
      </c>
      <c r="AR775" s="183" t="s">
        <v>31</v>
      </c>
      <c r="AS775" s="182" t="s">
        <v>30</v>
      </c>
      <c r="AT775" s="183" t="s">
        <v>31</v>
      </c>
      <c r="AU775" s="182" t="s">
        <v>30</v>
      </c>
      <c r="AV775" s="183" t="s">
        <v>31</v>
      </c>
      <c r="AW775" s="182" t="s">
        <v>30</v>
      </c>
      <c r="AX775" s="183" t="s">
        <v>31</v>
      </c>
    </row>
    <row r="776" spans="1:50">
      <c r="B776" s="186" t="s">
        <v>168</v>
      </c>
      <c r="C776" s="187"/>
      <c r="D776" s="188">
        <f>D762</f>
        <v>278</v>
      </c>
      <c r="E776" s="187">
        <f>Prices!I86</f>
        <v>7.3046018991964932</v>
      </c>
      <c r="F776" s="1313">
        <f>D776*E776</f>
        <v>2030.679327976625</v>
      </c>
      <c r="G776" s="1314"/>
      <c r="H776" s="1315"/>
      <c r="I776" s="190">
        <v>0</v>
      </c>
      <c r="J776" s="213">
        <f>F776*I776</f>
        <v>0</v>
      </c>
      <c r="K776" s="190">
        <v>1</v>
      </c>
      <c r="L776" s="213">
        <f t="shared" ref="L776:L780" si="1577">K776*F776</f>
        <v>2030.679327976625</v>
      </c>
      <c r="M776" s="214">
        <f>D763</f>
        <v>0.2</v>
      </c>
      <c r="N776" s="213">
        <f t="shared" ref="N776:N780" si="1578">M776*F776</f>
        <v>406.13586559532501</v>
      </c>
      <c r="O776" s="190">
        <v>0</v>
      </c>
      <c r="P776" s="213">
        <f t="shared" ref="P776:P780" si="1579">O776*F776</f>
        <v>0</v>
      </c>
      <c r="Q776" s="698">
        <v>0</v>
      </c>
      <c r="R776" s="213">
        <f t="shared" ref="R776:R780" si="1580">Q776*F776</f>
        <v>0</v>
      </c>
      <c r="S776" s="190">
        <v>0</v>
      </c>
      <c r="T776" s="213">
        <f t="shared" ref="T776:T780" si="1581">S776*F776</f>
        <v>0</v>
      </c>
      <c r="U776" s="190">
        <v>0</v>
      </c>
      <c r="V776" s="213">
        <f t="shared" ref="V776:V780" si="1582">U776*F776</f>
        <v>0</v>
      </c>
      <c r="W776" s="190">
        <v>0</v>
      </c>
      <c r="X776" s="213">
        <f>W776*$F$201</f>
        <v>0</v>
      </c>
      <c r="Y776" s="190">
        <v>0</v>
      </c>
      <c r="Z776" s="213">
        <f t="shared" ref="Z776:Z780" si="1583">Y776*F776</f>
        <v>0</v>
      </c>
      <c r="AA776" s="190">
        <v>0</v>
      </c>
      <c r="AB776" s="213">
        <f t="shared" ref="AB776:AB780" si="1584">AA776*F776</f>
        <v>0</v>
      </c>
      <c r="AC776" s="190">
        <v>0</v>
      </c>
      <c r="AD776" s="213">
        <f t="shared" ref="AD776:AD780" si="1585">AC776*F776</f>
        <v>0</v>
      </c>
      <c r="AE776" s="190">
        <v>0</v>
      </c>
      <c r="AF776" s="213">
        <f t="shared" ref="AF776:AF780" si="1586">AE776*F776</f>
        <v>0</v>
      </c>
      <c r="AG776" s="190">
        <v>0</v>
      </c>
      <c r="AH776" s="213">
        <f t="shared" ref="AH776:AH780" si="1587">AG776*F776</f>
        <v>0</v>
      </c>
      <c r="AI776" s="190">
        <v>0</v>
      </c>
      <c r="AJ776" s="213">
        <f t="shared" ref="AJ776:AJ780" si="1588">AI776*F776</f>
        <v>0</v>
      </c>
      <c r="AK776" s="190">
        <v>0</v>
      </c>
      <c r="AL776" s="213">
        <f t="shared" ref="AL776:AL780" si="1589">AK776*F776</f>
        <v>0</v>
      </c>
      <c r="AM776" s="190">
        <v>0</v>
      </c>
      <c r="AN776" s="213">
        <f t="shared" ref="AN776:AN780" si="1590">AM776*F776</f>
        <v>0</v>
      </c>
      <c r="AO776" s="190">
        <v>0</v>
      </c>
      <c r="AP776" s="213">
        <f t="shared" ref="AP776:AP780" si="1591">AO776*F776</f>
        <v>0</v>
      </c>
      <c r="AQ776" s="190">
        <v>0</v>
      </c>
      <c r="AR776" s="213">
        <f t="shared" ref="AR776:AR780" si="1592">AQ776*F776</f>
        <v>0</v>
      </c>
      <c r="AS776" s="190">
        <v>0</v>
      </c>
      <c r="AT776" s="213">
        <f t="shared" ref="AT776:AT780" si="1593">AS776*F776</f>
        <v>0</v>
      </c>
      <c r="AU776" s="190">
        <v>0</v>
      </c>
      <c r="AV776" s="213">
        <f t="shared" ref="AV776:AV780" si="1594">AU776*F776</f>
        <v>0</v>
      </c>
      <c r="AW776" s="190">
        <v>0</v>
      </c>
      <c r="AX776" s="213">
        <f t="shared" ref="AX776:AX780" si="1595">AW776*F776</f>
        <v>0</v>
      </c>
    </row>
    <row r="777" spans="1:50">
      <c r="B777" s="186" t="s">
        <v>54</v>
      </c>
      <c r="C777" s="187" t="s">
        <v>35</v>
      </c>
      <c r="D777" s="188">
        <v>25</v>
      </c>
      <c r="E777" s="187">
        <f>E56</f>
        <v>0.58436815193571945</v>
      </c>
      <c r="F777" s="1313">
        <f>D777*E777</f>
        <v>14.609203798392986</v>
      </c>
      <c r="G777" s="1314"/>
      <c r="H777" s="1315"/>
      <c r="I777" s="190">
        <v>0</v>
      </c>
      <c r="J777" s="213">
        <f t="shared" ref="J777:J780" si="1596">F777*I777</f>
        <v>0</v>
      </c>
      <c r="K777" s="190">
        <v>1</v>
      </c>
      <c r="L777" s="213">
        <f t="shared" si="1577"/>
        <v>14.609203798392986</v>
      </c>
      <c r="M777" s="698">
        <f>K777</f>
        <v>1</v>
      </c>
      <c r="N777" s="213">
        <f t="shared" si="1578"/>
        <v>14.609203798392986</v>
      </c>
      <c r="O777" s="190">
        <v>0</v>
      </c>
      <c r="P777" s="213">
        <f t="shared" si="1579"/>
        <v>0</v>
      </c>
      <c r="Q777" s="698">
        <v>0</v>
      </c>
      <c r="R777" s="213">
        <f t="shared" si="1580"/>
        <v>0</v>
      </c>
      <c r="S777" s="190">
        <v>0</v>
      </c>
      <c r="T777" s="213">
        <f t="shared" si="1581"/>
        <v>0</v>
      </c>
      <c r="U777" s="190">
        <v>0</v>
      </c>
      <c r="V777" s="213">
        <f t="shared" si="1582"/>
        <v>0</v>
      </c>
      <c r="W777" s="190">
        <v>0</v>
      </c>
      <c r="X777" s="213">
        <f>W777*F777</f>
        <v>0</v>
      </c>
      <c r="Y777" s="190">
        <v>0</v>
      </c>
      <c r="Z777" s="213">
        <f t="shared" si="1583"/>
        <v>0</v>
      </c>
      <c r="AA777" s="190">
        <v>0</v>
      </c>
      <c r="AB777" s="213">
        <f t="shared" si="1584"/>
        <v>0</v>
      </c>
      <c r="AC777" s="190">
        <v>0</v>
      </c>
      <c r="AD777" s="213">
        <f t="shared" si="1585"/>
        <v>0</v>
      </c>
      <c r="AE777" s="190">
        <v>0</v>
      </c>
      <c r="AF777" s="213">
        <f t="shared" si="1586"/>
        <v>0</v>
      </c>
      <c r="AG777" s="190">
        <v>0</v>
      </c>
      <c r="AH777" s="213">
        <f t="shared" si="1587"/>
        <v>0</v>
      </c>
      <c r="AI777" s="190">
        <v>0</v>
      </c>
      <c r="AJ777" s="213">
        <f t="shared" si="1588"/>
        <v>0</v>
      </c>
      <c r="AK777" s="190">
        <v>0</v>
      </c>
      <c r="AL777" s="213">
        <f t="shared" si="1589"/>
        <v>0</v>
      </c>
      <c r="AM777" s="190">
        <v>0</v>
      </c>
      <c r="AN777" s="213">
        <f t="shared" si="1590"/>
        <v>0</v>
      </c>
      <c r="AO777" s="190">
        <v>0</v>
      </c>
      <c r="AP777" s="213">
        <f t="shared" si="1591"/>
        <v>0</v>
      </c>
      <c r="AQ777" s="190">
        <v>0</v>
      </c>
      <c r="AR777" s="213">
        <f t="shared" si="1592"/>
        <v>0</v>
      </c>
      <c r="AS777" s="190">
        <v>0</v>
      </c>
      <c r="AT777" s="213">
        <f t="shared" si="1593"/>
        <v>0</v>
      </c>
      <c r="AU777" s="190">
        <v>0</v>
      </c>
      <c r="AV777" s="213">
        <f t="shared" si="1594"/>
        <v>0</v>
      </c>
      <c r="AW777" s="190">
        <v>0</v>
      </c>
      <c r="AX777" s="213">
        <f t="shared" si="1595"/>
        <v>0</v>
      </c>
    </row>
    <row r="778" spans="1:50">
      <c r="B778" s="192" t="s">
        <v>90</v>
      </c>
      <c r="C778" s="193" t="s">
        <v>91</v>
      </c>
      <c r="D778" s="194">
        <v>85</v>
      </c>
      <c r="E778" s="187">
        <f>E57</f>
        <v>0.58436815193571945</v>
      </c>
      <c r="F778" s="1313">
        <f>D778*E778</f>
        <v>49.671292914536153</v>
      </c>
      <c r="G778" s="1314"/>
      <c r="H778" s="1315"/>
      <c r="I778" s="190">
        <v>0</v>
      </c>
      <c r="J778" s="213">
        <f t="shared" si="1596"/>
        <v>0</v>
      </c>
      <c r="K778" s="190">
        <v>1</v>
      </c>
      <c r="L778" s="213">
        <f t="shared" si="1577"/>
        <v>49.671292914536153</v>
      </c>
      <c r="M778" s="698">
        <v>0</v>
      </c>
      <c r="N778" s="213">
        <f t="shared" si="1578"/>
        <v>0</v>
      </c>
      <c r="O778" s="698">
        <v>0</v>
      </c>
      <c r="P778" s="213">
        <f t="shared" si="1579"/>
        <v>0</v>
      </c>
      <c r="Q778" s="698">
        <v>0</v>
      </c>
      <c r="R778" s="213">
        <f t="shared" si="1580"/>
        <v>0</v>
      </c>
      <c r="S778" s="698">
        <v>0</v>
      </c>
      <c r="T778" s="213">
        <f t="shared" si="1581"/>
        <v>0</v>
      </c>
      <c r="U778" s="698">
        <v>0</v>
      </c>
      <c r="V778" s="213">
        <f t="shared" si="1582"/>
        <v>0</v>
      </c>
      <c r="W778" s="698">
        <v>0</v>
      </c>
      <c r="X778" s="213">
        <f>W778*F778</f>
        <v>0</v>
      </c>
      <c r="Y778" s="698">
        <v>0</v>
      </c>
      <c r="Z778" s="213">
        <f t="shared" si="1583"/>
        <v>0</v>
      </c>
      <c r="AA778" s="698">
        <v>0</v>
      </c>
      <c r="AB778" s="213">
        <f t="shared" si="1584"/>
        <v>0</v>
      </c>
      <c r="AC778" s="698">
        <v>0</v>
      </c>
      <c r="AD778" s="213">
        <f t="shared" si="1585"/>
        <v>0</v>
      </c>
      <c r="AE778" s="698">
        <v>0</v>
      </c>
      <c r="AF778" s="213">
        <f t="shared" si="1586"/>
        <v>0</v>
      </c>
      <c r="AG778" s="698">
        <v>0</v>
      </c>
      <c r="AH778" s="213">
        <f t="shared" si="1587"/>
        <v>0</v>
      </c>
      <c r="AI778" s="698">
        <v>0</v>
      </c>
      <c r="AJ778" s="213">
        <f t="shared" si="1588"/>
        <v>0</v>
      </c>
      <c r="AK778" s="698">
        <v>0</v>
      </c>
      <c r="AL778" s="213">
        <f t="shared" si="1589"/>
        <v>0</v>
      </c>
      <c r="AM778" s="698">
        <v>0</v>
      </c>
      <c r="AN778" s="213">
        <f t="shared" si="1590"/>
        <v>0</v>
      </c>
      <c r="AO778" s="698">
        <v>0</v>
      </c>
      <c r="AP778" s="213">
        <f t="shared" si="1591"/>
        <v>0</v>
      </c>
      <c r="AQ778" s="698">
        <v>0</v>
      </c>
      <c r="AR778" s="213">
        <f t="shared" si="1592"/>
        <v>0</v>
      </c>
      <c r="AS778" s="698">
        <v>0</v>
      </c>
      <c r="AT778" s="213">
        <f t="shared" si="1593"/>
        <v>0</v>
      </c>
      <c r="AU778" s="698">
        <v>0</v>
      </c>
      <c r="AV778" s="213">
        <f t="shared" si="1594"/>
        <v>0</v>
      </c>
      <c r="AW778" s="698">
        <v>0</v>
      </c>
      <c r="AX778" s="213">
        <f t="shared" si="1595"/>
        <v>0</v>
      </c>
    </row>
    <row r="779" spans="1:50">
      <c r="B779" s="192" t="s">
        <v>450</v>
      </c>
      <c r="C779" s="193" t="s">
        <v>32</v>
      </c>
      <c r="D779" s="194">
        <v>1</v>
      </c>
      <c r="E779" s="187">
        <f>E60</f>
        <v>818.11541271000726</v>
      </c>
      <c r="F779" s="1313">
        <f>D779*E779</f>
        <v>818.11541271000726</v>
      </c>
      <c r="G779" s="1314"/>
      <c r="H779" s="1315"/>
      <c r="I779" s="190">
        <v>0</v>
      </c>
      <c r="J779" s="213">
        <f t="shared" si="1596"/>
        <v>0</v>
      </c>
      <c r="K779" s="190">
        <v>1</v>
      </c>
      <c r="L779" s="213">
        <f t="shared" si="1577"/>
        <v>818.11541271000726</v>
      </c>
      <c r="M779" s="698">
        <v>0</v>
      </c>
      <c r="N779" s="213">
        <f t="shared" si="1578"/>
        <v>0</v>
      </c>
      <c r="O779" s="698">
        <v>0</v>
      </c>
      <c r="P779" s="213">
        <f t="shared" si="1579"/>
        <v>0</v>
      </c>
      <c r="Q779" s="698">
        <v>0</v>
      </c>
      <c r="R779" s="213">
        <f t="shared" si="1580"/>
        <v>0</v>
      </c>
      <c r="S779" s="698">
        <v>0</v>
      </c>
      <c r="T779" s="213">
        <f t="shared" si="1581"/>
        <v>0</v>
      </c>
      <c r="U779" s="698">
        <v>0</v>
      </c>
      <c r="V779" s="213">
        <f t="shared" si="1582"/>
        <v>0</v>
      </c>
      <c r="W779" s="698">
        <v>0</v>
      </c>
      <c r="X779" s="213">
        <f>W779*F779</f>
        <v>0</v>
      </c>
      <c r="Y779" s="698">
        <v>0</v>
      </c>
      <c r="Z779" s="213">
        <f t="shared" si="1583"/>
        <v>0</v>
      </c>
      <c r="AA779" s="698">
        <v>0</v>
      </c>
      <c r="AB779" s="213">
        <f t="shared" si="1584"/>
        <v>0</v>
      </c>
      <c r="AC779" s="698">
        <v>0</v>
      </c>
      <c r="AD779" s="213">
        <f t="shared" si="1585"/>
        <v>0</v>
      </c>
      <c r="AE779" s="698">
        <v>0</v>
      </c>
      <c r="AF779" s="213">
        <f t="shared" si="1586"/>
        <v>0</v>
      </c>
      <c r="AG779" s="698">
        <v>0</v>
      </c>
      <c r="AH779" s="213">
        <f t="shared" si="1587"/>
        <v>0</v>
      </c>
      <c r="AI779" s="698">
        <v>0</v>
      </c>
      <c r="AJ779" s="213">
        <f t="shared" si="1588"/>
        <v>0</v>
      </c>
      <c r="AK779" s="698">
        <v>0</v>
      </c>
      <c r="AL779" s="213">
        <f t="shared" si="1589"/>
        <v>0</v>
      </c>
      <c r="AM779" s="698">
        <v>0</v>
      </c>
      <c r="AN779" s="213">
        <f t="shared" si="1590"/>
        <v>0</v>
      </c>
      <c r="AO779" s="698">
        <v>0</v>
      </c>
      <c r="AP779" s="213">
        <f t="shared" si="1591"/>
        <v>0</v>
      </c>
      <c r="AQ779" s="698">
        <v>0</v>
      </c>
      <c r="AR779" s="213">
        <f t="shared" si="1592"/>
        <v>0</v>
      </c>
      <c r="AS779" s="698">
        <v>0</v>
      </c>
      <c r="AT779" s="213">
        <f t="shared" si="1593"/>
        <v>0</v>
      </c>
      <c r="AU779" s="698">
        <v>0</v>
      </c>
      <c r="AV779" s="213">
        <f t="shared" si="1594"/>
        <v>0</v>
      </c>
      <c r="AW779" s="698">
        <v>0</v>
      </c>
      <c r="AX779" s="213">
        <f t="shared" si="1595"/>
        <v>0</v>
      </c>
    </row>
    <row r="780" spans="1:50">
      <c r="B780" s="192" t="s">
        <v>100</v>
      </c>
      <c r="C780" s="193" t="s">
        <v>36</v>
      </c>
      <c r="D780" s="194">
        <v>350</v>
      </c>
      <c r="E780" s="187">
        <f>E62</f>
        <v>0.29218407596785972</v>
      </c>
      <c r="F780" s="1313">
        <f>D780*E780</f>
        <v>102.26442658875091</v>
      </c>
      <c r="G780" s="1314"/>
      <c r="H780" s="1315"/>
      <c r="I780" s="190">
        <v>0</v>
      </c>
      <c r="J780" s="213">
        <f t="shared" si="1596"/>
        <v>0</v>
      </c>
      <c r="K780" s="190">
        <v>1</v>
      </c>
      <c r="L780" s="213">
        <f t="shared" si="1577"/>
        <v>102.26442658875091</v>
      </c>
      <c r="M780" s="698">
        <v>1</v>
      </c>
      <c r="N780" s="213">
        <f t="shared" si="1578"/>
        <v>102.26442658875091</v>
      </c>
      <c r="O780" s="190">
        <v>1</v>
      </c>
      <c r="P780" s="213">
        <f t="shared" si="1579"/>
        <v>102.26442658875091</v>
      </c>
      <c r="Q780" s="698">
        <v>1</v>
      </c>
      <c r="R780" s="213">
        <f t="shared" si="1580"/>
        <v>102.26442658875091</v>
      </c>
      <c r="S780" s="190">
        <v>1</v>
      </c>
      <c r="T780" s="213">
        <f t="shared" si="1581"/>
        <v>102.26442658875091</v>
      </c>
      <c r="U780" s="220">
        <v>1</v>
      </c>
      <c r="V780" s="213">
        <f t="shared" si="1582"/>
        <v>102.26442658875091</v>
      </c>
      <c r="W780" s="220">
        <v>1</v>
      </c>
      <c r="X780" s="213">
        <f>W780*F780</f>
        <v>102.26442658875091</v>
      </c>
      <c r="Y780" s="220">
        <v>1</v>
      </c>
      <c r="Z780" s="213">
        <f t="shared" si="1583"/>
        <v>102.26442658875091</v>
      </c>
      <c r="AA780" s="220">
        <v>1</v>
      </c>
      <c r="AB780" s="213">
        <f t="shared" si="1584"/>
        <v>102.26442658875091</v>
      </c>
      <c r="AC780" s="220">
        <v>1</v>
      </c>
      <c r="AD780" s="213">
        <f t="shared" si="1585"/>
        <v>102.26442658875091</v>
      </c>
      <c r="AE780" s="220">
        <v>1</v>
      </c>
      <c r="AF780" s="213">
        <f t="shared" si="1586"/>
        <v>102.26442658875091</v>
      </c>
      <c r="AG780" s="220">
        <v>1</v>
      </c>
      <c r="AH780" s="213">
        <f t="shared" si="1587"/>
        <v>102.26442658875091</v>
      </c>
      <c r="AI780" s="220">
        <v>1</v>
      </c>
      <c r="AJ780" s="213">
        <f t="shared" si="1588"/>
        <v>102.26442658875091</v>
      </c>
      <c r="AK780" s="220">
        <v>1</v>
      </c>
      <c r="AL780" s="213">
        <f t="shared" si="1589"/>
        <v>102.26442658875091</v>
      </c>
      <c r="AM780" s="220">
        <v>1</v>
      </c>
      <c r="AN780" s="213">
        <f t="shared" si="1590"/>
        <v>102.26442658875091</v>
      </c>
      <c r="AO780" s="220">
        <v>1</v>
      </c>
      <c r="AP780" s="213">
        <f t="shared" si="1591"/>
        <v>102.26442658875091</v>
      </c>
      <c r="AQ780" s="220">
        <v>1</v>
      </c>
      <c r="AR780" s="213">
        <f t="shared" si="1592"/>
        <v>102.26442658875091</v>
      </c>
      <c r="AS780" s="220">
        <v>1</v>
      </c>
      <c r="AT780" s="213">
        <f t="shared" si="1593"/>
        <v>102.26442658875091</v>
      </c>
      <c r="AU780" s="220">
        <v>1</v>
      </c>
      <c r="AV780" s="213">
        <f t="shared" si="1594"/>
        <v>102.26442658875091</v>
      </c>
      <c r="AW780" s="220">
        <v>1</v>
      </c>
      <c r="AX780" s="213">
        <f t="shared" si="1595"/>
        <v>102.26442658875091</v>
      </c>
    </row>
    <row r="781" spans="1:50" ht="12.75" thickBot="1">
      <c r="B781" s="202" t="s">
        <v>55</v>
      </c>
      <c r="C781" s="203"/>
      <c r="D781" s="222"/>
      <c r="E781" s="203"/>
      <c r="F781" s="1278"/>
      <c r="G781" s="1309"/>
      <c r="H781" s="1280"/>
      <c r="I781" s="198"/>
      <c r="J781" s="223">
        <f>SUM(J776:J780)</f>
        <v>0</v>
      </c>
      <c r="K781" s="198"/>
      <c r="L781" s="223">
        <f>SUM(L776:L780)</f>
        <v>3015.3396639883126</v>
      </c>
      <c r="M781" s="224"/>
      <c r="N781" s="223">
        <f>SUM(N776:N780)</f>
        <v>523.00949598246893</v>
      </c>
      <c r="O781" s="225"/>
      <c r="P781" s="223">
        <f>SUM(P776:P780)</f>
        <v>102.26442658875091</v>
      </c>
      <c r="Q781" s="224"/>
      <c r="R781" s="223">
        <f>SUM(R776:R780)</f>
        <v>102.26442658875091</v>
      </c>
      <c r="S781" s="224"/>
      <c r="T781" s="223">
        <f>SUM(T776:T780)</f>
        <v>102.26442658875091</v>
      </c>
      <c r="U781" s="225"/>
      <c r="V781" s="223">
        <f>SUM(V776:V780)</f>
        <v>102.26442658875091</v>
      </c>
      <c r="W781" s="225"/>
      <c r="X781" s="223">
        <f>SUM(X776:X780)</f>
        <v>102.26442658875091</v>
      </c>
      <c r="Y781" s="225"/>
      <c r="Z781" s="223">
        <f>SUM(Z776:Z780)</f>
        <v>102.26442658875091</v>
      </c>
      <c r="AA781" s="225"/>
      <c r="AB781" s="223">
        <f>SUM(AB776:AB780)</f>
        <v>102.26442658875091</v>
      </c>
      <c r="AC781" s="225"/>
      <c r="AD781" s="223">
        <f>SUM(AD776:AD780)</f>
        <v>102.26442658875091</v>
      </c>
      <c r="AE781" s="225"/>
      <c r="AF781" s="223">
        <f>SUM(AF776:AF780)</f>
        <v>102.26442658875091</v>
      </c>
      <c r="AG781" s="225"/>
      <c r="AH781" s="223">
        <f>SUM(AH776:AH780)</f>
        <v>102.26442658875091</v>
      </c>
      <c r="AI781" s="225"/>
      <c r="AJ781" s="223">
        <f>SUM(AJ776:AJ780)</f>
        <v>102.26442658875091</v>
      </c>
      <c r="AK781" s="225"/>
      <c r="AL781" s="223">
        <f>SUM(AL776:AL780)</f>
        <v>102.26442658875091</v>
      </c>
      <c r="AM781" s="225"/>
      <c r="AN781" s="223">
        <f>SUM(AN776:AN780)</f>
        <v>102.26442658875091</v>
      </c>
      <c r="AO781" s="225"/>
      <c r="AP781" s="223">
        <f>SUM(AP776:AP780)</f>
        <v>102.26442658875091</v>
      </c>
      <c r="AQ781" s="225"/>
      <c r="AR781" s="223">
        <f>SUM(AR776:AR780)</f>
        <v>102.26442658875091</v>
      </c>
      <c r="AS781" s="225"/>
      <c r="AT781" s="223">
        <f>SUM(AT776:AT780)</f>
        <v>102.26442658875091</v>
      </c>
      <c r="AU781" s="225"/>
      <c r="AV781" s="223">
        <f>SUM(AV776:AV780)</f>
        <v>102.26442658875091</v>
      </c>
      <c r="AW781" s="225"/>
      <c r="AX781" s="223">
        <f>SUM(AX776:AX780)</f>
        <v>102.26442658875091</v>
      </c>
    </row>
    <row r="782" spans="1:50" ht="12.75" thickBot="1">
      <c r="B782" s="226" t="s">
        <v>43</v>
      </c>
      <c r="C782" s="227"/>
      <c r="D782" s="227"/>
      <c r="E782" s="227"/>
      <c r="F782" s="1296"/>
      <c r="G782" s="1290"/>
      <c r="H782" s="1291"/>
      <c r="I782" s="228"/>
      <c r="J782" s="229">
        <f>SUM(J781,J773)</f>
        <v>0</v>
      </c>
      <c r="K782" s="228"/>
      <c r="L782" s="229">
        <f>SUM(L781,L773)</f>
        <v>4082.0540989831661</v>
      </c>
      <c r="M782" s="228"/>
      <c r="N782" s="229">
        <f>SUM(N781,N773)</f>
        <v>1452.2033691026959</v>
      </c>
      <c r="O782" s="228"/>
      <c r="P782" s="229">
        <f>SUM(P781,P773)</f>
        <v>1022.6442658875091</v>
      </c>
      <c r="Q782" s="228"/>
      <c r="R782" s="229">
        <f>SUM(R781,R773)</f>
        <v>1346.7406866325784</v>
      </c>
      <c r="S782" s="228"/>
      <c r="T782" s="229">
        <f>SUM(T781,T773)</f>
        <v>1346.7406866325784</v>
      </c>
      <c r="U782" s="228"/>
      <c r="V782" s="229">
        <f>SUM(V781,V773)</f>
        <v>1346.7406866325784</v>
      </c>
      <c r="W782" s="228"/>
      <c r="X782" s="229">
        <f>SUM(X781,X773)</f>
        <v>1832.8853177501826</v>
      </c>
      <c r="Y782" s="228"/>
      <c r="Z782" s="229">
        <f>SUM(Z781,Z773)</f>
        <v>1832.8853177501826</v>
      </c>
      <c r="AA782" s="228"/>
      <c r="AB782" s="229">
        <f>SUM(AB781,AB773)</f>
        <v>1832.8853177501826</v>
      </c>
      <c r="AC782" s="228"/>
      <c r="AD782" s="229">
        <f>SUM(AD781,AD773)</f>
        <v>1994.9335281227172</v>
      </c>
      <c r="AE782" s="228"/>
      <c r="AF782" s="229">
        <f>SUM(AF781,AF773)</f>
        <v>1994.9335281227172</v>
      </c>
      <c r="AG782" s="228"/>
      <c r="AH782" s="229">
        <f>SUM(AH781,AH773)</f>
        <v>1994.9335281227172</v>
      </c>
      <c r="AI782" s="228"/>
      <c r="AJ782" s="229">
        <f>SUM(AJ781,AJ773)</f>
        <v>1994.9335281227172</v>
      </c>
      <c r="AK782" s="228"/>
      <c r="AL782" s="229">
        <f>SUM(AL781,AL773)</f>
        <v>1994.9335281227172</v>
      </c>
      <c r="AM782" s="228"/>
      <c r="AN782" s="229">
        <f>SUM(AN781,AN773)</f>
        <v>1994.9335281227172</v>
      </c>
      <c r="AO782" s="228"/>
      <c r="AP782" s="229">
        <f>SUM(AP781,AP773)</f>
        <v>1994.9335281227172</v>
      </c>
      <c r="AQ782" s="228"/>
      <c r="AR782" s="229">
        <f>SUM(AR781,AR773)</f>
        <v>1994.9335281227172</v>
      </c>
      <c r="AS782" s="228"/>
      <c r="AT782" s="229">
        <f>SUM(AT781,AT773)</f>
        <v>1994.9335281227172</v>
      </c>
      <c r="AU782" s="228"/>
      <c r="AV782" s="229">
        <f>SUM(AV781,AV773)</f>
        <v>1994.9335281227172</v>
      </c>
      <c r="AW782" s="228"/>
      <c r="AX782" s="229">
        <f>SUM(AX781,AX773)</f>
        <v>1994.9335281227172</v>
      </c>
    </row>
    <row r="783" spans="1:50" ht="12.75" thickBot="1">
      <c r="B783" s="91"/>
      <c r="C783" s="91"/>
      <c r="D783" s="91"/>
      <c r="E783" s="91"/>
      <c r="F783" s="91"/>
      <c r="G783" s="91"/>
      <c r="H783" s="91"/>
      <c r="I783" s="91"/>
      <c r="J783" s="91"/>
      <c r="K783" s="91"/>
      <c r="L783" s="91"/>
      <c r="M783" s="91"/>
      <c r="N783" s="91"/>
      <c r="O783" s="91"/>
      <c r="P783" s="91"/>
      <c r="Q783" s="91"/>
      <c r="R783" s="91"/>
      <c r="S783" s="91"/>
      <c r="T783" s="91"/>
      <c r="U783" s="91"/>
      <c r="V783" s="91"/>
      <c r="W783" s="5"/>
      <c r="X783" s="149"/>
      <c r="Y783" s="5"/>
      <c r="Z783" s="149"/>
      <c r="AA783" s="5"/>
      <c r="AB783" s="149"/>
      <c r="AC783" s="5"/>
      <c r="AD783" s="149"/>
      <c r="AE783" s="5"/>
      <c r="AF783" s="149"/>
      <c r="AG783" s="5"/>
      <c r="AH783" s="149"/>
      <c r="AI783" s="5"/>
      <c r="AJ783" s="151"/>
      <c r="AK783" s="5"/>
      <c r="AL783" s="151"/>
      <c r="AM783" s="5"/>
      <c r="AN783" s="151"/>
      <c r="AO783" s="5"/>
      <c r="AP783" s="151"/>
      <c r="AQ783" s="5"/>
      <c r="AR783" s="151"/>
      <c r="AS783" s="5"/>
      <c r="AT783" s="151"/>
      <c r="AU783" s="5"/>
      <c r="AV783" s="151"/>
    </row>
    <row r="784" spans="1:50" ht="12.75" thickBot="1">
      <c r="B784" s="230" t="s">
        <v>56</v>
      </c>
      <c r="C784" s="249">
        <f>SUM(L782,N782,P782,R782,T782,V782,X782,Z782,AB782,AD782,AF782,AH782,AJ782,AL782,AN782,AP782,AR782,AT782,AV782,AX782)</f>
        <v>38040.048556471542</v>
      </c>
      <c r="D784" s="91"/>
      <c r="E784" s="91"/>
      <c r="F784" s="91"/>
      <c r="G784" s="91"/>
      <c r="H784" s="91"/>
      <c r="I784" s="91"/>
      <c r="J784" s="91"/>
      <c r="K784" s="91"/>
      <c r="L784" s="91"/>
      <c r="M784" s="91"/>
      <c r="N784" s="91"/>
      <c r="O784" s="91"/>
      <c r="P784" s="91"/>
      <c r="Q784" s="91"/>
      <c r="R784" s="91"/>
      <c r="S784" s="91"/>
      <c r="T784" s="91"/>
      <c r="U784" s="91"/>
      <c r="V784" s="91"/>
      <c r="W784" s="5"/>
      <c r="X784" s="149"/>
      <c r="Y784" s="5"/>
      <c r="Z784" s="149"/>
      <c r="AA784" s="5"/>
      <c r="AB784" s="149"/>
      <c r="AC784" s="5"/>
      <c r="AD784" s="149"/>
      <c r="AE784" s="5"/>
      <c r="AF784" s="149"/>
      <c r="AG784" s="5"/>
      <c r="AH784" s="149"/>
      <c r="AI784" s="5"/>
      <c r="AJ784" s="151"/>
      <c r="AK784" s="5"/>
      <c r="AL784" s="151"/>
      <c r="AM784" s="5"/>
      <c r="AN784" s="151"/>
      <c r="AO784" s="5"/>
      <c r="AP784" s="151"/>
      <c r="AQ784" s="5"/>
      <c r="AR784" s="151"/>
      <c r="AS784" s="5"/>
      <c r="AT784" s="151"/>
      <c r="AU784" s="5"/>
      <c r="AV784" s="151"/>
    </row>
    <row r="785" spans="1:48">
      <c r="B785" s="91"/>
      <c r="C785" s="91"/>
      <c r="D785" s="91"/>
      <c r="E785" s="91"/>
      <c r="F785" s="91"/>
      <c r="G785" s="91"/>
      <c r="H785" s="91"/>
      <c r="I785" s="91"/>
      <c r="J785" s="91"/>
      <c r="K785" s="91"/>
      <c r="L785" s="91"/>
      <c r="M785" s="91"/>
      <c r="N785" s="91"/>
      <c r="O785" s="91"/>
      <c r="P785" s="91"/>
      <c r="Q785" s="91"/>
      <c r="R785" s="91"/>
      <c r="S785" s="91"/>
      <c r="T785" s="91"/>
      <c r="U785" s="91"/>
      <c r="V785" s="91"/>
      <c r="W785" s="91"/>
      <c r="X785" s="91"/>
      <c r="Y785" s="91"/>
      <c r="Z785" s="91"/>
      <c r="AA785" s="91"/>
      <c r="AB785" s="91"/>
      <c r="AC785" s="91"/>
      <c r="AD785" s="91"/>
      <c r="AE785" s="91"/>
      <c r="AF785" s="91"/>
      <c r="AG785" s="91"/>
      <c r="AH785" s="91"/>
      <c r="AI785" s="91"/>
      <c r="AJ785" s="91"/>
      <c r="AK785" s="91"/>
      <c r="AL785" s="91"/>
      <c r="AM785" s="91"/>
      <c r="AN785" s="91"/>
      <c r="AO785" s="91"/>
      <c r="AP785" s="91"/>
      <c r="AQ785" s="91"/>
      <c r="AR785" s="91"/>
      <c r="AS785" s="91"/>
      <c r="AT785" s="91"/>
      <c r="AU785" s="91"/>
      <c r="AV785" s="91"/>
    </row>
    <row r="786" spans="1:48">
      <c r="B786" s="91"/>
      <c r="C786" s="91"/>
      <c r="D786" s="91"/>
      <c r="E786" s="91"/>
      <c r="F786" s="91"/>
      <c r="G786" s="91"/>
      <c r="H786" s="91"/>
      <c r="I786" s="91"/>
      <c r="J786" s="91"/>
      <c r="K786" s="91"/>
      <c r="L786" s="91"/>
      <c r="M786" s="91"/>
      <c r="N786" s="91"/>
      <c r="O786" s="91"/>
      <c r="P786" s="91"/>
      <c r="Q786" s="91"/>
      <c r="R786" s="91"/>
      <c r="S786" s="91"/>
      <c r="T786" s="91"/>
      <c r="U786" s="91"/>
      <c r="V786" s="91"/>
      <c r="W786" s="91"/>
      <c r="X786" s="91"/>
      <c r="Y786" s="91"/>
      <c r="Z786" s="91"/>
      <c r="AA786" s="91"/>
      <c r="AB786" s="91"/>
      <c r="AC786" s="91"/>
      <c r="AD786" s="91"/>
      <c r="AE786" s="91"/>
      <c r="AF786" s="91"/>
      <c r="AG786" s="91"/>
      <c r="AH786" s="91"/>
      <c r="AI786" s="91"/>
      <c r="AJ786" s="91"/>
      <c r="AK786" s="91"/>
      <c r="AL786" s="91"/>
      <c r="AM786" s="91"/>
      <c r="AN786" s="91"/>
      <c r="AO786" s="91"/>
      <c r="AP786" s="91"/>
      <c r="AQ786" s="91"/>
      <c r="AR786" s="91"/>
      <c r="AS786" s="91"/>
      <c r="AT786" s="91"/>
      <c r="AU786" s="91"/>
      <c r="AV786" s="91"/>
    </row>
    <row r="787" spans="1:48">
      <c r="B787" s="832" t="s">
        <v>37</v>
      </c>
      <c r="C787" s="384" t="s">
        <v>25</v>
      </c>
      <c r="D787" s="385" t="s">
        <v>151</v>
      </c>
      <c r="E787" s="91"/>
      <c r="F787" s="91"/>
      <c r="G787" s="91"/>
      <c r="H787" s="91"/>
      <c r="I787" s="91"/>
      <c r="J787" s="91"/>
      <c r="K787" s="91"/>
      <c r="L787" s="91"/>
      <c r="M787" s="91"/>
      <c r="N787" s="91"/>
      <c r="O787" s="91"/>
      <c r="P787" s="91"/>
      <c r="Q787" s="91"/>
      <c r="R787" s="91"/>
      <c r="S787" s="91"/>
      <c r="T787" s="91"/>
      <c r="U787" s="91"/>
      <c r="V787" s="91"/>
      <c r="W787" s="91"/>
      <c r="X787" s="91"/>
      <c r="Y787" s="91"/>
      <c r="Z787" s="91"/>
      <c r="AA787" s="91"/>
      <c r="AB787" s="91"/>
      <c r="AC787" s="91"/>
      <c r="AD787" s="91"/>
      <c r="AE787" s="91"/>
      <c r="AF787" s="91"/>
      <c r="AG787" s="91"/>
      <c r="AH787" s="91"/>
      <c r="AI787" s="91"/>
      <c r="AJ787" s="91"/>
      <c r="AK787" s="91"/>
      <c r="AL787" s="91"/>
      <c r="AM787" s="91"/>
      <c r="AN787" s="91"/>
      <c r="AO787" s="91"/>
      <c r="AP787" s="91"/>
      <c r="AQ787" s="91"/>
      <c r="AR787" s="91"/>
      <c r="AS787" s="91"/>
      <c r="AT787" s="91"/>
      <c r="AU787" s="91"/>
      <c r="AV787" s="91"/>
    </row>
    <row r="788" spans="1:48">
      <c r="B788" s="91" t="s">
        <v>38</v>
      </c>
      <c r="C788" s="134" t="s">
        <v>602</v>
      </c>
      <c r="D788" s="175">
        <v>4</v>
      </c>
      <c r="E788" s="91"/>
      <c r="F788" s="91"/>
      <c r="G788" s="91"/>
      <c r="H788" s="91"/>
      <c r="I788" s="91"/>
      <c r="J788" s="91"/>
      <c r="K788" s="91"/>
      <c r="L788" s="91"/>
      <c r="M788" s="91"/>
      <c r="N788" s="91"/>
      <c r="O788" s="91"/>
      <c r="P788" s="91"/>
      <c r="Q788" s="91"/>
      <c r="R788" s="91"/>
      <c r="S788" s="91"/>
      <c r="T788" s="91"/>
      <c r="U788" s="91"/>
      <c r="V788" s="91"/>
      <c r="W788" s="91"/>
      <c r="X788" s="91"/>
      <c r="Y788" s="91"/>
      <c r="Z788" s="91"/>
      <c r="AA788" s="91"/>
      <c r="AB788" s="91"/>
      <c r="AC788" s="91"/>
      <c r="AD788" s="91"/>
      <c r="AE788" s="91"/>
      <c r="AF788" s="91"/>
      <c r="AG788" s="91"/>
      <c r="AH788" s="91"/>
      <c r="AI788" s="91"/>
      <c r="AJ788" s="91"/>
      <c r="AK788" s="91"/>
      <c r="AL788" s="91"/>
      <c r="AM788" s="91"/>
      <c r="AN788" s="91"/>
      <c r="AO788" s="91"/>
      <c r="AP788" s="91"/>
      <c r="AQ788" s="91"/>
      <c r="AR788" s="91"/>
      <c r="AS788" s="91"/>
      <c r="AT788" s="91"/>
      <c r="AU788" s="91"/>
      <c r="AV788" s="91"/>
    </row>
    <row r="789" spans="1:48">
      <c r="B789" s="91" t="s">
        <v>1309</v>
      </c>
      <c r="C789" s="134" t="s">
        <v>605</v>
      </c>
      <c r="D789" s="156">
        <v>12</v>
      </c>
      <c r="E789" s="91"/>
      <c r="F789" s="91"/>
      <c r="G789" s="91"/>
      <c r="H789" s="91"/>
      <c r="I789" s="91"/>
      <c r="J789" s="91"/>
      <c r="K789" s="91"/>
      <c r="L789" s="91"/>
      <c r="M789" s="91"/>
      <c r="N789" s="91"/>
      <c r="O789" s="91"/>
      <c r="P789" s="91"/>
      <c r="Q789" s="91"/>
      <c r="R789" s="91"/>
      <c r="S789" s="91"/>
      <c r="T789" s="91"/>
      <c r="U789" s="91"/>
      <c r="V789" s="91"/>
      <c r="W789" s="91"/>
      <c r="X789" s="91"/>
      <c r="Y789" s="91"/>
      <c r="Z789" s="91"/>
      <c r="AA789" s="91"/>
      <c r="AB789" s="91"/>
      <c r="AC789" s="91"/>
      <c r="AD789" s="91"/>
      <c r="AE789" s="91"/>
      <c r="AF789" s="91"/>
      <c r="AG789" s="91"/>
      <c r="AH789" s="91"/>
      <c r="AI789" s="91"/>
      <c r="AJ789" s="91"/>
      <c r="AK789" s="91"/>
      <c r="AL789" s="91"/>
      <c r="AM789" s="91"/>
      <c r="AN789" s="91"/>
      <c r="AO789" s="91"/>
      <c r="AP789" s="91"/>
      <c r="AQ789" s="91"/>
      <c r="AR789" s="91"/>
      <c r="AS789" s="91"/>
      <c r="AT789" s="91"/>
      <c r="AU789" s="91"/>
      <c r="AV789" s="91"/>
    </row>
    <row r="790" spans="1:48">
      <c r="B790" s="91" t="s">
        <v>979</v>
      </c>
      <c r="C790" s="134" t="s">
        <v>605</v>
      </c>
      <c r="D790" s="156">
        <v>30</v>
      </c>
      <c r="E790" s="91"/>
      <c r="F790" s="91"/>
      <c r="G790" s="91"/>
      <c r="H790" s="91"/>
      <c r="I790" s="91"/>
      <c r="J790" s="91"/>
      <c r="K790" s="91"/>
      <c r="L790" s="91"/>
      <c r="M790" s="91"/>
      <c r="N790" s="91"/>
      <c r="O790" s="91"/>
      <c r="P790" s="91"/>
      <c r="Q790" s="91"/>
      <c r="R790" s="91"/>
      <c r="S790" s="91"/>
      <c r="T790" s="91"/>
      <c r="U790" s="91"/>
      <c r="V790" s="91"/>
      <c r="W790" s="91"/>
      <c r="X790" s="91"/>
      <c r="Y790" s="91"/>
      <c r="Z790" s="91"/>
      <c r="AA790" s="91"/>
      <c r="AB790" s="91"/>
      <c r="AC790" s="91"/>
      <c r="AD790" s="91"/>
      <c r="AE790" s="91"/>
      <c r="AF790" s="91"/>
      <c r="AG790" s="91"/>
      <c r="AH790" s="91"/>
      <c r="AI790" s="91"/>
      <c r="AJ790" s="91"/>
      <c r="AK790" s="91"/>
      <c r="AL790" s="91"/>
      <c r="AM790" s="91"/>
      <c r="AN790" s="91"/>
      <c r="AO790" s="91"/>
      <c r="AP790" s="91"/>
      <c r="AQ790" s="91"/>
      <c r="AR790" s="91"/>
      <c r="AS790" s="91"/>
      <c r="AT790" s="91"/>
      <c r="AU790" s="91"/>
      <c r="AV790" s="91"/>
    </row>
    <row r="791" spans="1:48">
      <c r="B791" s="91" t="s">
        <v>1311</v>
      </c>
      <c r="C791" s="134" t="s">
        <v>605</v>
      </c>
      <c r="D791" s="156">
        <v>36</v>
      </c>
      <c r="E791" s="91"/>
      <c r="F791" s="91"/>
      <c r="G791" s="91"/>
      <c r="H791" s="91"/>
      <c r="I791" s="91"/>
      <c r="J791" s="91"/>
      <c r="K791" s="91"/>
      <c r="L791" s="91"/>
      <c r="M791" s="91"/>
      <c r="N791" s="91"/>
      <c r="O791" s="91"/>
      <c r="P791" s="91"/>
      <c r="Q791" s="91"/>
      <c r="R791" s="91"/>
      <c r="S791" s="91"/>
      <c r="T791" s="91"/>
      <c r="U791" s="91"/>
      <c r="V791" s="91"/>
      <c r="W791" s="91"/>
      <c r="X791" s="91"/>
      <c r="Y791" s="91"/>
      <c r="Z791" s="91"/>
      <c r="AA791" s="91"/>
      <c r="AB791" s="91"/>
      <c r="AC791" s="91"/>
      <c r="AD791" s="91"/>
      <c r="AE791" s="91"/>
      <c r="AF791" s="91"/>
      <c r="AG791" s="91"/>
      <c r="AH791" s="91"/>
      <c r="AI791" s="91"/>
      <c r="AJ791" s="91"/>
      <c r="AK791" s="91"/>
      <c r="AL791" s="91"/>
      <c r="AM791" s="91"/>
      <c r="AN791" s="91"/>
      <c r="AO791" s="91"/>
      <c r="AP791" s="91"/>
      <c r="AQ791" s="91"/>
      <c r="AR791" s="91"/>
      <c r="AS791" s="91"/>
      <c r="AT791" s="91"/>
      <c r="AU791" s="91"/>
      <c r="AV791" s="91"/>
    </row>
    <row r="792" spans="1:48">
      <c r="B792" s="91" t="s">
        <v>69</v>
      </c>
      <c r="C792" s="134" t="s">
        <v>601</v>
      </c>
      <c r="D792" s="156">
        <f>D762</f>
        <v>278</v>
      </c>
      <c r="E792" s="91"/>
      <c r="F792" s="91"/>
      <c r="G792" s="91"/>
      <c r="H792" s="91"/>
      <c r="I792" s="91"/>
      <c r="J792" s="91"/>
      <c r="K792" s="91"/>
      <c r="L792" s="91"/>
      <c r="M792" s="91"/>
      <c r="N792" s="91"/>
      <c r="O792" s="91"/>
      <c r="P792" s="91"/>
      <c r="Q792" s="91"/>
      <c r="R792" s="91"/>
      <c r="S792" s="91"/>
      <c r="T792" s="91"/>
      <c r="U792" s="91"/>
      <c r="V792" s="91"/>
      <c r="W792" s="91"/>
      <c r="X792" s="91"/>
      <c r="Y792" s="91"/>
      <c r="Z792" s="91"/>
      <c r="AA792" s="91"/>
      <c r="AB792" s="91"/>
      <c r="AC792" s="91"/>
      <c r="AD792" s="91"/>
      <c r="AE792" s="91"/>
      <c r="AF792" s="91"/>
      <c r="AG792" s="91"/>
      <c r="AH792" s="91"/>
      <c r="AI792" s="91"/>
      <c r="AJ792" s="91"/>
      <c r="AK792" s="91"/>
      <c r="AL792" s="91"/>
      <c r="AM792" s="91"/>
      <c r="AN792" s="91"/>
      <c r="AO792" s="91"/>
      <c r="AP792" s="91"/>
      <c r="AQ792" s="91"/>
      <c r="AR792" s="91"/>
      <c r="AS792" s="91"/>
      <c r="AT792" s="91"/>
      <c r="AU792" s="91"/>
      <c r="AV792" s="91"/>
    </row>
    <row r="793" spans="1:48">
      <c r="B793" s="91" t="s">
        <v>113</v>
      </c>
      <c r="C793" s="134" t="s">
        <v>148</v>
      </c>
      <c r="D793" s="176">
        <v>0.95</v>
      </c>
      <c r="E793" s="91"/>
      <c r="F793" s="91"/>
      <c r="G793" s="91"/>
      <c r="H793" s="91"/>
      <c r="I793" s="91"/>
      <c r="J793" s="91"/>
      <c r="K793" s="91"/>
      <c r="L793" s="91"/>
      <c r="M793" s="91"/>
      <c r="N793" s="91"/>
      <c r="O793" s="91"/>
      <c r="P793" s="91"/>
      <c r="Q793" s="91"/>
      <c r="R793" s="91"/>
      <c r="S793" s="91"/>
      <c r="T793" s="91"/>
      <c r="U793" s="91"/>
      <c r="V793" s="91"/>
      <c r="W793" s="91"/>
      <c r="X793" s="91"/>
      <c r="Y793" s="91"/>
      <c r="Z793" s="91"/>
      <c r="AA793" s="91"/>
      <c r="AB793" s="91"/>
      <c r="AC793" s="91"/>
      <c r="AD793" s="91"/>
      <c r="AE793" s="91"/>
      <c r="AF793" s="91"/>
      <c r="AG793" s="91"/>
      <c r="AH793" s="91"/>
      <c r="AI793" s="91"/>
      <c r="AJ793" s="91"/>
      <c r="AK793" s="91"/>
      <c r="AL793" s="91"/>
      <c r="AM793" s="91"/>
      <c r="AN793" s="91"/>
      <c r="AO793" s="91"/>
      <c r="AP793" s="91"/>
      <c r="AQ793" s="91"/>
      <c r="AR793" s="91"/>
      <c r="AS793" s="91"/>
      <c r="AT793" s="91"/>
      <c r="AU793" s="91"/>
      <c r="AV793" s="91"/>
    </row>
    <row r="794" spans="1:48">
      <c r="A794" s="52"/>
      <c r="B794" s="91"/>
      <c r="C794" s="91"/>
      <c r="E794" s="91"/>
      <c r="F794" s="91"/>
      <c r="G794" s="91"/>
      <c r="H794" s="91"/>
      <c r="I794" s="91"/>
      <c r="J794" s="91"/>
      <c r="K794" s="91"/>
      <c r="L794" s="91"/>
      <c r="M794" s="91"/>
      <c r="N794" s="91"/>
      <c r="O794" s="91"/>
      <c r="P794" s="91"/>
      <c r="Q794" s="91"/>
      <c r="R794" s="91"/>
      <c r="S794" s="91"/>
      <c r="T794" s="91"/>
      <c r="U794" s="91"/>
      <c r="V794" s="91"/>
      <c r="W794" s="91"/>
      <c r="X794" s="91"/>
      <c r="Y794" s="91"/>
      <c r="Z794" s="91"/>
      <c r="AA794" s="91"/>
      <c r="AB794" s="91"/>
      <c r="AC794" s="91"/>
      <c r="AD794" s="91"/>
      <c r="AE794" s="91"/>
      <c r="AF794" s="91"/>
      <c r="AG794" s="91"/>
      <c r="AH794" s="91"/>
      <c r="AI794" s="91"/>
      <c r="AJ794" s="91"/>
      <c r="AK794" s="91"/>
      <c r="AL794" s="91"/>
      <c r="AM794" s="91"/>
      <c r="AN794" s="91"/>
      <c r="AO794" s="91"/>
      <c r="AP794" s="91"/>
      <c r="AQ794" s="91"/>
      <c r="AR794" s="91"/>
      <c r="AS794" s="91"/>
      <c r="AT794" s="91"/>
      <c r="AU794" s="91"/>
      <c r="AV794" s="91"/>
    </row>
    <row r="795" spans="1:48">
      <c r="A795" s="52"/>
      <c r="B795" s="176" t="str">
        <f>B77</f>
        <v xml:space="preserve">Impact of climate pattern (temperature and water stress recurrence) --&gt; </v>
      </c>
      <c r="D795" s="176">
        <f t="shared" ref="D795:W795" si="1597">D77</f>
        <v>1</v>
      </c>
      <c r="E795" s="176">
        <f t="shared" si="1597"/>
        <v>1</v>
      </c>
      <c r="F795" s="176">
        <f t="shared" si="1597"/>
        <v>1</v>
      </c>
      <c r="G795" s="176">
        <f t="shared" si="1597"/>
        <v>0.95</v>
      </c>
      <c r="H795" s="176">
        <f t="shared" si="1597"/>
        <v>1</v>
      </c>
      <c r="I795" s="176">
        <f t="shared" si="1597"/>
        <v>1</v>
      </c>
      <c r="J795" s="176">
        <f t="shared" si="1597"/>
        <v>1</v>
      </c>
      <c r="K795" s="176">
        <f t="shared" si="1597"/>
        <v>0.95</v>
      </c>
      <c r="L795" s="176">
        <f t="shared" si="1597"/>
        <v>1</v>
      </c>
      <c r="M795" s="176">
        <f t="shared" si="1597"/>
        <v>1</v>
      </c>
      <c r="N795" s="176">
        <f t="shared" si="1597"/>
        <v>1</v>
      </c>
      <c r="O795" s="176">
        <f t="shared" si="1597"/>
        <v>0.95</v>
      </c>
      <c r="P795" s="176">
        <f t="shared" si="1597"/>
        <v>1</v>
      </c>
      <c r="Q795" s="176">
        <f t="shared" si="1597"/>
        <v>1</v>
      </c>
      <c r="R795" s="176">
        <f t="shared" si="1597"/>
        <v>1</v>
      </c>
      <c r="S795" s="176">
        <f t="shared" si="1597"/>
        <v>0.95</v>
      </c>
      <c r="T795" s="176">
        <f t="shared" si="1597"/>
        <v>1</v>
      </c>
      <c r="U795" s="176">
        <f t="shared" si="1597"/>
        <v>1</v>
      </c>
      <c r="V795" s="176">
        <f t="shared" si="1597"/>
        <v>1</v>
      </c>
      <c r="W795" s="176">
        <f t="shared" si="1597"/>
        <v>0.95</v>
      </c>
      <c r="X795" s="91"/>
      <c r="Y795" s="91"/>
      <c r="Z795" s="91"/>
      <c r="AA795" s="91"/>
      <c r="AB795" s="91"/>
      <c r="AC795" s="91"/>
      <c r="AD795" s="91"/>
      <c r="AE795" s="91"/>
      <c r="AF795" s="91"/>
      <c r="AG795" s="91"/>
      <c r="AH795" s="91"/>
      <c r="AI795" s="91"/>
      <c r="AJ795" s="91"/>
      <c r="AK795" s="91"/>
      <c r="AL795" s="91"/>
      <c r="AM795" s="91"/>
      <c r="AN795" s="91"/>
      <c r="AO795" s="91"/>
      <c r="AP795" s="91"/>
      <c r="AQ795" s="91"/>
      <c r="AR795" s="91"/>
      <c r="AS795" s="91"/>
      <c r="AT795" s="91"/>
      <c r="AU795" s="91"/>
      <c r="AV795" s="91"/>
    </row>
    <row r="796" spans="1:48" ht="12.75" thickBot="1">
      <c r="A796" s="52"/>
      <c r="B796" s="91"/>
      <c r="C796" s="91"/>
      <c r="D796" s="91"/>
      <c r="E796" s="91"/>
      <c r="F796" s="91"/>
      <c r="G796" s="91"/>
      <c r="H796" s="91"/>
      <c r="I796" s="91"/>
      <c r="J796" s="91"/>
      <c r="K796" s="91"/>
      <c r="L796" s="91"/>
      <c r="M796" s="91"/>
      <c r="N796" s="91"/>
      <c r="O796" s="91"/>
      <c r="P796" s="91"/>
      <c r="Q796" s="91"/>
      <c r="R796" s="91"/>
      <c r="S796" s="91"/>
      <c r="T796" s="91"/>
      <c r="U796" s="91"/>
      <c r="V796" s="91"/>
      <c r="W796" s="91"/>
      <c r="X796" s="91"/>
      <c r="Y796" s="91"/>
      <c r="Z796" s="91"/>
      <c r="AA796" s="91"/>
      <c r="AB796" s="91"/>
      <c r="AC796" s="91"/>
      <c r="AD796" s="91"/>
      <c r="AE796" s="91"/>
      <c r="AF796" s="91"/>
      <c r="AG796" s="91"/>
      <c r="AH796" s="91"/>
      <c r="AI796" s="91"/>
      <c r="AJ796" s="91"/>
      <c r="AK796" s="91"/>
      <c r="AL796" s="91"/>
      <c r="AM796" s="91"/>
      <c r="AN796" s="91"/>
      <c r="AO796" s="91"/>
      <c r="AP796" s="91"/>
      <c r="AQ796" s="91"/>
      <c r="AR796" s="91"/>
      <c r="AS796" s="91"/>
      <c r="AT796" s="91"/>
      <c r="AU796" s="91"/>
      <c r="AV796" s="91"/>
    </row>
    <row r="797" spans="1:48" ht="12.75" thickBot="1">
      <c r="A797" s="52"/>
      <c r="B797" s="91"/>
      <c r="C797" s="91"/>
      <c r="D797" s="1289" t="s">
        <v>247</v>
      </c>
      <c r="E797" s="1290"/>
      <c r="F797" s="1290"/>
      <c r="G797" s="1290"/>
      <c r="H797" s="1290"/>
      <c r="I797" s="1290"/>
      <c r="J797" s="1290"/>
      <c r="K797" s="1290"/>
      <c r="L797" s="1290"/>
      <c r="M797" s="1290"/>
      <c r="N797" s="1290"/>
      <c r="O797" s="1290"/>
      <c r="P797" s="1290"/>
      <c r="Q797" s="1290"/>
      <c r="R797" s="1290"/>
      <c r="S797" s="1290"/>
      <c r="T797" s="1290"/>
      <c r="U797" s="1290"/>
      <c r="V797" s="1290"/>
      <c r="W797" s="1291"/>
      <c r="X797" s="91"/>
      <c r="Y797" s="91"/>
      <c r="Z797" s="91"/>
      <c r="AA797" s="91"/>
      <c r="AB797" s="91"/>
      <c r="AC797" s="91"/>
      <c r="AD797" s="91"/>
      <c r="AE797" s="91"/>
      <c r="AF797" s="91"/>
      <c r="AG797" s="91"/>
      <c r="AH797" s="91"/>
      <c r="AI797" s="91"/>
      <c r="AJ797" s="91"/>
      <c r="AK797" s="91"/>
      <c r="AL797" s="91"/>
      <c r="AM797" s="91"/>
      <c r="AN797" s="91"/>
      <c r="AO797" s="91"/>
      <c r="AP797" s="91"/>
      <c r="AQ797" s="91"/>
      <c r="AR797" s="91"/>
      <c r="AS797" s="91"/>
      <c r="AT797" s="91"/>
      <c r="AU797" s="91"/>
      <c r="AV797" s="91"/>
    </row>
    <row r="798" spans="1:48">
      <c r="B798" s="233" t="s">
        <v>39</v>
      </c>
      <c r="C798" s="234" t="s">
        <v>248</v>
      </c>
      <c r="D798" s="234" t="s">
        <v>4</v>
      </c>
      <c r="E798" s="234" t="s">
        <v>5</v>
      </c>
      <c r="F798" s="234" t="s">
        <v>6</v>
      </c>
      <c r="G798" s="234" t="s">
        <v>7</v>
      </c>
      <c r="H798" s="234" t="s">
        <v>8</v>
      </c>
      <c r="I798" s="234" t="s">
        <v>9</v>
      </c>
      <c r="J798" s="234" t="s">
        <v>10</v>
      </c>
      <c r="K798" s="234" t="s">
        <v>11</v>
      </c>
      <c r="L798" s="234" t="s">
        <v>12</v>
      </c>
      <c r="M798" s="234" t="s">
        <v>13</v>
      </c>
      <c r="N798" s="234" t="s">
        <v>14</v>
      </c>
      <c r="O798" s="234" t="s">
        <v>15</v>
      </c>
      <c r="P798" s="234" t="s">
        <v>16</v>
      </c>
      <c r="Q798" s="234" t="s">
        <v>17</v>
      </c>
      <c r="R798" s="234" t="s">
        <v>18</v>
      </c>
      <c r="S798" s="234" t="s">
        <v>19</v>
      </c>
      <c r="T798" s="234" t="s">
        <v>20</v>
      </c>
      <c r="U798" s="234" t="s">
        <v>21</v>
      </c>
      <c r="V798" s="234" t="s">
        <v>22</v>
      </c>
      <c r="W798" s="234" t="s">
        <v>23</v>
      </c>
      <c r="X798" s="91"/>
      <c r="Y798" s="91"/>
      <c r="Z798" s="91"/>
      <c r="AA798" s="91"/>
      <c r="AB798" s="91"/>
      <c r="AC798" s="91"/>
      <c r="AD798" s="91"/>
      <c r="AE798" s="91"/>
      <c r="AF798" s="91"/>
      <c r="AG798" s="91"/>
      <c r="AH798" s="91"/>
      <c r="AI798" s="91"/>
      <c r="AJ798" s="91"/>
      <c r="AK798" s="91"/>
      <c r="AL798" s="91"/>
      <c r="AM798" s="91"/>
      <c r="AN798" s="91"/>
      <c r="AO798" s="91"/>
      <c r="AP798" s="91"/>
      <c r="AQ798" s="91"/>
      <c r="AR798" s="91"/>
      <c r="AS798" s="91"/>
      <c r="AT798" s="91"/>
      <c r="AU798" s="91"/>
      <c r="AV798" s="91"/>
    </row>
    <row r="799" spans="1:48">
      <c r="B799" s="237" t="s">
        <v>114</v>
      </c>
      <c r="C799" s="250">
        <v>0</v>
      </c>
      <c r="D799" s="250">
        <v>0</v>
      </c>
      <c r="E799" s="250">
        <v>0</v>
      </c>
      <c r="F799" s="250">
        <v>0</v>
      </c>
      <c r="G799" s="250">
        <f>$D$789*$D$792*$D$793</f>
        <v>3169.2</v>
      </c>
      <c r="H799" s="250">
        <f t="shared" ref="H799" si="1598">$D$789*$D$792*$D$793</f>
        <v>3169.2</v>
      </c>
      <c r="I799" s="250">
        <f>$D$789*$D$792*$D$793</f>
        <v>3169.2</v>
      </c>
      <c r="J799" s="250">
        <f>$D$790*$D$792*$D$793</f>
        <v>7923</v>
      </c>
      <c r="K799" s="250">
        <f t="shared" ref="K799" si="1599">$D$790*$D$792*$D$793</f>
        <v>7923</v>
      </c>
      <c r="L799" s="250">
        <f>$D$790*$D$792*$D$793</f>
        <v>7923</v>
      </c>
      <c r="M799" s="250">
        <f>$D$791*$D$792*$D$793</f>
        <v>9507.6</v>
      </c>
      <c r="N799" s="250">
        <f t="shared" ref="N799:W799" si="1600">$D$791*$D$792*$D$793</f>
        <v>9507.6</v>
      </c>
      <c r="O799" s="250">
        <f t="shared" si="1600"/>
        <v>9507.6</v>
      </c>
      <c r="P799" s="250">
        <f t="shared" si="1600"/>
        <v>9507.6</v>
      </c>
      <c r="Q799" s="250">
        <f t="shared" si="1600"/>
        <v>9507.6</v>
      </c>
      <c r="R799" s="250">
        <f t="shared" si="1600"/>
        <v>9507.6</v>
      </c>
      <c r="S799" s="250">
        <f t="shared" si="1600"/>
        <v>9507.6</v>
      </c>
      <c r="T799" s="250">
        <f t="shared" si="1600"/>
        <v>9507.6</v>
      </c>
      <c r="U799" s="250">
        <f t="shared" si="1600"/>
        <v>9507.6</v>
      </c>
      <c r="V799" s="250">
        <f t="shared" si="1600"/>
        <v>9507.6</v>
      </c>
      <c r="W799" s="250">
        <f t="shared" si="1600"/>
        <v>9507.6</v>
      </c>
      <c r="X799" s="91"/>
      <c r="Y799" s="91"/>
      <c r="Z799" s="91"/>
      <c r="AA799" s="91"/>
      <c r="AB799" s="91"/>
      <c r="AC799" s="91"/>
      <c r="AD799" s="91"/>
      <c r="AE799" s="91"/>
      <c r="AF799" s="91"/>
      <c r="AG799" s="91"/>
      <c r="AH799" s="91"/>
      <c r="AI799" s="91"/>
      <c r="AJ799" s="91"/>
      <c r="AK799" s="91"/>
      <c r="AL799" s="91"/>
      <c r="AM799" s="91"/>
      <c r="AN799" s="91"/>
      <c r="AO799" s="91"/>
      <c r="AP799" s="91"/>
      <c r="AQ799" s="91"/>
      <c r="AR799" s="91"/>
      <c r="AS799" s="91"/>
      <c r="AT799" s="91"/>
      <c r="AU799" s="91"/>
      <c r="AV799" s="91"/>
    </row>
    <row r="800" spans="1:48">
      <c r="B800" s="237" t="s">
        <v>41</v>
      </c>
      <c r="C800" s="239">
        <f>Prices!I25</f>
        <v>1.022644265887509</v>
      </c>
      <c r="D800" s="239">
        <f>Prices!$I$25</f>
        <v>1.022644265887509</v>
      </c>
      <c r="E800" s="239">
        <f>Prices!$I$25</f>
        <v>1.022644265887509</v>
      </c>
      <c r="F800" s="239">
        <f>Prices!$I$25</f>
        <v>1.022644265887509</v>
      </c>
      <c r="G800" s="239">
        <f>Prices!$I$25</f>
        <v>1.022644265887509</v>
      </c>
      <c r="H800" s="239">
        <f>Prices!$I$25</f>
        <v>1.022644265887509</v>
      </c>
      <c r="I800" s="239">
        <f>Prices!$I$25</f>
        <v>1.022644265887509</v>
      </c>
      <c r="J800" s="239">
        <f>Prices!$I$25</f>
        <v>1.022644265887509</v>
      </c>
      <c r="K800" s="239">
        <f>Prices!$I$25</f>
        <v>1.022644265887509</v>
      </c>
      <c r="L800" s="239">
        <f>Prices!$I$25</f>
        <v>1.022644265887509</v>
      </c>
      <c r="M800" s="239">
        <f>Prices!$I$25</f>
        <v>1.022644265887509</v>
      </c>
      <c r="N800" s="239">
        <f>Prices!$I$25</f>
        <v>1.022644265887509</v>
      </c>
      <c r="O800" s="239">
        <f>Prices!$I$25</f>
        <v>1.022644265887509</v>
      </c>
      <c r="P800" s="239">
        <f>Prices!$I$25</f>
        <v>1.022644265887509</v>
      </c>
      <c r="Q800" s="239">
        <f>Prices!$I$25</f>
        <v>1.022644265887509</v>
      </c>
      <c r="R800" s="239">
        <f>Prices!$I$25</f>
        <v>1.022644265887509</v>
      </c>
      <c r="S800" s="239">
        <f>Prices!$I$25</f>
        <v>1.022644265887509</v>
      </c>
      <c r="T800" s="239">
        <f>Prices!$I$25</f>
        <v>1.022644265887509</v>
      </c>
      <c r="U800" s="239">
        <f>Prices!$I$25</f>
        <v>1.022644265887509</v>
      </c>
      <c r="V800" s="239">
        <f>Prices!$I$25</f>
        <v>1.022644265887509</v>
      </c>
      <c r="W800" s="239">
        <f>Prices!$I$25</f>
        <v>1.022644265887509</v>
      </c>
      <c r="X800" s="91"/>
      <c r="Y800" s="91"/>
      <c r="Z800" s="91"/>
      <c r="AA800" s="91"/>
      <c r="AB800" s="91"/>
      <c r="AC800" s="91"/>
      <c r="AD800" s="91"/>
      <c r="AE800" s="91"/>
      <c r="AF800" s="91"/>
      <c r="AG800" s="91"/>
      <c r="AH800" s="91"/>
      <c r="AI800" s="91"/>
      <c r="AJ800" s="91"/>
      <c r="AK800" s="91"/>
      <c r="AL800" s="91"/>
      <c r="AM800" s="91"/>
      <c r="AN800" s="91"/>
      <c r="AO800" s="91"/>
      <c r="AP800" s="91"/>
      <c r="AQ800" s="91"/>
      <c r="AR800" s="91"/>
      <c r="AS800" s="91"/>
      <c r="AT800" s="91"/>
      <c r="AU800" s="91"/>
      <c r="AV800" s="91"/>
    </row>
    <row r="801" spans="2:48">
      <c r="B801" s="240" t="s">
        <v>499</v>
      </c>
      <c r="C801" s="241">
        <f>Prices!I203</f>
        <v>1.4609203798392987</v>
      </c>
      <c r="D801" s="241"/>
      <c r="E801" s="241"/>
      <c r="F801" s="241"/>
      <c r="G801" s="241"/>
      <c r="H801" s="241"/>
      <c r="I801" s="241"/>
      <c r="J801" s="241"/>
      <c r="K801" s="241"/>
      <c r="L801" s="241"/>
      <c r="M801" s="241"/>
      <c r="N801" s="241"/>
      <c r="O801" s="241"/>
      <c r="P801" s="241"/>
      <c r="Q801" s="241"/>
      <c r="R801" s="241"/>
      <c r="S801" s="241"/>
      <c r="T801" s="241"/>
      <c r="U801" s="241"/>
      <c r="V801" s="241"/>
      <c r="W801" s="241"/>
      <c r="X801" s="91"/>
      <c r="Y801" s="91"/>
      <c r="Z801" s="91"/>
      <c r="AA801" s="91"/>
      <c r="AB801" s="91"/>
      <c r="AC801" s="91"/>
      <c r="AD801" s="91"/>
      <c r="AE801" s="91"/>
      <c r="AF801" s="91"/>
      <c r="AG801" s="91"/>
      <c r="AH801" s="91"/>
      <c r="AI801" s="91"/>
      <c r="AJ801" s="91"/>
      <c r="AK801" s="91"/>
      <c r="AL801" s="91"/>
      <c r="AM801" s="91"/>
      <c r="AN801" s="91"/>
      <c r="AO801" s="91"/>
      <c r="AP801" s="91"/>
      <c r="AQ801" s="91"/>
      <c r="AR801" s="91"/>
      <c r="AS801" s="91"/>
      <c r="AT801" s="91"/>
      <c r="AU801" s="91"/>
      <c r="AV801" s="91"/>
    </row>
    <row r="802" spans="2:48">
      <c r="B802" s="242" t="s">
        <v>42</v>
      </c>
      <c r="C802" s="243">
        <f>C801</f>
        <v>1.4609203798392987</v>
      </c>
      <c r="D802" s="243">
        <f>D800*D799*D795</f>
        <v>0</v>
      </c>
      <c r="E802" s="243">
        <f t="shared" ref="E802:W802" si="1601">E800*E799*E795</f>
        <v>0</v>
      </c>
      <c r="F802" s="243">
        <f t="shared" si="1601"/>
        <v>0</v>
      </c>
      <c r="G802" s="243">
        <f t="shared" si="1601"/>
        <v>3078.9159970781584</v>
      </c>
      <c r="H802" s="243">
        <f t="shared" si="1601"/>
        <v>3240.9642074506933</v>
      </c>
      <c r="I802" s="243">
        <f t="shared" si="1601"/>
        <v>3240.9642074506933</v>
      </c>
      <c r="J802" s="243">
        <f t="shared" si="1601"/>
        <v>8102.4105186267343</v>
      </c>
      <c r="K802" s="243">
        <f t="shared" si="1601"/>
        <v>7697.2899926953969</v>
      </c>
      <c r="L802" s="243">
        <f t="shared" si="1601"/>
        <v>8102.4105186267343</v>
      </c>
      <c r="M802" s="243">
        <f t="shared" si="1601"/>
        <v>9722.8926223520812</v>
      </c>
      <c r="N802" s="243">
        <f t="shared" si="1601"/>
        <v>9722.8926223520812</v>
      </c>
      <c r="O802" s="243">
        <f t="shared" si="1601"/>
        <v>9236.747991234477</v>
      </c>
      <c r="P802" s="243">
        <f t="shared" si="1601"/>
        <v>9722.8926223520812</v>
      </c>
      <c r="Q802" s="243">
        <f t="shared" si="1601"/>
        <v>9722.8926223520812</v>
      </c>
      <c r="R802" s="243">
        <f t="shared" si="1601"/>
        <v>9722.8926223520812</v>
      </c>
      <c r="S802" s="243">
        <f t="shared" si="1601"/>
        <v>9236.747991234477</v>
      </c>
      <c r="T802" s="243">
        <f t="shared" si="1601"/>
        <v>9722.8926223520812</v>
      </c>
      <c r="U802" s="243">
        <f t="shared" si="1601"/>
        <v>9722.8926223520812</v>
      </c>
      <c r="V802" s="243">
        <f t="shared" si="1601"/>
        <v>9722.8926223520812</v>
      </c>
      <c r="W802" s="243">
        <f t="shared" si="1601"/>
        <v>9236.747991234477</v>
      </c>
      <c r="X802" s="91"/>
      <c r="Y802" s="91"/>
      <c r="Z802" s="91"/>
      <c r="AA802" s="91"/>
      <c r="AB802" s="91"/>
      <c r="AC802" s="91"/>
      <c r="AD802" s="91"/>
      <c r="AE802" s="91"/>
      <c r="AF802" s="91"/>
      <c r="AG802" s="91"/>
      <c r="AH802" s="91"/>
      <c r="AI802" s="91"/>
      <c r="AJ802" s="91"/>
      <c r="AK802" s="91"/>
      <c r="AL802" s="91"/>
      <c r="AM802" s="91"/>
      <c r="AN802" s="91"/>
      <c r="AO802" s="91"/>
      <c r="AP802" s="91"/>
      <c r="AQ802" s="91"/>
      <c r="AR802" s="91"/>
      <c r="AS802" s="91"/>
      <c r="AT802" s="91"/>
      <c r="AU802" s="91"/>
      <c r="AV802" s="91"/>
    </row>
    <row r="803" spans="2:48" ht="12.75" thickBot="1">
      <c r="B803" s="242" t="s">
        <v>43</v>
      </c>
      <c r="C803" s="243">
        <f>J782</f>
        <v>0</v>
      </c>
      <c r="D803" s="243">
        <f>L782</f>
        <v>4082.0540989831661</v>
      </c>
      <c r="E803" s="243">
        <f>N782</f>
        <v>1452.2033691026959</v>
      </c>
      <c r="F803" s="243">
        <f>P782</f>
        <v>1022.6442658875091</v>
      </c>
      <c r="G803" s="243">
        <f>R782</f>
        <v>1346.7406866325784</v>
      </c>
      <c r="H803" s="243">
        <f>T782</f>
        <v>1346.7406866325784</v>
      </c>
      <c r="I803" s="243">
        <f>V782</f>
        <v>1346.7406866325784</v>
      </c>
      <c r="J803" s="243">
        <f>X782</f>
        <v>1832.8853177501826</v>
      </c>
      <c r="K803" s="243">
        <f>Z782</f>
        <v>1832.8853177501826</v>
      </c>
      <c r="L803" s="243">
        <f>AB782</f>
        <v>1832.8853177501826</v>
      </c>
      <c r="M803" s="243">
        <f>AD782</f>
        <v>1994.9335281227172</v>
      </c>
      <c r="N803" s="243">
        <f>AF782</f>
        <v>1994.9335281227172</v>
      </c>
      <c r="O803" s="243">
        <f>AH782</f>
        <v>1994.9335281227172</v>
      </c>
      <c r="P803" s="243">
        <f>AJ782</f>
        <v>1994.9335281227172</v>
      </c>
      <c r="Q803" s="243">
        <f>AL782</f>
        <v>1994.9335281227172</v>
      </c>
      <c r="R803" s="243">
        <f>AN782</f>
        <v>1994.9335281227172</v>
      </c>
      <c r="S803" s="243">
        <f>AP782</f>
        <v>1994.9335281227172</v>
      </c>
      <c r="T803" s="243">
        <f>AR782</f>
        <v>1994.9335281227172</v>
      </c>
      <c r="U803" s="243">
        <f>AT782</f>
        <v>1994.9335281227172</v>
      </c>
      <c r="V803" s="243">
        <f>AV782</f>
        <v>1994.9335281227172</v>
      </c>
      <c r="W803" s="243">
        <f>AX782</f>
        <v>1994.9335281227172</v>
      </c>
      <c r="X803" s="91"/>
      <c r="Y803" s="91"/>
      <c r="Z803" s="91"/>
      <c r="AA803" s="91"/>
      <c r="AB803" s="91"/>
      <c r="AC803" s="91"/>
      <c r="AD803" s="91"/>
      <c r="AE803" s="91"/>
      <c r="AF803" s="91"/>
      <c r="AG803" s="91"/>
      <c r="AH803" s="91"/>
      <c r="AI803" s="91"/>
      <c r="AJ803" s="91"/>
      <c r="AK803" s="91"/>
      <c r="AL803" s="91"/>
      <c r="AM803" s="91"/>
      <c r="AN803" s="91"/>
      <c r="AO803" s="91"/>
      <c r="AP803" s="91"/>
      <c r="AQ803" s="91"/>
      <c r="AR803" s="91"/>
      <c r="AS803" s="91"/>
      <c r="AT803" s="91"/>
      <c r="AU803" s="91"/>
      <c r="AV803" s="91"/>
    </row>
    <row r="804" spans="2:48" ht="12.75" thickBot="1">
      <c r="B804" s="244" t="s">
        <v>824</v>
      </c>
      <c r="C804" s="245">
        <f>C802-C803</f>
        <v>1.4609203798392987</v>
      </c>
      <c r="D804" s="245">
        <f>D802-D803</f>
        <v>-4082.0540989831661</v>
      </c>
      <c r="E804" s="245">
        <f t="shared" ref="E804:V804" si="1602">E802-E803</f>
        <v>-1452.2033691026959</v>
      </c>
      <c r="F804" s="245">
        <f t="shared" si="1602"/>
        <v>-1022.6442658875091</v>
      </c>
      <c r="G804" s="245">
        <f t="shared" si="1602"/>
        <v>1732.17531044558</v>
      </c>
      <c r="H804" s="245">
        <f t="shared" si="1602"/>
        <v>1894.2235208181148</v>
      </c>
      <c r="I804" s="245">
        <f t="shared" si="1602"/>
        <v>1894.2235208181148</v>
      </c>
      <c r="J804" s="245">
        <f t="shared" si="1602"/>
        <v>6269.5252008765519</v>
      </c>
      <c r="K804" s="245">
        <f t="shared" si="1602"/>
        <v>5864.4046749452145</v>
      </c>
      <c r="L804" s="245">
        <f t="shared" si="1602"/>
        <v>6269.5252008765519</v>
      </c>
      <c r="M804" s="245">
        <f t="shared" si="1602"/>
        <v>7727.9590942293635</v>
      </c>
      <c r="N804" s="245">
        <f t="shared" si="1602"/>
        <v>7727.9590942293635</v>
      </c>
      <c r="O804" s="245">
        <f t="shared" si="1602"/>
        <v>7241.8144631117593</v>
      </c>
      <c r="P804" s="245">
        <f t="shared" si="1602"/>
        <v>7727.9590942293635</v>
      </c>
      <c r="Q804" s="245">
        <f t="shared" si="1602"/>
        <v>7727.9590942293635</v>
      </c>
      <c r="R804" s="245">
        <f t="shared" si="1602"/>
        <v>7727.9590942293635</v>
      </c>
      <c r="S804" s="245">
        <f t="shared" si="1602"/>
        <v>7241.8144631117593</v>
      </c>
      <c r="T804" s="245">
        <f t="shared" si="1602"/>
        <v>7727.9590942293635</v>
      </c>
      <c r="U804" s="245">
        <f t="shared" si="1602"/>
        <v>7727.9590942293635</v>
      </c>
      <c r="V804" s="245">
        <f t="shared" si="1602"/>
        <v>7727.9590942293635</v>
      </c>
      <c r="W804" s="245">
        <f>W802-W803</f>
        <v>7241.8144631117593</v>
      </c>
      <c r="X804" s="91"/>
      <c r="Y804" s="91"/>
      <c r="Z804" s="91"/>
      <c r="AA804" s="91"/>
      <c r="AB804" s="91"/>
      <c r="AC804" s="91"/>
      <c r="AD804" s="91"/>
      <c r="AE804" s="91"/>
      <c r="AF804" s="91"/>
      <c r="AG804" s="91"/>
      <c r="AH804" s="91"/>
      <c r="AI804" s="91"/>
      <c r="AJ804" s="91"/>
      <c r="AK804" s="91"/>
      <c r="AL804" s="91"/>
      <c r="AM804" s="91"/>
      <c r="AN804" s="91"/>
      <c r="AO804" s="91"/>
      <c r="AP804" s="91"/>
      <c r="AQ804" s="91"/>
      <c r="AR804" s="91"/>
      <c r="AS804" s="91"/>
      <c r="AT804" s="91"/>
      <c r="AU804" s="91"/>
      <c r="AV804" s="91"/>
    </row>
    <row r="805" spans="2:48" ht="12.75" thickBot="1">
      <c r="B805" s="244" t="s">
        <v>975</v>
      </c>
      <c r="C805" s="245"/>
      <c r="D805" s="245">
        <f>D804-$C$804</f>
        <v>-4083.5150193630052</v>
      </c>
      <c r="E805" s="245">
        <f t="shared" ref="E805:W805" si="1603">E804-$C$804</f>
        <v>-1453.6642894825352</v>
      </c>
      <c r="F805" s="245">
        <f t="shared" si="1603"/>
        <v>-1024.1051862673482</v>
      </c>
      <c r="G805" s="245">
        <f t="shared" si="1603"/>
        <v>1730.7143900657406</v>
      </c>
      <c r="H805" s="245">
        <f t="shared" si="1603"/>
        <v>1892.7626004382755</v>
      </c>
      <c r="I805" s="245">
        <f t="shared" si="1603"/>
        <v>1892.7626004382755</v>
      </c>
      <c r="J805" s="245">
        <f t="shared" si="1603"/>
        <v>6268.0642804967129</v>
      </c>
      <c r="K805" s="245">
        <f t="shared" si="1603"/>
        <v>5862.9437545653755</v>
      </c>
      <c r="L805" s="245">
        <f t="shared" si="1603"/>
        <v>6268.0642804967129</v>
      </c>
      <c r="M805" s="245">
        <f t="shared" si="1603"/>
        <v>7726.4981738495244</v>
      </c>
      <c r="N805" s="245">
        <f t="shared" si="1603"/>
        <v>7726.4981738495244</v>
      </c>
      <c r="O805" s="245">
        <f t="shared" si="1603"/>
        <v>7240.3535427319202</v>
      </c>
      <c r="P805" s="245">
        <f t="shared" si="1603"/>
        <v>7726.4981738495244</v>
      </c>
      <c r="Q805" s="245">
        <f t="shared" si="1603"/>
        <v>7726.4981738495244</v>
      </c>
      <c r="R805" s="245">
        <f t="shared" si="1603"/>
        <v>7726.4981738495244</v>
      </c>
      <c r="S805" s="245">
        <f t="shared" si="1603"/>
        <v>7240.3535427319202</v>
      </c>
      <c r="T805" s="245">
        <f t="shared" si="1603"/>
        <v>7726.4981738495244</v>
      </c>
      <c r="U805" s="245">
        <f t="shared" si="1603"/>
        <v>7726.4981738495244</v>
      </c>
      <c r="V805" s="245">
        <f t="shared" si="1603"/>
        <v>7726.4981738495244</v>
      </c>
      <c r="W805" s="245">
        <f t="shared" si="1603"/>
        <v>7240.3535427319202</v>
      </c>
      <c r="X805" s="91"/>
      <c r="Y805" s="91"/>
      <c r="Z805" s="91"/>
      <c r="AA805" s="91"/>
      <c r="AB805" s="91"/>
      <c r="AC805" s="91"/>
      <c r="AD805" s="91"/>
      <c r="AE805" s="91"/>
      <c r="AF805" s="91"/>
      <c r="AG805" s="91"/>
      <c r="AH805" s="91"/>
      <c r="AI805" s="91"/>
      <c r="AJ805" s="91"/>
      <c r="AK805" s="91"/>
      <c r="AL805" s="91"/>
      <c r="AM805" s="91"/>
      <c r="AN805" s="91"/>
      <c r="AO805" s="91"/>
      <c r="AP805" s="91"/>
      <c r="AQ805" s="91"/>
      <c r="AR805" s="91"/>
      <c r="AS805" s="91"/>
      <c r="AT805" s="91"/>
      <c r="AU805" s="91"/>
      <c r="AV805" s="91"/>
    </row>
    <row r="806" spans="2:48" ht="12.75" thickBot="1">
      <c r="B806" s="244" t="s">
        <v>976</v>
      </c>
      <c r="C806" s="245"/>
      <c r="D806" s="245">
        <f>D805</f>
        <v>-4083.5150193630052</v>
      </c>
      <c r="E806" s="245">
        <f>D806+E805</f>
        <v>-5537.1793088455406</v>
      </c>
      <c r="F806" s="245">
        <f t="shared" ref="F806" si="1604">E806+F805</f>
        <v>-6561.2844951128891</v>
      </c>
      <c r="G806" s="245">
        <f t="shared" ref="G806" si="1605">F806+G805</f>
        <v>-4830.5701050471489</v>
      </c>
      <c r="H806" s="245">
        <f t="shared" ref="H806" si="1606">G806+H805</f>
        <v>-2937.8075046088734</v>
      </c>
      <c r="I806" s="245">
        <f t="shared" ref="I806" si="1607">H806+I805</f>
        <v>-1045.0449041705979</v>
      </c>
      <c r="J806" s="245">
        <f t="shared" ref="J806" si="1608">I806+J805</f>
        <v>5223.019376326115</v>
      </c>
      <c r="K806" s="245">
        <f t="shared" ref="K806" si="1609">J806+K805</f>
        <v>11085.96313089149</v>
      </c>
      <c r="L806" s="245">
        <f t="shared" ref="L806" si="1610">K806+L805</f>
        <v>17354.027411388204</v>
      </c>
      <c r="M806" s="245">
        <f t="shared" ref="M806" si="1611">L806+M805</f>
        <v>25080.52558523773</v>
      </c>
      <c r="N806" s="245">
        <f t="shared" ref="N806" si="1612">M806+N805</f>
        <v>32807.023759087257</v>
      </c>
      <c r="O806" s="245">
        <f t="shared" ref="O806" si="1613">N806+O805</f>
        <v>40047.377301819179</v>
      </c>
      <c r="P806" s="245">
        <f t="shared" ref="P806" si="1614">O806+P805</f>
        <v>47773.875475668705</v>
      </c>
      <c r="Q806" s="245">
        <f t="shared" ref="Q806" si="1615">P806+Q805</f>
        <v>55500.373649518231</v>
      </c>
      <c r="R806" s="245">
        <f t="shared" ref="R806" si="1616">Q806+R805</f>
        <v>63226.871823367757</v>
      </c>
      <c r="S806" s="245">
        <f t="shared" ref="S806" si="1617">R806+S805</f>
        <v>70467.225366099679</v>
      </c>
      <c r="T806" s="245">
        <f t="shared" ref="T806" si="1618">S806+T805</f>
        <v>78193.723539949206</v>
      </c>
      <c r="U806" s="245">
        <f t="shared" ref="U806" si="1619">T806+U805</f>
        <v>85920.221713798732</v>
      </c>
      <c r="V806" s="245">
        <f t="shared" ref="V806" si="1620">U806+V805</f>
        <v>93646.719887648258</v>
      </c>
      <c r="W806" s="245">
        <f t="shared" ref="W806" si="1621">V806+W805</f>
        <v>100887.07343038017</v>
      </c>
      <c r="X806" s="91"/>
      <c r="Y806" s="91"/>
      <c r="Z806" s="91"/>
      <c r="AA806" s="91"/>
      <c r="AB806" s="91"/>
      <c r="AC806" s="91"/>
      <c r="AD806" s="91"/>
      <c r="AE806" s="91"/>
      <c r="AF806" s="91"/>
      <c r="AG806" s="91"/>
      <c r="AH806" s="91"/>
      <c r="AI806" s="91"/>
      <c r="AJ806" s="91"/>
      <c r="AK806" s="91"/>
      <c r="AL806" s="91"/>
      <c r="AM806" s="91"/>
      <c r="AN806" s="91"/>
      <c r="AO806" s="91"/>
      <c r="AP806" s="91"/>
      <c r="AQ806" s="91"/>
      <c r="AR806" s="91"/>
      <c r="AS806" s="91"/>
      <c r="AT806" s="91"/>
      <c r="AU806" s="91"/>
      <c r="AV806" s="91"/>
    </row>
    <row r="807" spans="2:48" ht="12.75" thickBot="1">
      <c r="B807" s="92"/>
      <c r="C807" s="91"/>
      <c r="D807" s="91"/>
      <c r="E807" s="91"/>
      <c r="F807" s="91"/>
      <c r="G807" s="91"/>
      <c r="H807" s="91"/>
      <c r="I807" s="91"/>
      <c r="J807" s="91"/>
      <c r="K807" s="91"/>
      <c r="L807" s="91"/>
      <c r="M807" s="91"/>
      <c r="N807" s="91"/>
      <c r="O807" s="91"/>
      <c r="P807" s="91"/>
      <c r="Q807" s="91"/>
      <c r="R807" s="91"/>
      <c r="S807" s="91"/>
      <c r="T807" s="91"/>
      <c r="U807" s="91"/>
      <c r="V807" s="91"/>
      <c r="W807" s="5"/>
      <c r="X807" s="91"/>
      <c r="Y807" s="91"/>
      <c r="Z807" s="91"/>
      <c r="AA807" s="91"/>
      <c r="AB807" s="91"/>
      <c r="AC807" s="91"/>
      <c r="AD807" s="91"/>
      <c r="AE807" s="91"/>
      <c r="AF807" s="91"/>
      <c r="AG807" s="91"/>
      <c r="AH807" s="91"/>
      <c r="AI807" s="91"/>
      <c r="AJ807" s="91"/>
      <c r="AK807" s="91"/>
      <c r="AL807" s="91"/>
      <c r="AM807" s="91"/>
      <c r="AN807" s="91"/>
      <c r="AO807" s="91"/>
      <c r="AP807" s="91"/>
      <c r="AQ807" s="91"/>
      <c r="AR807" s="91"/>
      <c r="AS807" s="91"/>
      <c r="AT807" s="91"/>
      <c r="AU807" s="91"/>
      <c r="AV807" s="91"/>
    </row>
    <row r="808" spans="2:48" ht="12.75" thickBot="1">
      <c r="B808" s="230" t="s">
        <v>977</v>
      </c>
      <c r="C808" s="231">
        <f>SUM(D805:W805)</f>
        <v>100887.07343038017</v>
      </c>
      <c r="D808" s="91"/>
      <c r="E808" s="91"/>
      <c r="F808" s="91"/>
      <c r="G808" s="91"/>
      <c r="H808" s="91"/>
      <c r="I808" s="91"/>
      <c r="J808" s="91"/>
      <c r="K808" s="91"/>
      <c r="L808" s="91"/>
      <c r="M808" s="91"/>
      <c r="N808" s="91"/>
      <c r="O808" s="91"/>
      <c r="P808" s="91"/>
      <c r="Q808" s="91"/>
      <c r="R808" s="91"/>
      <c r="S808" s="91"/>
      <c r="T808" s="91"/>
      <c r="U808" s="91"/>
      <c r="V808" s="91"/>
      <c r="W808" s="5"/>
      <c r="X808" s="91"/>
      <c r="Y808" s="91"/>
      <c r="Z808" s="91"/>
      <c r="AA808" s="91"/>
      <c r="AB808" s="91"/>
      <c r="AC808" s="91"/>
      <c r="AD808" s="91"/>
      <c r="AE808" s="91"/>
      <c r="AF808" s="91"/>
      <c r="AG808" s="91"/>
      <c r="AH808" s="91"/>
      <c r="AI808" s="91"/>
      <c r="AJ808" s="91"/>
      <c r="AK808" s="91"/>
      <c r="AL808" s="91"/>
      <c r="AM808" s="91"/>
      <c r="AN808" s="91"/>
      <c r="AO808" s="91"/>
      <c r="AP808" s="91"/>
      <c r="AQ808" s="91"/>
      <c r="AR808" s="91"/>
      <c r="AS808" s="91"/>
      <c r="AT808" s="91"/>
      <c r="AU808" s="91"/>
      <c r="AV808" s="91"/>
    </row>
    <row r="809" spans="2:48" s="1010" customFormat="1">
      <c r="B809" s="92"/>
      <c r="C809" s="148"/>
      <c r="D809" s="91"/>
      <c r="E809" s="91"/>
      <c r="F809" s="91"/>
      <c r="G809" s="91"/>
      <c r="H809" s="91"/>
      <c r="I809" s="91"/>
      <c r="J809" s="91"/>
      <c r="K809" s="91"/>
      <c r="L809" s="91"/>
      <c r="M809" s="91"/>
      <c r="N809" s="91"/>
      <c r="O809" s="91"/>
      <c r="P809" s="91"/>
      <c r="Q809" s="91"/>
      <c r="R809" s="91"/>
      <c r="S809" s="91"/>
      <c r="T809" s="91"/>
      <c r="U809" s="91"/>
      <c r="V809" s="91"/>
      <c r="W809" s="5"/>
      <c r="X809" s="91"/>
      <c r="Y809" s="91"/>
      <c r="Z809" s="91"/>
      <c r="AA809" s="91"/>
      <c r="AB809" s="91"/>
      <c r="AC809" s="91"/>
      <c r="AD809" s="91"/>
      <c r="AE809" s="91"/>
      <c r="AF809" s="91"/>
      <c r="AG809" s="91"/>
      <c r="AH809" s="91"/>
      <c r="AI809" s="91"/>
      <c r="AJ809" s="91"/>
      <c r="AK809" s="91"/>
      <c r="AL809" s="91"/>
      <c r="AM809" s="91"/>
      <c r="AN809" s="91"/>
      <c r="AO809" s="91"/>
      <c r="AP809" s="91"/>
      <c r="AQ809" s="91"/>
      <c r="AR809" s="91"/>
      <c r="AS809" s="91"/>
      <c r="AT809" s="91"/>
      <c r="AU809" s="91"/>
      <c r="AV809" s="91"/>
    </row>
    <row r="810" spans="2:48">
      <c r="B810" s="91"/>
      <c r="C810" s="1043" t="s">
        <v>1247</v>
      </c>
      <c r="D810" s="1044" t="s">
        <v>1248</v>
      </c>
      <c r="E810" s="91"/>
      <c r="F810" s="91"/>
      <c r="G810" s="91"/>
      <c r="H810" s="91"/>
      <c r="I810" s="91"/>
      <c r="J810" s="91"/>
      <c r="K810" s="91"/>
      <c r="L810" s="91"/>
      <c r="M810" s="91"/>
      <c r="N810" s="91"/>
      <c r="O810" s="91"/>
      <c r="P810" s="91"/>
      <c r="Q810" s="91"/>
      <c r="R810" s="91"/>
      <c r="S810" s="91"/>
      <c r="T810" s="91"/>
      <c r="U810" s="91"/>
      <c r="V810" s="91"/>
    </row>
    <row r="811" spans="2:48">
      <c r="B811" s="1056" t="s">
        <v>53</v>
      </c>
      <c r="C811" s="1049">
        <f>IRR(D805:M805)</f>
        <v>0.29533474532334325</v>
      </c>
      <c r="D811" s="1050">
        <f>IRR(D805:W805)</f>
        <v>0.35650536006455247</v>
      </c>
      <c r="E811" s="91"/>
      <c r="F811" s="91"/>
      <c r="G811" s="91"/>
      <c r="H811" s="91"/>
      <c r="I811" s="91"/>
      <c r="J811" s="91"/>
      <c r="K811" s="91"/>
      <c r="L811" s="91"/>
      <c r="M811" s="91"/>
      <c r="N811" s="91"/>
      <c r="O811" s="91"/>
      <c r="P811" s="91"/>
      <c r="Q811" s="91"/>
      <c r="R811" s="91"/>
      <c r="S811" s="91"/>
      <c r="T811" s="91"/>
      <c r="U811" s="91"/>
      <c r="V811" s="91"/>
    </row>
    <row r="812" spans="2:48">
      <c r="B812" s="1057" t="s">
        <v>81</v>
      </c>
      <c r="C812" s="1060">
        <f>NPV($D$8,D805:M805)</f>
        <v>11452.165408230245</v>
      </c>
      <c r="D812" s="1061">
        <f>NPV($D$8,D805:W805)</f>
        <v>35027.374582636614</v>
      </c>
    </row>
    <row r="814" spans="2:48" ht="12.75" thickBot="1"/>
    <row r="815" spans="2:48" ht="12.75" thickBot="1">
      <c r="B815" s="69" t="s">
        <v>606</v>
      </c>
      <c r="C815" s="70"/>
      <c r="D815" s="71"/>
      <c r="E815" s="72"/>
      <c r="F815" s="71"/>
      <c r="G815" s="72"/>
      <c r="H815" s="73"/>
      <c r="I815" s="71"/>
      <c r="J815" s="71"/>
      <c r="K815" s="71"/>
      <c r="L815" s="71"/>
      <c r="M815" s="71"/>
    </row>
    <row r="816" spans="2:48">
      <c r="D816" s="39" t="s">
        <v>326</v>
      </c>
      <c r="E816" s="39" t="s">
        <v>327</v>
      </c>
      <c r="F816" s="39" t="s">
        <v>328</v>
      </c>
      <c r="G816" s="39" t="s">
        <v>329</v>
      </c>
      <c r="H816" s="39" t="s">
        <v>330</v>
      </c>
      <c r="I816" s="39" t="s">
        <v>331</v>
      </c>
      <c r="J816" s="39" t="s">
        <v>332</v>
      </c>
      <c r="K816" s="39" t="s">
        <v>333</v>
      </c>
      <c r="L816" s="39" t="s">
        <v>334</v>
      </c>
      <c r="M816" s="39" t="s">
        <v>335</v>
      </c>
      <c r="N816" s="39" t="s">
        <v>336</v>
      </c>
      <c r="O816" s="39" t="s">
        <v>337</v>
      </c>
      <c r="P816" s="39" t="s">
        <v>338</v>
      </c>
      <c r="Q816" s="39" t="s">
        <v>339</v>
      </c>
      <c r="R816" s="39" t="s">
        <v>340</v>
      </c>
      <c r="S816" s="39" t="s">
        <v>341</v>
      </c>
      <c r="T816" s="39" t="s">
        <v>342</v>
      </c>
      <c r="U816" s="39" t="s">
        <v>343</v>
      </c>
      <c r="V816" s="39" t="s">
        <v>344</v>
      </c>
      <c r="W816" s="39" t="s">
        <v>345</v>
      </c>
    </row>
    <row r="817" spans="2:24">
      <c r="B817" s="405" t="s">
        <v>310</v>
      </c>
      <c r="C817" s="74">
        <f>D823-D823*C818</f>
        <v>2279.0357925493058</v>
      </c>
      <c r="D817" s="74">
        <f>C817-D821</f>
        <v>2279.0357925493058</v>
      </c>
      <c r="E817" s="74">
        <f>D817-E821</f>
        <v>1709.2768444119793</v>
      </c>
      <c r="F817" s="74">
        <f>E817-F821</f>
        <v>1139.5178962746527</v>
      </c>
      <c r="G817" s="74">
        <f>F817-G821</f>
        <v>569.75894813732623</v>
      </c>
      <c r="H817" s="74">
        <f>G817-H821</f>
        <v>0</v>
      </c>
    </row>
    <row r="818" spans="2:24">
      <c r="B818" s="405" t="s">
        <v>308</v>
      </c>
      <c r="C818" s="75">
        <f>'Inv-Sum'!E78</f>
        <v>0.2</v>
      </c>
    </row>
    <row r="819" spans="2:24">
      <c r="B819" s="405" t="s">
        <v>187</v>
      </c>
      <c r="C819" s="68">
        <f>'Inv-Sum'!E77</f>
        <v>0.1</v>
      </c>
    </row>
    <row r="820" spans="2:24">
      <c r="B820" s="405" t="s">
        <v>188</v>
      </c>
      <c r="D820" s="74">
        <f>C817*$C$819</f>
        <v>227.90357925493061</v>
      </c>
      <c r="E820" s="74">
        <f t="shared" ref="E820:H820" si="1622">D817*$C$819</f>
        <v>227.90357925493061</v>
      </c>
      <c r="F820" s="74">
        <f t="shared" si="1622"/>
        <v>170.92768444119793</v>
      </c>
      <c r="G820" s="74">
        <f t="shared" si="1622"/>
        <v>113.95178962746527</v>
      </c>
      <c r="H820" s="74">
        <f t="shared" si="1622"/>
        <v>56.975894813732623</v>
      </c>
    </row>
    <row r="821" spans="2:24">
      <c r="B821" s="405" t="s">
        <v>313</v>
      </c>
      <c r="D821" s="74">
        <v>0</v>
      </c>
      <c r="E821" s="74">
        <f>$C$817/4</f>
        <v>569.75894813732646</v>
      </c>
      <c r="F821" s="74">
        <f t="shared" ref="F821:H821" si="1623">$C$817/4</f>
        <v>569.75894813732646</v>
      </c>
      <c r="G821" s="74">
        <f t="shared" si="1623"/>
        <v>569.75894813732646</v>
      </c>
      <c r="H821" s="74">
        <f t="shared" si="1623"/>
        <v>569.75894813732646</v>
      </c>
    </row>
    <row r="822" spans="2:24">
      <c r="B822" s="405" t="s">
        <v>978</v>
      </c>
      <c r="D822" s="74">
        <f>SUM(D820:D821)</f>
        <v>227.90357925493061</v>
      </c>
      <c r="E822" s="74">
        <f t="shared" ref="E822:H822" si="1624">SUM(E820:E821)</f>
        <v>797.66252739225706</v>
      </c>
      <c r="F822" s="74">
        <f t="shared" si="1624"/>
        <v>740.68663257852438</v>
      </c>
      <c r="G822" s="74">
        <f t="shared" si="1624"/>
        <v>683.7107377647917</v>
      </c>
      <c r="H822" s="74">
        <f t="shared" si="1624"/>
        <v>626.73484295105914</v>
      </c>
    </row>
    <row r="823" spans="2:24">
      <c r="B823" s="405" t="s">
        <v>294</v>
      </c>
      <c r="D823" s="74">
        <f>L776+L779</f>
        <v>2848.7947406866324</v>
      </c>
      <c r="E823" s="74"/>
      <c r="F823" s="74"/>
      <c r="G823" s="74"/>
      <c r="H823" s="74"/>
      <c r="I823" s="74"/>
      <c r="J823" s="74"/>
      <c r="K823" s="74"/>
      <c r="L823" s="74"/>
      <c r="M823" s="74"/>
      <c r="N823" s="74"/>
      <c r="O823" s="74"/>
      <c r="P823" s="74"/>
      <c r="Q823" s="74"/>
      <c r="R823" s="74"/>
      <c r="S823" s="74"/>
      <c r="T823" s="74"/>
      <c r="U823" s="74"/>
      <c r="V823" s="74"/>
      <c r="W823" s="74"/>
      <c r="X823" s="76"/>
    </row>
    <row r="824" spans="2:24">
      <c r="B824" s="405" t="s">
        <v>312</v>
      </c>
      <c r="D824" s="74">
        <f>C818*D823</f>
        <v>569.75894813732646</v>
      </c>
      <c r="E824" s="74"/>
      <c r="F824" s="74"/>
      <c r="G824" s="74"/>
      <c r="H824" s="74"/>
      <c r="I824" s="74"/>
      <c r="J824" s="74"/>
      <c r="K824" s="74"/>
      <c r="L824" s="74"/>
      <c r="M824" s="74"/>
      <c r="N824" s="74"/>
      <c r="O824" s="74"/>
      <c r="P824" s="74"/>
      <c r="Q824" s="74"/>
      <c r="R824" s="74"/>
      <c r="S824" s="74"/>
      <c r="T824" s="74"/>
      <c r="U824" s="74"/>
      <c r="V824" s="74"/>
      <c r="W824" s="74"/>
    </row>
    <row r="825" spans="2:24">
      <c r="B825" s="405" t="s">
        <v>959</v>
      </c>
      <c r="D825" s="74">
        <f>D823/(1-'Inv-Sum'!G48)</f>
        <v>3351.5232243372147</v>
      </c>
      <c r="E825" s="74"/>
      <c r="F825" s="74"/>
      <c r="G825" s="74"/>
      <c r="H825" s="74"/>
      <c r="I825" s="74"/>
      <c r="J825" s="74"/>
      <c r="K825" s="74"/>
      <c r="L825" s="74"/>
      <c r="M825" s="74"/>
      <c r="N825" s="74"/>
      <c r="O825" s="74"/>
      <c r="P825" s="74"/>
      <c r="Q825" s="74"/>
      <c r="R825" s="74"/>
      <c r="S825" s="74"/>
      <c r="T825" s="74"/>
      <c r="U825" s="74"/>
      <c r="V825" s="74"/>
      <c r="W825" s="74"/>
    </row>
    <row r="826" spans="2:24" s="1010" customFormat="1">
      <c r="B826" s="1010" t="s">
        <v>1280</v>
      </c>
      <c r="D826" s="379">
        <f>D803-$C803-D823+D822+D824</f>
        <v>2030.921885688791</v>
      </c>
      <c r="E826" s="379">
        <f>E803-$C803-E823+E822+E824</f>
        <v>2249.8658964949527</v>
      </c>
      <c r="F826" s="379">
        <f t="shared" ref="F826:W826" si="1625">F803-$C$86-F823+F822+F824</f>
        <v>1763.3308984660334</v>
      </c>
      <c r="G826" s="379">
        <f t="shared" si="1625"/>
        <v>2030.4514243973701</v>
      </c>
      <c r="H826" s="379">
        <f t="shared" si="1625"/>
        <v>1973.4755295836376</v>
      </c>
      <c r="I826" s="379">
        <f t="shared" si="1625"/>
        <v>1346.7406866325784</v>
      </c>
      <c r="J826" s="379">
        <f t="shared" si="1625"/>
        <v>1832.8853177501826</v>
      </c>
      <c r="K826" s="379">
        <f t="shared" si="1625"/>
        <v>1832.8853177501826</v>
      </c>
      <c r="L826" s="379">
        <f t="shared" si="1625"/>
        <v>1832.8853177501826</v>
      </c>
      <c r="M826" s="379">
        <f t="shared" si="1625"/>
        <v>1994.9335281227172</v>
      </c>
      <c r="N826" s="379">
        <f t="shared" si="1625"/>
        <v>1994.9335281227172</v>
      </c>
      <c r="O826" s="379">
        <f t="shared" si="1625"/>
        <v>1994.9335281227172</v>
      </c>
      <c r="P826" s="379">
        <f t="shared" si="1625"/>
        <v>1994.9335281227172</v>
      </c>
      <c r="Q826" s="379">
        <f t="shared" si="1625"/>
        <v>1994.9335281227172</v>
      </c>
      <c r="R826" s="379">
        <f t="shared" si="1625"/>
        <v>1994.9335281227172</v>
      </c>
      <c r="S826" s="379">
        <f t="shared" si="1625"/>
        <v>1994.9335281227172</v>
      </c>
      <c r="T826" s="379">
        <f t="shared" si="1625"/>
        <v>1994.9335281227172</v>
      </c>
      <c r="U826" s="379">
        <f t="shared" si="1625"/>
        <v>1994.9335281227172</v>
      </c>
      <c r="V826" s="379">
        <f t="shared" si="1625"/>
        <v>1994.9335281227172</v>
      </c>
      <c r="W826" s="379">
        <f t="shared" si="1625"/>
        <v>1994.9335281227172</v>
      </c>
    </row>
    <row r="827" spans="2:24">
      <c r="B827" s="405" t="s">
        <v>851</v>
      </c>
      <c r="C827" s="74"/>
      <c r="D827" s="77">
        <f>D805-D822+D823-D824</f>
        <v>-2032.3828060686296</v>
      </c>
      <c r="E827" s="77">
        <f t="shared" ref="E827:W827" si="1626">E805-E822+E823-E824</f>
        <v>-2251.3268168747923</v>
      </c>
      <c r="F827" s="77">
        <f t="shared" si="1626"/>
        <v>-1764.7918188458725</v>
      </c>
      <c r="G827" s="77">
        <f t="shared" si="1626"/>
        <v>1047.0036523009489</v>
      </c>
      <c r="H827" s="77">
        <f t="shared" si="1626"/>
        <v>1266.0277574872164</v>
      </c>
      <c r="I827" s="77">
        <f t="shared" si="1626"/>
        <v>1892.7626004382755</v>
      </c>
      <c r="J827" s="77">
        <f t="shared" si="1626"/>
        <v>6268.0642804967129</v>
      </c>
      <c r="K827" s="77">
        <f t="shared" si="1626"/>
        <v>5862.9437545653755</v>
      </c>
      <c r="L827" s="77">
        <f t="shared" si="1626"/>
        <v>6268.0642804967129</v>
      </c>
      <c r="M827" s="77">
        <f t="shared" si="1626"/>
        <v>7726.4981738495244</v>
      </c>
      <c r="N827" s="77">
        <f t="shared" si="1626"/>
        <v>7726.4981738495244</v>
      </c>
      <c r="O827" s="77">
        <f t="shared" si="1626"/>
        <v>7240.3535427319202</v>
      </c>
      <c r="P827" s="77">
        <f t="shared" si="1626"/>
        <v>7726.4981738495244</v>
      </c>
      <c r="Q827" s="77">
        <f t="shared" si="1626"/>
        <v>7726.4981738495244</v>
      </c>
      <c r="R827" s="77">
        <f t="shared" si="1626"/>
        <v>7726.4981738495244</v>
      </c>
      <c r="S827" s="77">
        <f t="shared" si="1626"/>
        <v>7240.3535427319202</v>
      </c>
      <c r="T827" s="77">
        <f t="shared" si="1626"/>
        <v>7726.4981738495244</v>
      </c>
      <c r="U827" s="77">
        <f t="shared" si="1626"/>
        <v>7726.4981738495244</v>
      </c>
      <c r="V827" s="77">
        <f t="shared" si="1626"/>
        <v>7726.4981738495244</v>
      </c>
      <c r="W827" s="77">
        <f t="shared" si="1626"/>
        <v>7240.3535427319202</v>
      </c>
    </row>
    <row r="828" spans="2:24">
      <c r="B828" s="405" t="s">
        <v>969</v>
      </c>
      <c r="C828" s="78"/>
      <c r="D828" s="78">
        <f>D827</f>
        <v>-2032.3828060686296</v>
      </c>
      <c r="E828" s="78">
        <f t="shared" ref="E828" si="1627">D828+E827</f>
        <v>-4283.7096229434219</v>
      </c>
      <c r="F828" s="78">
        <f t="shared" ref="F828" si="1628">E828+F827</f>
        <v>-6048.5014417892944</v>
      </c>
      <c r="G828" s="78">
        <f t="shared" ref="G828" si="1629">F828+G827</f>
        <v>-5001.497789488345</v>
      </c>
      <c r="H828" s="78">
        <f t="shared" ref="H828" si="1630">G828+H827</f>
        <v>-3735.4700320011289</v>
      </c>
      <c r="I828" s="78">
        <f t="shared" ref="I828" si="1631">H828+I827</f>
        <v>-1842.7074315628533</v>
      </c>
      <c r="J828" s="78">
        <f t="shared" ref="J828" si="1632">I828+J827</f>
        <v>4425.3568489338595</v>
      </c>
      <c r="K828" s="78">
        <f t="shared" ref="K828" si="1633">J828+K827</f>
        <v>10288.300603499236</v>
      </c>
      <c r="L828" s="78">
        <f t="shared" ref="L828" si="1634">K828+L827</f>
        <v>16556.36488399595</v>
      </c>
      <c r="M828" s="78">
        <f t="shared" ref="M828" si="1635">L828+M827</f>
        <v>24282.863057845476</v>
      </c>
      <c r="N828" s="78">
        <f t="shared" ref="N828" si="1636">M828+N827</f>
        <v>32009.361231695002</v>
      </c>
      <c r="O828" s="78">
        <f t="shared" ref="O828" si="1637">N828+O827</f>
        <v>39249.714774426924</v>
      </c>
      <c r="P828" s="78">
        <f t="shared" ref="P828" si="1638">O828+P827</f>
        <v>46976.21294827645</v>
      </c>
      <c r="Q828" s="78">
        <f t="shared" ref="Q828" si="1639">P828+Q827</f>
        <v>54702.711122125977</v>
      </c>
      <c r="R828" s="78">
        <f t="shared" ref="R828" si="1640">Q828+R827</f>
        <v>62429.209295975503</v>
      </c>
      <c r="S828" s="78">
        <f t="shared" ref="S828" si="1641">R828+S827</f>
        <v>69669.562838707425</v>
      </c>
      <c r="T828" s="78">
        <f t="shared" ref="T828" si="1642">S828+T827</f>
        <v>77396.061012556951</v>
      </c>
      <c r="U828" s="78">
        <f t="shared" ref="U828" si="1643">T828+U827</f>
        <v>85122.559186406477</v>
      </c>
      <c r="V828" s="78">
        <f t="shared" ref="V828" si="1644">U828+V827</f>
        <v>92849.057360256003</v>
      </c>
      <c r="W828" s="78">
        <f t="shared" ref="W828" si="1645">V828+W827</f>
        <v>100089.41090298792</v>
      </c>
    </row>
    <row r="829" spans="2:24" s="1010" customFormat="1">
      <c r="C829" s="78"/>
      <c r="D829" s="78"/>
      <c r="E829" s="78"/>
      <c r="F829" s="78"/>
      <c r="G829" s="78"/>
      <c r="H829" s="78"/>
      <c r="I829" s="78"/>
      <c r="J829" s="78"/>
      <c r="K829" s="78"/>
      <c r="L829" s="78"/>
      <c r="M829" s="78"/>
      <c r="N829" s="78"/>
      <c r="O829" s="78"/>
      <c r="P829" s="78"/>
      <c r="Q829" s="78"/>
      <c r="R829" s="78"/>
      <c r="S829" s="78"/>
      <c r="T829" s="78"/>
      <c r="U829" s="78"/>
      <c r="V829" s="78"/>
      <c r="W829" s="78"/>
    </row>
    <row r="830" spans="2:24">
      <c r="C830" s="1043" t="s">
        <v>1247</v>
      </c>
      <c r="D830" s="1044" t="s">
        <v>1248</v>
      </c>
    </row>
    <row r="831" spans="2:24">
      <c r="B831" s="1058" t="s">
        <v>53</v>
      </c>
      <c r="C831" s="1047">
        <f>IRR(D827:M827)</f>
        <v>0.31663311561109686</v>
      </c>
      <c r="D831" s="1063">
        <f>IRR(D827:W827)</f>
        <v>0.38072927030500625</v>
      </c>
    </row>
    <row r="832" spans="2:24">
      <c r="B832" s="1059" t="s">
        <v>81</v>
      </c>
      <c r="C832" s="1060">
        <f>NPV(D8,D827:M827)</f>
        <v>11150.420916311736</v>
      </c>
      <c r="D832" s="1061">
        <f>NPV(D8,D827:W827)</f>
        <v>34725.630090718107</v>
      </c>
    </row>
    <row r="833" spans="2:23" ht="12.75" thickBot="1"/>
    <row r="834" spans="2:23" ht="12.75" thickBot="1">
      <c r="B834" s="958" t="s">
        <v>1173</v>
      </c>
      <c r="C834" s="959"/>
    </row>
    <row r="836" spans="2:23">
      <c r="B836" s="246" t="s">
        <v>380</v>
      </c>
      <c r="C836" s="41"/>
      <c r="D836" s="247"/>
      <c r="E836" s="42"/>
      <c r="F836" s="42"/>
      <c r="G836" s="42"/>
      <c r="H836" s="42"/>
      <c r="I836" s="42"/>
      <c r="J836" s="42"/>
      <c r="K836" s="42"/>
      <c r="L836" s="42"/>
      <c r="M836" s="42"/>
      <c r="N836" s="42"/>
      <c r="O836" s="42"/>
      <c r="P836" s="42"/>
      <c r="Q836" s="42"/>
      <c r="R836" s="42"/>
      <c r="S836" s="42"/>
      <c r="T836" s="42"/>
      <c r="U836" s="42"/>
      <c r="V836" s="42"/>
      <c r="W836" s="42"/>
    </row>
    <row r="837" spans="2:23">
      <c r="B837" s="81"/>
      <c r="C837" s="41"/>
      <c r="D837" s="248" t="s">
        <v>326</v>
      </c>
      <c r="E837" s="41" t="s">
        <v>327</v>
      </c>
      <c r="F837" s="248" t="s">
        <v>328</v>
      </c>
      <c r="G837" s="41" t="s">
        <v>329</v>
      </c>
      <c r="H837" s="248" t="s">
        <v>330</v>
      </c>
      <c r="I837" s="41" t="s">
        <v>331</v>
      </c>
      <c r="J837" s="248" t="s">
        <v>332</v>
      </c>
      <c r="K837" s="41" t="s">
        <v>333</v>
      </c>
      <c r="L837" s="248" t="s">
        <v>334</v>
      </c>
      <c r="M837" s="41" t="s">
        <v>335</v>
      </c>
      <c r="N837" s="248" t="s">
        <v>336</v>
      </c>
      <c r="O837" s="41" t="s">
        <v>337</v>
      </c>
      <c r="P837" s="248" t="s">
        <v>338</v>
      </c>
      <c r="Q837" s="41" t="s">
        <v>339</v>
      </c>
      <c r="R837" s="248" t="s">
        <v>340</v>
      </c>
      <c r="S837" s="41" t="s">
        <v>341</v>
      </c>
      <c r="T837" s="248" t="s">
        <v>342</v>
      </c>
      <c r="U837" s="41" t="s">
        <v>343</v>
      </c>
      <c r="V837" s="248" t="s">
        <v>344</v>
      </c>
      <c r="W837" s="41" t="s">
        <v>345</v>
      </c>
    </row>
    <row r="838" spans="2:23">
      <c r="B838" s="5"/>
      <c r="C838" s="343"/>
      <c r="D838" s="163"/>
      <c r="E838" s="163"/>
      <c r="F838" s="163"/>
      <c r="G838" s="163"/>
      <c r="H838" s="163"/>
      <c r="I838" s="163"/>
      <c r="J838" s="163"/>
      <c r="K838" s="163"/>
      <c r="L838" s="163"/>
      <c r="M838" s="163"/>
      <c r="N838" s="163"/>
      <c r="O838" s="163"/>
      <c r="P838" s="163"/>
      <c r="Q838" s="163"/>
      <c r="R838" s="163"/>
      <c r="S838" s="163"/>
      <c r="T838" s="163"/>
      <c r="U838" s="163"/>
      <c r="V838" s="163"/>
      <c r="W838" s="163"/>
    </row>
    <row r="839" spans="2:23">
      <c r="B839" s="5" t="s">
        <v>364</v>
      </c>
      <c r="C839" s="343"/>
      <c r="D839" s="163">
        <f>D802-$C$802</f>
        <v>-1.4609203798392987</v>
      </c>
      <c r="E839" s="163">
        <f t="shared" ref="E839:W839" si="1646">E802-$C$802</f>
        <v>-1.4609203798392987</v>
      </c>
      <c r="F839" s="163">
        <f t="shared" si="1646"/>
        <v>-1.4609203798392987</v>
      </c>
      <c r="G839" s="163">
        <f t="shared" si="1646"/>
        <v>3077.4550766983193</v>
      </c>
      <c r="H839" s="163">
        <f t="shared" si="1646"/>
        <v>3239.5032870708542</v>
      </c>
      <c r="I839" s="163">
        <f t="shared" si="1646"/>
        <v>3239.5032870708542</v>
      </c>
      <c r="J839" s="163">
        <f t="shared" si="1646"/>
        <v>8100.9495982468952</v>
      </c>
      <c r="K839" s="163">
        <f t="shared" si="1646"/>
        <v>7695.8290723155578</v>
      </c>
      <c r="L839" s="163">
        <f t="shared" si="1646"/>
        <v>8100.9495982468952</v>
      </c>
      <c r="M839" s="163">
        <f t="shared" si="1646"/>
        <v>9721.4317019722421</v>
      </c>
      <c r="N839" s="163">
        <f t="shared" si="1646"/>
        <v>9721.4317019722421</v>
      </c>
      <c r="O839" s="163">
        <f t="shared" si="1646"/>
        <v>9235.2870708546379</v>
      </c>
      <c r="P839" s="163">
        <f t="shared" si="1646"/>
        <v>9721.4317019722421</v>
      </c>
      <c r="Q839" s="163">
        <f t="shared" si="1646"/>
        <v>9721.4317019722421</v>
      </c>
      <c r="R839" s="163">
        <f t="shared" si="1646"/>
        <v>9721.4317019722421</v>
      </c>
      <c r="S839" s="163">
        <f t="shared" si="1646"/>
        <v>9235.2870708546379</v>
      </c>
      <c r="T839" s="163">
        <f t="shared" si="1646"/>
        <v>9721.4317019722421</v>
      </c>
      <c r="U839" s="163">
        <f t="shared" si="1646"/>
        <v>9721.4317019722421</v>
      </c>
      <c r="V839" s="163">
        <f t="shared" si="1646"/>
        <v>9721.4317019722421</v>
      </c>
      <c r="W839" s="163">
        <f t="shared" si="1646"/>
        <v>9235.2870708546379</v>
      </c>
    </row>
    <row r="840" spans="2:23">
      <c r="B840" s="5" t="s">
        <v>363</v>
      </c>
      <c r="C840" s="343"/>
      <c r="D840" s="163">
        <f>D826</f>
        <v>2030.921885688791</v>
      </c>
      <c r="E840" s="163">
        <f t="shared" ref="E840:W840" si="1647">E826</f>
        <v>2249.8658964949527</v>
      </c>
      <c r="F840" s="163">
        <f t="shared" si="1647"/>
        <v>1763.3308984660334</v>
      </c>
      <c r="G840" s="163">
        <f t="shared" si="1647"/>
        <v>2030.4514243973701</v>
      </c>
      <c r="H840" s="163">
        <f>H826</f>
        <v>1973.4755295836376</v>
      </c>
      <c r="I840" s="163">
        <f t="shared" si="1647"/>
        <v>1346.7406866325784</v>
      </c>
      <c r="J840" s="163">
        <f t="shared" si="1647"/>
        <v>1832.8853177501826</v>
      </c>
      <c r="K840" s="163">
        <f t="shared" si="1647"/>
        <v>1832.8853177501826</v>
      </c>
      <c r="L840" s="163">
        <f t="shared" si="1647"/>
        <v>1832.8853177501826</v>
      </c>
      <c r="M840" s="163">
        <f t="shared" si="1647"/>
        <v>1994.9335281227172</v>
      </c>
      <c r="N840" s="163">
        <f t="shared" si="1647"/>
        <v>1994.9335281227172</v>
      </c>
      <c r="O840" s="163">
        <f t="shared" si="1647"/>
        <v>1994.9335281227172</v>
      </c>
      <c r="P840" s="163">
        <f t="shared" si="1647"/>
        <v>1994.9335281227172</v>
      </c>
      <c r="Q840" s="163">
        <f t="shared" si="1647"/>
        <v>1994.9335281227172</v>
      </c>
      <c r="R840" s="163">
        <f t="shared" si="1647"/>
        <v>1994.9335281227172</v>
      </c>
      <c r="S840" s="163">
        <f t="shared" si="1647"/>
        <v>1994.9335281227172</v>
      </c>
      <c r="T840" s="163">
        <f t="shared" si="1647"/>
        <v>1994.9335281227172</v>
      </c>
      <c r="U840" s="163">
        <f t="shared" si="1647"/>
        <v>1994.9335281227172</v>
      </c>
      <c r="V840" s="163">
        <f t="shared" si="1647"/>
        <v>1994.9335281227172</v>
      </c>
      <c r="W840" s="163">
        <f t="shared" si="1647"/>
        <v>1994.9335281227172</v>
      </c>
    </row>
    <row r="841" spans="2:23">
      <c r="B841" s="5" t="s">
        <v>206</v>
      </c>
      <c r="C841" s="5"/>
      <c r="D841" s="9">
        <f>D825</f>
        <v>3351.5232243372147</v>
      </c>
      <c r="E841" s="5"/>
      <c r="F841" s="5"/>
      <c r="G841" s="5"/>
      <c r="H841" s="5"/>
      <c r="I841" s="5"/>
      <c r="J841" s="5"/>
      <c r="K841" s="5"/>
      <c r="L841" s="5"/>
      <c r="M841" s="5"/>
      <c r="N841" s="5"/>
      <c r="O841" s="5"/>
      <c r="P841" s="5"/>
      <c r="Q841" s="5"/>
      <c r="R841" s="5"/>
      <c r="S841" s="5"/>
      <c r="T841" s="5"/>
      <c r="U841" s="5"/>
      <c r="V841" s="5"/>
      <c r="W841" s="5"/>
    </row>
    <row r="842" spans="2:23">
      <c r="B842" s="5"/>
      <c r="C842" s="5"/>
      <c r="D842" s="5"/>
      <c r="E842" s="5"/>
      <c r="F842" s="5"/>
      <c r="G842" s="5"/>
      <c r="H842" s="5"/>
      <c r="I842" s="5"/>
      <c r="J842" s="5"/>
      <c r="K842" s="5"/>
      <c r="L842" s="5"/>
      <c r="M842" s="5"/>
      <c r="N842" s="5"/>
      <c r="O842" s="5"/>
      <c r="P842" s="5"/>
      <c r="Q842" s="5"/>
      <c r="R842" s="5"/>
      <c r="S842" s="5"/>
      <c r="T842" s="5"/>
      <c r="U842" s="5"/>
      <c r="V842" s="5"/>
      <c r="W842" s="5"/>
    </row>
    <row r="843" spans="2:23">
      <c r="B843" s="81" t="s">
        <v>383</v>
      </c>
      <c r="C843" s="82" t="s">
        <v>346</v>
      </c>
      <c r="D843" s="42"/>
      <c r="E843" s="42"/>
      <c r="F843" s="42"/>
      <c r="G843" s="42"/>
      <c r="H843" s="42"/>
      <c r="I843" s="42"/>
      <c r="J843" s="42"/>
      <c r="K843" s="42"/>
      <c r="L843" s="42"/>
      <c r="M843" s="42"/>
      <c r="N843" s="42"/>
      <c r="O843" s="42"/>
      <c r="P843" s="42"/>
      <c r="Q843" s="42"/>
      <c r="R843" s="42"/>
      <c r="S843" s="42"/>
      <c r="T843" s="42"/>
      <c r="U843" s="42"/>
      <c r="V843" s="42"/>
      <c r="W843" s="42"/>
    </row>
    <row r="844" spans="2:23">
      <c r="B844" s="83" t="s">
        <v>326</v>
      </c>
      <c r="C844" s="440">
        <f>$C$17*$D$11</f>
        <v>0</v>
      </c>
      <c r="D844" s="5"/>
      <c r="E844" s="5"/>
      <c r="F844" s="5"/>
      <c r="G844" s="5"/>
      <c r="H844" s="5"/>
      <c r="I844" s="5"/>
      <c r="J844" s="5"/>
      <c r="K844" s="5"/>
      <c r="L844" s="5"/>
      <c r="M844" s="5"/>
      <c r="N844" s="5"/>
      <c r="O844" s="5"/>
      <c r="P844" s="5"/>
      <c r="Q844" s="5"/>
      <c r="R844" s="5"/>
      <c r="S844" s="5"/>
      <c r="T844" s="5"/>
      <c r="U844" s="5"/>
      <c r="V844" s="5"/>
      <c r="W844" s="5"/>
    </row>
    <row r="845" spans="2:23">
      <c r="B845" s="83" t="s">
        <v>327</v>
      </c>
      <c r="C845" s="440">
        <f>$C$17*$E$11</f>
        <v>600</v>
      </c>
      <c r="D845" s="5"/>
      <c r="E845" s="440">
        <f>D841*$C845</f>
        <v>2010913.9346023288</v>
      </c>
      <c r="F845" s="440">
        <f t="shared" ref="F845" si="1648">E841*$C845</f>
        <v>0</v>
      </c>
      <c r="G845" s="440">
        <f t="shared" ref="G845" si="1649">F841*$C845</f>
        <v>0</v>
      </c>
      <c r="H845" s="440">
        <f t="shared" ref="H845" si="1650">G841*$C845</f>
        <v>0</v>
      </c>
      <c r="I845" s="440">
        <f t="shared" ref="I845" si="1651">H841*$C845</f>
        <v>0</v>
      </c>
      <c r="J845" s="440">
        <f t="shared" ref="J845" si="1652">I841*$C845</f>
        <v>0</v>
      </c>
      <c r="K845" s="440">
        <f t="shared" ref="K845" si="1653">J841*$C845</f>
        <v>0</v>
      </c>
      <c r="L845" s="440">
        <f t="shared" ref="L845" si="1654">K841*$C845</f>
        <v>0</v>
      </c>
      <c r="M845" s="440">
        <f t="shared" ref="M845" si="1655">L841*$C845</f>
        <v>0</v>
      </c>
      <c r="N845" s="440">
        <f t="shared" ref="N845" si="1656">M841*$C845</f>
        <v>0</v>
      </c>
      <c r="O845" s="440">
        <f t="shared" ref="O845" si="1657">N841*$C845</f>
        <v>0</v>
      </c>
      <c r="P845" s="440">
        <f t="shared" ref="P845" si="1658">O841*$C845</f>
        <v>0</v>
      </c>
      <c r="Q845" s="440">
        <f t="shared" ref="Q845" si="1659">P841*$C845</f>
        <v>0</v>
      </c>
      <c r="R845" s="440">
        <f t="shared" ref="R845" si="1660">Q841*$C845</f>
        <v>0</v>
      </c>
      <c r="S845" s="440">
        <f t="shared" ref="S845" si="1661">R841*$C845</f>
        <v>0</v>
      </c>
      <c r="T845" s="440">
        <f t="shared" ref="T845" si="1662">S841*$C845</f>
        <v>0</v>
      </c>
      <c r="U845" s="440">
        <f t="shared" ref="U845" si="1663">T841*$C845</f>
        <v>0</v>
      </c>
      <c r="V845" s="440">
        <f t="shared" ref="V845" si="1664">U841*$C845</f>
        <v>0</v>
      </c>
      <c r="W845" s="440">
        <f t="shared" ref="W845" si="1665">V841*$C845</f>
        <v>0</v>
      </c>
    </row>
    <row r="846" spans="2:23">
      <c r="B846" s="83" t="s">
        <v>328</v>
      </c>
      <c r="C846" s="440">
        <f>$C$17*$F$11</f>
        <v>1000</v>
      </c>
      <c r="D846" s="5"/>
      <c r="E846" s="440"/>
      <c r="F846" s="440">
        <f>D841*$C846</f>
        <v>3351523.2243372146</v>
      </c>
      <c r="G846" s="440">
        <f t="shared" ref="G846" si="1666">E841*$C846</f>
        <v>0</v>
      </c>
      <c r="H846" s="440">
        <f t="shared" ref="H846" si="1667">F841*$C846</f>
        <v>0</v>
      </c>
      <c r="I846" s="440">
        <f t="shared" ref="I846" si="1668">G841*$C846</f>
        <v>0</v>
      </c>
      <c r="J846" s="440">
        <f t="shared" ref="J846" si="1669">H841*$C846</f>
        <v>0</v>
      </c>
      <c r="K846" s="440">
        <f t="shared" ref="K846" si="1670">I841*$C846</f>
        <v>0</v>
      </c>
      <c r="L846" s="440">
        <f t="shared" ref="L846" si="1671">J841*$C846</f>
        <v>0</v>
      </c>
      <c r="M846" s="440">
        <f t="shared" ref="M846" si="1672">K841*$C846</f>
        <v>0</v>
      </c>
      <c r="N846" s="440">
        <f t="shared" ref="N846" si="1673">L841*$C846</f>
        <v>0</v>
      </c>
      <c r="O846" s="440">
        <f t="shared" ref="O846" si="1674">M841*$C846</f>
        <v>0</v>
      </c>
      <c r="P846" s="440">
        <f t="shared" ref="P846" si="1675">N841*$C846</f>
        <v>0</v>
      </c>
      <c r="Q846" s="440">
        <f t="shared" ref="Q846" si="1676">O841*$C846</f>
        <v>0</v>
      </c>
      <c r="R846" s="440">
        <f t="shared" ref="R846" si="1677">P841*$C846</f>
        <v>0</v>
      </c>
      <c r="S846" s="440">
        <f t="shared" ref="S846" si="1678">Q841*$C846</f>
        <v>0</v>
      </c>
      <c r="T846" s="440">
        <f t="shared" ref="T846" si="1679">R841*$C846</f>
        <v>0</v>
      </c>
      <c r="U846" s="440">
        <f t="shared" ref="U846" si="1680">S841*$C846</f>
        <v>0</v>
      </c>
      <c r="V846" s="440">
        <f t="shared" ref="V846" si="1681">T841*$C846</f>
        <v>0</v>
      </c>
      <c r="W846" s="440">
        <f t="shared" ref="W846" si="1682">U841*$C846</f>
        <v>0</v>
      </c>
    </row>
    <row r="847" spans="2:23">
      <c r="B847" s="83" t="s">
        <v>329</v>
      </c>
      <c r="C847" s="440">
        <f>$C$17*$G$11</f>
        <v>200</v>
      </c>
      <c r="D847" s="5"/>
      <c r="E847" s="440"/>
      <c r="F847" s="440"/>
      <c r="G847" s="440">
        <f>D841*$C847</f>
        <v>670304.6448674429</v>
      </c>
      <c r="H847" s="440">
        <f t="shared" ref="H847" si="1683">E841*$C847</f>
        <v>0</v>
      </c>
      <c r="I847" s="440">
        <f t="shared" ref="I847" si="1684">F841*$C847</f>
        <v>0</v>
      </c>
      <c r="J847" s="440">
        <f t="shared" ref="J847" si="1685">G841*$C847</f>
        <v>0</v>
      </c>
      <c r="K847" s="440">
        <f t="shared" ref="K847" si="1686">H841*$C847</f>
        <v>0</v>
      </c>
      <c r="L847" s="440">
        <f t="shared" ref="L847" si="1687">I841*$C847</f>
        <v>0</v>
      </c>
      <c r="M847" s="440">
        <f t="shared" ref="M847" si="1688">J841*$C847</f>
        <v>0</v>
      </c>
      <c r="N847" s="440">
        <f t="shared" ref="N847" si="1689">K841*$C847</f>
        <v>0</v>
      </c>
      <c r="O847" s="440">
        <f t="shared" ref="O847" si="1690">L841*$C847</f>
        <v>0</v>
      </c>
      <c r="P847" s="440">
        <f t="shared" ref="P847" si="1691">M841*$C847</f>
        <v>0</v>
      </c>
      <c r="Q847" s="440">
        <f t="shared" ref="Q847" si="1692">N841*$C847</f>
        <v>0</v>
      </c>
      <c r="R847" s="440">
        <f t="shared" ref="R847" si="1693">O841*$C847</f>
        <v>0</v>
      </c>
      <c r="S847" s="440">
        <f t="shared" ref="S847" si="1694">P841*$C847</f>
        <v>0</v>
      </c>
      <c r="T847" s="440">
        <f t="shared" ref="T847" si="1695">Q841*$C847</f>
        <v>0</v>
      </c>
      <c r="U847" s="440">
        <f t="shared" ref="U847" si="1696">R841*$C847</f>
        <v>0</v>
      </c>
      <c r="V847" s="440">
        <f t="shared" ref="V847" si="1697">S841*$C847</f>
        <v>0</v>
      </c>
      <c r="W847" s="440">
        <f t="shared" ref="W847" si="1698">T841*$C847</f>
        <v>0</v>
      </c>
    </row>
    <row r="848" spans="2:23">
      <c r="B848" s="83" t="s">
        <v>330</v>
      </c>
      <c r="C848" s="440">
        <f>$C$17*$H$11</f>
        <v>100</v>
      </c>
      <c r="D848" s="5"/>
      <c r="E848" s="440"/>
      <c r="F848" s="440"/>
      <c r="G848" s="440"/>
      <c r="H848" s="440">
        <f>D841*$C848</f>
        <v>335152.32243372145</v>
      </c>
      <c r="I848" s="440">
        <f t="shared" ref="I848" si="1699">E841*$C848</f>
        <v>0</v>
      </c>
      <c r="J848" s="440">
        <f t="shared" ref="J848" si="1700">F841*$C848</f>
        <v>0</v>
      </c>
      <c r="K848" s="440">
        <f t="shared" ref="K848" si="1701">G841*$C848</f>
        <v>0</v>
      </c>
      <c r="L848" s="440">
        <f t="shared" ref="L848" si="1702">H841*$C848</f>
        <v>0</v>
      </c>
      <c r="M848" s="440">
        <f t="shared" ref="M848" si="1703">I841*$C848</f>
        <v>0</v>
      </c>
      <c r="N848" s="440">
        <f t="shared" ref="N848" si="1704">J841*$C848</f>
        <v>0</v>
      </c>
      <c r="O848" s="440">
        <f t="shared" ref="O848" si="1705">K841*$C848</f>
        <v>0</v>
      </c>
      <c r="P848" s="440">
        <f t="shared" ref="P848" si="1706">L841*$C848</f>
        <v>0</v>
      </c>
      <c r="Q848" s="440">
        <f t="shared" ref="Q848" si="1707">M841*$C848</f>
        <v>0</v>
      </c>
      <c r="R848" s="440">
        <f t="shared" ref="R848" si="1708">N841*$C848</f>
        <v>0</v>
      </c>
      <c r="S848" s="440">
        <f t="shared" ref="S848" si="1709">O841*$C848</f>
        <v>0</v>
      </c>
      <c r="T848" s="440">
        <f t="shared" ref="T848" si="1710">P841*$C848</f>
        <v>0</v>
      </c>
      <c r="U848" s="440">
        <f t="shared" ref="U848" si="1711">Q841*$C848</f>
        <v>0</v>
      </c>
      <c r="V848" s="440">
        <f t="shared" ref="V848" si="1712">R841*$C848</f>
        <v>0</v>
      </c>
      <c r="W848" s="440">
        <f t="shared" ref="W848" si="1713">S841*$C848</f>
        <v>0</v>
      </c>
    </row>
    <row r="849" spans="2:23">
      <c r="B849" s="83" t="s">
        <v>331</v>
      </c>
      <c r="C849" s="440">
        <f>$C$17*$I$11</f>
        <v>100</v>
      </c>
      <c r="D849" s="5"/>
      <c r="E849" s="440"/>
      <c r="F849" s="440"/>
      <c r="G849" s="440"/>
      <c r="H849" s="440"/>
      <c r="I849" s="440">
        <f>D841*$C849</f>
        <v>335152.32243372145</v>
      </c>
      <c r="J849" s="440">
        <f t="shared" ref="J849" si="1714">E841*$C849</f>
        <v>0</v>
      </c>
      <c r="K849" s="440">
        <f t="shared" ref="K849" si="1715">F841*$C849</f>
        <v>0</v>
      </c>
      <c r="L849" s="440">
        <f t="shared" ref="L849" si="1716">G841*$C849</f>
        <v>0</v>
      </c>
      <c r="M849" s="440">
        <f t="shared" ref="M849" si="1717">H841*$C849</f>
        <v>0</v>
      </c>
      <c r="N849" s="440">
        <f t="shared" ref="N849" si="1718">I841*$C849</f>
        <v>0</v>
      </c>
      <c r="O849" s="440">
        <f t="shared" ref="O849" si="1719">J841*$C849</f>
        <v>0</v>
      </c>
      <c r="P849" s="440">
        <f t="shared" ref="P849" si="1720">K841*$C849</f>
        <v>0</v>
      </c>
      <c r="Q849" s="440">
        <f t="shared" ref="Q849" si="1721">L841*$C849</f>
        <v>0</v>
      </c>
      <c r="R849" s="440">
        <f t="shared" ref="R849" si="1722">M841*$C849</f>
        <v>0</v>
      </c>
      <c r="S849" s="440">
        <f t="shared" ref="S849" si="1723">N841*$C849</f>
        <v>0</v>
      </c>
      <c r="T849" s="440">
        <f t="shared" ref="T849" si="1724">O841*$C849</f>
        <v>0</v>
      </c>
      <c r="U849" s="440">
        <f t="shared" ref="U849" si="1725">P841*$C849</f>
        <v>0</v>
      </c>
      <c r="V849" s="440">
        <f t="shared" ref="V849" si="1726">Q841*$C849</f>
        <v>0</v>
      </c>
      <c r="W849" s="440">
        <f t="shared" ref="W849" si="1727">R841*$C849</f>
        <v>0</v>
      </c>
    </row>
    <row r="850" spans="2:23">
      <c r="B850" s="83" t="s">
        <v>332</v>
      </c>
      <c r="C850" s="440">
        <f>$C$17*$J$11</f>
        <v>0</v>
      </c>
      <c r="D850" s="5"/>
      <c r="E850" s="440"/>
      <c r="F850" s="440"/>
      <c r="G850" s="440"/>
      <c r="H850" s="440"/>
      <c r="I850" s="440"/>
      <c r="J850" s="440">
        <f>D841*$C850</f>
        <v>0</v>
      </c>
      <c r="K850" s="440">
        <f t="shared" ref="K850" si="1728">E841*$C850</f>
        <v>0</v>
      </c>
      <c r="L850" s="440">
        <f t="shared" ref="L850" si="1729">F841*$C850</f>
        <v>0</v>
      </c>
      <c r="M850" s="440">
        <f t="shared" ref="M850" si="1730">G841*$C850</f>
        <v>0</v>
      </c>
      <c r="N850" s="440">
        <f t="shared" ref="N850" si="1731">H841*$C850</f>
        <v>0</v>
      </c>
      <c r="O850" s="440">
        <f t="shared" ref="O850" si="1732">I841*$C850</f>
        <v>0</v>
      </c>
      <c r="P850" s="440">
        <f t="shared" ref="P850" si="1733">J841*$C850</f>
        <v>0</v>
      </c>
      <c r="Q850" s="440">
        <f t="shared" ref="Q850" si="1734">K841*$C850</f>
        <v>0</v>
      </c>
      <c r="R850" s="440">
        <f t="shared" ref="R850" si="1735">L841*$C850</f>
        <v>0</v>
      </c>
      <c r="S850" s="440">
        <f t="shared" ref="S850" si="1736">M841*$C850</f>
        <v>0</v>
      </c>
      <c r="T850" s="440">
        <f t="shared" ref="T850" si="1737">N841*$C850</f>
        <v>0</v>
      </c>
      <c r="U850" s="440">
        <f t="shared" ref="U850" si="1738">O841*$C850</f>
        <v>0</v>
      </c>
      <c r="V850" s="440">
        <f t="shared" ref="V850" si="1739">P841*$C850</f>
        <v>0</v>
      </c>
      <c r="W850" s="440">
        <f t="shared" ref="W850" si="1740">Q841*$C850</f>
        <v>0</v>
      </c>
    </row>
    <row r="851" spans="2:23">
      <c r="B851" s="84"/>
      <c r="C851" s="440">
        <f>$C$17*$K$11</f>
        <v>0</v>
      </c>
      <c r="D851" s="85"/>
      <c r="E851" s="85"/>
      <c r="F851" s="85"/>
      <c r="G851" s="85"/>
      <c r="H851" s="85"/>
      <c r="I851" s="85"/>
      <c r="J851" s="85"/>
      <c r="K851" s="85"/>
      <c r="L851" s="85"/>
      <c r="M851" s="85"/>
      <c r="N851" s="85"/>
      <c r="O851" s="85"/>
      <c r="P851" s="85"/>
      <c r="Q851" s="85"/>
      <c r="R851" s="85"/>
      <c r="S851" s="85"/>
      <c r="T851" s="85"/>
      <c r="U851" s="85"/>
      <c r="V851" s="85"/>
      <c r="W851" s="85"/>
    </row>
    <row r="852" spans="2:23">
      <c r="B852" s="81" t="s">
        <v>384</v>
      </c>
      <c r="C852" s="86">
        <f>+SUM(D852:W852)</f>
        <v>6703046.4486744283</v>
      </c>
      <c r="D852" s="87">
        <f>SUM(D844:D851)</f>
        <v>0</v>
      </c>
      <c r="E852" s="87">
        <f>SUM(E844:E851)</f>
        <v>2010913.9346023288</v>
      </c>
      <c r="F852" s="87">
        <f t="shared" ref="F852:W852" si="1741">SUM(F844:F851)</f>
        <v>3351523.2243372146</v>
      </c>
      <c r="G852" s="87">
        <f t="shared" si="1741"/>
        <v>670304.6448674429</v>
      </c>
      <c r="H852" s="87">
        <f t="shared" si="1741"/>
        <v>335152.32243372145</v>
      </c>
      <c r="I852" s="87">
        <f t="shared" si="1741"/>
        <v>335152.32243372145</v>
      </c>
      <c r="J852" s="87">
        <f t="shared" si="1741"/>
        <v>0</v>
      </c>
      <c r="K852" s="87">
        <f t="shared" si="1741"/>
        <v>0</v>
      </c>
      <c r="L852" s="87">
        <f t="shared" si="1741"/>
        <v>0</v>
      </c>
      <c r="M852" s="87">
        <f t="shared" si="1741"/>
        <v>0</v>
      </c>
      <c r="N852" s="87">
        <f t="shared" si="1741"/>
        <v>0</v>
      </c>
      <c r="O852" s="87">
        <f t="shared" si="1741"/>
        <v>0</v>
      </c>
      <c r="P852" s="87">
        <f t="shared" si="1741"/>
        <v>0</v>
      </c>
      <c r="Q852" s="87">
        <f t="shared" si="1741"/>
        <v>0</v>
      </c>
      <c r="R852" s="87">
        <f t="shared" si="1741"/>
        <v>0</v>
      </c>
      <c r="S852" s="87">
        <f t="shared" si="1741"/>
        <v>0</v>
      </c>
      <c r="T852" s="87">
        <f t="shared" si="1741"/>
        <v>0</v>
      </c>
      <c r="U852" s="87">
        <f t="shared" si="1741"/>
        <v>0</v>
      </c>
      <c r="V852" s="87">
        <f t="shared" si="1741"/>
        <v>0</v>
      </c>
      <c r="W852" s="87">
        <f t="shared" si="1741"/>
        <v>0</v>
      </c>
    </row>
    <row r="854" spans="2:23">
      <c r="B854" s="490" t="s">
        <v>789</v>
      </c>
      <c r="C854" s="506" t="s">
        <v>346</v>
      </c>
      <c r="D854" s="507"/>
      <c r="E854" s="507"/>
      <c r="F854" s="507"/>
      <c r="G854" s="507"/>
      <c r="H854" s="507"/>
      <c r="I854" s="507"/>
      <c r="J854" s="507"/>
      <c r="K854" s="507"/>
      <c r="L854" s="507"/>
      <c r="M854" s="507"/>
      <c r="N854" s="507"/>
      <c r="O854" s="507"/>
      <c r="P854" s="507"/>
      <c r="Q854" s="507"/>
      <c r="R854" s="507"/>
      <c r="S854" s="507"/>
      <c r="T854" s="507"/>
      <c r="U854" s="507"/>
      <c r="V854" s="507"/>
      <c r="W854" s="507"/>
    </row>
    <row r="855" spans="2:23">
      <c r="B855" s="83" t="s">
        <v>326</v>
      </c>
      <c r="C855" s="440">
        <f>$C$17*$D$11</f>
        <v>0</v>
      </c>
      <c r="D855" s="5"/>
      <c r="E855" s="5"/>
      <c r="F855" s="5"/>
      <c r="G855" s="5"/>
      <c r="H855" s="5"/>
      <c r="I855" s="5"/>
      <c r="J855" s="5"/>
      <c r="K855" s="5"/>
      <c r="L855" s="5"/>
      <c r="M855" s="5"/>
      <c r="N855" s="5"/>
      <c r="O855" s="5"/>
      <c r="P855" s="5"/>
      <c r="Q855" s="5"/>
      <c r="R855" s="5"/>
      <c r="S855" s="5"/>
      <c r="T855" s="5"/>
      <c r="U855" s="5"/>
      <c r="V855" s="5"/>
      <c r="W855" s="5"/>
    </row>
    <row r="856" spans="2:23">
      <c r="B856" s="83" t="s">
        <v>327</v>
      </c>
      <c r="C856" s="440">
        <f>$C$17*$E$11</f>
        <v>600</v>
      </c>
      <c r="D856" s="5"/>
      <c r="E856" s="440">
        <f>D839*$C856</f>
        <v>-876.55222790357925</v>
      </c>
      <c r="F856" s="440">
        <f>E839*$C856</f>
        <v>-876.55222790357925</v>
      </c>
      <c r="G856" s="440">
        <f t="shared" ref="G856:I856" si="1742">F839*$C856</f>
        <v>-876.55222790357925</v>
      </c>
      <c r="H856" s="440">
        <f t="shared" si="1742"/>
        <v>1846473.0460189916</v>
      </c>
      <c r="I856" s="440">
        <f t="shared" si="1742"/>
        <v>1943701.9722425125</v>
      </c>
      <c r="J856" s="440">
        <f>I839*$C856</f>
        <v>1943701.9722425125</v>
      </c>
      <c r="K856" s="440">
        <f t="shared" ref="K856:W856" si="1743">J839*$C856</f>
        <v>4860569.7589481371</v>
      </c>
      <c r="L856" s="440">
        <f t="shared" si="1743"/>
        <v>4617497.4433893347</v>
      </c>
      <c r="M856" s="440">
        <f t="shared" si="1743"/>
        <v>4860569.7589481371</v>
      </c>
      <c r="N856" s="440">
        <f t="shared" si="1743"/>
        <v>5832859.0211833455</v>
      </c>
      <c r="O856" s="440">
        <f t="shared" si="1743"/>
        <v>5832859.0211833455</v>
      </c>
      <c r="P856" s="440">
        <f t="shared" si="1743"/>
        <v>5541172.242512783</v>
      </c>
      <c r="Q856" s="440">
        <f t="shared" si="1743"/>
        <v>5832859.0211833455</v>
      </c>
      <c r="R856" s="440">
        <f t="shared" si="1743"/>
        <v>5832859.0211833455</v>
      </c>
      <c r="S856" s="440">
        <f t="shared" si="1743"/>
        <v>5832859.0211833455</v>
      </c>
      <c r="T856" s="440">
        <f t="shared" si="1743"/>
        <v>5541172.242512783</v>
      </c>
      <c r="U856" s="440">
        <f t="shared" si="1743"/>
        <v>5832859.0211833455</v>
      </c>
      <c r="V856" s="440">
        <f t="shared" si="1743"/>
        <v>5832859.0211833455</v>
      </c>
      <c r="W856" s="440">
        <f t="shared" si="1743"/>
        <v>5832859.0211833455</v>
      </c>
    </row>
    <row r="857" spans="2:23">
      <c r="B857" s="83" t="s">
        <v>328</v>
      </c>
      <c r="C857" s="440">
        <f>$C$17*$F$11</f>
        <v>1000</v>
      </c>
      <c r="D857" s="5"/>
      <c r="E857" s="440"/>
      <c r="F857" s="440">
        <f>D839*$C857</f>
        <v>-1460.9203798392987</v>
      </c>
      <c r="G857" s="440">
        <f t="shared" ref="G857" si="1744">E839*$C857</f>
        <v>-1460.9203798392987</v>
      </c>
      <c r="H857" s="440">
        <f t="shared" ref="H857" si="1745">F839*$C857</f>
        <v>-1460.9203798392987</v>
      </c>
      <c r="I857" s="440">
        <f t="shared" ref="I857" si="1746">G839*$C857</f>
        <v>3077455.0766983195</v>
      </c>
      <c r="J857" s="440">
        <f t="shared" ref="J857" si="1747">H839*$C857</f>
        <v>3239503.2870708541</v>
      </c>
      <c r="K857" s="440">
        <f t="shared" ref="K857" si="1748">I839*$C857</f>
        <v>3239503.2870708541</v>
      </c>
      <c r="L857" s="440">
        <f t="shared" ref="L857" si="1749">J839*$C857</f>
        <v>8100949.5982468948</v>
      </c>
      <c r="M857" s="440">
        <f t="shared" ref="M857" si="1750">K839*$C857</f>
        <v>7695829.0723155579</v>
      </c>
      <c r="N857" s="440">
        <f t="shared" ref="N857" si="1751">L839*$C857</f>
        <v>8100949.5982468948</v>
      </c>
      <c r="O857" s="440">
        <f t="shared" ref="O857" si="1752">M839*$C857</f>
        <v>9721431.7019722424</v>
      </c>
      <c r="P857" s="440">
        <f t="shared" ref="P857" si="1753">N839*$C857</f>
        <v>9721431.7019722424</v>
      </c>
      <c r="Q857" s="440">
        <f t="shared" ref="Q857" si="1754">O839*$C857</f>
        <v>9235287.0708546378</v>
      </c>
      <c r="R857" s="440">
        <f t="shared" ref="R857" si="1755">P839*$C857</f>
        <v>9721431.7019722424</v>
      </c>
      <c r="S857" s="440">
        <f t="shared" ref="S857" si="1756">Q839*$C857</f>
        <v>9721431.7019722424</v>
      </c>
      <c r="T857" s="440">
        <f t="shared" ref="T857" si="1757">R839*$C857</f>
        <v>9721431.7019722424</v>
      </c>
      <c r="U857" s="440">
        <f t="shared" ref="U857" si="1758">S839*$C857</f>
        <v>9235287.0708546378</v>
      </c>
      <c r="V857" s="440">
        <f t="shared" ref="V857" si="1759">T839*$C857</f>
        <v>9721431.7019722424</v>
      </c>
      <c r="W857" s="440">
        <f t="shared" ref="W857" si="1760">U839*$C857</f>
        <v>9721431.7019722424</v>
      </c>
    </row>
    <row r="858" spans="2:23">
      <c r="B858" s="83" t="s">
        <v>329</v>
      </c>
      <c r="C858" s="440">
        <f>$C$17*$G$11</f>
        <v>200</v>
      </c>
      <c r="D858" s="5"/>
      <c r="E858" s="440"/>
      <c r="F858" s="440"/>
      <c r="G858" s="440">
        <f>D839*$C858</f>
        <v>-292.18407596785971</v>
      </c>
      <c r="H858" s="440">
        <f t="shared" ref="H858" si="1761">E839*$C858</f>
        <v>-292.18407596785971</v>
      </c>
      <c r="I858" s="440">
        <f t="shared" ref="I858" si="1762">F839*$C858</f>
        <v>-292.18407596785971</v>
      </c>
      <c r="J858" s="440">
        <f t="shared" ref="J858" si="1763">G839*$C858</f>
        <v>615491.01533966383</v>
      </c>
      <c r="K858" s="440">
        <f t="shared" ref="K858" si="1764">H839*$C858</f>
        <v>647900.6574141708</v>
      </c>
      <c r="L858" s="440">
        <f t="shared" ref="L858" si="1765">I839*$C858</f>
        <v>647900.6574141708</v>
      </c>
      <c r="M858" s="440">
        <f t="shared" ref="M858" si="1766">J839*$C858</f>
        <v>1620189.9196493791</v>
      </c>
      <c r="N858" s="440">
        <f t="shared" ref="N858" si="1767">K839*$C858</f>
        <v>1539165.8144631116</v>
      </c>
      <c r="O858" s="440">
        <f t="shared" ref="O858" si="1768">L839*$C858</f>
        <v>1620189.9196493791</v>
      </c>
      <c r="P858" s="440">
        <f t="shared" ref="P858" si="1769">M839*$C858</f>
        <v>1944286.3403944485</v>
      </c>
      <c r="Q858" s="440">
        <f t="shared" ref="Q858" si="1770">N839*$C858</f>
        <v>1944286.3403944485</v>
      </c>
      <c r="R858" s="440">
        <f t="shared" ref="R858" si="1771">O839*$C858</f>
        <v>1847057.4141709276</v>
      </c>
      <c r="S858" s="440">
        <f t="shared" ref="S858" si="1772">P839*$C858</f>
        <v>1944286.3403944485</v>
      </c>
      <c r="T858" s="440">
        <f t="shared" ref="T858" si="1773">Q839*$C858</f>
        <v>1944286.3403944485</v>
      </c>
      <c r="U858" s="440">
        <f t="shared" ref="U858" si="1774">R839*$C858</f>
        <v>1944286.3403944485</v>
      </c>
      <c r="V858" s="440">
        <f t="shared" ref="V858" si="1775">S839*$C858</f>
        <v>1847057.4141709276</v>
      </c>
      <c r="W858" s="440">
        <f t="shared" ref="W858" si="1776">T839*$C858</f>
        <v>1944286.3403944485</v>
      </c>
    </row>
    <row r="859" spans="2:23">
      <c r="B859" s="83" t="s">
        <v>330</v>
      </c>
      <c r="C859" s="440">
        <f>$C$17*$H$11</f>
        <v>100</v>
      </c>
      <c r="D859" s="5"/>
      <c r="E859" s="440"/>
      <c r="F859" s="440"/>
      <c r="G859" s="440"/>
      <c r="H859" s="440">
        <f>D839*$C859</f>
        <v>-146.09203798392986</v>
      </c>
      <c r="I859" s="440">
        <f t="shared" ref="I859" si="1777">E839*$C859</f>
        <v>-146.09203798392986</v>
      </c>
      <c r="J859" s="440">
        <f>F839*$C859</f>
        <v>-146.09203798392986</v>
      </c>
      <c r="K859" s="440">
        <f t="shared" ref="K859" si="1778">G839*$C859</f>
        <v>307745.50766983192</v>
      </c>
      <c r="L859" s="440">
        <f t="shared" ref="L859" si="1779">H839*$C859</f>
        <v>323950.3287070854</v>
      </c>
      <c r="M859" s="440">
        <f t="shared" ref="M859" si="1780">I839*$C859</f>
        <v>323950.3287070854</v>
      </c>
      <c r="N859" s="440">
        <f t="shared" ref="N859" si="1781">J839*$C859</f>
        <v>810094.95982468955</v>
      </c>
      <c r="O859" s="440">
        <f t="shared" ref="O859" si="1782">K839*$C859</f>
        <v>769582.90723155579</v>
      </c>
      <c r="P859" s="440">
        <f t="shared" ref="P859" si="1783">L839*$C859</f>
        <v>810094.95982468955</v>
      </c>
      <c r="Q859" s="440">
        <f t="shared" ref="Q859" si="1784">M839*$C859</f>
        <v>972143.17019722424</v>
      </c>
      <c r="R859" s="440">
        <f t="shared" ref="R859" si="1785">N839*$C859</f>
        <v>972143.17019722424</v>
      </c>
      <c r="S859" s="440">
        <f t="shared" ref="S859" si="1786">O839*$C859</f>
        <v>923528.7070854638</v>
      </c>
      <c r="T859" s="440">
        <f t="shared" ref="T859" si="1787">P839*$C859</f>
        <v>972143.17019722424</v>
      </c>
      <c r="U859" s="440">
        <f t="shared" ref="U859" si="1788">Q839*$C859</f>
        <v>972143.17019722424</v>
      </c>
      <c r="V859" s="440">
        <f t="shared" ref="V859" si="1789">R839*$C859</f>
        <v>972143.17019722424</v>
      </c>
      <c r="W859" s="440">
        <f t="shared" ref="W859" si="1790">S839*$C859</f>
        <v>923528.7070854638</v>
      </c>
    </row>
    <row r="860" spans="2:23">
      <c r="B860" s="83" t="s">
        <v>331</v>
      </c>
      <c r="C860" s="440">
        <f>$C$17*$I$11</f>
        <v>100</v>
      </c>
      <c r="D860" s="5"/>
      <c r="E860" s="440"/>
      <c r="F860" s="440"/>
      <c r="G860" s="440"/>
      <c r="H860" s="440"/>
      <c r="I860" s="440">
        <f>D839*$C860</f>
        <v>-146.09203798392986</v>
      </c>
      <c r="J860" s="440">
        <f t="shared" ref="J860" si="1791">E839*$C860</f>
        <v>-146.09203798392986</v>
      </c>
      <c r="K860" s="440">
        <f t="shared" ref="K860" si="1792">F839*$C860</f>
        <v>-146.09203798392986</v>
      </c>
      <c r="L860" s="440">
        <f t="shared" ref="L860" si="1793">G839*$C860</f>
        <v>307745.50766983192</v>
      </c>
      <c r="M860" s="440">
        <f t="shared" ref="M860" si="1794">H839*$C860</f>
        <v>323950.3287070854</v>
      </c>
      <c r="N860" s="440">
        <f t="shared" ref="N860" si="1795">I839*$C860</f>
        <v>323950.3287070854</v>
      </c>
      <c r="O860" s="440">
        <f t="shared" ref="O860" si="1796">J839*$C860</f>
        <v>810094.95982468955</v>
      </c>
      <c r="P860" s="440">
        <f t="shared" ref="P860" si="1797">K839*$C860</f>
        <v>769582.90723155579</v>
      </c>
      <c r="Q860" s="440">
        <f t="shared" ref="Q860" si="1798">L839*$C860</f>
        <v>810094.95982468955</v>
      </c>
      <c r="R860" s="440">
        <f t="shared" ref="R860" si="1799">M839*$C860</f>
        <v>972143.17019722424</v>
      </c>
      <c r="S860" s="440">
        <f t="shared" ref="S860" si="1800">N839*$C860</f>
        <v>972143.17019722424</v>
      </c>
      <c r="T860" s="440">
        <f t="shared" ref="T860" si="1801">O839*$C860</f>
        <v>923528.7070854638</v>
      </c>
      <c r="U860" s="440">
        <f t="shared" ref="U860" si="1802">P839*$C860</f>
        <v>972143.17019722424</v>
      </c>
      <c r="V860" s="440">
        <f t="shared" ref="V860" si="1803">Q839*$C860</f>
        <v>972143.17019722424</v>
      </c>
      <c r="W860" s="440">
        <f t="shared" ref="W860" si="1804">R839*$C860</f>
        <v>972143.17019722424</v>
      </c>
    </row>
    <row r="861" spans="2:23">
      <c r="B861" s="83" t="s">
        <v>332</v>
      </c>
      <c r="C861" s="440">
        <f>$C$17*$J$11</f>
        <v>0</v>
      </c>
      <c r="D861" s="5"/>
      <c r="E861" s="440"/>
      <c r="F861" s="440"/>
      <c r="G861" s="440"/>
      <c r="H861" s="440"/>
      <c r="I861" s="440"/>
      <c r="J861" s="440">
        <f>D839*$C861</f>
        <v>0</v>
      </c>
      <c r="K861" s="440">
        <f t="shared" ref="K861" si="1805">E839*$C861</f>
        <v>0</v>
      </c>
      <c r="L861" s="440">
        <f t="shared" ref="L861" si="1806">F839*$C861</f>
        <v>0</v>
      </c>
      <c r="M861" s="440">
        <f t="shared" ref="M861" si="1807">G839*$C861</f>
        <v>0</v>
      </c>
      <c r="N861" s="440">
        <f t="shared" ref="N861" si="1808">H839*$C861</f>
        <v>0</v>
      </c>
      <c r="O861" s="440">
        <f t="shared" ref="O861" si="1809">I839*$C861</f>
        <v>0</v>
      </c>
      <c r="P861" s="440">
        <f t="shared" ref="P861" si="1810">J839*$C861</f>
        <v>0</v>
      </c>
      <c r="Q861" s="440">
        <f t="shared" ref="Q861" si="1811">K839*$C861</f>
        <v>0</v>
      </c>
      <c r="R861" s="440">
        <f t="shared" ref="R861" si="1812">L839*$C861</f>
        <v>0</v>
      </c>
      <c r="S861" s="440">
        <f t="shared" ref="S861" si="1813">M839*$C861</f>
        <v>0</v>
      </c>
      <c r="T861" s="440">
        <f t="shared" ref="T861" si="1814">N839*$C861</f>
        <v>0</v>
      </c>
      <c r="U861" s="440">
        <f t="shared" ref="U861" si="1815">O839*$C861</f>
        <v>0</v>
      </c>
      <c r="V861" s="440">
        <f t="shared" ref="V861" si="1816">P839*$C861</f>
        <v>0</v>
      </c>
      <c r="W861" s="440">
        <f t="shared" ref="W861" si="1817">Q839*$C861</f>
        <v>0</v>
      </c>
    </row>
    <row r="862" spans="2:23">
      <c r="B862" s="84"/>
      <c r="C862" s="22">
        <f>$C$17*$K$11</f>
        <v>0</v>
      </c>
      <c r="D862" s="85"/>
      <c r="E862" s="85"/>
      <c r="F862" s="85"/>
      <c r="G862" s="85"/>
      <c r="H862" s="85"/>
      <c r="I862" s="85"/>
      <c r="J862" s="85"/>
      <c r="K862" s="85"/>
      <c r="L862" s="85"/>
      <c r="M862" s="85"/>
      <c r="N862" s="85"/>
      <c r="O862" s="85"/>
      <c r="P862" s="85"/>
      <c r="Q862" s="85"/>
      <c r="R862" s="85"/>
      <c r="S862" s="85"/>
      <c r="T862" s="85"/>
      <c r="U862" s="85"/>
      <c r="V862" s="85"/>
      <c r="W862" s="85"/>
    </row>
    <row r="863" spans="2:23">
      <c r="B863" s="490" t="s">
        <v>790</v>
      </c>
      <c r="C863" s="508">
        <f>+SUM(D863:W863)</f>
        <v>239017277.72096422</v>
      </c>
      <c r="D863" s="509">
        <f>SUM(D855:D862)</f>
        <v>0</v>
      </c>
      <c r="E863" s="509">
        <f>SUM(E855:E862)</f>
        <v>-876.55222790357925</v>
      </c>
      <c r="F863" s="509">
        <f t="shared" ref="F863:P863" si="1818">SUM(F855:F862)</f>
        <v>-2337.4726077428777</v>
      </c>
      <c r="G863" s="509">
        <f t="shared" si="1818"/>
        <v>-2629.6566837107375</v>
      </c>
      <c r="H863" s="509">
        <f t="shared" si="1818"/>
        <v>1844573.8495252004</v>
      </c>
      <c r="I863" s="509">
        <f t="shared" si="1818"/>
        <v>5020572.680788896</v>
      </c>
      <c r="J863" s="509">
        <f t="shared" si="1818"/>
        <v>5798404.0905770622</v>
      </c>
      <c r="K863" s="509">
        <f t="shared" si="1818"/>
        <v>9055573.1190650109</v>
      </c>
      <c r="L863" s="509">
        <f t="shared" si="1818"/>
        <v>13998043.535427317</v>
      </c>
      <c r="M863" s="509">
        <f t="shared" si="1818"/>
        <v>14824489.408327246</v>
      </c>
      <c r="N863" s="509">
        <f t="shared" si="1818"/>
        <v>16607019.722425127</v>
      </c>
      <c r="O863" s="509">
        <f t="shared" si="1818"/>
        <v>18754158.509861208</v>
      </c>
      <c r="P863" s="509">
        <f t="shared" si="1818"/>
        <v>18786568.151935719</v>
      </c>
      <c r="Q863" s="509">
        <f>SUM(Q855:Q862)</f>
        <v>18794670.562454343</v>
      </c>
      <c r="R863" s="509">
        <f t="shared" ref="R863:W863" si="1819">SUM(R855:R862)</f>
        <v>19345634.477720968</v>
      </c>
      <c r="S863" s="509">
        <f t="shared" si="1819"/>
        <v>19394248.940832727</v>
      </c>
      <c r="T863" s="509">
        <f t="shared" si="1819"/>
        <v>19102562.162162166</v>
      </c>
      <c r="U863" s="509">
        <f t="shared" si="1819"/>
        <v>18956718.77282688</v>
      </c>
      <c r="V863" s="509">
        <f t="shared" si="1819"/>
        <v>19345634.477720968</v>
      </c>
      <c r="W863" s="509">
        <f t="shared" si="1819"/>
        <v>19394248.940832727</v>
      </c>
    </row>
    <row r="865" spans="2:24">
      <c r="B865" s="490" t="s">
        <v>1112</v>
      </c>
      <c r="C865" s="506" t="s">
        <v>346</v>
      </c>
      <c r="D865" s="507"/>
      <c r="E865" s="507"/>
      <c r="F865" s="507"/>
      <c r="G865" s="507"/>
      <c r="H865" s="507"/>
      <c r="I865" s="507"/>
      <c r="J865" s="507"/>
      <c r="K865" s="507"/>
      <c r="L865" s="507"/>
      <c r="M865" s="507"/>
      <c r="N865" s="507"/>
      <c r="O865" s="507"/>
      <c r="P865" s="507"/>
      <c r="Q865" s="507"/>
      <c r="R865" s="507"/>
      <c r="S865" s="507"/>
      <c r="T865" s="507"/>
      <c r="U865" s="507"/>
      <c r="V865" s="507"/>
      <c r="W865" s="507"/>
    </row>
    <row r="866" spans="2:24">
      <c r="B866" s="83" t="s">
        <v>326</v>
      </c>
      <c r="C866" s="440">
        <f>$C$17*$D$11</f>
        <v>0</v>
      </c>
      <c r="D866" s="5"/>
      <c r="E866" s="5"/>
      <c r="F866" s="5"/>
      <c r="G866" s="5"/>
      <c r="H866" s="5"/>
      <c r="I866" s="5"/>
      <c r="J866" s="5"/>
      <c r="K866" s="5"/>
      <c r="L866" s="5"/>
      <c r="M866" s="5"/>
      <c r="N866" s="5"/>
      <c r="O866" s="5"/>
      <c r="P866" s="5"/>
      <c r="Q866" s="5"/>
      <c r="R866" s="5"/>
      <c r="S866" s="5"/>
      <c r="T866" s="5"/>
      <c r="U866" s="5"/>
      <c r="V866" s="5"/>
      <c r="W866" s="5"/>
    </row>
    <row r="867" spans="2:24">
      <c r="B867" s="83" t="s">
        <v>327</v>
      </c>
      <c r="C867" s="440">
        <f>$C$17*$E$11</f>
        <v>600</v>
      </c>
      <c r="D867" s="5"/>
      <c r="E867" s="440">
        <f>D840*$C867</f>
        <v>1218553.1314132747</v>
      </c>
      <c r="F867" s="440">
        <f t="shared" ref="F867:W867" si="1820">E840*$C867</f>
        <v>1349919.5378969717</v>
      </c>
      <c r="G867" s="440">
        <f t="shared" si="1820"/>
        <v>1057998.53907962</v>
      </c>
      <c r="H867" s="440">
        <f t="shared" si="1820"/>
        <v>1218270.8546384221</v>
      </c>
      <c r="I867" s="440">
        <f t="shared" si="1820"/>
        <v>1184085.3177501825</v>
      </c>
      <c r="J867" s="440">
        <f t="shared" si="1820"/>
        <v>808044.41197954712</v>
      </c>
      <c r="K867" s="440">
        <f t="shared" si="1820"/>
        <v>1099731.1906501097</v>
      </c>
      <c r="L867" s="440">
        <f t="shared" si="1820"/>
        <v>1099731.1906501097</v>
      </c>
      <c r="M867" s="440">
        <f t="shared" si="1820"/>
        <v>1099731.1906501097</v>
      </c>
      <c r="N867" s="440">
        <f t="shared" si="1820"/>
        <v>1196960.1168736303</v>
      </c>
      <c r="O867" s="440">
        <f t="shared" si="1820"/>
        <v>1196960.1168736303</v>
      </c>
      <c r="P867" s="440">
        <f t="shared" si="1820"/>
        <v>1196960.1168736303</v>
      </c>
      <c r="Q867" s="440">
        <f t="shared" si="1820"/>
        <v>1196960.1168736303</v>
      </c>
      <c r="R867" s="440">
        <f t="shared" si="1820"/>
        <v>1196960.1168736303</v>
      </c>
      <c r="S867" s="440">
        <f t="shared" si="1820"/>
        <v>1196960.1168736303</v>
      </c>
      <c r="T867" s="440">
        <f t="shared" si="1820"/>
        <v>1196960.1168736303</v>
      </c>
      <c r="U867" s="440">
        <f t="shared" si="1820"/>
        <v>1196960.1168736303</v>
      </c>
      <c r="V867" s="440">
        <f t="shared" si="1820"/>
        <v>1196960.1168736303</v>
      </c>
      <c r="W867" s="440">
        <f t="shared" si="1820"/>
        <v>1196960.1168736303</v>
      </c>
    </row>
    <row r="868" spans="2:24">
      <c r="B868" s="83" t="s">
        <v>328</v>
      </c>
      <c r="C868" s="440">
        <f>$C$17*$F$11</f>
        <v>1000</v>
      </c>
      <c r="D868" s="5"/>
      <c r="E868" s="440"/>
      <c r="F868" s="440">
        <f>D840*$C868</f>
        <v>2030921.8856887911</v>
      </c>
      <c r="G868" s="440">
        <f t="shared" ref="G868:W868" si="1821">E840*$C868</f>
        <v>2249865.8964949525</v>
      </c>
      <c r="H868" s="440">
        <f t="shared" si="1821"/>
        <v>1763330.8984660334</v>
      </c>
      <c r="I868" s="440">
        <f t="shared" si="1821"/>
        <v>2030451.4243973701</v>
      </c>
      <c r="J868" s="440">
        <f t="shared" si="1821"/>
        <v>1973475.5295836376</v>
      </c>
      <c r="K868" s="440">
        <f t="shared" si="1821"/>
        <v>1346740.6866325785</v>
      </c>
      <c r="L868" s="440">
        <f t="shared" si="1821"/>
        <v>1832885.3177501827</v>
      </c>
      <c r="M868" s="440">
        <f t="shared" si="1821"/>
        <v>1832885.3177501827</v>
      </c>
      <c r="N868" s="440">
        <f t="shared" si="1821"/>
        <v>1832885.3177501827</v>
      </c>
      <c r="O868" s="440">
        <f t="shared" si="1821"/>
        <v>1994933.5281227173</v>
      </c>
      <c r="P868" s="440">
        <f t="shared" si="1821"/>
        <v>1994933.5281227173</v>
      </c>
      <c r="Q868" s="440">
        <f t="shared" si="1821"/>
        <v>1994933.5281227173</v>
      </c>
      <c r="R868" s="440">
        <f t="shared" si="1821"/>
        <v>1994933.5281227173</v>
      </c>
      <c r="S868" s="440">
        <f t="shared" si="1821"/>
        <v>1994933.5281227173</v>
      </c>
      <c r="T868" s="440">
        <f t="shared" si="1821"/>
        <v>1994933.5281227173</v>
      </c>
      <c r="U868" s="440">
        <f t="shared" si="1821"/>
        <v>1994933.5281227173</v>
      </c>
      <c r="V868" s="440">
        <f t="shared" si="1821"/>
        <v>1994933.5281227173</v>
      </c>
      <c r="W868" s="440">
        <f t="shared" si="1821"/>
        <v>1994933.5281227173</v>
      </c>
    </row>
    <row r="869" spans="2:24">
      <c r="B869" s="83" t="s">
        <v>329</v>
      </c>
      <c r="C869" s="440">
        <f>$C$17*$G$11</f>
        <v>200</v>
      </c>
      <c r="D869" s="5"/>
      <c r="E869" s="440"/>
      <c r="F869" s="440"/>
      <c r="G869" s="440">
        <f>D840*$C869</f>
        <v>406184.37713775819</v>
      </c>
      <c r="H869" s="440">
        <f t="shared" ref="H869:W869" si="1822">E840*$C869</f>
        <v>449973.17929899052</v>
      </c>
      <c r="I869" s="440">
        <f t="shared" si="1822"/>
        <v>352666.17969320668</v>
      </c>
      <c r="J869" s="440">
        <f t="shared" si="1822"/>
        <v>406090.28487947403</v>
      </c>
      <c r="K869" s="440">
        <f t="shared" si="1822"/>
        <v>394695.10591672751</v>
      </c>
      <c r="L869" s="440">
        <f t="shared" si="1822"/>
        <v>269348.13732651569</v>
      </c>
      <c r="M869" s="440">
        <f t="shared" si="1822"/>
        <v>366577.06355003652</v>
      </c>
      <c r="N869" s="440">
        <f t="shared" si="1822"/>
        <v>366577.06355003652</v>
      </c>
      <c r="O869" s="440">
        <f t="shared" si="1822"/>
        <v>366577.06355003652</v>
      </c>
      <c r="P869" s="440">
        <f>M840*$C869</f>
        <v>398986.70562454342</v>
      </c>
      <c r="Q869" s="440">
        <f t="shared" si="1822"/>
        <v>398986.70562454342</v>
      </c>
      <c r="R869" s="440">
        <f t="shared" si="1822"/>
        <v>398986.70562454342</v>
      </c>
      <c r="S869" s="440">
        <f t="shared" si="1822"/>
        <v>398986.70562454342</v>
      </c>
      <c r="T869" s="440">
        <f t="shared" si="1822"/>
        <v>398986.70562454342</v>
      </c>
      <c r="U869" s="440">
        <f t="shared" si="1822"/>
        <v>398986.70562454342</v>
      </c>
      <c r="V869" s="440">
        <f t="shared" si="1822"/>
        <v>398986.70562454342</v>
      </c>
      <c r="W869" s="440">
        <f t="shared" si="1822"/>
        <v>398986.70562454342</v>
      </c>
    </row>
    <row r="870" spans="2:24">
      <c r="B870" s="83" t="s">
        <v>330</v>
      </c>
      <c r="C870" s="440">
        <f>$C$17*$H$11</f>
        <v>100</v>
      </c>
      <c r="D870" s="5"/>
      <c r="E870" s="440"/>
      <c r="F870" s="440"/>
      <c r="G870" s="440"/>
      <c r="H870" s="440">
        <f>D840*$C870</f>
        <v>203092.18856887909</v>
      </c>
      <c r="I870" s="440">
        <f t="shared" ref="I870:W870" si="1823">E840*$C870</f>
        <v>224986.58964949526</v>
      </c>
      <c r="J870" s="440">
        <f t="shared" si="1823"/>
        <v>176333.08984660334</v>
      </c>
      <c r="K870" s="440">
        <f t="shared" si="1823"/>
        <v>203045.14243973701</v>
      </c>
      <c r="L870" s="440">
        <f t="shared" si="1823"/>
        <v>197347.55295836375</v>
      </c>
      <c r="M870" s="440">
        <f t="shared" si="1823"/>
        <v>134674.06866325784</v>
      </c>
      <c r="N870" s="440">
        <f t="shared" si="1823"/>
        <v>183288.53177501826</v>
      </c>
      <c r="O870" s="440">
        <f t="shared" si="1823"/>
        <v>183288.53177501826</v>
      </c>
      <c r="P870" s="440">
        <f t="shared" si="1823"/>
        <v>183288.53177501826</v>
      </c>
      <c r="Q870" s="440">
        <f t="shared" si="1823"/>
        <v>199493.35281227171</v>
      </c>
      <c r="R870" s="440">
        <f t="shared" si="1823"/>
        <v>199493.35281227171</v>
      </c>
      <c r="S870" s="440">
        <f t="shared" si="1823"/>
        <v>199493.35281227171</v>
      </c>
      <c r="T870" s="440">
        <f t="shared" si="1823"/>
        <v>199493.35281227171</v>
      </c>
      <c r="U870" s="440">
        <f t="shared" si="1823"/>
        <v>199493.35281227171</v>
      </c>
      <c r="V870" s="440">
        <f t="shared" si="1823"/>
        <v>199493.35281227171</v>
      </c>
      <c r="W870" s="440">
        <f t="shared" si="1823"/>
        <v>199493.35281227171</v>
      </c>
    </row>
    <row r="871" spans="2:24">
      <c r="B871" s="83" t="s">
        <v>331</v>
      </c>
      <c r="C871" s="440">
        <f>$C$17*$I$11</f>
        <v>100</v>
      </c>
      <c r="D871" s="5"/>
      <c r="E871" s="440"/>
      <c r="F871" s="440"/>
      <c r="G871" s="440"/>
      <c r="H871" s="440"/>
      <c r="I871" s="440">
        <f>D840*$C871</f>
        <v>203092.18856887909</v>
      </c>
      <c r="J871" s="440">
        <f t="shared" ref="J871:W871" si="1824">E840*$C871</f>
        <v>224986.58964949526</v>
      </c>
      <c r="K871" s="440">
        <f t="shared" si="1824"/>
        <v>176333.08984660334</v>
      </c>
      <c r="L871" s="440">
        <f t="shared" si="1824"/>
        <v>203045.14243973701</v>
      </c>
      <c r="M871" s="440">
        <f t="shared" si="1824"/>
        <v>197347.55295836375</v>
      </c>
      <c r="N871" s="440">
        <f t="shared" si="1824"/>
        <v>134674.06866325784</v>
      </c>
      <c r="O871" s="440">
        <f t="shared" si="1824"/>
        <v>183288.53177501826</v>
      </c>
      <c r="P871" s="440">
        <f t="shared" si="1824"/>
        <v>183288.53177501826</v>
      </c>
      <c r="Q871" s="440">
        <f t="shared" si="1824"/>
        <v>183288.53177501826</v>
      </c>
      <c r="R871" s="440">
        <f t="shared" si="1824"/>
        <v>199493.35281227171</v>
      </c>
      <c r="S871" s="440">
        <f t="shared" si="1824"/>
        <v>199493.35281227171</v>
      </c>
      <c r="T871" s="440">
        <f t="shared" si="1824"/>
        <v>199493.35281227171</v>
      </c>
      <c r="U871" s="440">
        <f t="shared" si="1824"/>
        <v>199493.35281227171</v>
      </c>
      <c r="V871" s="440">
        <f t="shared" si="1824"/>
        <v>199493.35281227171</v>
      </c>
      <c r="W871" s="440">
        <f t="shared" si="1824"/>
        <v>199493.35281227171</v>
      </c>
    </row>
    <row r="872" spans="2:24">
      <c r="B872" s="83" t="s">
        <v>332</v>
      </c>
      <c r="C872" s="440">
        <f>$C$17*$J$11</f>
        <v>0</v>
      </c>
      <c r="D872" s="5"/>
      <c r="E872" s="440"/>
      <c r="F872" s="440"/>
      <c r="G872" s="440"/>
      <c r="H872" s="440"/>
      <c r="I872" s="440"/>
      <c r="J872" s="440">
        <f>D840*$C872</f>
        <v>0</v>
      </c>
      <c r="K872" s="440">
        <f t="shared" ref="K872:W872" si="1825">E840*$C872</f>
        <v>0</v>
      </c>
      <c r="L872" s="440">
        <f t="shared" si="1825"/>
        <v>0</v>
      </c>
      <c r="M872" s="440">
        <f t="shared" si="1825"/>
        <v>0</v>
      </c>
      <c r="N872" s="440">
        <f t="shared" si="1825"/>
        <v>0</v>
      </c>
      <c r="O872" s="440">
        <f t="shared" si="1825"/>
        <v>0</v>
      </c>
      <c r="P872" s="440">
        <f t="shared" si="1825"/>
        <v>0</v>
      </c>
      <c r="Q872" s="440">
        <f t="shared" si="1825"/>
        <v>0</v>
      </c>
      <c r="R872" s="440">
        <f t="shared" si="1825"/>
        <v>0</v>
      </c>
      <c r="S872" s="440">
        <f t="shared" si="1825"/>
        <v>0</v>
      </c>
      <c r="T872" s="440">
        <f t="shared" si="1825"/>
        <v>0</v>
      </c>
      <c r="U872" s="440">
        <f t="shared" si="1825"/>
        <v>0</v>
      </c>
      <c r="V872" s="440">
        <f t="shared" si="1825"/>
        <v>0</v>
      </c>
      <c r="W872" s="440">
        <f t="shared" si="1825"/>
        <v>0</v>
      </c>
    </row>
    <row r="873" spans="2:24">
      <c r="B873" s="84"/>
      <c r="C873" s="22">
        <f>$C$17*$K$11</f>
        <v>0</v>
      </c>
      <c r="D873" s="85"/>
      <c r="E873" s="85"/>
      <c r="F873" s="85"/>
      <c r="G873" s="85"/>
      <c r="H873" s="85"/>
      <c r="I873" s="85"/>
      <c r="J873" s="85"/>
      <c r="K873" s="85"/>
      <c r="L873" s="85"/>
      <c r="M873" s="85"/>
      <c r="N873" s="85"/>
      <c r="O873" s="85"/>
      <c r="P873" s="85"/>
      <c r="Q873" s="85"/>
      <c r="R873" s="85"/>
      <c r="S873" s="85"/>
      <c r="T873" s="85"/>
      <c r="U873" s="85"/>
      <c r="V873" s="85"/>
      <c r="W873" s="85"/>
    </row>
    <row r="874" spans="2:24">
      <c r="B874" s="496" t="s">
        <v>1113</v>
      </c>
      <c r="C874" s="905">
        <f>+SUM(D874:W874)</f>
        <v>69496194.702424437</v>
      </c>
      <c r="D874" s="906">
        <f>SUM(D866:D873)</f>
        <v>0</v>
      </c>
      <c r="E874" s="906">
        <f>SUM(E866:E873)</f>
        <v>1218553.1314132747</v>
      </c>
      <c r="F874" s="906">
        <f t="shared" ref="F874:P874" si="1826">SUM(F866:F873)</f>
        <v>3380841.4235857627</v>
      </c>
      <c r="G874" s="906">
        <f t="shared" si="1826"/>
        <v>3714048.8127123308</v>
      </c>
      <c r="H874" s="906">
        <f t="shared" si="1826"/>
        <v>3634667.1209723251</v>
      </c>
      <c r="I874" s="906">
        <f t="shared" si="1826"/>
        <v>3995281.7000591336</v>
      </c>
      <c r="J874" s="906">
        <f t="shared" si="1826"/>
        <v>3588929.9059387571</v>
      </c>
      <c r="K874" s="906">
        <f t="shared" si="1826"/>
        <v>3220545.2154857563</v>
      </c>
      <c r="L874" s="906">
        <f t="shared" si="1826"/>
        <v>3602357.3411249085</v>
      </c>
      <c r="M874" s="906">
        <f t="shared" si="1826"/>
        <v>3631215.1935719498</v>
      </c>
      <c r="N874" s="906">
        <f t="shared" si="1826"/>
        <v>3714385.0986121255</v>
      </c>
      <c r="O874" s="906">
        <f t="shared" si="1826"/>
        <v>3925047.7720964206</v>
      </c>
      <c r="P874" s="906">
        <f t="shared" si="1826"/>
        <v>3957457.4141709278</v>
      </c>
      <c r="Q874" s="906">
        <f>SUM(Q866:Q873)</f>
        <v>3973662.2352081812</v>
      </c>
      <c r="R874" s="906">
        <f t="shared" ref="R874:W874" si="1827">SUM(R866:R873)</f>
        <v>3989867.0562454346</v>
      </c>
      <c r="S874" s="906">
        <f t="shared" si="1827"/>
        <v>3989867.0562454346</v>
      </c>
      <c r="T874" s="906">
        <f t="shared" si="1827"/>
        <v>3989867.0562454346</v>
      </c>
      <c r="U874" s="906">
        <f t="shared" si="1827"/>
        <v>3989867.0562454346</v>
      </c>
      <c r="V874" s="906">
        <f t="shared" si="1827"/>
        <v>3989867.0562454346</v>
      </c>
      <c r="W874" s="906">
        <f t="shared" si="1827"/>
        <v>3989867.0562454346</v>
      </c>
    </row>
    <row r="875" spans="2:24">
      <c r="B875" s="406"/>
      <c r="C875" s="854"/>
      <c r="D875" s="406"/>
      <c r="E875" s="406"/>
      <c r="F875" s="406"/>
      <c r="G875" s="406"/>
      <c r="H875" s="406"/>
      <c r="I875" s="406"/>
      <c r="J875" s="406"/>
      <c r="K875" s="406"/>
      <c r="L875" s="406"/>
      <c r="M875" s="406"/>
      <c r="N875" s="406"/>
      <c r="O875" s="406"/>
      <c r="P875" s="406"/>
      <c r="Q875" s="406"/>
      <c r="R875" s="406"/>
      <c r="S875" s="406"/>
      <c r="T875" s="406"/>
      <c r="U875" s="406"/>
      <c r="V875" s="406"/>
      <c r="W875" s="406"/>
      <c r="X875" s="52"/>
    </row>
    <row r="876" spans="2:24">
      <c r="B876" s="896" t="s">
        <v>1100</v>
      </c>
      <c r="C876" s="1270" t="s">
        <v>1247</v>
      </c>
      <c r="D876" s="1270"/>
      <c r="E876" s="1270" t="s">
        <v>1248</v>
      </c>
      <c r="F876" s="1270"/>
      <c r="G876" s="151"/>
      <c r="H876" s="151"/>
      <c r="I876" s="885"/>
      <c r="J876" s="151"/>
      <c r="K876" s="885"/>
      <c r="L876" s="151"/>
      <c r="M876" s="885"/>
      <c r="N876" s="151"/>
      <c r="O876" s="885"/>
      <c r="P876" s="151"/>
      <c r="Q876" s="885"/>
      <c r="R876" s="151"/>
      <c r="S876" s="5"/>
      <c r="T876" s="151"/>
      <c r="U876" s="5"/>
      <c r="V876" s="151"/>
      <c r="W876" s="406"/>
      <c r="X876" s="52"/>
    </row>
    <row r="877" spans="2:24">
      <c r="B877" s="897"/>
      <c r="C877" s="898" t="s">
        <v>53</v>
      </c>
      <c r="D877" s="898" t="s">
        <v>81</v>
      </c>
      <c r="E877" s="898" t="s">
        <v>53</v>
      </c>
      <c r="F877" s="898" t="s">
        <v>81</v>
      </c>
      <c r="G877" s="151"/>
      <c r="H877" s="151"/>
      <c r="I877" s="885"/>
      <c r="J877" s="151"/>
      <c r="K877" s="885"/>
      <c r="L877" s="151"/>
      <c r="M877" s="885"/>
      <c r="N877" s="151"/>
      <c r="O877" s="885"/>
      <c r="P877" s="151"/>
      <c r="Q877" s="885"/>
      <c r="R877" s="151"/>
      <c r="S877" s="885"/>
      <c r="T877" s="151"/>
      <c r="U877" s="885"/>
      <c r="V877" s="151"/>
      <c r="W877" s="406"/>
      <c r="X877" s="52"/>
    </row>
    <row r="878" spans="2:24">
      <c r="B878" s="904" t="s">
        <v>1101</v>
      </c>
      <c r="C878" s="146">
        <f>IRR(C889:L889)</f>
        <v>0.23336130114300357</v>
      </c>
      <c r="D878" s="868">
        <f>NPV($D$8,C889:L889)</f>
        <v>7791563.3032638934</v>
      </c>
      <c r="E878" s="146">
        <f>IRR(C889:V889)</f>
        <v>0.37909281113494475</v>
      </c>
      <c r="F878" s="868">
        <f>NPV($D$8,C889:V889)</f>
        <v>53738648.367288128</v>
      </c>
      <c r="G878" s="151"/>
      <c r="H878" s="151"/>
      <c r="I878" s="885"/>
      <c r="J878" s="151"/>
      <c r="K878" s="885"/>
      <c r="L878" s="151"/>
      <c r="M878" s="885"/>
      <c r="N878" s="151"/>
      <c r="O878" s="885"/>
      <c r="P878" s="151"/>
      <c r="Q878" s="885"/>
      <c r="R878" s="151"/>
      <c r="S878" s="885"/>
      <c r="T878" s="151"/>
      <c r="U878" s="885"/>
      <c r="V878" s="151"/>
      <c r="W878" s="406"/>
      <c r="X878" s="52"/>
    </row>
    <row r="879" spans="2:24">
      <c r="B879" s="900"/>
      <c r="C879" s="146"/>
      <c r="D879" s="868"/>
      <c r="E879" s="146"/>
      <c r="F879" s="868"/>
      <c r="G879" s="151"/>
      <c r="H879" s="151"/>
      <c r="I879" s="885"/>
      <c r="J879" s="151"/>
      <c r="K879" s="885"/>
      <c r="L879" s="151"/>
      <c r="M879" s="885"/>
      <c r="N879" s="151"/>
      <c r="O879" s="885"/>
      <c r="P879" s="151"/>
      <c r="Q879" s="885"/>
      <c r="R879" s="151"/>
      <c r="S879" s="885"/>
      <c r="T879" s="151"/>
      <c r="U879" s="885"/>
      <c r="V879" s="151"/>
      <c r="W879" s="406"/>
      <c r="X879" s="52"/>
    </row>
    <row r="880" spans="2:24">
      <c r="B880" s="887" t="s">
        <v>1102</v>
      </c>
      <c r="C880" s="146">
        <f>IRR(C891:L891)</f>
        <v>0.19150961155772106</v>
      </c>
      <c r="D880" s="868">
        <f>NPV($D$8,C891:L891)</f>
        <v>5914766.6633932544</v>
      </c>
      <c r="E880" s="146">
        <f>IRR(C891:V891)</f>
        <v>0.34896099739256803</v>
      </c>
      <c r="F880" s="868">
        <f>NPV($D$8,C891:V891)</f>
        <v>50637907.128581561</v>
      </c>
      <c r="G880" s="149"/>
      <c r="H880" s="149"/>
      <c r="I880" s="885"/>
      <c r="J880" s="149"/>
      <c r="K880" s="92"/>
      <c r="L880" s="149"/>
      <c r="M880" s="92"/>
      <c r="N880" s="149"/>
      <c r="O880" s="92"/>
      <c r="P880" s="149"/>
      <c r="Q880" s="92"/>
      <c r="R880" s="149"/>
      <c r="S880" s="92"/>
      <c r="T880" s="149"/>
      <c r="U880" s="92"/>
      <c r="V880" s="149"/>
      <c r="W880" s="406"/>
      <c r="X880" s="52"/>
    </row>
    <row r="881" spans="2:24">
      <c r="B881" s="887" t="s">
        <v>1103</v>
      </c>
      <c r="C881" s="146">
        <f>IRR(C892:L892)</f>
        <v>0.15324867935043507</v>
      </c>
      <c r="D881" s="868">
        <f>NPV($D$8,C892:L892)</f>
        <v>4037970.0235226164</v>
      </c>
      <c r="E881" s="146">
        <f>IRR(C892:V892)</f>
        <v>0.32213282907390939</v>
      </c>
      <c r="F881" s="868">
        <f>NPV($D$8,C892:V892)</f>
        <v>47537165.889875002</v>
      </c>
      <c r="G881" s="149"/>
      <c r="H881" s="149"/>
      <c r="I881" s="885"/>
      <c r="J881" s="149"/>
      <c r="K881" s="92"/>
      <c r="L881" s="149"/>
      <c r="M881" s="92"/>
      <c r="N881" s="149"/>
      <c r="O881" s="92"/>
      <c r="P881" s="149"/>
      <c r="Q881" s="92"/>
      <c r="R881" s="149"/>
      <c r="S881" s="92"/>
      <c r="T881" s="149"/>
      <c r="U881" s="92"/>
      <c r="V881" s="149"/>
      <c r="W881" s="406"/>
      <c r="X881" s="52"/>
    </row>
    <row r="882" spans="2:24">
      <c r="B882" s="887" t="s">
        <v>1106</v>
      </c>
      <c r="C882" s="146">
        <f>IRR(C893:L893)</f>
        <v>2.4162210130452388E-2</v>
      </c>
      <c r="D882" s="868">
        <f>NPV($D$8,C893:L893)</f>
        <v>-3469216.5359599367</v>
      </c>
      <c r="E882" s="146">
        <f>IRR(C893:V893)</f>
        <v>0.23696887156845348</v>
      </c>
      <c r="F882" s="868">
        <f>NPV($D$8,C893:V893)</f>
        <v>35134200.935048766</v>
      </c>
      <c r="G882" s="149"/>
      <c r="H882" s="149"/>
      <c r="I882" s="885"/>
      <c r="J882" s="149"/>
      <c r="K882" s="92"/>
      <c r="L882" s="149"/>
      <c r="M882" s="92"/>
      <c r="N882" s="149"/>
      <c r="O882" s="92"/>
      <c r="P882" s="149"/>
      <c r="Q882" s="92"/>
      <c r="R882" s="149"/>
      <c r="S882" s="92"/>
      <c r="T882" s="149"/>
      <c r="U882" s="92"/>
      <c r="V882" s="149"/>
      <c r="W882" s="406"/>
      <c r="X882" s="52"/>
    </row>
    <row r="883" spans="2:24">
      <c r="B883" s="887"/>
      <c r="C883" s="146"/>
      <c r="D883" s="868"/>
      <c r="E883" s="146"/>
      <c r="F883" s="868"/>
      <c r="G883" s="149"/>
      <c r="H883" s="149"/>
      <c r="I883" s="885"/>
      <c r="J883" s="149"/>
      <c r="K883" s="92"/>
      <c r="L883" s="149"/>
      <c r="M883" s="92"/>
      <c r="N883" s="149"/>
      <c r="O883" s="92"/>
      <c r="P883" s="149"/>
      <c r="Q883" s="92"/>
      <c r="R883" s="149"/>
      <c r="S883" s="92"/>
      <c r="T883" s="149"/>
      <c r="U883" s="92"/>
      <c r="V883" s="149"/>
      <c r="W883" s="406"/>
      <c r="X883" s="52"/>
    </row>
    <row r="884" spans="2:24">
      <c r="B884" s="887" t="s">
        <v>1104</v>
      </c>
      <c r="C884" s="146">
        <f>IRR(C895:L895)</f>
        <v>0.18709583416546183</v>
      </c>
      <c r="D884" s="868">
        <f>NPV($D$8,C895:L895)</f>
        <v>5135610.3330668649</v>
      </c>
      <c r="E884" s="146">
        <f>IRR(C895:V895)</f>
        <v>0.34583061493272593</v>
      </c>
      <c r="F884" s="868">
        <f>NPV($D$8,C895:V895)</f>
        <v>45264042.291852757</v>
      </c>
      <c r="G884" s="149"/>
      <c r="H884" s="149"/>
      <c r="I884" s="5"/>
      <c r="J884" s="149"/>
      <c r="K884" s="5"/>
      <c r="L884" s="149"/>
      <c r="M884" s="5"/>
      <c r="N884" s="149"/>
      <c r="O884" s="5"/>
      <c r="P884" s="149"/>
      <c r="Q884" s="5"/>
      <c r="R884" s="149"/>
      <c r="S884" s="5"/>
      <c r="T884" s="149"/>
      <c r="U884" s="5"/>
      <c r="V884" s="149"/>
      <c r="W884" s="406"/>
      <c r="X884" s="52"/>
    </row>
    <row r="885" spans="2:24">
      <c r="B885" s="887" t="s">
        <v>1105</v>
      </c>
      <c r="C885" s="146">
        <f>IRR(C896:L896)</f>
        <v>0.13523578823452231</v>
      </c>
      <c r="D885" s="868">
        <f>NPV($D$8,C896:L896)</f>
        <v>2479657.3628698396</v>
      </c>
      <c r="E885" s="146">
        <f>IRR(C896:V896)</f>
        <v>0.30974659821157924</v>
      </c>
      <c r="F885" s="868">
        <f>NPV($D$8,C896:V896)</f>
        <v>36789436.216417387</v>
      </c>
      <c r="G885" s="149"/>
      <c r="H885" s="149"/>
      <c r="I885" s="5"/>
      <c r="J885" s="149"/>
      <c r="K885" s="5"/>
      <c r="L885" s="149"/>
      <c r="M885" s="5"/>
      <c r="N885" s="149"/>
      <c r="O885" s="5"/>
      <c r="P885" s="149"/>
      <c r="Q885" s="5"/>
      <c r="R885" s="149"/>
      <c r="S885" s="5"/>
      <c r="T885" s="149"/>
      <c r="U885" s="5"/>
      <c r="V885" s="149"/>
      <c r="W885" s="406"/>
      <c r="X885" s="52"/>
    </row>
    <row r="886" spans="2:24">
      <c r="B886" s="887" t="s">
        <v>1107</v>
      </c>
      <c r="C886" s="146">
        <f>IRR(C897:L897)</f>
        <v>5.2027321912195834E-3</v>
      </c>
      <c r="D886" s="868">
        <f>NPV($D$8,C897:L897)</f>
        <v>-2832248.5775242182</v>
      </c>
      <c r="E886" s="146">
        <f>IRR(C897:V897)</f>
        <v>0.2251856844471829</v>
      </c>
      <c r="F886" s="868">
        <f>NPV($D$8,C897:V897)</f>
        <v>19840224.065546636</v>
      </c>
      <c r="G886" s="5"/>
      <c r="H886" s="5"/>
      <c r="I886" s="5"/>
      <c r="J886" s="5"/>
      <c r="K886" s="5"/>
      <c r="L886" s="5"/>
      <c r="M886" s="5"/>
      <c r="N886" s="5"/>
      <c r="O886" s="5"/>
      <c r="P886" s="5"/>
      <c r="Q886" s="5"/>
      <c r="R886" s="5"/>
      <c r="S886" s="5"/>
      <c r="T886" s="5"/>
      <c r="U886" s="5"/>
      <c r="V886" s="5"/>
      <c r="W886" s="406"/>
      <c r="X886" s="52"/>
    </row>
    <row r="887" spans="2:24">
      <c r="B887" s="92"/>
      <c r="C887" s="92"/>
      <c r="D887" s="5"/>
      <c r="E887" s="5"/>
      <c r="F887" s="5"/>
      <c r="G887" s="5"/>
      <c r="H887" s="5"/>
      <c r="I887" s="5"/>
      <c r="J887" s="5"/>
      <c r="K887" s="5"/>
      <c r="L887" s="5"/>
      <c r="M887" s="5"/>
      <c r="N887" s="5"/>
      <c r="O887" s="5"/>
      <c r="P887" s="5"/>
      <c r="Q887" s="5"/>
      <c r="R887" s="5"/>
      <c r="S887" s="5"/>
      <c r="T887" s="5"/>
      <c r="U887" s="5"/>
      <c r="V887" s="5"/>
      <c r="W887" s="406"/>
      <c r="X887" s="52"/>
    </row>
    <row r="888" spans="2:24">
      <c r="B888" s="5"/>
      <c r="C888" s="39" t="s">
        <v>326</v>
      </c>
      <c r="D888" s="39" t="s">
        <v>327</v>
      </c>
      <c r="E888" s="39" t="s">
        <v>328</v>
      </c>
      <c r="F888" s="39" t="s">
        <v>329</v>
      </c>
      <c r="G888" s="39" t="s">
        <v>330</v>
      </c>
      <c r="H888" s="39" t="s">
        <v>331</v>
      </c>
      <c r="I888" s="39" t="s">
        <v>332</v>
      </c>
      <c r="J888" s="39" t="s">
        <v>333</v>
      </c>
      <c r="K888" s="39" t="s">
        <v>334</v>
      </c>
      <c r="L888" s="39" t="s">
        <v>335</v>
      </c>
      <c r="M888" s="39" t="s">
        <v>336</v>
      </c>
      <c r="N888" s="39" t="s">
        <v>337</v>
      </c>
      <c r="O888" s="39" t="s">
        <v>338</v>
      </c>
      <c r="P888" s="39" t="s">
        <v>339</v>
      </c>
      <c r="Q888" s="39" t="s">
        <v>340</v>
      </c>
      <c r="R888" s="39" t="s">
        <v>341</v>
      </c>
      <c r="S888" s="39" t="s">
        <v>342</v>
      </c>
      <c r="T888" s="39" t="s">
        <v>343</v>
      </c>
      <c r="U888" s="39" t="s">
        <v>344</v>
      </c>
      <c r="V888" s="39" t="s">
        <v>345</v>
      </c>
      <c r="W888" s="406"/>
      <c r="X888" s="52"/>
    </row>
    <row r="889" spans="2:24">
      <c r="B889" s="888" t="s">
        <v>1101</v>
      </c>
      <c r="C889" s="440">
        <f>D863-D874</f>
        <v>0</v>
      </c>
      <c r="D889" s="440">
        <f>E863-E874</f>
        <v>-1219429.6836411783</v>
      </c>
      <c r="E889" s="440">
        <f t="shared" ref="E889:F889" si="1828">F863-F874</f>
        <v>-3383178.8961935057</v>
      </c>
      <c r="F889" s="440">
        <f t="shared" si="1828"/>
        <v>-3716678.4693960417</v>
      </c>
      <c r="G889" s="440">
        <f>H863-H874</f>
        <v>-1790093.2714471247</v>
      </c>
      <c r="H889" s="440">
        <f t="shared" ref="H889:V889" si="1829">I863-I874</f>
        <v>1025290.9807297625</v>
      </c>
      <c r="I889" s="440">
        <f t="shared" si="1829"/>
        <v>2209474.1846383051</v>
      </c>
      <c r="J889" s="440">
        <f t="shared" si="1829"/>
        <v>5835027.9035792546</v>
      </c>
      <c r="K889" s="440">
        <f t="shared" si="1829"/>
        <v>10395686.194302408</v>
      </c>
      <c r="L889" s="440">
        <f t="shared" si="1829"/>
        <v>11193274.214755297</v>
      </c>
      <c r="M889" s="440">
        <f t="shared" si="1829"/>
        <v>12892634.623813001</v>
      </c>
      <c r="N889" s="440">
        <f t="shared" si="1829"/>
        <v>14829110.737764787</v>
      </c>
      <c r="O889" s="440">
        <f t="shared" si="1829"/>
        <v>14829110.737764791</v>
      </c>
      <c r="P889" s="440">
        <f t="shared" si="1829"/>
        <v>14821008.327246161</v>
      </c>
      <c r="Q889" s="440">
        <f t="shared" si="1829"/>
        <v>15355767.421475533</v>
      </c>
      <c r="R889" s="440">
        <f t="shared" si="1829"/>
        <v>15404381.884587292</v>
      </c>
      <c r="S889" s="440">
        <f t="shared" si="1829"/>
        <v>15112695.105916731</v>
      </c>
      <c r="T889" s="440">
        <f t="shared" si="1829"/>
        <v>14966851.716581445</v>
      </c>
      <c r="U889" s="440">
        <f t="shared" si="1829"/>
        <v>15355767.421475533</v>
      </c>
      <c r="V889" s="440">
        <f t="shared" si="1829"/>
        <v>15404381.884587292</v>
      </c>
      <c r="W889" s="406"/>
      <c r="X889" s="52"/>
    </row>
    <row r="890" spans="2:24">
      <c r="B890" s="888" t="s">
        <v>1109</v>
      </c>
      <c r="C890" s="29"/>
      <c r="D890" s="29"/>
      <c r="E890" s="29"/>
      <c r="F890" s="29"/>
      <c r="G890" s="29"/>
      <c r="H890" s="29"/>
      <c r="I890" s="29"/>
      <c r="J890" s="29"/>
      <c r="K890" s="29"/>
      <c r="L890" s="29"/>
      <c r="M890" s="29"/>
      <c r="N890" s="29"/>
      <c r="O890" s="29"/>
      <c r="P890" s="29"/>
      <c r="Q890" s="29"/>
      <c r="R890" s="29"/>
      <c r="S890" s="29"/>
      <c r="T890" s="29"/>
      <c r="U890" s="29"/>
      <c r="V890" s="29"/>
      <c r="W890" s="406"/>
      <c r="X890" s="52"/>
    </row>
    <row r="891" spans="2:24">
      <c r="B891" s="903">
        <f>Sensitivity!$B$22</f>
        <v>0.1</v>
      </c>
      <c r="C891" s="440">
        <f>D863-D874*(1+$B891)</f>
        <v>0</v>
      </c>
      <c r="D891" s="440">
        <f t="shared" ref="D891:V891" si="1830">E863-E874*(1+$B891)</f>
        <v>-1341284.9967825059</v>
      </c>
      <c r="E891" s="440">
        <f t="shared" si="1830"/>
        <v>-3721263.0385520821</v>
      </c>
      <c r="F891" s="440">
        <f t="shared" si="1830"/>
        <v>-4088083.350667275</v>
      </c>
      <c r="G891" s="440">
        <f t="shared" si="1830"/>
        <v>-2153559.9835443571</v>
      </c>
      <c r="H891" s="440">
        <f t="shared" si="1830"/>
        <v>625762.81072384864</v>
      </c>
      <c r="I891" s="440">
        <f t="shared" si="1830"/>
        <v>1850581.1940444289</v>
      </c>
      <c r="J891" s="440">
        <f t="shared" si="1830"/>
        <v>5512973.3820306789</v>
      </c>
      <c r="K891" s="440">
        <f t="shared" si="1830"/>
        <v>10035450.460189916</v>
      </c>
      <c r="L891" s="440">
        <f t="shared" si="1830"/>
        <v>10830152.695398102</v>
      </c>
      <c r="M891" s="440">
        <f t="shared" si="1830"/>
        <v>12521196.113951789</v>
      </c>
      <c r="N891" s="440">
        <f t="shared" si="1830"/>
        <v>14436605.960555146</v>
      </c>
      <c r="O891" s="440">
        <f t="shared" si="1830"/>
        <v>14433364.996347699</v>
      </c>
      <c r="P891" s="440">
        <f t="shared" si="1830"/>
        <v>14423642.103725344</v>
      </c>
      <c r="Q891" s="440">
        <f t="shared" si="1830"/>
        <v>14956780.71585099</v>
      </c>
      <c r="R891" s="440">
        <f t="shared" si="1830"/>
        <v>15005395.178962748</v>
      </c>
      <c r="S891" s="440">
        <f t="shared" si="1830"/>
        <v>14713708.400292188</v>
      </c>
      <c r="T891" s="440">
        <f t="shared" si="1830"/>
        <v>14567865.010956902</v>
      </c>
      <c r="U891" s="440">
        <f t="shared" si="1830"/>
        <v>14956780.71585099</v>
      </c>
      <c r="V891" s="440">
        <f t="shared" si="1830"/>
        <v>15005395.178962748</v>
      </c>
      <c r="W891" s="406"/>
      <c r="X891" s="52"/>
    </row>
    <row r="892" spans="2:24">
      <c r="B892" s="903">
        <f>Sensitivity!$B$23</f>
        <v>0.2</v>
      </c>
      <c r="C892" s="440">
        <f>D863-D874*(1+$B892)</f>
        <v>0</v>
      </c>
      <c r="D892" s="440">
        <f t="shared" ref="D892:V892" si="1831">E863-E874*(1+$B892)</f>
        <v>-1463140.3099238332</v>
      </c>
      <c r="E892" s="440">
        <f t="shared" si="1831"/>
        <v>-4059347.1809106581</v>
      </c>
      <c r="F892" s="440">
        <f t="shared" si="1831"/>
        <v>-4459488.2319385074</v>
      </c>
      <c r="G892" s="440">
        <f t="shared" si="1831"/>
        <v>-2517026.6956415894</v>
      </c>
      <c r="H892" s="440">
        <f t="shared" si="1831"/>
        <v>226234.64071793575</v>
      </c>
      <c r="I892" s="440">
        <f t="shared" si="1831"/>
        <v>1491688.2034505541</v>
      </c>
      <c r="J892" s="440">
        <f t="shared" si="1831"/>
        <v>5190918.8604821041</v>
      </c>
      <c r="K892" s="440">
        <f t="shared" si="1831"/>
        <v>9675214.7260774262</v>
      </c>
      <c r="L892" s="440">
        <f t="shared" si="1831"/>
        <v>10467031.176040906</v>
      </c>
      <c r="M892" s="440">
        <f t="shared" si="1831"/>
        <v>12149757.604090577</v>
      </c>
      <c r="N892" s="440">
        <f t="shared" si="1831"/>
        <v>14044101.183345504</v>
      </c>
      <c r="O892" s="440">
        <f t="shared" si="1831"/>
        <v>14037619.254930606</v>
      </c>
      <c r="P892" s="440">
        <f t="shared" si="1831"/>
        <v>14026275.880204525</v>
      </c>
      <c r="Q892" s="440">
        <f t="shared" si="1831"/>
        <v>14557794.010226447</v>
      </c>
      <c r="R892" s="440">
        <f t="shared" si="1831"/>
        <v>14606408.473338205</v>
      </c>
      <c r="S892" s="440">
        <f t="shared" si="1831"/>
        <v>14314721.694667645</v>
      </c>
      <c r="T892" s="440">
        <f t="shared" si="1831"/>
        <v>14168878.305332359</v>
      </c>
      <c r="U892" s="440">
        <f t="shared" si="1831"/>
        <v>14557794.010226447</v>
      </c>
      <c r="V892" s="440">
        <f t="shared" si="1831"/>
        <v>14606408.473338205</v>
      </c>
      <c r="W892" s="406"/>
      <c r="X892" s="52"/>
    </row>
    <row r="893" spans="2:24">
      <c r="B893" s="903">
        <f>Sensitivity!$B$24</f>
        <v>0.6</v>
      </c>
      <c r="C893" s="440">
        <f>D863-D874*(1+$B893)</f>
        <v>0</v>
      </c>
      <c r="D893" s="440">
        <f t="shared" ref="D893" si="1832">E863-E874*(1+$B893)</f>
        <v>-1950561.5624891431</v>
      </c>
      <c r="E893" s="440">
        <f>F863-F874*(1+$B893)</f>
        <v>-5411683.7503449637</v>
      </c>
      <c r="F893" s="440">
        <f t="shared" ref="F893:V893" si="1833">G863-G874*(1+$B893)</f>
        <v>-5945107.7570234397</v>
      </c>
      <c r="G893" s="440">
        <f t="shared" si="1833"/>
        <v>-3970893.5440305201</v>
      </c>
      <c r="H893" s="440">
        <f t="shared" si="1833"/>
        <v>-1371878.0393057177</v>
      </c>
      <c r="I893" s="440">
        <f t="shared" si="1833"/>
        <v>56116.241075050086</v>
      </c>
      <c r="J893" s="440">
        <f t="shared" si="1833"/>
        <v>3902700.7742878003</v>
      </c>
      <c r="K893" s="440">
        <f t="shared" si="1833"/>
        <v>8234271.7896274626</v>
      </c>
      <c r="L893" s="440">
        <f t="shared" si="1833"/>
        <v>9014545.098612126</v>
      </c>
      <c r="M893" s="440">
        <f t="shared" si="1833"/>
        <v>10664003.564645726</v>
      </c>
      <c r="N893" s="440">
        <f t="shared" si="1833"/>
        <v>12474082.074506935</v>
      </c>
      <c r="O893" s="440">
        <f t="shared" si="1833"/>
        <v>12454636.289262235</v>
      </c>
      <c r="P893" s="440">
        <f t="shared" si="1833"/>
        <v>12436810.986121252</v>
      </c>
      <c r="Q893" s="440">
        <f t="shared" si="1833"/>
        <v>12961847.187728273</v>
      </c>
      <c r="R893" s="440">
        <f t="shared" si="1833"/>
        <v>13010461.650840031</v>
      </c>
      <c r="S893" s="440">
        <f t="shared" si="1833"/>
        <v>12718774.87216947</v>
      </c>
      <c r="T893" s="440">
        <f t="shared" si="1833"/>
        <v>12572931.482834185</v>
      </c>
      <c r="U893" s="440">
        <f t="shared" si="1833"/>
        <v>12961847.187728273</v>
      </c>
      <c r="V893" s="440">
        <f t="shared" si="1833"/>
        <v>13010461.650840031</v>
      </c>
      <c r="W893" s="406"/>
      <c r="X893" s="52"/>
    </row>
    <row r="894" spans="2:24">
      <c r="B894" s="888" t="s">
        <v>1108</v>
      </c>
      <c r="C894" s="29"/>
      <c r="D894" s="29"/>
      <c r="E894" s="29"/>
      <c r="F894" s="29"/>
      <c r="G894" s="29"/>
      <c r="H894" s="29"/>
      <c r="I894" s="29"/>
      <c r="J894" s="29"/>
      <c r="K894" s="29"/>
      <c r="L894" s="29"/>
      <c r="M894" s="29"/>
      <c r="N894" s="29"/>
      <c r="O894" s="29"/>
      <c r="P894" s="29"/>
      <c r="Q894" s="29"/>
      <c r="R894" s="29"/>
      <c r="S894" s="29"/>
      <c r="T894" s="29"/>
      <c r="U894" s="29"/>
      <c r="V894" s="29"/>
      <c r="W894" s="406"/>
      <c r="X894" s="52"/>
    </row>
    <row r="895" spans="2:24">
      <c r="B895" s="903">
        <f>Sensitivity!$B$26</f>
        <v>0.1</v>
      </c>
      <c r="C895" s="440">
        <f>D863*(1-$B895)-D874</f>
        <v>0</v>
      </c>
      <c r="D895" s="440">
        <f t="shared" ref="D895:V895" si="1834">E863*(1-$B895)-E874</f>
        <v>-1219342.028418388</v>
      </c>
      <c r="E895" s="440">
        <f t="shared" si="1834"/>
        <v>-3382945.1489327312</v>
      </c>
      <c r="F895" s="440">
        <f t="shared" si="1834"/>
        <v>-3716415.5037276703</v>
      </c>
      <c r="G895" s="440">
        <f t="shared" si="1834"/>
        <v>-1974550.6563996447</v>
      </c>
      <c r="H895" s="440">
        <f t="shared" si="1834"/>
        <v>523233.71265087277</v>
      </c>
      <c r="I895" s="440">
        <f t="shared" si="1834"/>
        <v>1629633.7755805994</v>
      </c>
      <c r="J895" s="440">
        <f t="shared" si="1834"/>
        <v>4929470.5916727539</v>
      </c>
      <c r="K895" s="440">
        <f t="shared" si="1834"/>
        <v>8995881.8407596759</v>
      </c>
      <c r="L895" s="440">
        <f t="shared" si="1834"/>
        <v>9710825.2739225719</v>
      </c>
      <c r="M895" s="440">
        <f t="shared" si="1834"/>
        <v>11231932.65157049</v>
      </c>
      <c r="N895" s="440">
        <f t="shared" si="1834"/>
        <v>12953694.886778668</v>
      </c>
      <c r="O895" s="440">
        <f t="shared" si="1834"/>
        <v>12950453.92257122</v>
      </c>
      <c r="P895" s="440">
        <f t="shared" si="1834"/>
        <v>12941541.271000726</v>
      </c>
      <c r="Q895" s="440">
        <f t="shared" si="1834"/>
        <v>13421203.973703437</v>
      </c>
      <c r="R895" s="440">
        <f t="shared" si="1834"/>
        <v>13464956.990504019</v>
      </c>
      <c r="S895" s="440">
        <f t="shared" si="1834"/>
        <v>13202438.889700513</v>
      </c>
      <c r="T895" s="440">
        <f t="shared" si="1834"/>
        <v>13071179.839298759</v>
      </c>
      <c r="U895" s="440">
        <f t="shared" si="1834"/>
        <v>13421203.973703437</v>
      </c>
      <c r="V895" s="440">
        <f t="shared" si="1834"/>
        <v>13464956.990504019</v>
      </c>
      <c r="W895" s="406"/>
      <c r="X895" s="52"/>
    </row>
    <row r="896" spans="2:24">
      <c r="B896" s="903">
        <f>Sensitivity!$B$27</f>
        <v>0.2</v>
      </c>
      <c r="C896" s="440">
        <f>D863*(1-$B896)-D874</f>
        <v>0</v>
      </c>
      <c r="D896" s="440">
        <f>E863*(1-$B896)-E874</f>
        <v>-1219254.3731955974</v>
      </c>
      <c r="E896" s="440">
        <f t="shared" ref="E896:V896" si="1835">F863*(1-$B896)-F874</f>
        <v>-3382711.4016719572</v>
      </c>
      <c r="F896" s="440">
        <f t="shared" si="1835"/>
        <v>-3716152.5380592993</v>
      </c>
      <c r="G896" s="440">
        <f t="shared" si="1835"/>
        <v>-2159008.0413521649</v>
      </c>
      <c r="H896" s="440">
        <f t="shared" si="1835"/>
        <v>21176.444571983535</v>
      </c>
      <c r="I896" s="440">
        <f t="shared" si="1835"/>
        <v>1049793.3665228928</v>
      </c>
      <c r="J896" s="440">
        <f t="shared" si="1835"/>
        <v>4023913.2797662532</v>
      </c>
      <c r="K896" s="440">
        <f t="shared" si="1835"/>
        <v>7596077.4872169457</v>
      </c>
      <c r="L896" s="440">
        <f t="shared" si="1835"/>
        <v>8228376.333089849</v>
      </c>
      <c r="M896" s="440">
        <f t="shared" si="1835"/>
        <v>9571230.679327976</v>
      </c>
      <c r="N896" s="440">
        <f t="shared" si="1835"/>
        <v>11078279.035792548</v>
      </c>
      <c r="O896" s="440">
        <f t="shared" si="1835"/>
        <v>11071797.107377648</v>
      </c>
      <c r="P896" s="440">
        <f t="shared" si="1835"/>
        <v>11062074.214755293</v>
      </c>
      <c r="Q896" s="440">
        <f t="shared" si="1835"/>
        <v>11486640.52593134</v>
      </c>
      <c r="R896" s="440">
        <f t="shared" si="1835"/>
        <v>11525532.096420746</v>
      </c>
      <c r="S896" s="440">
        <f t="shared" si="1835"/>
        <v>11292182.673484299</v>
      </c>
      <c r="T896" s="440">
        <f t="shared" si="1835"/>
        <v>11175507.96201607</v>
      </c>
      <c r="U896" s="440">
        <f t="shared" si="1835"/>
        <v>11486640.52593134</v>
      </c>
      <c r="V896" s="440">
        <f t="shared" si="1835"/>
        <v>11525532.096420746</v>
      </c>
      <c r="W896" s="406"/>
      <c r="X896" s="52"/>
    </row>
    <row r="897" spans="2:24">
      <c r="B897" s="903">
        <f>Sensitivity!$B$28</f>
        <v>0.4</v>
      </c>
      <c r="C897" s="440">
        <f>D863*(1-$B897)-D874</f>
        <v>0</v>
      </c>
      <c r="D897" s="440">
        <f t="shared" ref="D897:V897" si="1836">E863*(1-$B897)-E874</f>
        <v>-1219079.0627500168</v>
      </c>
      <c r="E897" s="440">
        <f t="shared" si="1836"/>
        <v>-3382243.9071504083</v>
      </c>
      <c r="F897" s="440">
        <f t="shared" si="1836"/>
        <v>-3715626.6067225575</v>
      </c>
      <c r="G897" s="440">
        <f t="shared" si="1836"/>
        <v>-2527922.811257205</v>
      </c>
      <c r="H897" s="440">
        <f t="shared" si="1836"/>
        <v>-982938.09158579586</v>
      </c>
      <c r="I897" s="440">
        <f t="shared" si="1836"/>
        <v>-109887.45159251988</v>
      </c>
      <c r="J897" s="440">
        <f t="shared" si="1836"/>
        <v>2212798.6559532499</v>
      </c>
      <c r="K897" s="440">
        <f t="shared" si="1836"/>
        <v>4796468.7801314816</v>
      </c>
      <c r="L897" s="440">
        <f t="shared" si="1836"/>
        <v>5263478.4514243975</v>
      </c>
      <c r="M897" s="440">
        <f t="shared" si="1836"/>
        <v>6249826.7348429505</v>
      </c>
      <c r="N897" s="440">
        <f t="shared" si="1836"/>
        <v>7327447.3338203048</v>
      </c>
      <c r="O897" s="440">
        <f t="shared" si="1836"/>
        <v>7314483.4769905023</v>
      </c>
      <c r="P897" s="440">
        <f t="shared" si="1836"/>
        <v>7303140.1022644229</v>
      </c>
      <c r="Q897" s="440">
        <f t="shared" si="1836"/>
        <v>7617513.630387146</v>
      </c>
      <c r="R897" s="440">
        <f t="shared" si="1836"/>
        <v>7646682.308254201</v>
      </c>
      <c r="S897" s="440">
        <f t="shared" si="1836"/>
        <v>7471670.2410518639</v>
      </c>
      <c r="T897" s="440">
        <f t="shared" si="1836"/>
        <v>7384164.2074506935</v>
      </c>
      <c r="U897" s="440">
        <f t="shared" si="1836"/>
        <v>7617513.630387146</v>
      </c>
      <c r="V897" s="440">
        <f t="shared" si="1836"/>
        <v>7646682.308254201</v>
      </c>
      <c r="W897" s="406"/>
      <c r="X897" s="52"/>
    </row>
    <row r="898" spans="2:24">
      <c r="B898" s="406"/>
      <c r="C898" s="886"/>
      <c r="D898" s="406"/>
      <c r="E898" s="406"/>
      <c r="F898" s="406"/>
      <c r="G898" s="406"/>
      <c r="H898" s="406"/>
      <c r="I898" s="406"/>
      <c r="J898" s="406"/>
      <c r="K898" s="406"/>
      <c r="L898" s="406"/>
      <c r="M898" s="406"/>
      <c r="N898" s="406"/>
      <c r="O898" s="406"/>
      <c r="P898" s="406"/>
      <c r="Q898" s="406"/>
      <c r="R898" s="406"/>
      <c r="S898" s="406"/>
      <c r="T898" s="406"/>
      <c r="U898" s="406"/>
      <c r="V898" s="406"/>
      <c r="W898" s="406"/>
      <c r="X898" s="52"/>
    </row>
    <row r="899" spans="2:24">
      <c r="B899" s="406"/>
      <c r="C899" s="886"/>
      <c r="D899" s="406"/>
      <c r="E899" s="406"/>
      <c r="F899" s="406"/>
      <c r="G899" s="406"/>
      <c r="H899" s="406"/>
      <c r="I899" s="406"/>
      <c r="J899" s="406"/>
      <c r="K899" s="406"/>
      <c r="L899" s="406"/>
      <c r="M899" s="406"/>
      <c r="N899" s="406"/>
      <c r="O899" s="406"/>
      <c r="P899" s="406"/>
      <c r="Q899" s="406"/>
      <c r="R899" s="406"/>
      <c r="S899" s="406"/>
      <c r="T899" s="406"/>
      <c r="U899" s="406"/>
      <c r="V899" s="406"/>
      <c r="W899" s="406"/>
      <c r="X899" s="52"/>
    </row>
    <row r="900" spans="2:24">
      <c r="B900" s="520" t="s">
        <v>988</v>
      </c>
      <c r="C900" s="833" t="s">
        <v>25</v>
      </c>
      <c r="D900" s="520">
        <v>1</v>
      </c>
      <c r="E900" s="520">
        <v>2</v>
      </c>
      <c r="F900" s="520">
        <v>3</v>
      </c>
      <c r="G900" s="520">
        <v>4</v>
      </c>
      <c r="H900" s="520">
        <v>5</v>
      </c>
      <c r="I900" s="520">
        <v>6</v>
      </c>
      <c r="J900" s="520">
        <v>7</v>
      </c>
      <c r="K900" s="520">
        <v>8</v>
      </c>
      <c r="L900" s="520">
        <v>9</v>
      </c>
      <c r="M900" s="520">
        <v>10</v>
      </c>
      <c r="N900" s="520">
        <v>11</v>
      </c>
      <c r="O900" s="520">
        <v>12</v>
      </c>
      <c r="P900" s="520">
        <v>13</v>
      </c>
      <c r="Q900" s="520">
        <v>14</v>
      </c>
      <c r="R900" s="520">
        <v>15</v>
      </c>
      <c r="S900" s="520">
        <v>16</v>
      </c>
      <c r="T900" s="520">
        <v>17</v>
      </c>
      <c r="U900" s="520">
        <v>18</v>
      </c>
      <c r="V900" s="520">
        <v>19</v>
      </c>
      <c r="W900" s="520">
        <v>20</v>
      </c>
    </row>
    <row r="901" spans="2:24">
      <c r="B901" s="115" t="str">
        <f t="shared" ref="B901:B906" si="1837">B12</f>
        <v>Apple</v>
      </c>
      <c r="C901" s="805" t="s">
        <v>825</v>
      </c>
      <c r="D901" s="101">
        <f>D82*$H$51/Prices!$I$119</f>
        <v>0</v>
      </c>
      <c r="E901" s="101">
        <f>E82*$H$51/Prices!$I$119</f>
        <v>0</v>
      </c>
      <c r="F901" s="101">
        <f>F82*$H$51/Prices!$I$119</f>
        <v>0</v>
      </c>
      <c r="G901" s="101">
        <f>G82*$H$51/Prices!$I$119</f>
        <v>152</v>
      </c>
      <c r="H901" s="101">
        <f>H82*$H$51/Prices!$I$119</f>
        <v>152</v>
      </c>
      <c r="I901" s="101">
        <f>I82*$H$51/Prices!$I$119</f>
        <v>152</v>
      </c>
      <c r="J901" s="101">
        <f>J82*$H$51/Prices!$I$119</f>
        <v>304</v>
      </c>
      <c r="K901" s="101">
        <f>K82*$H$51/Prices!$I$119</f>
        <v>304</v>
      </c>
      <c r="L901" s="101">
        <f>L82*$H$51/Prices!$I$119</f>
        <v>304</v>
      </c>
      <c r="M901" s="101">
        <f>M82*$H$51/Prices!$I$119</f>
        <v>304</v>
      </c>
      <c r="N901" s="101">
        <f>N82*$H$51/Prices!$I$119</f>
        <v>304</v>
      </c>
      <c r="O901" s="101">
        <f>O82*$H$51/Prices!$I$119</f>
        <v>304</v>
      </c>
      <c r="P901" s="257">
        <f>P82*$H$51/Prices!$I$119</f>
        <v>304</v>
      </c>
      <c r="Q901" s="257">
        <f>Q82*$H$51/Prices!$I$119</f>
        <v>304</v>
      </c>
      <c r="R901" s="257">
        <f>R82*$H$51/Prices!$I$119</f>
        <v>304</v>
      </c>
      <c r="S901" s="257">
        <f>S82*$H$51/Prices!$I$119</f>
        <v>304</v>
      </c>
      <c r="T901" s="257">
        <f>T82*$H$51/Prices!$I$119</f>
        <v>304</v>
      </c>
      <c r="U901" s="257">
        <f>U82*$H$51/Prices!$I$119</f>
        <v>304</v>
      </c>
      <c r="V901" s="257">
        <f>V82*$H$51/Prices!$I$119</f>
        <v>304</v>
      </c>
      <c r="W901" s="257">
        <f>W82*$H$51/Prices!$I$119</f>
        <v>304</v>
      </c>
    </row>
    <row r="902" spans="2:24">
      <c r="B902" s="115" t="str">
        <f t="shared" si="1837"/>
        <v>Apricot</v>
      </c>
      <c r="C902" s="805" t="s">
        <v>825</v>
      </c>
      <c r="D902" s="101">
        <f>D227*$H$197/Prices!$I$119</f>
        <v>0</v>
      </c>
      <c r="E902" s="101">
        <f>E227*$H$197/Prices!$I$119</f>
        <v>0</v>
      </c>
      <c r="F902" s="101">
        <f>F227*$H$197/Prices!$I$119</f>
        <v>38.400000000000006</v>
      </c>
      <c r="G902" s="101">
        <f>G227*$H$197/Prices!$I$119</f>
        <v>69.12</v>
      </c>
      <c r="H902" s="101">
        <f>H227*$H$197/Prices!$I$119</f>
        <v>69.12</v>
      </c>
      <c r="I902" s="101">
        <f>I227*$H$197/Prices!$I$119</f>
        <v>69.12</v>
      </c>
      <c r="J902" s="101">
        <f>J227*$H$197/Prices!$I$119</f>
        <v>115.2</v>
      </c>
      <c r="K902" s="101">
        <f>K227*$H$197/Prices!$I$119</f>
        <v>115.2</v>
      </c>
      <c r="L902" s="101">
        <f>L227*$H$197/Prices!$I$119</f>
        <v>115.2</v>
      </c>
      <c r="M902" s="101">
        <f>M227*$H$197/Prices!$I$119</f>
        <v>115.2</v>
      </c>
      <c r="N902" s="101">
        <f>N227*$H$197/Prices!$I$119</f>
        <v>115.2</v>
      </c>
      <c r="O902" s="101">
        <f>O227*$H$197/Prices!$I$119</f>
        <v>115.2</v>
      </c>
      <c r="P902" s="257">
        <f>P227*$H$197/Prices!$I$119</f>
        <v>115.2</v>
      </c>
      <c r="Q902" s="257">
        <f>Q227*$H$197/Prices!$I$119</f>
        <v>115.2</v>
      </c>
      <c r="R902" s="257">
        <f>R227*$H$197/Prices!$I$119</f>
        <v>115.2</v>
      </c>
      <c r="S902" s="257">
        <f>S227*$H$197/Prices!$I$119</f>
        <v>115.2</v>
      </c>
      <c r="T902" s="257">
        <f>T227*$H$197/Prices!$I$119</f>
        <v>115.2</v>
      </c>
      <c r="U902" s="257">
        <f>U227*$H$197/Prices!$I$119</f>
        <v>115.2</v>
      </c>
      <c r="V902" s="257">
        <f>V227*$H$197/Prices!$I$119</f>
        <v>115.2</v>
      </c>
      <c r="W902" s="257">
        <f>W227*$H$197/Prices!$I$119</f>
        <v>115.2</v>
      </c>
    </row>
    <row r="903" spans="2:24">
      <c r="B903" s="115" t="str">
        <f t="shared" si="1837"/>
        <v>Cherry</v>
      </c>
      <c r="C903" s="805" t="s">
        <v>825</v>
      </c>
      <c r="D903" s="101">
        <f>D372*$H$342/Prices!$I$119</f>
        <v>0</v>
      </c>
      <c r="E903" s="101">
        <f>E372*$H$342/Prices!$I$119</f>
        <v>0</v>
      </c>
      <c r="F903" s="101">
        <f>F372*$H$342/Prices!$I$119</f>
        <v>35.840000000000003</v>
      </c>
      <c r="G903" s="101">
        <f>G372*$H$342/Prices!$I$119</f>
        <v>80.640000000000015</v>
      </c>
      <c r="H903" s="101">
        <f>H372*$H$342/Prices!$I$119</f>
        <v>80.640000000000015</v>
      </c>
      <c r="I903" s="101">
        <f>I372*$H$342/Prices!$I$119</f>
        <v>80.640000000000015</v>
      </c>
      <c r="J903" s="101">
        <f>J372*$H$342/Prices!$I$119</f>
        <v>156.80000000000001</v>
      </c>
      <c r="K903" s="101">
        <f>K372*$H$342/Prices!$I$119</f>
        <v>156.80000000000001</v>
      </c>
      <c r="L903" s="101">
        <f>L372*$H$342/Prices!$I$119</f>
        <v>156.80000000000001</v>
      </c>
      <c r="M903" s="101">
        <f>M372*$H$342/Prices!$I$119</f>
        <v>156.80000000000001</v>
      </c>
      <c r="N903" s="101">
        <f>N372*$H$342/Prices!$I$119</f>
        <v>156.80000000000001</v>
      </c>
      <c r="O903" s="101">
        <f>O372*$H$342/Prices!$I$119</f>
        <v>156.80000000000001</v>
      </c>
      <c r="P903" s="257">
        <f>P372*$H$342/Prices!$I$119</f>
        <v>156.80000000000001</v>
      </c>
      <c r="Q903" s="257">
        <f>Q372*$H$342/Prices!$I$119</f>
        <v>156.80000000000001</v>
      </c>
      <c r="R903" s="257">
        <f>R372*$H$342/Prices!$I$119</f>
        <v>156.80000000000001</v>
      </c>
      <c r="S903" s="257">
        <f>S372*$H$342/Prices!$I$119</f>
        <v>156.80000000000001</v>
      </c>
      <c r="T903" s="257">
        <f>T372*$H$342/Prices!$I$119</f>
        <v>156.80000000000001</v>
      </c>
      <c r="U903" s="257">
        <f>U372*$H$342/Prices!$I$119</f>
        <v>156.80000000000001</v>
      </c>
      <c r="V903" s="257">
        <f>V372*$H$342/Prices!$I$119</f>
        <v>156.80000000000001</v>
      </c>
      <c r="W903" s="257">
        <f>W372*$H$342/Prices!$I$119</f>
        <v>156.80000000000001</v>
      </c>
    </row>
    <row r="904" spans="2:24">
      <c r="B904" s="115" t="str">
        <f t="shared" si="1837"/>
        <v>Almond</v>
      </c>
      <c r="C904" s="805" t="s">
        <v>825</v>
      </c>
      <c r="D904" s="101">
        <f>D515*$H$487/Prices!$I$119</f>
        <v>0</v>
      </c>
      <c r="E904" s="101">
        <f>E515*$H$487/Prices!$I$119</f>
        <v>0</v>
      </c>
      <c r="F904" s="101">
        <f>F515*$H$487/Prices!$I$119</f>
        <v>0</v>
      </c>
      <c r="G904" s="101">
        <f>G515*$H$487/Prices!$I$119</f>
        <v>11.875</v>
      </c>
      <c r="H904" s="101">
        <f>H515*$H$487/Prices!$I$119</f>
        <v>11.875</v>
      </c>
      <c r="I904" s="101">
        <f>I515*$H$487/Prices!$I$119</f>
        <v>14.399999999999999</v>
      </c>
      <c r="J904" s="101">
        <f>J515*$H$487/Prices!$I$119</f>
        <v>14.399999999999999</v>
      </c>
      <c r="K904" s="101">
        <f>K515*$H$487/Prices!$I$119</f>
        <v>25.6</v>
      </c>
      <c r="L904" s="101">
        <f>L515*$H$487/Prices!$I$119</f>
        <v>25.6</v>
      </c>
      <c r="M904" s="101">
        <f>M515*$H$487/Prices!$I$119</f>
        <v>25.6</v>
      </c>
      <c r="N904" s="101">
        <f>N515*$H$487/Prices!$I$119</f>
        <v>25.6</v>
      </c>
      <c r="O904" s="101">
        <f>O515*$H$487/Prices!$I$119</f>
        <v>25.6</v>
      </c>
      <c r="P904" s="257">
        <f>P515*$H$487/Prices!$I$119</f>
        <v>25.6</v>
      </c>
      <c r="Q904" s="257">
        <f>Q515*$H$487/Prices!$I$119</f>
        <v>25.6</v>
      </c>
      <c r="R904" s="257">
        <f>R515*$H$487/Prices!$I$119</f>
        <v>25.6</v>
      </c>
      <c r="S904" s="257">
        <f>S515*$H$487/Prices!$I$119</f>
        <v>25.6</v>
      </c>
      <c r="T904" s="257">
        <f>T515*$H$487/Prices!$I$119</f>
        <v>25.6</v>
      </c>
      <c r="U904" s="257">
        <f>U515*$H$487/Prices!$I$119</f>
        <v>25.6</v>
      </c>
      <c r="V904" s="257">
        <f>V515*$H$487/Prices!$I$119</f>
        <v>25.6</v>
      </c>
      <c r="W904" s="257">
        <f>W515*$H$487/Prices!$I$119</f>
        <v>25.6</v>
      </c>
    </row>
    <row r="905" spans="2:24">
      <c r="B905" s="115" t="str">
        <f t="shared" si="1837"/>
        <v>Pistachio</v>
      </c>
      <c r="C905" s="805" t="s">
        <v>825</v>
      </c>
      <c r="D905" s="101">
        <f>D657*$H$630/Prices!$I$119</f>
        <v>0</v>
      </c>
      <c r="E905" s="101">
        <f>E657*$H$630/Prices!$I$119</f>
        <v>0</v>
      </c>
      <c r="F905" s="101">
        <f>F657*$H$630/Prices!$I$119</f>
        <v>0</v>
      </c>
      <c r="G905" s="101">
        <f>G657*$H$630/Prices!$I$119</f>
        <v>0</v>
      </c>
      <c r="H905" s="101">
        <f>H657*$H$630/Prices!$I$119</f>
        <v>0</v>
      </c>
      <c r="I905" s="101">
        <f>I657*$H$630/Prices!$I$119</f>
        <v>7.9229999999999992</v>
      </c>
      <c r="J905" s="101">
        <f>J657*$H$630/Prices!$I$119</f>
        <v>7.9229999999999992</v>
      </c>
      <c r="K905" s="101">
        <f>K657*$H$630/Prices!$I$119</f>
        <v>15.845999999999998</v>
      </c>
      <c r="L905" s="101">
        <f>L657*$H$630/Prices!$I$119</f>
        <v>15.845999999999998</v>
      </c>
      <c r="M905" s="101">
        <f>M657*$H$630/Prices!$I$119</f>
        <v>18.486999999999998</v>
      </c>
      <c r="N905" s="101">
        <f>N657*$H$630/Prices!$I$119</f>
        <v>18.486999999999998</v>
      </c>
      <c r="O905" s="101">
        <f>O657*$H$630/Prices!$I$119</f>
        <v>18.486999999999998</v>
      </c>
      <c r="P905" s="257">
        <f>P657*$H$630/Prices!$I$119</f>
        <v>18.486999999999998</v>
      </c>
      <c r="Q905" s="257">
        <f>Q657*$H$630/Prices!$I$119</f>
        <v>18.486999999999998</v>
      </c>
      <c r="R905" s="257">
        <f>R657*$H$630/Prices!$I$119</f>
        <v>18.486999999999998</v>
      </c>
      <c r="S905" s="257">
        <f>S657*$H$630/Prices!$I$119</f>
        <v>18.486999999999998</v>
      </c>
      <c r="T905" s="257">
        <f>T657*$H$630/Prices!$I$119</f>
        <v>18.486999999999998</v>
      </c>
      <c r="U905" s="257">
        <f>U657*$H$630/Prices!$I$119</f>
        <v>18.486999999999998</v>
      </c>
      <c r="V905" s="257">
        <f>V657*$H$630/Prices!$I$119</f>
        <v>18.486999999999998</v>
      </c>
      <c r="W905" s="257">
        <f>W657*$H$630/Prices!$I$119</f>
        <v>18.486999999999998</v>
      </c>
    </row>
    <row r="906" spans="2:24">
      <c r="B906" s="521" t="str">
        <f t="shared" si="1837"/>
        <v>Walnut</v>
      </c>
      <c r="C906" s="806" t="s">
        <v>825</v>
      </c>
      <c r="D906" s="522">
        <f>D799*$H$772/Prices!$I$119</f>
        <v>0</v>
      </c>
      <c r="E906" s="522">
        <f>E799*$H$772/Prices!$I$119</f>
        <v>0</v>
      </c>
      <c r="F906" s="522">
        <f>F799*$H$772/Prices!$I$119</f>
        <v>0</v>
      </c>
      <c r="G906" s="522">
        <f>G799*$H$772/Prices!$I$119</f>
        <v>44.368800000000007</v>
      </c>
      <c r="H906" s="522">
        <f>H799*$H$772/Prices!$I$119</f>
        <v>44.368800000000007</v>
      </c>
      <c r="I906" s="522">
        <f>I799*$H$772/Prices!$I$119</f>
        <v>44.368800000000007</v>
      </c>
      <c r="J906" s="522">
        <f>J799*$H$772/Prices!$I$119</f>
        <v>110.92200000000001</v>
      </c>
      <c r="K906" s="522">
        <f>K799*$H$772/Prices!$I$119</f>
        <v>110.92200000000001</v>
      </c>
      <c r="L906" s="522">
        <f>L799*$H$772/Prices!$I$119</f>
        <v>110.92200000000001</v>
      </c>
      <c r="M906" s="522">
        <f>M799*$H$772/Prices!$I$119</f>
        <v>133.10640000000001</v>
      </c>
      <c r="N906" s="522">
        <f>N799*$H$772/Prices!$I$119</f>
        <v>133.10640000000001</v>
      </c>
      <c r="O906" s="522">
        <f>O799*$H$772/Prices!$I$119</f>
        <v>133.10640000000001</v>
      </c>
      <c r="P906" s="523">
        <f>P799*$H$772/Prices!$I$119</f>
        <v>133.10640000000001</v>
      </c>
      <c r="Q906" s="523">
        <f>Q799*$H$772/Prices!$I$119</f>
        <v>133.10640000000001</v>
      </c>
      <c r="R906" s="523">
        <f>R799*$H$772/Prices!$I$119</f>
        <v>133.10640000000001</v>
      </c>
      <c r="S906" s="523">
        <f>S799*$H$772/Prices!$I$119</f>
        <v>133.10640000000001</v>
      </c>
      <c r="T906" s="523">
        <f>T799*$H$772/Prices!$I$119</f>
        <v>133.10640000000001</v>
      </c>
      <c r="U906" s="523">
        <f>U799*$H$772/Prices!$I$119</f>
        <v>133.10640000000001</v>
      </c>
      <c r="V906" s="523">
        <f>V799*$H$772/Prices!$I$119</f>
        <v>133.10640000000001</v>
      </c>
      <c r="W906" s="523">
        <f>W799*$H$772/Prices!$I$119</f>
        <v>133.10640000000001</v>
      </c>
    </row>
    <row r="907" spans="2:24">
      <c r="B907" s="115"/>
    </row>
  </sheetData>
  <mergeCells count="120">
    <mergeCell ref="K53:L53"/>
    <mergeCell ref="F200:H200"/>
    <mergeCell ref="F201:H201"/>
    <mergeCell ref="F202:H202"/>
    <mergeCell ref="F203:H203"/>
    <mergeCell ref="F639:H639"/>
    <mergeCell ref="F640:H640"/>
    <mergeCell ref="F496:H496"/>
    <mergeCell ref="F497:H497"/>
    <mergeCell ref="F634:H634"/>
    <mergeCell ref="F635:H635"/>
    <mergeCell ref="F636:H636"/>
    <mergeCell ref="F209:H209"/>
    <mergeCell ref="F210:H210"/>
    <mergeCell ref="F205:H205"/>
    <mergeCell ref="F206:H206"/>
    <mergeCell ref="F207:H207"/>
    <mergeCell ref="F61:H61"/>
    <mergeCell ref="F62:H62"/>
    <mergeCell ref="F208:H208"/>
    <mergeCell ref="F63:H63"/>
    <mergeCell ref="F64:H64"/>
    <mergeCell ref="F191:G191"/>
    <mergeCell ref="F60:H60"/>
    <mergeCell ref="M21:N21"/>
    <mergeCell ref="C21:D21"/>
    <mergeCell ref="E21:F21"/>
    <mergeCell ref="G21:H21"/>
    <mergeCell ref="I21:J21"/>
    <mergeCell ref="K21:L21"/>
    <mergeCell ref="F204:H204"/>
    <mergeCell ref="F56:H56"/>
    <mergeCell ref="F57:H57"/>
    <mergeCell ref="F58:H58"/>
    <mergeCell ref="F45:G45"/>
    <mergeCell ref="K43:AX43"/>
    <mergeCell ref="I44:J44"/>
    <mergeCell ref="I53:J53"/>
    <mergeCell ref="K44:L44"/>
    <mergeCell ref="F54:H54"/>
    <mergeCell ref="F55:H55"/>
    <mergeCell ref="K190:L190"/>
    <mergeCell ref="K199:L199"/>
    <mergeCell ref="K189:AX189"/>
    <mergeCell ref="D79:W79"/>
    <mergeCell ref="F59:H59"/>
    <mergeCell ref="I190:J190"/>
    <mergeCell ref="I199:J199"/>
    <mergeCell ref="I480:J480"/>
    <mergeCell ref="I489:J489"/>
    <mergeCell ref="K334:AX334"/>
    <mergeCell ref="C304:D304"/>
    <mergeCell ref="E304:F304"/>
    <mergeCell ref="C449:D449"/>
    <mergeCell ref="F353:H353"/>
    <mergeCell ref="F354:H354"/>
    <mergeCell ref="K489:L489"/>
    <mergeCell ref="F481:G481"/>
    <mergeCell ref="F355:H355"/>
    <mergeCell ref="K480:L480"/>
    <mergeCell ref="K479:AX479"/>
    <mergeCell ref="E449:F449"/>
    <mergeCell ref="D370:W370"/>
    <mergeCell ref="C159:D159"/>
    <mergeCell ref="E159:F159"/>
    <mergeCell ref="K344:L344"/>
    <mergeCell ref="F336:G336"/>
    <mergeCell ref="K335:L335"/>
    <mergeCell ref="F345:H345"/>
    <mergeCell ref="F346:H346"/>
    <mergeCell ref="F347:H347"/>
    <mergeCell ref="F352:H352"/>
    <mergeCell ref="F350:H350"/>
    <mergeCell ref="F348:H348"/>
    <mergeCell ref="F349:H349"/>
    <mergeCell ref="F351:H351"/>
    <mergeCell ref="D225:W225"/>
    <mergeCell ref="I335:J335"/>
    <mergeCell ref="I344:J344"/>
    <mergeCell ref="F778:H778"/>
    <mergeCell ref="F781:H781"/>
    <mergeCell ref="F772:G772"/>
    <mergeCell ref="I774:J774"/>
    <mergeCell ref="F490:H490"/>
    <mergeCell ref="F491:H491"/>
    <mergeCell ref="K623:L623"/>
    <mergeCell ref="F633:H633"/>
    <mergeCell ref="F492:H492"/>
    <mergeCell ref="F493:H493"/>
    <mergeCell ref="F494:H494"/>
    <mergeCell ref="F495:H495"/>
    <mergeCell ref="K622:AX622"/>
    <mergeCell ref="I623:J623"/>
    <mergeCell ref="D512:W512"/>
    <mergeCell ref="C592:D592"/>
    <mergeCell ref="E592:F592"/>
    <mergeCell ref="P9:Q9"/>
    <mergeCell ref="R9:S9"/>
    <mergeCell ref="C734:D734"/>
    <mergeCell ref="E734:F734"/>
    <mergeCell ref="C876:D876"/>
    <mergeCell ref="E876:F876"/>
    <mergeCell ref="D797:W797"/>
    <mergeCell ref="D655:W655"/>
    <mergeCell ref="K764:AX764"/>
    <mergeCell ref="F766:G766"/>
    <mergeCell ref="F638:H638"/>
    <mergeCell ref="F779:H779"/>
    <mergeCell ref="F637:H637"/>
    <mergeCell ref="K632:L632"/>
    <mergeCell ref="I632:J632"/>
    <mergeCell ref="F624:G624"/>
    <mergeCell ref="F780:H780"/>
    <mergeCell ref="K774:L774"/>
    <mergeCell ref="K765:L765"/>
    <mergeCell ref="I765:J765"/>
    <mergeCell ref="F782:H782"/>
    <mergeCell ref="F775:H775"/>
    <mergeCell ref="F776:H776"/>
    <mergeCell ref="F777:H777"/>
  </mergeCells>
  <pageMargins left="0.7" right="0.7" top="0.75" bottom="0.75" header="0.3" footer="0.3"/>
  <pageSetup paperSize="9" orientation="portrait" r:id="rId1"/>
  <ignoredErrors>
    <ignoredError sqref="C162:C164 C166:C169 C308:C309 C310:C314 C736:C739 C740:C744" evalError="1"/>
  </ignoredError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Z162"/>
  <sheetViews>
    <sheetView zoomScale="80" zoomScaleNormal="80" workbookViewId="0">
      <selection activeCell="A2" sqref="A2"/>
    </sheetView>
  </sheetViews>
  <sheetFormatPr defaultColWidth="8.7109375" defaultRowHeight="12"/>
  <cols>
    <col min="1" max="1" width="3" style="405" customWidth="1"/>
    <col min="2" max="2" width="76.7109375" style="405" bestFit="1" customWidth="1"/>
    <col min="3" max="3" width="14.42578125" style="405" customWidth="1"/>
    <col min="4" max="4" width="13.42578125" style="405" customWidth="1"/>
    <col min="5" max="12" width="10.5703125" style="405" customWidth="1"/>
    <col min="13" max="13" width="14.7109375" style="405" customWidth="1"/>
    <col min="14" max="14" width="14.42578125" style="405" customWidth="1"/>
    <col min="15" max="15" width="10.85546875" style="405" customWidth="1"/>
    <col min="16" max="16" width="13.5703125" style="405" customWidth="1"/>
    <col min="17" max="17" width="11.42578125" style="405" customWidth="1"/>
    <col min="18" max="18" width="13.5703125" style="405" customWidth="1"/>
    <col min="19" max="20" width="13.42578125" style="405" customWidth="1"/>
    <col min="21" max="22" width="10.140625" style="405" bestFit="1" customWidth="1"/>
    <col min="23" max="16384" width="8.7109375" style="405"/>
  </cols>
  <sheetData>
    <row r="1" spans="1:22">
      <c r="A1" s="30" t="s">
        <v>533</v>
      </c>
    </row>
    <row r="2" spans="1:22">
      <c r="A2" s="32" t="s">
        <v>1321</v>
      </c>
    </row>
    <row r="3" spans="1:22">
      <c r="A3" s="32" t="s">
        <v>534</v>
      </c>
    </row>
    <row r="4" spans="1:22" ht="12.75" thickBot="1"/>
    <row r="5" spans="1:22" ht="12.75" thickBot="1">
      <c r="B5" s="882" t="s">
        <v>1079</v>
      </c>
    </row>
    <row r="6" spans="1:22" ht="12.75" thickBot="1"/>
    <row r="7" spans="1:22">
      <c r="B7" s="33" t="s">
        <v>1174</v>
      </c>
      <c r="C7" s="964" t="s">
        <v>25</v>
      </c>
      <c r="D7" s="965" t="s">
        <v>151</v>
      </c>
    </row>
    <row r="8" spans="1:22" ht="12.75" thickBot="1">
      <c r="B8" s="34" t="s">
        <v>1175</v>
      </c>
      <c r="C8" s="966" t="s">
        <v>148</v>
      </c>
      <c r="D8" s="35">
        <f>'Inv-Sum'!E8</f>
        <v>0.08</v>
      </c>
    </row>
    <row r="9" spans="1:22" ht="15" customHeight="1" thickBot="1">
      <c r="B9" s="36"/>
      <c r="P9" s="1334" t="s">
        <v>957</v>
      </c>
      <c r="Q9" s="1335"/>
      <c r="R9" s="1334" t="s">
        <v>958</v>
      </c>
      <c r="S9" s="1335"/>
    </row>
    <row r="10" spans="1:22" ht="48">
      <c r="B10" s="37" t="s">
        <v>347</v>
      </c>
      <c r="C10" s="38" t="s">
        <v>387</v>
      </c>
      <c r="D10" s="39" t="s">
        <v>326</v>
      </c>
      <c r="E10" s="39" t="s">
        <v>327</v>
      </c>
      <c r="F10" s="39" t="s">
        <v>328</v>
      </c>
      <c r="G10" s="39" t="s">
        <v>329</v>
      </c>
      <c r="H10" s="39" t="s">
        <v>330</v>
      </c>
      <c r="I10" s="39" t="s">
        <v>331</v>
      </c>
      <c r="J10" s="39" t="s">
        <v>332</v>
      </c>
      <c r="K10" s="39" t="s">
        <v>333</v>
      </c>
      <c r="L10" s="38" t="s">
        <v>348</v>
      </c>
      <c r="M10" s="38" t="s">
        <v>1215</v>
      </c>
      <c r="N10" s="38" t="s">
        <v>1216</v>
      </c>
      <c r="O10" s="38" t="s">
        <v>401</v>
      </c>
      <c r="P10" s="38" t="s">
        <v>315</v>
      </c>
      <c r="Q10" s="38" t="s">
        <v>405</v>
      </c>
      <c r="R10" s="38" t="s">
        <v>315</v>
      </c>
      <c r="S10" s="38" t="s">
        <v>405</v>
      </c>
      <c r="T10" s="38" t="s">
        <v>239</v>
      </c>
      <c r="U10" s="40" t="s">
        <v>475</v>
      </c>
      <c r="V10" s="40" t="s">
        <v>482</v>
      </c>
    </row>
    <row r="11" spans="1:22">
      <c r="B11" s="41"/>
      <c r="C11" s="42"/>
      <c r="D11" s="42"/>
      <c r="E11" s="43">
        <v>0.2</v>
      </c>
      <c r="F11" s="43">
        <v>0.3</v>
      </c>
      <c r="G11" s="43">
        <v>0.5</v>
      </c>
      <c r="H11" s="43"/>
      <c r="I11" s="43"/>
      <c r="J11" s="42"/>
      <c r="K11" s="42"/>
      <c r="L11" s="42"/>
      <c r="M11" s="42"/>
      <c r="N11" s="42"/>
      <c r="O11" s="42"/>
      <c r="P11" s="42"/>
      <c r="Q11" s="42"/>
      <c r="R11" s="42"/>
      <c r="S11" s="42"/>
      <c r="T11" s="42"/>
      <c r="U11" s="44"/>
      <c r="V11" s="44"/>
    </row>
    <row r="12" spans="1:22">
      <c r="B12" s="45" t="str">
        <f>'Inv-Sum'!C59</f>
        <v xml:space="preserve">Nursery </v>
      </c>
      <c r="C12" s="46">
        <f>'Inv-Sum'!D59</f>
        <v>100</v>
      </c>
      <c r="D12" s="440">
        <f t="shared" ref="D12:K12" si="0">$C12*D11</f>
        <v>0</v>
      </c>
      <c r="E12" s="47">
        <f t="shared" si="0"/>
        <v>20</v>
      </c>
      <c r="F12" s="47">
        <f t="shared" si="0"/>
        <v>30</v>
      </c>
      <c r="G12" s="47">
        <f t="shared" si="0"/>
        <v>50</v>
      </c>
      <c r="H12" s="47">
        <f t="shared" si="0"/>
        <v>0</v>
      </c>
      <c r="I12" s="47">
        <f t="shared" si="0"/>
        <v>0</v>
      </c>
      <c r="J12" s="440">
        <f t="shared" si="0"/>
        <v>0</v>
      </c>
      <c r="K12" s="440">
        <f t="shared" si="0"/>
        <v>0</v>
      </c>
      <c r="L12" s="440">
        <f>C116</f>
        <v>65483.607613973254</v>
      </c>
      <c r="M12" s="146">
        <f>C143</f>
        <v>0.22059479112387814</v>
      </c>
      <c r="N12" s="999">
        <f>D143</f>
        <v>37741.090420841814</v>
      </c>
      <c r="O12" s="48">
        <f>+L12/C12</f>
        <v>654.83607613973254</v>
      </c>
      <c r="P12" s="49">
        <f>C78</f>
        <v>0.25309422652255198</v>
      </c>
      <c r="Q12" s="48">
        <f>C79</f>
        <v>956.5714913405485</v>
      </c>
      <c r="R12" s="49">
        <f>C98</f>
        <v>0.27569815817064725</v>
      </c>
      <c r="S12" s="48">
        <f>C99</f>
        <v>897.61525984262425</v>
      </c>
      <c r="T12" s="48">
        <f>C12</f>
        <v>100</v>
      </c>
      <c r="U12" s="48">
        <f>C12*V12</f>
        <v>44528.853177501813</v>
      </c>
      <c r="V12" s="48">
        <f>C84</f>
        <v>445.28853177501816</v>
      </c>
    </row>
    <row r="13" spans="1:22">
      <c r="B13" s="50"/>
      <c r="C13" s="51">
        <f t="shared" ref="C13:L13" si="1">SUM(C12:C12)</f>
        <v>100</v>
      </c>
      <c r="D13" s="51">
        <f>SUM(D12)</f>
        <v>0</v>
      </c>
      <c r="E13" s="51">
        <f t="shared" si="1"/>
        <v>20</v>
      </c>
      <c r="F13" s="51">
        <f t="shared" si="1"/>
        <v>30</v>
      </c>
      <c r="G13" s="51">
        <f t="shared" si="1"/>
        <v>50</v>
      </c>
      <c r="H13" s="51">
        <f t="shared" si="1"/>
        <v>0</v>
      </c>
      <c r="I13" s="51">
        <f t="shared" si="1"/>
        <v>0</v>
      </c>
      <c r="J13" s="51">
        <f t="shared" si="1"/>
        <v>0</v>
      </c>
      <c r="K13" s="51">
        <f t="shared" si="1"/>
        <v>0</v>
      </c>
      <c r="L13" s="51">
        <f t="shared" si="1"/>
        <v>65483.607613973254</v>
      </c>
      <c r="M13" s="51"/>
      <c r="N13" s="51"/>
      <c r="O13" s="51"/>
      <c r="P13" s="51"/>
      <c r="Q13" s="51"/>
      <c r="R13" s="51"/>
      <c r="S13" s="51"/>
      <c r="T13" s="51"/>
      <c r="U13" s="51"/>
      <c r="V13" s="51"/>
    </row>
    <row r="14" spans="1:22" ht="12.75" thickBot="1">
      <c r="B14" s="36"/>
    </row>
    <row r="15" spans="1:22" ht="12.75" thickBot="1">
      <c r="B15" s="1002" t="s">
        <v>1251</v>
      </c>
      <c r="C15" s="1317" t="s">
        <v>611</v>
      </c>
      <c r="D15" s="1318"/>
    </row>
    <row r="16" spans="1:22">
      <c r="B16" s="897"/>
      <c r="C16" s="898" t="s">
        <v>53</v>
      </c>
      <c r="D16" s="898" t="s">
        <v>81</v>
      </c>
    </row>
    <row r="17" spans="2:16">
      <c r="B17" s="904" t="s">
        <v>1101</v>
      </c>
      <c r="C17" s="254">
        <f>C143</f>
        <v>0.22059479112387814</v>
      </c>
      <c r="D17" s="440">
        <f>D143</f>
        <v>37741.090420841814</v>
      </c>
    </row>
    <row r="18" spans="2:16">
      <c r="B18" s="900"/>
      <c r="C18" s="254"/>
      <c r="D18" s="440"/>
    </row>
    <row r="19" spans="2:16">
      <c r="B19" s="887" t="s">
        <v>1102</v>
      </c>
      <c r="C19" s="254">
        <f t="shared" ref="C19:D21" si="2">C145</f>
        <v>9.8033261462681986E-2</v>
      </c>
      <c r="D19" s="440">
        <f t="shared" si="2"/>
        <v>4875.2369386493365</v>
      </c>
    </row>
    <row r="20" spans="2:16">
      <c r="B20" s="887" t="s">
        <v>1103</v>
      </c>
      <c r="C20" s="254">
        <f t="shared" si="2"/>
        <v>-2.580942545653786E-2</v>
      </c>
      <c r="D20" s="440">
        <f t="shared" si="2"/>
        <v>-27990.616543543034</v>
      </c>
    </row>
    <row r="21" spans="2:16">
      <c r="B21" s="887" t="s">
        <v>1106</v>
      </c>
      <c r="C21" s="254" t="e">
        <f t="shared" si="2"/>
        <v>#NUM!</v>
      </c>
      <c r="D21" s="440">
        <f t="shared" si="2"/>
        <v>-159454.03047231282</v>
      </c>
    </row>
    <row r="22" spans="2:16">
      <c r="B22" s="887"/>
      <c r="C22" s="254"/>
      <c r="D22" s="440"/>
    </row>
    <row r="23" spans="2:16">
      <c r="B23" s="887" t="s">
        <v>1104</v>
      </c>
      <c r="C23" s="254">
        <f t="shared" ref="C23:D25" si="3">C149</f>
        <v>8.4528984531735185E-2</v>
      </c>
      <c r="D23" s="440">
        <f t="shared" si="3"/>
        <v>1101.1278965652048</v>
      </c>
    </row>
    <row r="24" spans="2:16">
      <c r="B24" s="887" t="s">
        <v>1105</v>
      </c>
      <c r="C24" s="254">
        <f t="shared" si="3"/>
        <v>-9.2726327344185511E-2</v>
      </c>
      <c r="D24" s="440">
        <f t="shared" si="3"/>
        <v>-35538.834627711396</v>
      </c>
    </row>
    <row r="25" spans="2:16">
      <c r="B25" s="887" t="s">
        <v>1107</v>
      </c>
      <c r="C25" s="254" t="e">
        <f t="shared" si="3"/>
        <v>#NUM!</v>
      </c>
      <c r="D25" s="440">
        <f t="shared" si="3"/>
        <v>-108818.75967626464</v>
      </c>
    </row>
    <row r="26" spans="2:16">
      <c r="B26" s="36"/>
    </row>
    <row r="27" spans="2:16">
      <c r="B27" s="36"/>
    </row>
    <row r="28" spans="2:16">
      <c r="B28" s="405" t="s">
        <v>226</v>
      </c>
    </row>
    <row r="29" spans="2:16">
      <c r="B29" s="405" t="s">
        <v>170</v>
      </c>
      <c r="H29" s="52"/>
      <c r="I29" s="53"/>
      <c r="J29" s="53"/>
      <c r="K29" s="53"/>
      <c r="L29" s="53"/>
      <c r="M29" s="52"/>
      <c r="N29" s="52"/>
      <c r="O29" s="52"/>
      <c r="P29" s="52"/>
    </row>
    <row r="30" spans="2:16" ht="12.75" thickBot="1">
      <c r="B30" s="54" t="s">
        <v>171</v>
      </c>
      <c r="H30" s="52"/>
      <c r="I30" s="8"/>
      <c r="J30" s="703"/>
      <c r="K30" s="689"/>
      <c r="L30" s="689"/>
      <c r="M30" s="52"/>
      <c r="N30" s="52"/>
      <c r="O30" s="52"/>
      <c r="P30" s="52"/>
    </row>
    <row r="31" spans="2:16" ht="12.75" thickBot="1">
      <c r="B31" s="635"/>
      <c r="C31" s="636" t="s">
        <v>25</v>
      </c>
      <c r="D31" s="636" t="s">
        <v>26</v>
      </c>
      <c r="E31" s="636" t="s">
        <v>440</v>
      </c>
      <c r="F31" s="637" t="s">
        <v>441</v>
      </c>
      <c r="I31" s="56"/>
      <c r="J31" s="703"/>
      <c r="K31" s="57"/>
      <c r="L31" s="689"/>
      <c r="M31" s="52"/>
      <c r="N31" s="52"/>
      <c r="O31" s="52"/>
      <c r="P31" s="52"/>
    </row>
    <row r="32" spans="2:16">
      <c r="B32" s="623" t="s">
        <v>164</v>
      </c>
      <c r="C32" s="7"/>
      <c r="D32" s="624"/>
      <c r="E32" s="624"/>
      <c r="F32" s="625"/>
      <c r="I32" s="58"/>
      <c r="J32" s="59"/>
      <c r="K32" s="60"/>
      <c r="L32" s="406"/>
      <c r="M32" s="52"/>
      <c r="N32" s="52"/>
      <c r="O32" s="52"/>
      <c r="P32" s="52"/>
    </row>
    <row r="33" spans="2:16">
      <c r="B33" s="626" t="s">
        <v>152</v>
      </c>
      <c r="C33" s="5"/>
      <c r="D33" s="269"/>
      <c r="E33" s="269"/>
      <c r="F33" s="627"/>
      <c r="I33" s="8"/>
      <c r="J33" s="59"/>
      <c r="K33" s="61"/>
      <c r="L33" s="406"/>
      <c r="M33" s="52"/>
      <c r="N33" s="52"/>
      <c r="O33" s="52"/>
      <c r="P33" s="52"/>
    </row>
    <row r="34" spans="2:16">
      <c r="B34" s="626" t="s">
        <v>153</v>
      </c>
      <c r="C34" s="406"/>
      <c r="D34" s="269"/>
      <c r="E34" s="269"/>
      <c r="F34" s="627"/>
      <c r="I34" s="62"/>
      <c r="J34" s="59"/>
      <c r="K34" s="63"/>
      <c r="L34" s="406"/>
      <c r="M34" s="52"/>
      <c r="N34" s="52"/>
      <c r="O34" s="52"/>
      <c r="P34" s="52"/>
    </row>
    <row r="35" spans="2:16">
      <c r="B35" s="623" t="s">
        <v>251</v>
      </c>
      <c r="C35" s="406"/>
      <c r="D35" s="269"/>
      <c r="E35" s="269"/>
      <c r="F35" s="628">
        <f>Prices!I76</f>
        <v>146.09203798392986</v>
      </c>
      <c r="I35" s="62"/>
      <c r="J35" s="59"/>
      <c r="K35" s="64"/>
      <c r="L35" s="406"/>
      <c r="M35" s="52"/>
      <c r="N35" s="52"/>
      <c r="O35" s="52"/>
      <c r="P35" s="52"/>
    </row>
    <row r="36" spans="2:16">
      <c r="B36" s="623" t="s">
        <v>965</v>
      </c>
      <c r="C36" s="406" t="s">
        <v>155</v>
      </c>
      <c r="D36" s="269"/>
      <c r="E36" s="269"/>
      <c r="F36" s="628">
        <f>Prices!I123</f>
        <v>102.26442658875091</v>
      </c>
      <c r="I36" s="62"/>
      <c r="J36" s="59"/>
      <c r="K36" s="64"/>
      <c r="L36" s="406"/>
      <c r="M36" s="52"/>
      <c r="N36" s="52"/>
      <c r="O36" s="52"/>
      <c r="P36" s="52"/>
    </row>
    <row r="37" spans="2:16">
      <c r="B37" s="623" t="s">
        <v>964</v>
      </c>
      <c r="C37" s="406" t="s">
        <v>155</v>
      </c>
      <c r="D37" s="269">
        <v>1</v>
      </c>
      <c r="E37" s="269">
        <f>Prices!I160</f>
        <v>146.09203798392986</v>
      </c>
      <c r="F37" s="627">
        <f>D37*E37</f>
        <v>146.09203798392986</v>
      </c>
      <c r="I37" s="65"/>
      <c r="J37" s="59"/>
      <c r="K37" s="9"/>
      <c r="L37" s="406"/>
      <c r="M37" s="52"/>
      <c r="N37" s="52"/>
      <c r="O37" s="52"/>
      <c r="P37" s="52"/>
    </row>
    <row r="38" spans="2:16">
      <c r="B38" s="623" t="s">
        <v>264</v>
      </c>
      <c r="C38" s="406" t="s">
        <v>155</v>
      </c>
      <c r="D38" s="269">
        <v>1</v>
      </c>
      <c r="E38" s="269">
        <f>Prices!I185</f>
        <v>81.811541271000721</v>
      </c>
      <c r="F38" s="627">
        <f>D38*E38</f>
        <v>81.811541271000721</v>
      </c>
      <c r="I38" s="65"/>
      <c r="J38" s="59"/>
      <c r="K38" s="9"/>
      <c r="L38" s="406"/>
      <c r="M38" s="52"/>
      <c r="N38" s="52"/>
      <c r="O38" s="52"/>
      <c r="P38" s="52"/>
    </row>
    <row r="39" spans="2:16">
      <c r="B39" s="258" t="s">
        <v>196</v>
      </c>
      <c r="C39" s="406" t="s">
        <v>156</v>
      </c>
      <c r="D39" s="629">
        <v>0.4</v>
      </c>
      <c r="E39" s="269">
        <f>Prices!I108</f>
        <v>14.609203798392986</v>
      </c>
      <c r="F39" s="627">
        <f>D39*E39</f>
        <v>5.8436815193571947</v>
      </c>
      <c r="I39" s="65"/>
      <c r="J39" s="59"/>
      <c r="K39" s="9"/>
      <c r="L39" s="406"/>
      <c r="M39" s="52"/>
      <c r="N39" s="52"/>
      <c r="O39" s="52"/>
      <c r="P39" s="52"/>
    </row>
    <row r="40" spans="2:16">
      <c r="B40" s="258" t="s">
        <v>197</v>
      </c>
      <c r="C40" s="406" t="s">
        <v>36</v>
      </c>
      <c r="D40" s="269">
        <v>5</v>
      </c>
      <c r="E40" s="629">
        <f>Prices!I107</f>
        <v>0.29218407596785972</v>
      </c>
      <c r="F40" s="627">
        <f>D40*E40</f>
        <v>1.4609203798392987</v>
      </c>
      <c r="I40" s="65"/>
      <c r="J40" s="59"/>
      <c r="K40" s="9"/>
      <c r="L40" s="406"/>
      <c r="M40" s="52"/>
      <c r="N40" s="52"/>
      <c r="O40" s="52"/>
      <c r="P40" s="52"/>
    </row>
    <row r="41" spans="2:16">
      <c r="B41" s="258" t="s">
        <v>157</v>
      </c>
      <c r="C41" s="406" t="s">
        <v>154</v>
      </c>
      <c r="D41" s="269">
        <v>2500</v>
      </c>
      <c r="E41" s="269">
        <f>Prices!I184</f>
        <v>2.9218407596785973E-2</v>
      </c>
      <c r="F41" s="627">
        <f>D41*E41</f>
        <v>73.046018991964928</v>
      </c>
      <c r="I41" s="65"/>
      <c r="J41" s="406"/>
      <c r="K41" s="406"/>
      <c r="L41" s="406"/>
      <c r="M41" s="52"/>
      <c r="N41" s="52"/>
      <c r="O41" s="52"/>
      <c r="P41" s="52"/>
    </row>
    <row r="42" spans="2:16">
      <c r="B42" s="536" t="s">
        <v>158</v>
      </c>
      <c r="C42" s="406"/>
      <c r="D42" s="269"/>
      <c r="E42" s="269"/>
      <c r="F42" s="630">
        <f>SUM(F35:F41)</f>
        <v>556.61066471877268</v>
      </c>
      <c r="I42" s="66"/>
      <c r="J42" s="66"/>
      <c r="K42" s="66"/>
      <c r="L42" s="66"/>
    </row>
    <row r="43" spans="2:16">
      <c r="B43" s="631" t="s">
        <v>159</v>
      </c>
      <c r="C43" s="5"/>
      <c r="D43" s="269"/>
      <c r="E43" s="269"/>
      <c r="F43" s="627"/>
      <c r="I43" s="66"/>
      <c r="J43" s="66"/>
      <c r="K43" s="66"/>
      <c r="L43" s="66"/>
    </row>
    <row r="44" spans="2:16">
      <c r="B44" s="623" t="s">
        <v>963</v>
      </c>
      <c r="C44" s="406" t="s">
        <v>148</v>
      </c>
      <c r="D44" s="146">
        <v>0.05</v>
      </c>
      <c r="E44" s="269">
        <f>E37</f>
        <v>146.09203798392986</v>
      </c>
      <c r="F44" s="627">
        <f>D44*E44</f>
        <v>7.3046018991964932</v>
      </c>
      <c r="I44" s="66"/>
      <c r="J44" s="66"/>
      <c r="K44" s="66"/>
      <c r="L44" s="66"/>
    </row>
    <row r="45" spans="2:16">
      <c r="B45" s="258" t="s">
        <v>273</v>
      </c>
      <c r="C45" s="406" t="s">
        <v>36</v>
      </c>
      <c r="D45" s="269">
        <v>10</v>
      </c>
      <c r="E45" s="629">
        <f>E40</f>
        <v>0.29218407596785972</v>
      </c>
      <c r="F45" s="627">
        <f>D45*E45</f>
        <v>2.9218407596785974</v>
      </c>
      <c r="I45" s="66"/>
      <c r="J45" s="66"/>
      <c r="K45" s="66"/>
      <c r="L45" s="66"/>
    </row>
    <row r="46" spans="2:16">
      <c r="B46" s="632" t="s">
        <v>196</v>
      </c>
      <c r="C46" s="406" t="s">
        <v>156</v>
      </c>
      <c r="D46" s="629">
        <v>0.13300000000000001</v>
      </c>
      <c r="E46" s="269">
        <f>E39</f>
        <v>14.609203798392986</v>
      </c>
      <c r="F46" s="627">
        <f>D46*E46</f>
        <v>1.9430241051862673</v>
      </c>
      <c r="I46" s="66"/>
      <c r="J46" s="66"/>
      <c r="K46" s="66"/>
      <c r="L46" s="66"/>
    </row>
    <row r="47" spans="2:16">
      <c r="B47" s="632" t="s">
        <v>268</v>
      </c>
      <c r="C47" s="406" t="s">
        <v>160</v>
      </c>
      <c r="D47" s="269">
        <v>2</v>
      </c>
      <c r="E47" s="269">
        <f>Prices!I120</f>
        <v>292.18407596785971</v>
      </c>
      <c r="F47" s="627">
        <f>D47*E47</f>
        <v>584.36815193571942</v>
      </c>
      <c r="I47" s="66"/>
      <c r="J47" s="66"/>
      <c r="K47" s="66"/>
      <c r="L47" s="66"/>
    </row>
    <row r="48" spans="2:16">
      <c r="B48" s="536" t="s">
        <v>161</v>
      </c>
      <c r="C48" s="403"/>
      <c r="D48" s="524"/>
      <c r="E48" s="524"/>
      <c r="F48" s="630">
        <f>SUM(F44:F47)</f>
        <v>596.53761869978075</v>
      </c>
      <c r="I48" s="407"/>
      <c r="J48" s="407"/>
      <c r="K48" s="407"/>
      <c r="L48" s="407"/>
    </row>
    <row r="49" spans="2:25" ht="12.75" thickBot="1">
      <c r="B49" s="79" t="s">
        <v>162</v>
      </c>
      <c r="C49" s="571"/>
      <c r="D49" s="633"/>
      <c r="E49" s="633"/>
      <c r="F49" s="634">
        <f>F42+F48</f>
        <v>1153.1482834185535</v>
      </c>
      <c r="I49" s="407"/>
      <c r="J49" s="407"/>
      <c r="K49" s="407"/>
      <c r="L49" s="407"/>
    </row>
    <row r="50" spans="2:25">
      <c r="B50" s="407"/>
      <c r="C50" s="407"/>
      <c r="D50" s="407"/>
      <c r="E50" s="407"/>
      <c r="F50" s="407"/>
      <c r="G50" s="407"/>
      <c r="H50" s="407"/>
      <c r="I50" s="407"/>
      <c r="J50" s="407"/>
      <c r="K50" s="407"/>
      <c r="L50" s="407"/>
    </row>
    <row r="51" spans="2:25">
      <c r="B51" s="67" t="s">
        <v>883</v>
      </c>
      <c r="C51" s="407"/>
      <c r="D51" s="407"/>
      <c r="E51" s="407"/>
      <c r="F51" s="407"/>
      <c r="G51" s="407"/>
      <c r="H51" s="407"/>
      <c r="I51" s="407"/>
      <c r="J51" s="407"/>
      <c r="K51" s="407"/>
      <c r="L51" s="407"/>
    </row>
    <row r="52" spans="2:25" ht="12.75" thickBot="1">
      <c r="B52" s="67" t="s">
        <v>172</v>
      </c>
      <c r="C52" s="407"/>
      <c r="D52" s="407"/>
      <c r="E52" s="407"/>
      <c r="F52" s="407"/>
      <c r="G52" s="407"/>
      <c r="H52" s="407"/>
      <c r="I52" s="407"/>
      <c r="J52" s="407"/>
      <c r="K52" s="407"/>
      <c r="L52" s="407"/>
    </row>
    <row r="53" spans="2:25">
      <c r="B53" s="529"/>
      <c r="C53" s="525"/>
      <c r="D53" s="525"/>
      <c r="E53" s="525"/>
      <c r="F53" s="525"/>
      <c r="G53" s="525"/>
      <c r="H53" s="525"/>
      <c r="I53" s="525"/>
      <c r="J53" s="525"/>
      <c r="K53" s="525"/>
      <c r="L53" s="525"/>
      <c r="M53" s="525"/>
      <c r="N53" s="525"/>
      <c r="O53" s="525"/>
      <c r="P53" s="525"/>
      <c r="Q53" s="525"/>
      <c r="R53" s="525"/>
      <c r="S53" s="525"/>
      <c r="T53" s="525"/>
      <c r="U53" s="525"/>
      <c r="V53" s="525"/>
      <c r="W53" s="525"/>
      <c r="X53" s="525"/>
      <c r="Y53" s="531"/>
    </row>
    <row r="54" spans="2:25">
      <c r="B54" s="569"/>
      <c r="C54" s="1011"/>
      <c r="D54" s="145"/>
      <c r="E54" s="145" t="s">
        <v>1218</v>
      </c>
      <c r="F54" s="153">
        <v>1</v>
      </c>
      <c r="G54" s="153">
        <v>1</v>
      </c>
      <c r="H54" s="153">
        <v>1</v>
      </c>
      <c r="I54" s="153">
        <v>0.95</v>
      </c>
      <c r="J54" s="153">
        <v>1</v>
      </c>
      <c r="K54" s="153">
        <v>1</v>
      </c>
      <c r="L54" s="153">
        <v>1</v>
      </c>
      <c r="M54" s="153">
        <v>0.95</v>
      </c>
      <c r="N54" s="153">
        <v>1</v>
      </c>
      <c r="O54" s="153">
        <v>1</v>
      </c>
      <c r="P54" s="153">
        <v>1</v>
      </c>
      <c r="Q54" s="153">
        <v>0.95</v>
      </c>
      <c r="R54" s="153">
        <v>1</v>
      </c>
      <c r="S54" s="153">
        <v>1</v>
      </c>
      <c r="T54" s="153">
        <v>1</v>
      </c>
      <c r="U54" s="153">
        <v>0.95</v>
      </c>
      <c r="V54" s="153">
        <v>1</v>
      </c>
      <c r="W54" s="153">
        <v>1</v>
      </c>
      <c r="X54" s="153">
        <v>1</v>
      </c>
      <c r="Y54" s="638">
        <v>0.95</v>
      </c>
    </row>
    <row r="55" spans="2:25" s="1010" customFormat="1">
      <c r="B55" s="569"/>
      <c r="C55" s="1011"/>
      <c r="D55" s="145"/>
      <c r="E55" s="145" t="s">
        <v>1249</v>
      </c>
      <c r="F55" s="153">
        <v>0.95</v>
      </c>
      <c r="G55" s="153">
        <v>0.95</v>
      </c>
      <c r="H55" s="153">
        <v>0.95</v>
      </c>
      <c r="I55" s="153">
        <v>0.95</v>
      </c>
      <c r="J55" s="153">
        <v>0.95</v>
      </c>
      <c r="K55" s="153">
        <v>0.95</v>
      </c>
      <c r="L55" s="153">
        <v>0.95</v>
      </c>
      <c r="M55" s="153">
        <v>0.95</v>
      </c>
      <c r="N55" s="153">
        <v>0.95</v>
      </c>
      <c r="O55" s="153">
        <v>0.95</v>
      </c>
      <c r="P55" s="153">
        <v>0.95</v>
      </c>
      <c r="Q55" s="153">
        <v>0.95</v>
      </c>
      <c r="R55" s="153">
        <v>0.95</v>
      </c>
      <c r="S55" s="153">
        <v>0.95</v>
      </c>
      <c r="T55" s="153">
        <v>0.95</v>
      </c>
      <c r="U55" s="153">
        <v>0.95</v>
      </c>
      <c r="V55" s="153">
        <v>0.95</v>
      </c>
      <c r="W55" s="153">
        <v>0.95</v>
      </c>
      <c r="X55" s="153">
        <v>0.95</v>
      </c>
      <c r="Y55" s="638">
        <v>0.95</v>
      </c>
    </row>
    <row r="56" spans="2:25">
      <c r="B56" s="569"/>
      <c r="C56" s="1011"/>
      <c r="D56" s="1011"/>
      <c r="E56" s="1011"/>
      <c r="F56" s="1011"/>
      <c r="G56" s="1011"/>
      <c r="H56" s="1011"/>
      <c r="I56" s="1011"/>
      <c r="J56" s="1011"/>
      <c r="K56" s="1011"/>
      <c r="L56" s="1011"/>
      <c r="M56" s="1011"/>
      <c r="N56" s="1011"/>
      <c r="O56" s="1011"/>
      <c r="P56" s="1011"/>
      <c r="Q56" s="1011"/>
      <c r="R56" s="1011"/>
      <c r="S56" s="1011"/>
      <c r="T56" s="1011"/>
      <c r="U56" s="1011"/>
      <c r="V56" s="1011"/>
      <c r="W56" s="1011"/>
      <c r="X56" s="1011"/>
      <c r="Y56" s="568"/>
    </row>
    <row r="57" spans="2:25">
      <c r="B57" s="258"/>
      <c r="C57" s="1011"/>
      <c r="D57" s="1011"/>
      <c r="E57" s="1034" t="s">
        <v>248</v>
      </c>
      <c r="F57" s="1355" t="s">
        <v>247</v>
      </c>
      <c r="G57" s="1355"/>
      <c r="H57" s="1355"/>
      <c r="I57" s="1355"/>
      <c r="J57" s="1355"/>
      <c r="K57" s="1355"/>
      <c r="L57" s="1355"/>
      <c r="M57" s="1355"/>
      <c r="N57" s="1355"/>
      <c r="O57" s="1355"/>
      <c r="P57" s="1355"/>
      <c r="Q57" s="1355"/>
      <c r="R57" s="1355"/>
      <c r="S57" s="1355"/>
      <c r="T57" s="1355"/>
      <c r="U57" s="1355"/>
      <c r="V57" s="1355"/>
      <c r="W57" s="1355"/>
      <c r="X57" s="1355"/>
      <c r="Y57" s="1356"/>
    </row>
    <row r="58" spans="2:25">
      <c r="B58" s="258"/>
      <c r="C58" s="1034" t="s">
        <v>25</v>
      </c>
      <c r="D58" s="1034" t="s">
        <v>151</v>
      </c>
      <c r="E58" s="1011"/>
      <c r="F58" s="1012" t="s">
        <v>326</v>
      </c>
      <c r="G58" s="1012" t="s">
        <v>327</v>
      </c>
      <c r="H58" s="1012" t="s">
        <v>328</v>
      </c>
      <c r="I58" s="1012" t="s">
        <v>329</v>
      </c>
      <c r="J58" s="1012" t="s">
        <v>330</v>
      </c>
      <c r="K58" s="1012" t="s">
        <v>331</v>
      </c>
      <c r="L58" s="1012" t="s">
        <v>332</v>
      </c>
      <c r="M58" s="1012" t="s">
        <v>333</v>
      </c>
      <c r="N58" s="1012" t="s">
        <v>334</v>
      </c>
      <c r="O58" s="1012" t="s">
        <v>335</v>
      </c>
      <c r="P58" s="1012" t="s">
        <v>336</v>
      </c>
      <c r="Q58" s="1012" t="s">
        <v>337</v>
      </c>
      <c r="R58" s="1012" t="s">
        <v>338</v>
      </c>
      <c r="S58" s="1012" t="s">
        <v>339</v>
      </c>
      <c r="T58" s="1012" t="s">
        <v>340</v>
      </c>
      <c r="U58" s="1012" t="s">
        <v>341</v>
      </c>
      <c r="V58" s="1012" t="s">
        <v>342</v>
      </c>
      <c r="W58" s="1012" t="s">
        <v>343</v>
      </c>
      <c r="X58" s="1012" t="s">
        <v>344</v>
      </c>
      <c r="Y58" s="998" t="s">
        <v>345</v>
      </c>
    </row>
    <row r="59" spans="2:25">
      <c r="B59" s="569" t="s">
        <v>260</v>
      </c>
      <c r="C59" s="1011"/>
      <c r="D59" s="1011"/>
      <c r="E59" s="1011"/>
      <c r="F59" s="1011"/>
      <c r="G59" s="1011"/>
      <c r="H59" s="1011"/>
      <c r="I59" s="1011"/>
      <c r="J59" s="1011"/>
      <c r="K59" s="1011"/>
      <c r="L59" s="1011"/>
      <c r="M59" s="1011"/>
      <c r="N59" s="1011"/>
      <c r="O59" s="1011"/>
      <c r="P59" s="1011"/>
      <c r="Q59" s="1011"/>
      <c r="R59" s="1011"/>
      <c r="S59" s="1011"/>
      <c r="T59" s="1011"/>
      <c r="U59" s="1011"/>
      <c r="V59" s="1011"/>
      <c r="W59" s="1011"/>
      <c r="X59" s="1011"/>
      <c r="Y59" s="568"/>
    </row>
    <row r="60" spans="2:25" s="1010" customFormat="1">
      <c r="B60" s="639" t="s">
        <v>966</v>
      </c>
      <c r="C60" s="1034" t="s">
        <v>168</v>
      </c>
      <c r="D60" s="1011"/>
      <c r="E60" s="1011"/>
      <c r="F60" s="1011"/>
      <c r="G60" s="1011"/>
      <c r="H60" s="1011">
        <v>1000</v>
      </c>
      <c r="I60" s="1011"/>
      <c r="J60" s="1011"/>
      <c r="K60" s="1011">
        <v>1000</v>
      </c>
      <c r="L60" s="1011"/>
      <c r="M60" s="1011"/>
      <c r="N60" s="1011">
        <v>1000</v>
      </c>
      <c r="O60" s="1011"/>
      <c r="P60" s="1011"/>
      <c r="Q60" s="1011">
        <v>1000</v>
      </c>
      <c r="R60" s="1011"/>
      <c r="S60" s="1011"/>
      <c r="T60" s="1011">
        <v>1000</v>
      </c>
      <c r="U60" s="1011"/>
      <c r="V60" s="1011"/>
      <c r="W60" s="1011">
        <v>1000</v>
      </c>
      <c r="X60" s="1011"/>
      <c r="Y60" s="568"/>
    </row>
    <row r="61" spans="2:25" s="1010" customFormat="1">
      <c r="B61" s="639" t="s">
        <v>967</v>
      </c>
      <c r="C61" s="1034" t="s">
        <v>168</v>
      </c>
      <c r="D61" s="1011"/>
      <c r="E61" s="1011"/>
      <c r="F61" s="1011"/>
      <c r="G61" s="1011"/>
      <c r="H61" s="1011">
        <v>750</v>
      </c>
      <c r="I61" s="1011"/>
      <c r="J61" s="1011"/>
      <c r="K61" s="1011">
        <v>750</v>
      </c>
      <c r="L61" s="1011"/>
      <c r="M61" s="1011"/>
      <c r="N61" s="1011">
        <v>750</v>
      </c>
      <c r="O61" s="1011"/>
      <c r="P61" s="1011"/>
      <c r="Q61" s="1011">
        <v>750</v>
      </c>
      <c r="R61" s="1011"/>
      <c r="S61" s="1011"/>
      <c r="T61" s="1011">
        <v>750</v>
      </c>
      <c r="U61" s="1011"/>
      <c r="V61" s="1011"/>
      <c r="W61" s="1011">
        <v>750</v>
      </c>
      <c r="X61" s="1011"/>
      <c r="Y61" s="568"/>
    </row>
    <row r="62" spans="2:25" s="1010" customFormat="1">
      <c r="B62" s="639" t="s">
        <v>968</v>
      </c>
      <c r="C62" s="1034" t="s">
        <v>168</v>
      </c>
      <c r="D62" s="1011"/>
      <c r="E62" s="1011"/>
      <c r="F62" s="1011"/>
      <c r="G62" s="1011"/>
      <c r="H62" s="1011">
        <v>750</v>
      </c>
      <c r="I62" s="1011"/>
      <c r="J62" s="1011"/>
      <c r="K62" s="1011">
        <v>750</v>
      </c>
      <c r="L62" s="1011"/>
      <c r="M62" s="1011"/>
      <c r="N62" s="1011">
        <v>750</v>
      </c>
      <c r="O62" s="1011"/>
      <c r="P62" s="1011"/>
      <c r="Q62" s="1011">
        <v>750</v>
      </c>
      <c r="R62" s="1011"/>
      <c r="S62" s="1011"/>
      <c r="T62" s="1011">
        <v>750</v>
      </c>
      <c r="U62" s="1011"/>
      <c r="V62" s="1011"/>
      <c r="W62" s="1011">
        <v>750</v>
      </c>
      <c r="X62" s="1011"/>
      <c r="Y62" s="568"/>
    </row>
    <row r="63" spans="2:25">
      <c r="B63" s="258" t="s">
        <v>165</v>
      </c>
      <c r="C63" s="1034" t="s">
        <v>1250</v>
      </c>
      <c r="D63" s="629"/>
      <c r="E63" s="1011"/>
      <c r="F63" s="10">
        <f>Prices!$I$21</f>
        <v>1.4609203798392987</v>
      </c>
      <c r="G63" s="10">
        <f>Prices!$I$21</f>
        <v>1.4609203798392987</v>
      </c>
      <c r="H63" s="10">
        <f>Prices!$I$21</f>
        <v>1.4609203798392987</v>
      </c>
      <c r="I63" s="10">
        <f>Prices!$I$21</f>
        <v>1.4609203798392987</v>
      </c>
      <c r="J63" s="10">
        <f>Prices!$I$21</f>
        <v>1.4609203798392987</v>
      </c>
      <c r="K63" s="10">
        <f>Prices!$I$21</f>
        <v>1.4609203798392987</v>
      </c>
      <c r="L63" s="10">
        <f>Prices!$I$21</f>
        <v>1.4609203798392987</v>
      </c>
      <c r="M63" s="10">
        <f>Prices!$I$21</f>
        <v>1.4609203798392987</v>
      </c>
      <c r="N63" s="10">
        <f>Prices!$I$21</f>
        <v>1.4609203798392987</v>
      </c>
      <c r="O63" s="10">
        <f>Prices!$I$21</f>
        <v>1.4609203798392987</v>
      </c>
      <c r="P63" s="10">
        <f>Prices!$I$21</f>
        <v>1.4609203798392987</v>
      </c>
      <c r="Q63" s="10">
        <f>Prices!$I$21</f>
        <v>1.4609203798392987</v>
      </c>
      <c r="R63" s="10">
        <f>Prices!$I$21</f>
        <v>1.4609203798392987</v>
      </c>
      <c r="S63" s="10">
        <f>Prices!$I$21</f>
        <v>1.4609203798392987</v>
      </c>
      <c r="T63" s="10">
        <f>Prices!$I$21</f>
        <v>1.4609203798392987</v>
      </c>
      <c r="U63" s="10">
        <f>Prices!$I$21</f>
        <v>1.4609203798392987</v>
      </c>
      <c r="V63" s="10">
        <f>Prices!$I$21</f>
        <v>1.4609203798392987</v>
      </c>
      <c r="W63" s="10">
        <f>Prices!$I$21</f>
        <v>1.4609203798392987</v>
      </c>
      <c r="X63" s="10">
        <f>Prices!$I$21</f>
        <v>1.4609203798392987</v>
      </c>
      <c r="Y63" s="567">
        <f>Prices!$I$21</f>
        <v>1.4609203798392987</v>
      </c>
    </row>
    <row r="64" spans="2:25">
      <c r="B64" s="258" t="s">
        <v>166</v>
      </c>
      <c r="C64" s="1034" t="s">
        <v>1250</v>
      </c>
      <c r="D64" s="629"/>
      <c r="E64" s="1011"/>
      <c r="F64" s="10">
        <f>Prices!$I$22</f>
        <v>1.022644265887509</v>
      </c>
      <c r="G64" s="10">
        <f>Prices!$I$22</f>
        <v>1.022644265887509</v>
      </c>
      <c r="H64" s="10">
        <f>Prices!$I$22</f>
        <v>1.022644265887509</v>
      </c>
      <c r="I64" s="10">
        <f>Prices!$I$22</f>
        <v>1.022644265887509</v>
      </c>
      <c r="J64" s="10">
        <f>Prices!$I$22</f>
        <v>1.022644265887509</v>
      </c>
      <c r="K64" s="10">
        <f>Prices!$I$22</f>
        <v>1.022644265887509</v>
      </c>
      <c r="L64" s="10">
        <f>Prices!$I$22</f>
        <v>1.022644265887509</v>
      </c>
      <c r="M64" s="10">
        <f>Prices!$I$22</f>
        <v>1.022644265887509</v>
      </c>
      <c r="N64" s="10">
        <f>Prices!$I$22</f>
        <v>1.022644265887509</v>
      </c>
      <c r="O64" s="10">
        <f>Prices!$I$22</f>
        <v>1.022644265887509</v>
      </c>
      <c r="P64" s="10">
        <f>Prices!$I$22</f>
        <v>1.022644265887509</v>
      </c>
      <c r="Q64" s="10">
        <f>Prices!$I$22</f>
        <v>1.022644265887509</v>
      </c>
      <c r="R64" s="10">
        <f>Prices!$I$22</f>
        <v>1.022644265887509</v>
      </c>
      <c r="S64" s="10">
        <f>Prices!$I$22</f>
        <v>1.022644265887509</v>
      </c>
      <c r="T64" s="10">
        <f>Prices!$I$22</f>
        <v>1.022644265887509</v>
      </c>
      <c r="U64" s="10">
        <f>Prices!$I$22</f>
        <v>1.022644265887509</v>
      </c>
      <c r="V64" s="10">
        <f>Prices!$I$22</f>
        <v>1.022644265887509</v>
      </c>
      <c r="W64" s="10">
        <f>Prices!$I$22</f>
        <v>1.022644265887509</v>
      </c>
      <c r="X64" s="10">
        <f>Prices!$I$22</f>
        <v>1.022644265887509</v>
      </c>
      <c r="Y64" s="567">
        <f>Prices!$I$22</f>
        <v>1.022644265887509</v>
      </c>
    </row>
    <row r="65" spans="2:25">
      <c r="B65" s="258" t="s">
        <v>167</v>
      </c>
      <c r="C65" s="1034" t="s">
        <v>1250</v>
      </c>
      <c r="D65" s="629"/>
      <c r="E65" s="1011"/>
      <c r="F65" s="10">
        <f>Prices!$I$23</f>
        <v>1.022644265887509</v>
      </c>
      <c r="G65" s="10">
        <f>Prices!$I$23</f>
        <v>1.022644265887509</v>
      </c>
      <c r="H65" s="10">
        <f>Prices!$I$23</f>
        <v>1.022644265887509</v>
      </c>
      <c r="I65" s="10">
        <f>Prices!$I$23</f>
        <v>1.022644265887509</v>
      </c>
      <c r="J65" s="10">
        <f>Prices!$I$23</f>
        <v>1.022644265887509</v>
      </c>
      <c r="K65" s="10">
        <f>Prices!$I$23</f>
        <v>1.022644265887509</v>
      </c>
      <c r="L65" s="10">
        <f>Prices!$I$23</f>
        <v>1.022644265887509</v>
      </c>
      <c r="M65" s="10">
        <f>Prices!$I$23</f>
        <v>1.022644265887509</v>
      </c>
      <c r="N65" s="10">
        <f>Prices!$I$23</f>
        <v>1.022644265887509</v>
      </c>
      <c r="O65" s="10">
        <f>Prices!$I$23</f>
        <v>1.022644265887509</v>
      </c>
      <c r="P65" s="10">
        <f>Prices!$I$23</f>
        <v>1.022644265887509</v>
      </c>
      <c r="Q65" s="10">
        <f>Prices!$I$23</f>
        <v>1.022644265887509</v>
      </c>
      <c r="R65" s="10">
        <f>Prices!$I$23</f>
        <v>1.022644265887509</v>
      </c>
      <c r="S65" s="10">
        <f>Prices!$I$23</f>
        <v>1.022644265887509</v>
      </c>
      <c r="T65" s="10">
        <f>Prices!$I$23</f>
        <v>1.022644265887509</v>
      </c>
      <c r="U65" s="10">
        <f>Prices!$I$23</f>
        <v>1.022644265887509</v>
      </c>
      <c r="V65" s="10">
        <f>Prices!$I$23</f>
        <v>1.022644265887509</v>
      </c>
      <c r="W65" s="10">
        <f>Prices!$I$23</f>
        <v>1.022644265887509</v>
      </c>
      <c r="X65" s="10">
        <f>Prices!$I$23</f>
        <v>1.022644265887509</v>
      </c>
      <c r="Y65" s="567">
        <f>Prices!$I$23</f>
        <v>1.022644265887509</v>
      </c>
    </row>
    <row r="66" spans="2:25">
      <c r="B66" s="569" t="s">
        <v>712</v>
      </c>
      <c r="C66" s="1034" t="s">
        <v>150</v>
      </c>
      <c r="D66" s="269"/>
      <c r="E66" s="269">
        <v>0</v>
      </c>
      <c r="F66" s="269">
        <f>F54*F55*(F60*F63+F61*F64+F62*F65)</f>
        <v>0</v>
      </c>
      <c r="G66" s="269">
        <f t="shared" ref="G66:Y66" si="4">G54*G55*(G60*G63+G61*G64+G62*G65)</f>
        <v>0</v>
      </c>
      <c r="H66" s="269">
        <f t="shared" si="4"/>
        <v>2845.1424397370338</v>
      </c>
      <c r="I66" s="269">
        <f t="shared" si="4"/>
        <v>0</v>
      </c>
      <c r="J66" s="269">
        <f t="shared" si="4"/>
        <v>0</v>
      </c>
      <c r="K66" s="269">
        <f t="shared" si="4"/>
        <v>2845.1424397370338</v>
      </c>
      <c r="L66" s="269">
        <f t="shared" si="4"/>
        <v>0</v>
      </c>
      <c r="M66" s="269">
        <f t="shared" si="4"/>
        <v>0</v>
      </c>
      <c r="N66" s="269">
        <f t="shared" si="4"/>
        <v>2845.1424397370338</v>
      </c>
      <c r="O66" s="269">
        <f t="shared" si="4"/>
        <v>0</v>
      </c>
      <c r="P66" s="269">
        <f t="shared" si="4"/>
        <v>0</v>
      </c>
      <c r="Q66" s="269">
        <f t="shared" si="4"/>
        <v>2702.8853177501819</v>
      </c>
      <c r="R66" s="269">
        <f t="shared" si="4"/>
        <v>0</v>
      </c>
      <c r="S66" s="269">
        <f t="shared" si="4"/>
        <v>0</v>
      </c>
      <c r="T66" s="269">
        <f t="shared" si="4"/>
        <v>2845.1424397370338</v>
      </c>
      <c r="U66" s="269">
        <f t="shared" si="4"/>
        <v>0</v>
      </c>
      <c r="V66" s="269">
        <f t="shared" si="4"/>
        <v>0</v>
      </c>
      <c r="W66" s="269">
        <f t="shared" si="4"/>
        <v>2845.1424397370338</v>
      </c>
      <c r="X66" s="269">
        <f t="shared" si="4"/>
        <v>0</v>
      </c>
      <c r="Y66" s="627">
        <f t="shared" si="4"/>
        <v>0</v>
      </c>
    </row>
    <row r="67" spans="2:25">
      <c r="B67" s="258"/>
      <c r="C67" s="1034"/>
      <c r="D67" s="269"/>
      <c r="E67" s="1011"/>
      <c r="F67" s="269"/>
      <c r="G67" s="269"/>
      <c r="H67" s="269"/>
      <c r="I67" s="269"/>
      <c r="J67" s="269"/>
      <c r="K67" s="269"/>
      <c r="L67" s="269"/>
      <c r="M67" s="269"/>
      <c r="N67" s="269"/>
      <c r="O67" s="269"/>
      <c r="P67" s="269"/>
      <c r="Q67" s="269"/>
      <c r="R67" s="269"/>
      <c r="S67" s="269"/>
      <c r="T67" s="269"/>
      <c r="U67" s="269"/>
      <c r="V67" s="269"/>
      <c r="W67" s="269"/>
      <c r="X67" s="269"/>
      <c r="Y67" s="627"/>
    </row>
    <row r="68" spans="2:25">
      <c r="B68" s="569" t="s">
        <v>142</v>
      </c>
      <c r="C68" s="1034"/>
      <c r="D68" s="269"/>
      <c r="E68" s="1011"/>
      <c r="F68" s="269"/>
      <c r="G68" s="269"/>
      <c r="H68" s="269"/>
      <c r="I68" s="269"/>
      <c r="J68" s="269"/>
      <c r="K68" s="269"/>
      <c r="L68" s="269"/>
      <c r="M68" s="269"/>
      <c r="N68" s="269"/>
      <c r="O68" s="269"/>
      <c r="P68" s="269"/>
      <c r="Q68" s="269"/>
      <c r="R68" s="269"/>
      <c r="S68" s="269"/>
      <c r="T68" s="269"/>
      <c r="U68" s="269"/>
      <c r="V68" s="269"/>
      <c r="W68" s="269"/>
      <c r="X68" s="269"/>
      <c r="Y68" s="627"/>
    </row>
    <row r="69" spans="2:25">
      <c r="B69" s="258" t="s">
        <v>153</v>
      </c>
      <c r="C69" s="1034" t="s">
        <v>150</v>
      </c>
      <c r="D69" s="269"/>
      <c r="E69" s="1011"/>
      <c r="F69" s="269">
        <f>F42</f>
        <v>556.61066471877268</v>
      </c>
      <c r="G69" s="269"/>
      <c r="H69" s="269"/>
      <c r="I69" s="269"/>
      <c r="J69" s="269"/>
      <c r="K69" s="269"/>
      <c r="L69" s="269"/>
      <c r="M69" s="269"/>
      <c r="N69" s="269"/>
      <c r="O69" s="269"/>
      <c r="P69" s="269"/>
      <c r="Q69" s="269"/>
      <c r="R69" s="269"/>
      <c r="S69" s="269"/>
      <c r="T69" s="269"/>
      <c r="U69" s="269"/>
      <c r="V69" s="269"/>
      <c r="W69" s="269"/>
      <c r="X69" s="269"/>
      <c r="Y69" s="627"/>
    </row>
    <row r="70" spans="2:25">
      <c r="B70" s="258" t="s">
        <v>159</v>
      </c>
      <c r="C70" s="1034" t="s">
        <v>150</v>
      </c>
      <c r="D70" s="269"/>
      <c r="E70" s="1011"/>
      <c r="F70" s="269">
        <f>F48</f>
        <v>596.53761869978075</v>
      </c>
      <c r="G70" s="269">
        <f>F70</f>
        <v>596.53761869978075</v>
      </c>
      <c r="H70" s="269">
        <f t="shared" ref="H70:Y70" si="5">G70</f>
        <v>596.53761869978075</v>
      </c>
      <c r="I70" s="269">
        <f t="shared" si="5"/>
        <v>596.53761869978075</v>
      </c>
      <c r="J70" s="269">
        <f t="shared" si="5"/>
        <v>596.53761869978075</v>
      </c>
      <c r="K70" s="269">
        <f t="shared" si="5"/>
        <v>596.53761869978075</v>
      </c>
      <c r="L70" s="269">
        <f t="shared" si="5"/>
        <v>596.53761869978075</v>
      </c>
      <c r="M70" s="269">
        <f t="shared" si="5"/>
        <v>596.53761869978075</v>
      </c>
      <c r="N70" s="269">
        <f t="shared" si="5"/>
        <v>596.53761869978075</v>
      </c>
      <c r="O70" s="269">
        <f t="shared" si="5"/>
        <v>596.53761869978075</v>
      </c>
      <c r="P70" s="269">
        <f t="shared" si="5"/>
        <v>596.53761869978075</v>
      </c>
      <c r="Q70" s="269">
        <f t="shared" si="5"/>
        <v>596.53761869978075</v>
      </c>
      <c r="R70" s="269">
        <f t="shared" si="5"/>
        <v>596.53761869978075</v>
      </c>
      <c r="S70" s="269">
        <f t="shared" si="5"/>
        <v>596.53761869978075</v>
      </c>
      <c r="T70" s="269">
        <f t="shared" si="5"/>
        <v>596.53761869978075</v>
      </c>
      <c r="U70" s="269">
        <f t="shared" si="5"/>
        <v>596.53761869978075</v>
      </c>
      <c r="V70" s="269">
        <f t="shared" si="5"/>
        <v>596.53761869978075</v>
      </c>
      <c r="W70" s="269">
        <f t="shared" si="5"/>
        <v>596.53761869978075</v>
      </c>
      <c r="X70" s="269">
        <f t="shared" si="5"/>
        <v>596.53761869978075</v>
      </c>
      <c r="Y70" s="627">
        <f t="shared" si="5"/>
        <v>596.53761869978075</v>
      </c>
    </row>
    <row r="71" spans="2:25">
      <c r="B71" s="258" t="s">
        <v>169</v>
      </c>
      <c r="C71" s="1034" t="s">
        <v>150</v>
      </c>
      <c r="D71" s="269"/>
      <c r="E71" s="269">
        <f t="shared" ref="E71:Y71" si="6">SUM(E69:E70)</f>
        <v>0</v>
      </c>
      <c r="F71" s="269">
        <f>F49</f>
        <v>1153.1482834185535</v>
      </c>
      <c r="G71" s="269">
        <f t="shared" si="6"/>
        <v>596.53761869978075</v>
      </c>
      <c r="H71" s="269">
        <f>SUM(H69:H70)</f>
        <v>596.53761869978075</v>
      </c>
      <c r="I71" s="269">
        <f t="shared" si="6"/>
        <v>596.53761869978075</v>
      </c>
      <c r="J71" s="269">
        <f t="shared" si="6"/>
        <v>596.53761869978075</v>
      </c>
      <c r="K71" s="269">
        <f t="shared" si="6"/>
        <v>596.53761869978075</v>
      </c>
      <c r="L71" s="269">
        <f t="shared" si="6"/>
        <v>596.53761869978075</v>
      </c>
      <c r="M71" s="269">
        <f t="shared" si="6"/>
        <v>596.53761869978075</v>
      </c>
      <c r="N71" s="269">
        <f t="shared" si="6"/>
        <v>596.53761869978075</v>
      </c>
      <c r="O71" s="269">
        <f t="shared" si="6"/>
        <v>596.53761869978075</v>
      </c>
      <c r="P71" s="269">
        <f t="shared" si="6"/>
        <v>596.53761869978075</v>
      </c>
      <c r="Q71" s="269">
        <f t="shared" si="6"/>
        <v>596.53761869978075</v>
      </c>
      <c r="R71" s="269">
        <f t="shared" si="6"/>
        <v>596.53761869978075</v>
      </c>
      <c r="S71" s="269">
        <f t="shared" si="6"/>
        <v>596.53761869978075</v>
      </c>
      <c r="T71" s="269">
        <f t="shared" si="6"/>
        <v>596.53761869978075</v>
      </c>
      <c r="U71" s="269">
        <f t="shared" si="6"/>
        <v>596.53761869978075</v>
      </c>
      <c r="V71" s="269">
        <f t="shared" si="6"/>
        <v>596.53761869978075</v>
      </c>
      <c r="W71" s="269">
        <f t="shared" si="6"/>
        <v>596.53761869978075</v>
      </c>
      <c r="X71" s="269">
        <f t="shared" si="6"/>
        <v>596.53761869978075</v>
      </c>
      <c r="Y71" s="627">
        <f t="shared" si="6"/>
        <v>596.53761869978075</v>
      </c>
    </row>
    <row r="72" spans="2:25">
      <c r="B72" s="258"/>
      <c r="C72" s="1034"/>
      <c r="D72" s="269"/>
      <c r="E72" s="1011"/>
      <c r="F72" s="269"/>
      <c r="G72" s="269"/>
      <c r="H72" s="269"/>
      <c r="I72" s="269"/>
      <c r="J72" s="269"/>
      <c r="K72" s="269"/>
      <c r="L72" s="269"/>
      <c r="M72" s="269"/>
      <c r="N72" s="269"/>
      <c r="O72" s="269"/>
      <c r="P72" s="269"/>
      <c r="Q72" s="269"/>
      <c r="R72" s="269"/>
      <c r="S72" s="269"/>
      <c r="T72" s="269"/>
      <c r="U72" s="269"/>
      <c r="V72" s="269"/>
      <c r="W72" s="269"/>
      <c r="X72" s="269"/>
      <c r="Y72" s="627"/>
    </row>
    <row r="73" spans="2:25">
      <c r="B73" s="569" t="s">
        <v>717</v>
      </c>
      <c r="C73" s="53" t="s">
        <v>150</v>
      </c>
      <c r="D73" s="524"/>
      <c r="E73" s="524">
        <f t="shared" ref="E73:Y73" si="7">E66-E71</f>
        <v>0</v>
      </c>
      <c r="F73" s="524">
        <f t="shared" si="7"/>
        <v>-1153.1482834185535</v>
      </c>
      <c r="G73" s="524">
        <f t="shared" si="7"/>
        <v>-596.53761869978075</v>
      </c>
      <c r="H73" s="524">
        <f>H66-H71</f>
        <v>2248.6048210372528</v>
      </c>
      <c r="I73" s="524">
        <f t="shared" si="7"/>
        <v>-596.53761869978075</v>
      </c>
      <c r="J73" s="524">
        <f t="shared" si="7"/>
        <v>-596.53761869978075</v>
      </c>
      <c r="K73" s="524">
        <f t="shared" si="7"/>
        <v>2248.6048210372528</v>
      </c>
      <c r="L73" s="524">
        <f t="shared" si="7"/>
        <v>-596.53761869978075</v>
      </c>
      <c r="M73" s="524">
        <f t="shared" si="7"/>
        <v>-596.53761869978075</v>
      </c>
      <c r="N73" s="524">
        <f t="shared" si="7"/>
        <v>2248.6048210372528</v>
      </c>
      <c r="O73" s="524">
        <f t="shared" si="7"/>
        <v>-596.53761869978075</v>
      </c>
      <c r="P73" s="524">
        <f t="shared" si="7"/>
        <v>-596.53761869978075</v>
      </c>
      <c r="Q73" s="524">
        <f t="shared" si="7"/>
        <v>2106.3476990504014</v>
      </c>
      <c r="R73" s="524">
        <f t="shared" si="7"/>
        <v>-596.53761869978075</v>
      </c>
      <c r="S73" s="524">
        <f t="shared" si="7"/>
        <v>-596.53761869978075</v>
      </c>
      <c r="T73" s="524">
        <f t="shared" si="7"/>
        <v>2248.6048210372528</v>
      </c>
      <c r="U73" s="524">
        <f t="shared" si="7"/>
        <v>-596.53761869978075</v>
      </c>
      <c r="V73" s="524">
        <f t="shared" si="7"/>
        <v>-596.53761869978075</v>
      </c>
      <c r="W73" s="524">
        <f t="shared" si="7"/>
        <v>2248.6048210372528</v>
      </c>
      <c r="X73" s="524">
        <f t="shared" si="7"/>
        <v>-596.53761869978075</v>
      </c>
      <c r="Y73" s="630">
        <f t="shared" si="7"/>
        <v>-596.53761869978075</v>
      </c>
    </row>
    <row r="74" spans="2:25">
      <c r="B74" s="569" t="s">
        <v>852</v>
      </c>
      <c r="C74" s="53" t="s">
        <v>150</v>
      </c>
      <c r="D74" s="524"/>
      <c r="E74" s="524"/>
      <c r="F74" s="524">
        <f>F73-$E$73</f>
        <v>-1153.1482834185535</v>
      </c>
      <c r="G74" s="524">
        <f t="shared" ref="G74:Y74" si="8">G73-$E$73</f>
        <v>-596.53761869978075</v>
      </c>
      <c r="H74" s="524">
        <f>H73-$E$73</f>
        <v>2248.6048210372528</v>
      </c>
      <c r="I74" s="524">
        <f t="shared" si="8"/>
        <v>-596.53761869978075</v>
      </c>
      <c r="J74" s="524">
        <f t="shared" si="8"/>
        <v>-596.53761869978075</v>
      </c>
      <c r="K74" s="524">
        <f t="shared" si="8"/>
        <v>2248.6048210372528</v>
      </c>
      <c r="L74" s="524">
        <f t="shared" si="8"/>
        <v>-596.53761869978075</v>
      </c>
      <c r="M74" s="524">
        <f t="shared" si="8"/>
        <v>-596.53761869978075</v>
      </c>
      <c r="N74" s="524">
        <f t="shared" si="8"/>
        <v>2248.6048210372528</v>
      </c>
      <c r="O74" s="524">
        <f t="shared" si="8"/>
        <v>-596.53761869978075</v>
      </c>
      <c r="P74" s="524">
        <f t="shared" si="8"/>
        <v>-596.53761869978075</v>
      </c>
      <c r="Q74" s="524">
        <f t="shared" si="8"/>
        <v>2106.3476990504014</v>
      </c>
      <c r="R74" s="524">
        <f t="shared" si="8"/>
        <v>-596.53761869978075</v>
      </c>
      <c r="S74" s="524">
        <f t="shared" si="8"/>
        <v>-596.53761869978075</v>
      </c>
      <c r="T74" s="524">
        <f t="shared" si="8"/>
        <v>2248.6048210372528</v>
      </c>
      <c r="U74" s="524">
        <f t="shared" si="8"/>
        <v>-596.53761869978075</v>
      </c>
      <c r="V74" s="524">
        <f t="shared" si="8"/>
        <v>-596.53761869978075</v>
      </c>
      <c r="W74" s="524">
        <f t="shared" si="8"/>
        <v>2248.6048210372528</v>
      </c>
      <c r="X74" s="524">
        <f t="shared" si="8"/>
        <v>-596.53761869978075</v>
      </c>
      <c r="Y74" s="630">
        <f t="shared" si="8"/>
        <v>-596.53761869978075</v>
      </c>
    </row>
    <row r="75" spans="2:25" ht="12.75" thickBot="1">
      <c r="B75" s="79" t="s">
        <v>970</v>
      </c>
      <c r="C75" s="1033" t="s">
        <v>150</v>
      </c>
      <c r="D75" s="571"/>
      <c r="E75" s="598"/>
      <c r="F75" s="633">
        <f>F73</f>
        <v>-1153.1482834185535</v>
      </c>
      <c r="G75" s="633">
        <f>F75+G73</f>
        <v>-1749.6859021183343</v>
      </c>
      <c r="H75" s="633">
        <f t="shared" ref="H75:Y75" si="9">G75+H73</f>
        <v>498.91891891891851</v>
      </c>
      <c r="I75" s="633">
        <f t="shared" si="9"/>
        <v>-97.618699780862244</v>
      </c>
      <c r="J75" s="633">
        <f t="shared" si="9"/>
        <v>-694.15631848064299</v>
      </c>
      <c r="K75" s="633">
        <f t="shared" si="9"/>
        <v>1554.4485025566098</v>
      </c>
      <c r="L75" s="633">
        <f t="shared" si="9"/>
        <v>957.91088385682906</v>
      </c>
      <c r="M75" s="633">
        <f t="shared" si="9"/>
        <v>361.37326515704831</v>
      </c>
      <c r="N75" s="633">
        <f t="shared" si="9"/>
        <v>2609.9780861943009</v>
      </c>
      <c r="O75" s="633">
        <f t="shared" si="9"/>
        <v>2013.4404674945201</v>
      </c>
      <c r="P75" s="633">
        <f t="shared" si="9"/>
        <v>1416.9028487947394</v>
      </c>
      <c r="Q75" s="633">
        <f t="shared" si="9"/>
        <v>3523.2505478451408</v>
      </c>
      <c r="R75" s="633">
        <f t="shared" si="9"/>
        <v>2926.7129291453602</v>
      </c>
      <c r="S75" s="633">
        <f t="shared" si="9"/>
        <v>2330.1753104455793</v>
      </c>
      <c r="T75" s="633">
        <f t="shared" si="9"/>
        <v>4578.7801314828321</v>
      </c>
      <c r="U75" s="633">
        <f t="shared" si="9"/>
        <v>3982.2425127830511</v>
      </c>
      <c r="V75" s="633">
        <f t="shared" si="9"/>
        <v>3385.7048940832701</v>
      </c>
      <c r="W75" s="633">
        <f t="shared" si="9"/>
        <v>5634.3097151205229</v>
      </c>
      <c r="X75" s="633">
        <f t="shared" si="9"/>
        <v>5037.7720964207419</v>
      </c>
      <c r="Y75" s="634">
        <f t="shared" si="9"/>
        <v>4441.234477720961</v>
      </c>
    </row>
    <row r="76" spans="2:25" s="1010" customFormat="1">
      <c r="B76" s="403"/>
      <c r="C76" s="1032"/>
      <c r="D76" s="403"/>
      <c r="E76" s="1011"/>
      <c r="F76" s="524"/>
      <c r="G76" s="524"/>
      <c r="H76" s="524"/>
      <c r="I76" s="524"/>
      <c r="J76" s="524"/>
      <c r="K76" s="524"/>
      <c r="L76" s="524"/>
      <c r="M76" s="524"/>
      <c r="N76" s="524"/>
      <c r="O76" s="524"/>
      <c r="P76" s="524"/>
      <c r="Q76" s="524"/>
      <c r="R76" s="524"/>
      <c r="S76" s="524"/>
      <c r="T76" s="524"/>
      <c r="U76" s="524"/>
      <c r="V76" s="524"/>
      <c r="W76" s="524"/>
      <c r="X76" s="524"/>
      <c r="Y76" s="524"/>
    </row>
    <row r="77" spans="2:25">
      <c r="C77" s="1043" t="s">
        <v>1247</v>
      </c>
      <c r="D77" s="1044" t="s">
        <v>1248</v>
      </c>
    </row>
    <row r="78" spans="2:25">
      <c r="B78" s="1071" t="s">
        <v>53</v>
      </c>
      <c r="C78" s="1066">
        <f>IRR(F74:O74)</f>
        <v>0.25309422652255198</v>
      </c>
      <c r="D78" s="1067">
        <f>IRR(F74:Y74)</f>
        <v>0.28160568732306679</v>
      </c>
    </row>
    <row r="79" spans="2:25">
      <c r="B79" s="1072" t="s">
        <v>81</v>
      </c>
      <c r="C79" s="1069">
        <f>NPV(D8,F74:O74)</f>
        <v>956.5714913405485</v>
      </c>
      <c r="D79" s="1070">
        <f>NPV(D8,F74:Y74)</f>
        <v>1784.7478303990811</v>
      </c>
    </row>
    <row r="80" spans="2:25">
      <c r="B80" s="36"/>
    </row>
    <row r="81" spans="2:26" ht="12.75" thickBot="1">
      <c r="B81" s="36"/>
    </row>
    <row r="82" spans="2:26" ht="12.75" thickBot="1">
      <c r="B82" s="69" t="s">
        <v>992</v>
      </c>
      <c r="C82" s="70"/>
      <c r="D82" s="71"/>
      <c r="E82" s="72"/>
      <c r="F82" s="71"/>
      <c r="G82" s="72"/>
      <c r="H82" s="73"/>
      <c r="I82" s="71"/>
      <c r="J82" s="71"/>
      <c r="K82" s="71"/>
      <c r="L82" s="71"/>
      <c r="M82" s="71"/>
    </row>
    <row r="83" spans="2:26">
      <c r="D83" s="39" t="s">
        <v>326</v>
      </c>
      <c r="E83" s="39" t="s">
        <v>327</v>
      </c>
      <c r="F83" s="39" t="s">
        <v>328</v>
      </c>
      <c r="G83" s="39" t="s">
        <v>329</v>
      </c>
      <c r="H83" s="39" t="s">
        <v>330</v>
      </c>
      <c r="I83" s="39" t="s">
        <v>331</v>
      </c>
      <c r="J83" s="39" t="s">
        <v>332</v>
      </c>
      <c r="K83" s="39" t="s">
        <v>333</v>
      </c>
      <c r="L83" s="39" t="s">
        <v>334</v>
      </c>
      <c r="M83" s="39" t="s">
        <v>335</v>
      </c>
      <c r="N83" s="39" t="s">
        <v>336</v>
      </c>
      <c r="O83" s="39" t="s">
        <v>337</v>
      </c>
      <c r="P83" s="39" t="s">
        <v>338</v>
      </c>
      <c r="Q83" s="39" t="s">
        <v>339</v>
      </c>
      <c r="R83" s="39" t="s">
        <v>340</v>
      </c>
      <c r="S83" s="39" t="s">
        <v>341</v>
      </c>
      <c r="T83" s="39" t="s">
        <v>342</v>
      </c>
      <c r="U83" s="39" t="s">
        <v>343</v>
      </c>
      <c r="V83" s="39" t="s">
        <v>344</v>
      </c>
      <c r="W83" s="39" t="s">
        <v>345</v>
      </c>
    </row>
    <row r="84" spans="2:26">
      <c r="B84" s="405" t="s">
        <v>310</v>
      </c>
      <c r="C84" s="74">
        <f>D90-D90*C85</f>
        <v>445.28853177501816</v>
      </c>
      <c r="D84" s="74">
        <f>C84-D88</f>
        <v>445.28853177501816</v>
      </c>
      <c r="E84" s="74">
        <f>D84-E88</f>
        <v>333.96639883126363</v>
      </c>
      <c r="F84" s="74">
        <f>E84-F88</f>
        <v>222.64426588750911</v>
      </c>
      <c r="G84" s="74">
        <f>F84-G88</f>
        <v>111.32213294375457</v>
      </c>
      <c r="H84" s="74">
        <f>G84-H88</f>
        <v>0</v>
      </c>
    </row>
    <row r="85" spans="2:26">
      <c r="B85" s="405" t="s">
        <v>308</v>
      </c>
      <c r="C85" s="75">
        <f>'Inv-Sum'!E78</f>
        <v>0.2</v>
      </c>
    </row>
    <row r="86" spans="2:26">
      <c r="B86" s="405" t="s">
        <v>187</v>
      </c>
      <c r="C86" s="68">
        <f>'Inv-Sum'!E77</f>
        <v>0.1</v>
      </c>
    </row>
    <row r="87" spans="2:26">
      <c r="B87" s="405" t="s">
        <v>188</v>
      </c>
      <c r="D87" s="74">
        <f>C84*$C$86</f>
        <v>44.528853177501816</v>
      </c>
      <c r="E87" s="74">
        <f>D84*$C$86</f>
        <v>44.528853177501816</v>
      </c>
      <c r="F87" s="74">
        <f>E84*$C$86</f>
        <v>33.396639883126362</v>
      </c>
      <c r="G87" s="74">
        <f>F84*$C$86</f>
        <v>22.264426588750911</v>
      </c>
      <c r="H87" s="74">
        <f>G84*$C$86</f>
        <v>11.132213294375457</v>
      </c>
      <c r="Z87" s="74"/>
    </row>
    <row r="88" spans="2:26">
      <c r="B88" s="405" t="s">
        <v>313</v>
      </c>
      <c r="D88" s="74">
        <v>0</v>
      </c>
      <c r="E88" s="74">
        <f>$C$84/4</f>
        <v>111.32213294375454</v>
      </c>
      <c r="F88" s="74">
        <f t="shared" ref="F88:H88" si="10">$C$84/4</f>
        <v>111.32213294375454</v>
      </c>
      <c r="G88" s="74">
        <f t="shared" si="10"/>
        <v>111.32213294375454</v>
      </c>
      <c r="H88" s="74">
        <f t="shared" si="10"/>
        <v>111.32213294375454</v>
      </c>
      <c r="X88" s="76"/>
      <c r="Z88" s="74"/>
    </row>
    <row r="89" spans="2:26">
      <c r="B89" s="405" t="s">
        <v>311</v>
      </c>
      <c r="D89" s="74">
        <f>SUM(D87:D88)</f>
        <v>44.528853177501816</v>
      </c>
      <c r="E89" s="74">
        <f t="shared" ref="E89:H89" si="11">SUM(E87:E88)</f>
        <v>155.85098612125637</v>
      </c>
      <c r="F89" s="74">
        <f t="shared" si="11"/>
        <v>144.71877282688089</v>
      </c>
      <c r="G89" s="74">
        <f t="shared" si="11"/>
        <v>133.58655953250545</v>
      </c>
      <c r="H89" s="74">
        <f t="shared" si="11"/>
        <v>122.45434623813</v>
      </c>
      <c r="X89" s="74"/>
      <c r="Y89" s="76"/>
    </row>
    <row r="90" spans="2:26">
      <c r="B90" s="405" t="s">
        <v>294</v>
      </c>
      <c r="D90" s="74">
        <f>F69</f>
        <v>556.61066471877268</v>
      </c>
      <c r="E90" s="74"/>
      <c r="F90" s="74"/>
      <c r="G90" s="74"/>
      <c r="H90" s="74"/>
      <c r="I90" s="74"/>
      <c r="J90" s="74"/>
      <c r="K90" s="74"/>
      <c r="L90" s="74"/>
      <c r="M90" s="74"/>
      <c r="N90" s="74"/>
      <c r="O90" s="74"/>
      <c r="P90" s="74"/>
      <c r="Q90" s="74"/>
      <c r="R90" s="74"/>
      <c r="S90" s="74"/>
      <c r="T90" s="74"/>
      <c r="U90" s="74"/>
      <c r="V90" s="74"/>
      <c r="W90" s="74"/>
      <c r="X90" s="74"/>
      <c r="Z90" s="76"/>
    </row>
    <row r="91" spans="2:26">
      <c r="B91" s="405" t="s">
        <v>312</v>
      </c>
      <c r="D91" s="74">
        <f>C85*D90</f>
        <v>111.32213294375454</v>
      </c>
      <c r="E91" s="74"/>
      <c r="F91" s="74"/>
      <c r="G91" s="74"/>
      <c r="H91" s="74"/>
      <c r="I91" s="74"/>
      <c r="J91" s="74"/>
      <c r="K91" s="74"/>
      <c r="L91" s="74"/>
      <c r="M91" s="74"/>
      <c r="N91" s="74"/>
      <c r="O91" s="74"/>
      <c r="P91" s="74"/>
      <c r="Q91" s="74"/>
      <c r="R91" s="74"/>
      <c r="S91" s="74"/>
      <c r="T91" s="74"/>
      <c r="U91" s="74"/>
      <c r="V91" s="74"/>
      <c r="W91" s="74"/>
    </row>
    <row r="92" spans="2:26">
      <c r="B92" s="405" t="s">
        <v>959</v>
      </c>
      <c r="D92" s="74">
        <f>D90/(1-'Inv-Sum'!G59)</f>
        <v>654.83607613973254</v>
      </c>
      <c r="E92" s="74"/>
      <c r="F92" s="74"/>
      <c r="G92" s="74"/>
      <c r="H92" s="74"/>
      <c r="I92" s="74"/>
      <c r="J92" s="74"/>
      <c r="K92" s="74"/>
      <c r="L92" s="74"/>
      <c r="M92" s="74"/>
      <c r="N92" s="74"/>
      <c r="O92" s="74"/>
      <c r="P92" s="74"/>
      <c r="Q92" s="74"/>
      <c r="R92" s="74"/>
      <c r="S92" s="74"/>
      <c r="T92" s="74"/>
      <c r="U92" s="74"/>
      <c r="V92" s="74"/>
      <c r="W92" s="74"/>
    </row>
    <row r="93" spans="2:26" s="1010" customFormat="1">
      <c r="B93" s="1010" t="s">
        <v>1280</v>
      </c>
      <c r="D93" s="379">
        <f>F71-$E71-D90+D89+D91</f>
        <v>752.38860482103723</v>
      </c>
      <c r="E93" s="379">
        <f t="shared" ref="E93:W93" si="12">G71-$E71-E90+E89+E91</f>
        <v>752.38860482103712</v>
      </c>
      <c r="F93" s="379">
        <f t="shared" si="12"/>
        <v>741.25639152666167</v>
      </c>
      <c r="G93" s="379">
        <f t="shared" si="12"/>
        <v>730.12417823228623</v>
      </c>
      <c r="H93" s="379">
        <f t="shared" si="12"/>
        <v>718.99196493791078</v>
      </c>
      <c r="I93" s="379">
        <f t="shared" si="12"/>
        <v>596.53761869978075</v>
      </c>
      <c r="J93" s="379">
        <f t="shared" si="12"/>
        <v>596.53761869978075</v>
      </c>
      <c r="K93" s="379">
        <f t="shared" si="12"/>
        <v>596.53761869978075</v>
      </c>
      <c r="L93" s="379">
        <f t="shared" si="12"/>
        <v>596.53761869978075</v>
      </c>
      <c r="M93" s="379">
        <f t="shared" si="12"/>
        <v>596.53761869978075</v>
      </c>
      <c r="N93" s="379">
        <f t="shared" si="12"/>
        <v>596.53761869978075</v>
      </c>
      <c r="O93" s="379">
        <f t="shared" si="12"/>
        <v>596.53761869978075</v>
      </c>
      <c r="P93" s="379">
        <f t="shared" si="12"/>
        <v>596.53761869978075</v>
      </c>
      <c r="Q93" s="379">
        <f t="shared" si="12"/>
        <v>596.53761869978075</v>
      </c>
      <c r="R93" s="379">
        <f t="shared" si="12"/>
        <v>596.53761869978075</v>
      </c>
      <c r="S93" s="379">
        <f t="shared" si="12"/>
        <v>596.53761869978075</v>
      </c>
      <c r="T93" s="379">
        <f t="shared" si="12"/>
        <v>596.53761869978075</v>
      </c>
      <c r="U93" s="379">
        <f t="shared" si="12"/>
        <v>596.53761869978075</v>
      </c>
      <c r="V93" s="379">
        <f t="shared" si="12"/>
        <v>596.53761869978075</v>
      </c>
      <c r="W93" s="379">
        <f t="shared" si="12"/>
        <v>596.53761869978075</v>
      </c>
    </row>
    <row r="94" spans="2:26">
      <c r="B94" s="405" t="s">
        <v>851</v>
      </c>
      <c r="C94" s="74"/>
      <c r="D94" s="77">
        <f>F74-D89+D90-D91</f>
        <v>-752.38860482103723</v>
      </c>
      <c r="E94" s="77">
        <f t="shared" ref="E94:W94" si="13">G74-E89+E90-E91</f>
        <v>-752.38860482103712</v>
      </c>
      <c r="F94" s="77">
        <f t="shared" si="13"/>
        <v>2103.8860482103719</v>
      </c>
      <c r="G94" s="77">
        <f t="shared" si="13"/>
        <v>-730.12417823228623</v>
      </c>
      <c r="H94" s="77">
        <f t="shared" si="13"/>
        <v>-718.99196493791078</v>
      </c>
      <c r="I94" s="77">
        <f t="shared" si="13"/>
        <v>2248.6048210372528</v>
      </c>
      <c r="J94" s="77">
        <f t="shared" si="13"/>
        <v>-596.53761869978075</v>
      </c>
      <c r="K94" s="77">
        <f t="shared" si="13"/>
        <v>-596.53761869978075</v>
      </c>
      <c r="L94" s="77">
        <f t="shared" si="13"/>
        <v>2248.6048210372528</v>
      </c>
      <c r="M94" s="77">
        <f t="shared" si="13"/>
        <v>-596.53761869978075</v>
      </c>
      <c r="N94" s="77">
        <f t="shared" si="13"/>
        <v>-596.53761869978075</v>
      </c>
      <c r="O94" s="77">
        <f t="shared" si="13"/>
        <v>2106.3476990504014</v>
      </c>
      <c r="P94" s="77">
        <f t="shared" si="13"/>
        <v>-596.53761869978075</v>
      </c>
      <c r="Q94" s="77">
        <f t="shared" si="13"/>
        <v>-596.53761869978075</v>
      </c>
      <c r="R94" s="77">
        <f t="shared" si="13"/>
        <v>2248.6048210372528</v>
      </c>
      <c r="S94" s="77">
        <f t="shared" si="13"/>
        <v>-596.53761869978075</v>
      </c>
      <c r="T94" s="77">
        <f t="shared" si="13"/>
        <v>-596.53761869978075</v>
      </c>
      <c r="U94" s="77">
        <f t="shared" si="13"/>
        <v>2248.6048210372528</v>
      </c>
      <c r="V94" s="77">
        <f t="shared" si="13"/>
        <v>-596.53761869978075</v>
      </c>
      <c r="W94" s="77">
        <f t="shared" si="13"/>
        <v>-596.53761869978075</v>
      </c>
      <c r="Y94" s="77"/>
    </row>
    <row r="95" spans="2:26">
      <c r="B95" s="405" t="s">
        <v>969</v>
      </c>
      <c r="C95" s="78"/>
      <c r="D95" s="77">
        <f>D94</f>
        <v>-752.38860482103723</v>
      </c>
      <c r="E95" s="77">
        <f t="shared" ref="E95:W95" si="14">D95+E94</f>
        <v>-1504.7772096420745</v>
      </c>
      <c r="F95" s="77">
        <f t="shared" si="14"/>
        <v>599.10883856829741</v>
      </c>
      <c r="G95" s="77">
        <f t="shared" si="14"/>
        <v>-131.01533966398881</v>
      </c>
      <c r="H95" s="77">
        <f t="shared" si="14"/>
        <v>-850.00730460189959</v>
      </c>
      <c r="I95" s="77">
        <f t="shared" si="14"/>
        <v>1398.5975164353531</v>
      </c>
      <c r="J95" s="77">
        <f t="shared" si="14"/>
        <v>802.05989773557235</v>
      </c>
      <c r="K95" s="77">
        <f t="shared" si="14"/>
        <v>205.5222790357916</v>
      </c>
      <c r="L95" s="77">
        <f t="shared" si="14"/>
        <v>2454.1271000730444</v>
      </c>
      <c r="M95" s="77">
        <f t="shared" si="14"/>
        <v>1857.5894813732637</v>
      </c>
      <c r="N95" s="77">
        <f t="shared" si="14"/>
        <v>1261.0518626734829</v>
      </c>
      <c r="O95" s="77">
        <f t="shared" si="14"/>
        <v>3367.3995617238843</v>
      </c>
      <c r="P95" s="77">
        <f t="shared" si="14"/>
        <v>2770.8619430241033</v>
      </c>
      <c r="Q95" s="77">
        <f t="shared" si="14"/>
        <v>2174.3243243243223</v>
      </c>
      <c r="R95" s="77">
        <f t="shared" si="14"/>
        <v>4422.9291453615751</v>
      </c>
      <c r="S95" s="77">
        <f t="shared" si="14"/>
        <v>3826.3915266617942</v>
      </c>
      <c r="T95" s="77">
        <f t="shared" si="14"/>
        <v>3229.8539079620132</v>
      </c>
      <c r="U95" s="77">
        <f t="shared" si="14"/>
        <v>5478.458728999266</v>
      </c>
      <c r="V95" s="77">
        <f t="shared" si="14"/>
        <v>4881.921110299485</v>
      </c>
      <c r="W95" s="77">
        <f t="shared" si="14"/>
        <v>4285.383491599704</v>
      </c>
    </row>
    <row r="96" spans="2:26" s="1010" customFormat="1">
      <c r="C96" s="78"/>
      <c r="D96" s="78"/>
      <c r="E96" s="78"/>
      <c r="F96" s="78"/>
      <c r="G96" s="78"/>
      <c r="H96" s="78"/>
      <c r="I96" s="78"/>
      <c r="J96" s="78"/>
      <c r="K96" s="78"/>
      <c r="L96" s="78"/>
      <c r="M96" s="78"/>
      <c r="N96" s="78"/>
      <c r="O96" s="78"/>
      <c r="P96" s="78"/>
      <c r="Q96" s="78"/>
      <c r="R96" s="78"/>
      <c r="S96" s="78"/>
      <c r="T96" s="78"/>
      <c r="U96" s="78"/>
      <c r="V96" s="78"/>
      <c r="W96" s="78"/>
    </row>
    <row r="97" spans="2:23">
      <c r="C97" s="1043" t="s">
        <v>1247</v>
      </c>
      <c r="D97" s="1044" t="s">
        <v>1248</v>
      </c>
    </row>
    <row r="98" spans="2:23">
      <c r="B98" s="1058" t="s">
        <v>53</v>
      </c>
      <c r="C98" s="1047">
        <f>IRR(D94:M94)</f>
        <v>0.27569815817064725</v>
      </c>
      <c r="D98" s="1063">
        <f>IRR(D94:W94)</f>
        <v>0.30560209177528419</v>
      </c>
    </row>
    <row r="99" spans="2:23">
      <c r="B99" s="1059" t="s">
        <v>81</v>
      </c>
      <c r="C99" s="1069">
        <f>NPV(D8,D94:M94)</f>
        <v>897.61525984262425</v>
      </c>
      <c r="D99" s="1070">
        <f>NPV(D8,D94:W94)</f>
        <v>1725.7915989011565</v>
      </c>
    </row>
    <row r="100" spans="2:23" ht="12.75" thickBot="1">
      <c r="B100" s="403"/>
      <c r="C100" s="148"/>
    </row>
    <row r="101" spans="2:23" ht="12.75" thickBot="1">
      <c r="B101" s="958" t="s">
        <v>1173</v>
      </c>
      <c r="C101" s="959"/>
    </row>
    <row r="102" spans="2:23">
      <c r="D102" s="39" t="s">
        <v>326</v>
      </c>
      <c r="E102" s="39" t="s">
        <v>327</v>
      </c>
      <c r="F102" s="39" t="s">
        <v>328</v>
      </c>
      <c r="G102" s="39" t="s">
        <v>329</v>
      </c>
      <c r="H102" s="39" t="s">
        <v>330</v>
      </c>
      <c r="I102" s="39" t="s">
        <v>331</v>
      </c>
      <c r="J102" s="39" t="s">
        <v>332</v>
      </c>
      <c r="K102" s="39" t="s">
        <v>333</v>
      </c>
      <c r="L102" s="39" t="s">
        <v>334</v>
      </c>
      <c r="M102" s="39" t="s">
        <v>335</v>
      </c>
      <c r="N102" s="39" t="s">
        <v>336</v>
      </c>
      <c r="O102" s="39" t="s">
        <v>337</v>
      </c>
      <c r="P102" s="39" t="s">
        <v>338</v>
      </c>
      <c r="Q102" s="39" t="s">
        <v>339</v>
      </c>
      <c r="R102" s="39" t="s">
        <v>340</v>
      </c>
      <c r="S102" s="39" t="s">
        <v>341</v>
      </c>
      <c r="T102" s="39" t="s">
        <v>342</v>
      </c>
      <c r="U102" s="39" t="s">
        <v>343</v>
      </c>
      <c r="V102" s="39" t="s">
        <v>344</v>
      </c>
      <c r="W102" s="39" t="s">
        <v>345</v>
      </c>
    </row>
    <row r="103" spans="2:23">
      <c r="B103" s="405" t="s">
        <v>364</v>
      </c>
      <c r="D103" s="77">
        <f t="shared" ref="D103:W103" si="15">F66-$E$66</f>
        <v>0</v>
      </c>
      <c r="E103" s="77">
        <f t="shared" si="15"/>
        <v>0</v>
      </c>
      <c r="F103" s="77">
        <f t="shared" si="15"/>
        <v>2845.1424397370338</v>
      </c>
      <c r="G103" s="77">
        <f t="shared" si="15"/>
        <v>0</v>
      </c>
      <c r="H103" s="77">
        <f t="shared" si="15"/>
        <v>0</v>
      </c>
      <c r="I103" s="77">
        <f t="shared" si="15"/>
        <v>2845.1424397370338</v>
      </c>
      <c r="J103" s="77">
        <f t="shared" si="15"/>
        <v>0</v>
      </c>
      <c r="K103" s="77">
        <f t="shared" si="15"/>
        <v>0</v>
      </c>
      <c r="L103" s="77">
        <f t="shared" si="15"/>
        <v>2845.1424397370338</v>
      </c>
      <c r="M103" s="77">
        <f t="shared" si="15"/>
        <v>0</v>
      </c>
      <c r="N103" s="77">
        <f t="shared" si="15"/>
        <v>0</v>
      </c>
      <c r="O103" s="77">
        <f t="shared" si="15"/>
        <v>2702.8853177501819</v>
      </c>
      <c r="P103" s="77">
        <f t="shared" si="15"/>
        <v>0</v>
      </c>
      <c r="Q103" s="77">
        <f t="shared" si="15"/>
        <v>0</v>
      </c>
      <c r="R103" s="77">
        <f t="shared" si="15"/>
        <v>2845.1424397370338</v>
      </c>
      <c r="S103" s="77">
        <f t="shared" si="15"/>
        <v>0</v>
      </c>
      <c r="T103" s="77">
        <f t="shared" si="15"/>
        <v>0</v>
      </c>
      <c r="U103" s="77">
        <f t="shared" si="15"/>
        <v>2845.1424397370338</v>
      </c>
      <c r="V103" s="77">
        <f t="shared" si="15"/>
        <v>0</v>
      </c>
      <c r="W103" s="77">
        <f t="shared" si="15"/>
        <v>0</v>
      </c>
    </row>
    <row r="104" spans="2:23">
      <c r="B104" s="405" t="s">
        <v>363</v>
      </c>
      <c r="D104" s="77">
        <f>D93</f>
        <v>752.38860482103723</v>
      </c>
      <c r="E104" s="77">
        <f t="shared" ref="E104:W104" si="16">E93</f>
        <v>752.38860482103712</v>
      </c>
      <c r="F104" s="77">
        <f t="shared" si="16"/>
        <v>741.25639152666167</v>
      </c>
      <c r="G104" s="77">
        <f t="shared" si="16"/>
        <v>730.12417823228623</v>
      </c>
      <c r="H104" s="77">
        <f t="shared" si="16"/>
        <v>718.99196493791078</v>
      </c>
      <c r="I104" s="77">
        <f t="shared" si="16"/>
        <v>596.53761869978075</v>
      </c>
      <c r="J104" s="77">
        <f t="shared" si="16"/>
        <v>596.53761869978075</v>
      </c>
      <c r="K104" s="77">
        <f t="shared" si="16"/>
        <v>596.53761869978075</v>
      </c>
      <c r="L104" s="77">
        <f t="shared" si="16"/>
        <v>596.53761869978075</v>
      </c>
      <c r="M104" s="77">
        <f t="shared" si="16"/>
        <v>596.53761869978075</v>
      </c>
      <c r="N104" s="77">
        <f t="shared" si="16"/>
        <v>596.53761869978075</v>
      </c>
      <c r="O104" s="77">
        <f t="shared" si="16"/>
        <v>596.53761869978075</v>
      </c>
      <c r="P104" s="77">
        <f t="shared" si="16"/>
        <v>596.53761869978075</v>
      </c>
      <c r="Q104" s="77">
        <f t="shared" si="16"/>
        <v>596.53761869978075</v>
      </c>
      <c r="R104" s="77">
        <f t="shared" si="16"/>
        <v>596.53761869978075</v>
      </c>
      <c r="S104" s="77">
        <f t="shared" si="16"/>
        <v>596.53761869978075</v>
      </c>
      <c r="T104" s="77">
        <f t="shared" si="16"/>
        <v>596.53761869978075</v>
      </c>
      <c r="U104" s="77">
        <f t="shared" si="16"/>
        <v>596.53761869978075</v>
      </c>
      <c r="V104" s="77">
        <f t="shared" si="16"/>
        <v>596.53761869978075</v>
      </c>
      <c r="W104" s="77">
        <f t="shared" si="16"/>
        <v>596.53761869978075</v>
      </c>
    </row>
    <row r="105" spans="2:23">
      <c r="B105" s="5" t="s">
        <v>294</v>
      </c>
      <c r="C105" s="5"/>
      <c r="D105" s="440">
        <f>D92</f>
        <v>654.83607613973254</v>
      </c>
      <c r="E105" s="440">
        <f t="shared" ref="E105:W105" si="17">E90</f>
        <v>0</v>
      </c>
      <c r="F105" s="440">
        <f t="shared" si="17"/>
        <v>0</v>
      </c>
      <c r="G105" s="440">
        <f t="shared" si="17"/>
        <v>0</v>
      </c>
      <c r="H105" s="440">
        <f t="shared" si="17"/>
        <v>0</v>
      </c>
      <c r="I105" s="440">
        <f t="shared" si="17"/>
        <v>0</v>
      </c>
      <c r="J105" s="440">
        <f t="shared" si="17"/>
        <v>0</v>
      </c>
      <c r="K105" s="440">
        <f t="shared" si="17"/>
        <v>0</v>
      </c>
      <c r="L105" s="440">
        <f t="shared" si="17"/>
        <v>0</v>
      </c>
      <c r="M105" s="440">
        <f t="shared" si="17"/>
        <v>0</v>
      </c>
      <c r="N105" s="440">
        <f t="shared" si="17"/>
        <v>0</v>
      </c>
      <c r="O105" s="440">
        <f t="shared" si="17"/>
        <v>0</v>
      </c>
      <c r="P105" s="440">
        <f t="shared" si="17"/>
        <v>0</v>
      </c>
      <c r="Q105" s="440">
        <f t="shared" si="17"/>
        <v>0</v>
      </c>
      <c r="R105" s="440">
        <f t="shared" si="17"/>
        <v>0</v>
      </c>
      <c r="S105" s="440">
        <f t="shared" si="17"/>
        <v>0</v>
      </c>
      <c r="T105" s="440">
        <f t="shared" si="17"/>
        <v>0</v>
      </c>
      <c r="U105" s="440">
        <f t="shared" si="17"/>
        <v>0</v>
      </c>
      <c r="V105" s="440">
        <f t="shared" si="17"/>
        <v>0</v>
      </c>
      <c r="W105" s="440">
        <f t="shared" si="17"/>
        <v>0</v>
      </c>
    </row>
    <row r="106" spans="2:23">
      <c r="B106" s="406"/>
      <c r="C106" s="406"/>
      <c r="D106" s="406"/>
      <c r="E106" s="406"/>
      <c r="F106" s="406"/>
      <c r="G106" s="406"/>
      <c r="H106" s="406"/>
      <c r="I106" s="406"/>
      <c r="J106" s="406"/>
      <c r="K106" s="406"/>
      <c r="L106" s="406"/>
      <c r="M106" s="406"/>
      <c r="N106" s="406"/>
      <c r="O106" s="406"/>
      <c r="P106" s="406"/>
      <c r="Q106" s="406"/>
      <c r="R106" s="406"/>
      <c r="S106" s="406"/>
      <c r="T106" s="406"/>
      <c r="U106" s="406"/>
      <c r="V106" s="406"/>
      <c r="W106" s="406"/>
    </row>
    <row r="107" spans="2:23">
      <c r="B107" s="81" t="s">
        <v>407</v>
      </c>
      <c r="C107" s="82" t="s">
        <v>346</v>
      </c>
      <c r="D107" s="42"/>
      <c r="E107" s="42"/>
      <c r="F107" s="42"/>
      <c r="G107" s="42"/>
      <c r="H107" s="42"/>
      <c r="I107" s="42"/>
      <c r="J107" s="42"/>
      <c r="K107" s="42"/>
      <c r="L107" s="42"/>
      <c r="M107" s="42"/>
      <c r="N107" s="42"/>
      <c r="O107" s="42"/>
      <c r="P107" s="42"/>
      <c r="Q107" s="42"/>
      <c r="R107" s="42"/>
      <c r="S107" s="42"/>
      <c r="T107" s="42"/>
      <c r="U107" s="42"/>
      <c r="V107" s="42"/>
      <c r="W107" s="42"/>
    </row>
    <row r="108" spans="2:23">
      <c r="B108" s="83" t="s">
        <v>326</v>
      </c>
      <c r="C108" s="440">
        <f>$C$12*$D$11</f>
        <v>0</v>
      </c>
      <c r="D108" s="5"/>
      <c r="E108" s="5"/>
      <c r="F108" s="5"/>
      <c r="G108" s="5"/>
      <c r="H108" s="5"/>
      <c r="I108" s="5"/>
      <c r="J108" s="5"/>
      <c r="K108" s="5"/>
      <c r="L108" s="5"/>
      <c r="M108" s="5"/>
      <c r="N108" s="5"/>
      <c r="O108" s="5"/>
      <c r="P108" s="5"/>
      <c r="Q108" s="5"/>
      <c r="R108" s="5"/>
      <c r="S108" s="5"/>
      <c r="T108" s="5"/>
      <c r="U108" s="5"/>
      <c r="V108" s="5"/>
      <c r="W108" s="5"/>
    </row>
    <row r="109" spans="2:23">
      <c r="B109" s="83" t="s">
        <v>327</v>
      </c>
      <c r="C109" s="440">
        <f>$C$12*$E$11</f>
        <v>20</v>
      </c>
      <c r="D109" s="5"/>
      <c r="E109" s="440">
        <f>D105*$C109</f>
        <v>13096.721522794651</v>
      </c>
      <c r="F109" s="440">
        <f t="shared" ref="F109:W109" si="18">E105*$C109</f>
        <v>0</v>
      </c>
      <c r="G109" s="440">
        <f t="shared" si="18"/>
        <v>0</v>
      </c>
      <c r="H109" s="440">
        <f t="shared" si="18"/>
        <v>0</v>
      </c>
      <c r="I109" s="440">
        <f t="shared" si="18"/>
        <v>0</v>
      </c>
      <c r="J109" s="440">
        <f t="shared" si="18"/>
        <v>0</v>
      </c>
      <c r="K109" s="440">
        <f t="shared" si="18"/>
        <v>0</v>
      </c>
      <c r="L109" s="440">
        <f t="shared" si="18"/>
        <v>0</v>
      </c>
      <c r="M109" s="440">
        <f t="shared" si="18"/>
        <v>0</v>
      </c>
      <c r="N109" s="440">
        <f t="shared" si="18"/>
        <v>0</v>
      </c>
      <c r="O109" s="440">
        <f t="shared" si="18"/>
        <v>0</v>
      </c>
      <c r="P109" s="440">
        <f t="shared" si="18"/>
        <v>0</v>
      </c>
      <c r="Q109" s="440">
        <f t="shared" si="18"/>
        <v>0</v>
      </c>
      <c r="R109" s="440">
        <f t="shared" si="18"/>
        <v>0</v>
      </c>
      <c r="S109" s="440">
        <f t="shared" si="18"/>
        <v>0</v>
      </c>
      <c r="T109" s="440">
        <f t="shared" si="18"/>
        <v>0</v>
      </c>
      <c r="U109" s="440">
        <f t="shared" si="18"/>
        <v>0</v>
      </c>
      <c r="V109" s="440">
        <f t="shared" si="18"/>
        <v>0</v>
      </c>
      <c r="W109" s="440">
        <f t="shared" si="18"/>
        <v>0</v>
      </c>
    </row>
    <row r="110" spans="2:23">
      <c r="B110" s="83" t="s">
        <v>328</v>
      </c>
      <c r="C110" s="440">
        <f>$C$12*$F$11</f>
        <v>30</v>
      </c>
      <c r="D110" s="5"/>
      <c r="E110" s="440"/>
      <c r="F110" s="440">
        <f>D105*$C110</f>
        <v>19645.082284191976</v>
      </c>
      <c r="G110" s="440">
        <f t="shared" ref="G110:W110" si="19">E105*$C110</f>
        <v>0</v>
      </c>
      <c r="H110" s="440">
        <f t="shared" si="19"/>
        <v>0</v>
      </c>
      <c r="I110" s="440">
        <f t="shared" si="19"/>
        <v>0</v>
      </c>
      <c r="J110" s="440">
        <f t="shared" si="19"/>
        <v>0</v>
      </c>
      <c r="K110" s="440">
        <f t="shared" si="19"/>
        <v>0</v>
      </c>
      <c r="L110" s="440">
        <f t="shared" si="19"/>
        <v>0</v>
      </c>
      <c r="M110" s="440">
        <f t="shared" si="19"/>
        <v>0</v>
      </c>
      <c r="N110" s="440">
        <f t="shared" si="19"/>
        <v>0</v>
      </c>
      <c r="O110" s="440">
        <f t="shared" si="19"/>
        <v>0</v>
      </c>
      <c r="P110" s="440">
        <f t="shared" si="19"/>
        <v>0</v>
      </c>
      <c r="Q110" s="440">
        <f t="shared" si="19"/>
        <v>0</v>
      </c>
      <c r="R110" s="440">
        <f t="shared" si="19"/>
        <v>0</v>
      </c>
      <c r="S110" s="440">
        <f t="shared" si="19"/>
        <v>0</v>
      </c>
      <c r="T110" s="440">
        <f t="shared" si="19"/>
        <v>0</v>
      </c>
      <c r="U110" s="440">
        <f t="shared" si="19"/>
        <v>0</v>
      </c>
      <c r="V110" s="440">
        <f t="shared" si="19"/>
        <v>0</v>
      </c>
      <c r="W110" s="440">
        <f t="shared" si="19"/>
        <v>0</v>
      </c>
    </row>
    <row r="111" spans="2:23">
      <c r="B111" s="83" t="s">
        <v>329</v>
      </c>
      <c r="C111" s="440">
        <f>$C$12*$G$11</f>
        <v>50</v>
      </c>
      <c r="D111" s="5"/>
      <c r="E111" s="440"/>
      <c r="F111" s="440"/>
      <c r="G111" s="440">
        <f>D105*$C111</f>
        <v>32741.803806986627</v>
      </c>
      <c r="H111" s="440">
        <f t="shared" ref="H111:W111" si="20">E105*$C111</f>
        <v>0</v>
      </c>
      <c r="I111" s="440">
        <f t="shared" si="20"/>
        <v>0</v>
      </c>
      <c r="J111" s="440">
        <f t="shared" si="20"/>
        <v>0</v>
      </c>
      <c r="K111" s="440">
        <f t="shared" si="20"/>
        <v>0</v>
      </c>
      <c r="L111" s="440">
        <f t="shared" si="20"/>
        <v>0</v>
      </c>
      <c r="M111" s="440">
        <f t="shared" si="20"/>
        <v>0</v>
      </c>
      <c r="N111" s="440">
        <f t="shared" si="20"/>
        <v>0</v>
      </c>
      <c r="O111" s="440">
        <f t="shared" si="20"/>
        <v>0</v>
      </c>
      <c r="P111" s="440">
        <f t="shared" si="20"/>
        <v>0</v>
      </c>
      <c r="Q111" s="440">
        <f t="shared" si="20"/>
        <v>0</v>
      </c>
      <c r="R111" s="440">
        <f t="shared" si="20"/>
        <v>0</v>
      </c>
      <c r="S111" s="440">
        <f t="shared" si="20"/>
        <v>0</v>
      </c>
      <c r="T111" s="440">
        <f t="shared" si="20"/>
        <v>0</v>
      </c>
      <c r="U111" s="440">
        <f t="shared" si="20"/>
        <v>0</v>
      </c>
      <c r="V111" s="440">
        <f t="shared" si="20"/>
        <v>0</v>
      </c>
      <c r="W111" s="440">
        <f t="shared" si="20"/>
        <v>0</v>
      </c>
    </row>
    <row r="112" spans="2:23">
      <c r="B112" s="83" t="s">
        <v>330</v>
      </c>
      <c r="C112" s="440">
        <f>$C$12*$H$11</f>
        <v>0</v>
      </c>
      <c r="D112" s="5"/>
      <c r="E112" s="440"/>
      <c r="F112" s="440"/>
      <c r="G112" s="440"/>
      <c r="H112" s="440">
        <f>D105*$C112</f>
        <v>0</v>
      </c>
      <c r="I112" s="440">
        <f t="shared" ref="I112:W112" si="21">E105*$C112</f>
        <v>0</v>
      </c>
      <c r="J112" s="440">
        <f t="shared" si="21"/>
        <v>0</v>
      </c>
      <c r="K112" s="440">
        <f t="shared" si="21"/>
        <v>0</v>
      </c>
      <c r="L112" s="440">
        <f t="shared" si="21"/>
        <v>0</v>
      </c>
      <c r="M112" s="440">
        <f t="shared" si="21"/>
        <v>0</v>
      </c>
      <c r="N112" s="440">
        <f t="shared" si="21"/>
        <v>0</v>
      </c>
      <c r="O112" s="440">
        <f t="shared" si="21"/>
        <v>0</v>
      </c>
      <c r="P112" s="440">
        <f t="shared" si="21"/>
        <v>0</v>
      </c>
      <c r="Q112" s="440">
        <f t="shared" si="21"/>
        <v>0</v>
      </c>
      <c r="R112" s="440">
        <f t="shared" si="21"/>
        <v>0</v>
      </c>
      <c r="S112" s="440">
        <f t="shared" si="21"/>
        <v>0</v>
      </c>
      <c r="T112" s="440">
        <f t="shared" si="21"/>
        <v>0</v>
      </c>
      <c r="U112" s="440">
        <f t="shared" si="21"/>
        <v>0</v>
      </c>
      <c r="V112" s="440">
        <f t="shared" si="21"/>
        <v>0</v>
      </c>
      <c r="W112" s="440">
        <f t="shared" si="21"/>
        <v>0</v>
      </c>
    </row>
    <row r="113" spans="2:23">
      <c r="B113" s="83" t="s">
        <v>331</v>
      </c>
      <c r="C113" s="440">
        <f>$C$12*$I$11</f>
        <v>0</v>
      </c>
      <c r="D113" s="5"/>
      <c r="E113" s="440"/>
      <c r="F113" s="440"/>
      <c r="G113" s="440"/>
      <c r="H113" s="440"/>
      <c r="I113" s="440">
        <f>D105*$C113</f>
        <v>0</v>
      </c>
      <c r="J113" s="440">
        <f t="shared" ref="J113:W113" si="22">E105*$C113</f>
        <v>0</v>
      </c>
      <c r="K113" s="440">
        <f t="shared" si="22"/>
        <v>0</v>
      </c>
      <c r="L113" s="440">
        <f t="shared" si="22"/>
        <v>0</v>
      </c>
      <c r="M113" s="440">
        <f t="shared" si="22"/>
        <v>0</v>
      </c>
      <c r="N113" s="440">
        <f t="shared" si="22"/>
        <v>0</v>
      </c>
      <c r="O113" s="440">
        <f t="shared" si="22"/>
        <v>0</v>
      </c>
      <c r="P113" s="440">
        <f t="shared" si="22"/>
        <v>0</v>
      </c>
      <c r="Q113" s="440">
        <f t="shared" si="22"/>
        <v>0</v>
      </c>
      <c r="R113" s="440">
        <f t="shared" si="22"/>
        <v>0</v>
      </c>
      <c r="S113" s="440">
        <f t="shared" si="22"/>
        <v>0</v>
      </c>
      <c r="T113" s="440">
        <f t="shared" si="22"/>
        <v>0</v>
      </c>
      <c r="U113" s="440">
        <f t="shared" si="22"/>
        <v>0</v>
      </c>
      <c r="V113" s="440">
        <f t="shared" si="22"/>
        <v>0</v>
      </c>
      <c r="W113" s="440">
        <f t="shared" si="22"/>
        <v>0</v>
      </c>
    </row>
    <row r="114" spans="2:23" ht="12.6" customHeight="1">
      <c r="B114" s="83" t="s">
        <v>332</v>
      </c>
      <c r="C114" s="440">
        <f>$C$12*$J$11</f>
        <v>0</v>
      </c>
      <c r="D114" s="5"/>
      <c r="E114" s="440"/>
      <c r="F114" s="440"/>
      <c r="G114" s="440"/>
      <c r="H114" s="440"/>
      <c r="I114" s="440"/>
      <c r="J114" s="440">
        <f>D105*$C114</f>
        <v>0</v>
      </c>
      <c r="K114" s="440">
        <f t="shared" ref="K114:W114" si="23">E105*$C114</f>
        <v>0</v>
      </c>
      <c r="L114" s="440">
        <f t="shared" si="23"/>
        <v>0</v>
      </c>
      <c r="M114" s="440">
        <f t="shared" si="23"/>
        <v>0</v>
      </c>
      <c r="N114" s="440">
        <f t="shared" si="23"/>
        <v>0</v>
      </c>
      <c r="O114" s="440">
        <f t="shared" si="23"/>
        <v>0</v>
      </c>
      <c r="P114" s="440">
        <f t="shared" si="23"/>
        <v>0</v>
      </c>
      <c r="Q114" s="440">
        <f t="shared" si="23"/>
        <v>0</v>
      </c>
      <c r="R114" s="440">
        <f t="shared" si="23"/>
        <v>0</v>
      </c>
      <c r="S114" s="440">
        <f t="shared" si="23"/>
        <v>0</v>
      </c>
      <c r="T114" s="440">
        <f t="shared" si="23"/>
        <v>0</v>
      </c>
      <c r="U114" s="440">
        <f t="shared" si="23"/>
        <v>0</v>
      </c>
      <c r="V114" s="440">
        <f t="shared" si="23"/>
        <v>0</v>
      </c>
      <c r="W114" s="440">
        <f t="shared" si="23"/>
        <v>0</v>
      </c>
    </row>
    <row r="115" spans="2:23">
      <c r="B115" s="84"/>
      <c r="C115" s="440">
        <f>$C$12*$K$11</f>
        <v>0</v>
      </c>
      <c r="D115" s="85"/>
      <c r="E115" s="85"/>
      <c r="F115" s="85"/>
      <c r="G115" s="85"/>
      <c r="H115" s="85"/>
      <c r="I115" s="85"/>
      <c r="J115" s="85"/>
      <c r="K115" s="85"/>
      <c r="L115" s="85"/>
      <c r="M115" s="85"/>
      <c r="N115" s="85"/>
      <c r="O115" s="85"/>
      <c r="P115" s="85"/>
      <c r="Q115" s="85"/>
      <c r="R115" s="85"/>
      <c r="S115" s="85"/>
      <c r="T115" s="85"/>
      <c r="U115" s="85"/>
      <c r="V115" s="85"/>
      <c r="W115" s="85"/>
    </row>
    <row r="116" spans="2:23">
      <c r="B116" s="81" t="s">
        <v>408</v>
      </c>
      <c r="C116" s="86">
        <f>+SUM(D116:W116)</f>
        <v>65483.607613973254</v>
      </c>
      <c r="D116" s="87">
        <f>SUM(D108:D115)</f>
        <v>0</v>
      </c>
      <c r="E116" s="87">
        <f>SUM(E108:E115)</f>
        <v>13096.721522794651</v>
      </c>
      <c r="F116" s="87">
        <f t="shared" ref="F116:W116" si="24">SUM(F108:F115)</f>
        <v>19645.082284191976</v>
      </c>
      <c r="G116" s="87">
        <f t="shared" si="24"/>
        <v>32741.803806986627</v>
      </c>
      <c r="H116" s="87">
        <f t="shared" si="24"/>
        <v>0</v>
      </c>
      <c r="I116" s="87">
        <f t="shared" si="24"/>
        <v>0</v>
      </c>
      <c r="J116" s="87">
        <f t="shared" si="24"/>
        <v>0</v>
      </c>
      <c r="K116" s="87">
        <f t="shared" si="24"/>
        <v>0</v>
      </c>
      <c r="L116" s="87">
        <f t="shared" si="24"/>
        <v>0</v>
      </c>
      <c r="M116" s="87">
        <f t="shared" si="24"/>
        <v>0</v>
      </c>
      <c r="N116" s="87">
        <f t="shared" si="24"/>
        <v>0</v>
      </c>
      <c r="O116" s="87">
        <f t="shared" si="24"/>
        <v>0</v>
      </c>
      <c r="P116" s="87">
        <f t="shared" si="24"/>
        <v>0</v>
      </c>
      <c r="Q116" s="87">
        <f t="shared" si="24"/>
        <v>0</v>
      </c>
      <c r="R116" s="87">
        <f t="shared" si="24"/>
        <v>0</v>
      </c>
      <c r="S116" s="87">
        <f t="shared" si="24"/>
        <v>0</v>
      </c>
      <c r="T116" s="87">
        <f t="shared" si="24"/>
        <v>0</v>
      </c>
      <c r="U116" s="87">
        <f t="shared" si="24"/>
        <v>0</v>
      </c>
      <c r="V116" s="87">
        <f t="shared" si="24"/>
        <v>0</v>
      </c>
      <c r="W116" s="87">
        <f t="shared" si="24"/>
        <v>0</v>
      </c>
    </row>
    <row r="118" spans="2:23">
      <c r="B118" s="490" t="s">
        <v>898</v>
      </c>
      <c r="C118" s="506" t="s">
        <v>346</v>
      </c>
      <c r="D118" s="507"/>
      <c r="E118" s="507"/>
      <c r="F118" s="507"/>
      <c r="G118" s="507"/>
      <c r="H118" s="507"/>
      <c r="I118" s="507"/>
      <c r="J118" s="507"/>
      <c r="K118" s="507"/>
      <c r="L118" s="507"/>
      <c r="M118" s="507"/>
      <c r="N118" s="507"/>
      <c r="O118" s="507"/>
      <c r="P118" s="507"/>
      <c r="Q118" s="507"/>
      <c r="R118" s="507"/>
      <c r="S118" s="507"/>
      <c r="T118" s="507"/>
      <c r="U118" s="507"/>
      <c r="V118" s="507"/>
      <c r="W118" s="507"/>
    </row>
    <row r="119" spans="2:23" ht="16.5" customHeight="1">
      <c r="B119" s="83" t="s">
        <v>326</v>
      </c>
      <c r="C119" s="440">
        <f>$C$12*$D$11</f>
        <v>0</v>
      </c>
      <c r="D119" s="5"/>
      <c r="E119" s="5"/>
      <c r="F119" s="5"/>
      <c r="G119" s="5"/>
      <c r="H119" s="5"/>
      <c r="I119" s="5"/>
      <c r="J119" s="5"/>
      <c r="K119" s="5"/>
      <c r="L119" s="5"/>
      <c r="M119" s="5"/>
      <c r="N119" s="5"/>
      <c r="O119" s="5"/>
      <c r="P119" s="5"/>
      <c r="Q119" s="5"/>
      <c r="R119" s="5"/>
      <c r="S119" s="5"/>
      <c r="T119" s="5"/>
      <c r="U119" s="5"/>
      <c r="V119" s="5"/>
      <c r="W119" s="5"/>
    </row>
    <row r="120" spans="2:23">
      <c r="B120" s="83" t="s">
        <v>327</v>
      </c>
      <c r="C120" s="440">
        <f>$C$12*$E$11</f>
        <v>20</v>
      </c>
      <c r="D120" s="5"/>
      <c r="E120" s="96">
        <f t="shared" ref="E120:W120" si="25">D103*$C120</f>
        <v>0</v>
      </c>
      <c r="F120" s="440">
        <f t="shared" si="25"/>
        <v>0</v>
      </c>
      <c r="G120" s="47">
        <f t="shared" si="25"/>
        <v>56902.848794740676</v>
      </c>
      <c r="H120" s="440">
        <f t="shared" si="25"/>
        <v>0</v>
      </c>
      <c r="I120" s="440">
        <f t="shared" si="25"/>
        <v>0</v>
      </c>
      <c r="J120" s="440">
        <f t="shared" si="25"/>
        <v>56902.848794740676</v>
      </c>
      <c r="K120" s="440">
        <f t="shared" si="25"/>
        <v>0</v>
      </c>
      <c r="L120" s="440">
        <f t="shared" si="25"/>
        <v>0</v>
      </c>
      <c r="M120" s="440">
        <f t="shared" si="25"/>
        <v>56902.848794740676</v>
      </c>
      <c r="N120" s="440">
        <f t="shared" si="25"/>
        <v>0</v>
      </c>
      <c r="O120" s="440">
        <f t="shared" si="25"/>
        <v>0</v>
      </c>
      <c r="P120" s="440">
        <f t="shared" si="25"/>
        <v>54057.70635500364</v>
      </c>
      <c r="Q120" s="440">
        <f t="shared" si="25"/>
        <v>0</v>
      </c>
      <c r="R120" s="440">
        <f t="shared" si="25"/>
        <v>0</v>
      </c>
      <c r="S120" s="440">
        <f t="shared" si="25"/>
        <v>56902.848794740676</v>
      </c>
      <c r="T120" s="440">
        <f t="shared" si="25"/>
        <v>0</v>
      </c>
      <c r="U120" s="440">
        <f t="shared" si="25"/>
        <v>0</v>
      </c>
      <c r="V120" s="440">
        <f t="shared" si="25"/>
        <v>56902.848794740676</v>
      </c>
      <c r="W120" s="440">
        <f t="shared" si="25"/>
        <v>0</v>
      </c>
    </row>
    <row r="121" spans="2:23">
      <c r="B121" s="83" t="s">
        <v>328</v>
      </c>
      <c r="C121" s="440">
        <f>$C$12*$F$11</f>
        <v>30</v>
      </c>
      <c r="D121" s="5"/>
      <c r="E121" s="440"/>
      <c r="F121" s="440">
        <f t="shared" ref="F121:W121" si="26">D103*$C121</f>
        <v>0</v>
      </c>
      <c r="G121" s="440">
        <f t="shared" si="26"/>
        <v>0</v>
      </c>
      <c r="H121" s="440">
        <f t="shared" si="26"/>
        <v>85354.27319211101</v>
      </c>
      <c r="I121" s="440">
        <f t="shared" si="26"/>
        <v>0</v>
      </c>
      <c r="J121" s="440">
        <f t="shared" si="26"/>
        <v>0</v>
      </c>
      <c r="K121" s="440">
        <f t="shared" si="26"/>
        <v>85354.27319211101</v>
      </c>
      <c r="L121" s="440">
        <f t="shared" si="26"/>
        <v>0</v>
      </c>
      <c r="M121" s="440">
        <f t="shared" si="26"/>
        <v>0</v>
      </c>
      <c r="N121" s="440">
        <f t="shared" si="26"/>
        <v>85354.27319211101</v>
      </c>
      <c r="O121" s="440">
        <f t="shared" si="26"/>
        <v>0</v>
      </c>
      <c r="P121" s="440">
        <f t="shared" si="26"/>
        <v>0</v>
      </c>
      <c r="Q121" s="440">
        <f t="shared" si="26"/>
        <v>81086.55953250546</v>
      </c>
      <c r="R121" s="440">
        <f t="shared" si="26"/>
        <v>0</v>
      </c>
      <c r="S121" s="440">
        <f t="shared" si="26"/>
        <v>0</v>
      </c>
      <c r="T121" s="440">
        <f t="shared" si="26"/>
        <v>85354.27319211101</v>
      </c>
      <c r="U121" s="440">
        <f t="shared" si="26"/>
        <v>0</v>
      </c>
      <c r="V121" s="440">
        <f t="shared" si="26"/>
        <v>0</v>
      </c>
      <c r="W121" s="440">
        <f t="shared" si="26"/>
        <v>85354.27319211101</v>
      </c>
    </row>
    <row r="122" spans="2:23">
      <c r="B122" s="83" t="s">
        <v>329</v>
      </c>
      <c r="C122" s="440">
        <f>$C$12*$G$11</f>
        <v>50</v>
      </c>
      <c r="D122" s="5"/>
      <c r="E122" s="440"/>
      <c r="F122" s="440"/>
      <c r="G122" s="440">
        <f t="shared" ref="G122:W122" si="27">D103*$C122</f>
        <v>0</v>
      </c>
      <c r="H122" s="440">
        <f t="shared" si="27"/>
        <v>0</v>
      </c>
      <c r="I122" s="440">
        <f t="shared" si="27"/>
        <v>142257.12198685168</v>
      </c>
      <c r="J122" s="440">
        <f t="shared" si="27"/>
        <v>0</v>
      </c>
      <c r="K122" s="440">
        <f t="shared" si="27"/>
        <v>0</v>
      </c>
      <c r="L122" s="440">
        <f t="shared" si="27"/>
        <v>142257.12198685168</v>
      </c>
      <c r="M122" s="440">
        <f t="shared" si="27"/>
        <v>0</v>
      </c>
      <c r="N122" s="440">
        <f t="shared" si="27"/>
        <v>0</v>
      </c>
      <c r="O122" s="440">
        <f t="shared" si="27"/>
        <v>142257.12198685168</v>
      </c>
      <c r="P122" s="440">
        <f t="shared" si="27"/>
        <v>0</v>
      </c>
      <c r="Q122" s="440">
        <f t="shared" si="27"/>
        <v>0</v>
      </c>
      <c r="R122" s="440">
        <f t="shared" si="27"/>
        <v>135144.2658875091</v>
      </c>
      <c r="S122" s="440">
        <f t="shared" si="27"/>
        <v>0</v>
      </c>
      <c r="T122" s="440">
        <f t="shared" si="27"/>
        <v>0</v>
      </c>
      <c r="U122" s="440">
        <f t="shared" si="27"/>
        <v>142257.12198685168</v>
      </c>
      <c r="V122" s="440">
        <f t="shared" si="27"/>
        <v>0</v>
      </c>
      <c r="W122" s="440">
        <f t="shared" si="27"/>
        <v>0</v>
      </c>
    </row>
    <row r="123" spans="2:23">
      <c r="B123" s="83" t="s">
        <v>330</v>
      </c>
      <c r="C123" s="440">
        <f>$C$12*$H$11</f>
        <v>0</v>
      </c>
      <c r="D123" s="5"/>
      <c r="E123" s="440"/>
      <c r="F123" s="440"/>
      <c r="G123" s="440"/>
      <c r="H123" s="440">
        <f t="shared" ref="H123:W123" si="28">D103*$C123</f>
        <v>0</v>
      </c>
      <c r="I123" s="440">
        <f t="shared" si="28"/>
        <v>0</v>
      </c>
      <c r="J123" s="440">
        <f t="shared" si="28"/>
        <v>0</v>
      </c>
      <c r="K123" s="440">
        <f t="shared" si="28"/>
        <v>0</v>
      </c>
      <c r="L123" s="440">
        <f t="shared" si="28"/>
        <v>0</v>
      </c>
      <c r="M123" s="440">
        <f t="shared" si="28"/>
        <v>0</v>
      </c>
      <c r="N123" s="440">
        <f t="shared" si="28"/>
        <v>0</v>
      </c>
      <c r="O123" s="440">
        <f t="shared" si="28"/>
        <v>0</v>
      </c>
      <c r="P123" s="440">
        <f t="shared" si="28"/>
        <v>0</v>
      </c>
      <c r="Q123" s="440">
        <f t="shared" si="28"/>
        <v>0</v>
      </c>
      <c r="R123" s="440">
        <f t="shared" si="28"/>
        <v>0</v>
      </c>
      <c r="S123" s="440">
        <f t="shared" si="28"/>
        <v>0</v>
      </c>
      <c r="T123" s="440">
        <f t="shared" si="28"/>
        <v>0</v>
      </c>
      <c r="U123" s="440">
        <f t="shared" si="28"/>
        <v>0</v>
      </c>
      <c r="V123" s="440">
        <f t="shared" si="28"/>
        <v>0</v>
      </c>
      <c r="W123" s="440">
        <f t="shared" si="28"/>
        <v>0</v>
      </c>
    </row>
    <row r="124" spans="2:23">
      <c r="B124" s="83" t="s">
        <v>331</v>
      </c>
      <c r="C124" s="440">
        <f>$C$12*$I$11</f>
        <v>0</v>
      </c>
      <c r="D124" s="5"/>
      <c r="E124" s="440"/>
      <c r="F124" s="440"/>
      <c r="G124" s="440"/>
      <c r="H124" s="440"/>
      <c r="I124" s="440">
        <f t="shared" ref="I124:W124" si="29">D103*$C124</f>
        <v>0</v>
      </c>
      <c r="J124" s="440">
        <f t="shared" si="29"/>
        <v>0</v>
      </c>
      <c r="K124" s="440">
        <f t="shared" si="29"/>
        <v>0</v>
      </c>
      <c r="L124" s="440">
        <f t="shared" si="29"/>
        <v>0</v>
      </c>
      <c r="M124" s="440">
        <f t="shared" si="29"/>
        <v>0</v>
      </c>
      <c r="N124" s="440">
        <f t="shared" si="29"/>
        <v>0</v>
      </c>
      <c r="O124" s="440">
        <f t="shared" si="29"/>
        <v>0</v>
      </c>
      <c r="P124" s="440">
        <f t="shared" si="29"/>
        <v>0</v>
      </c>
      <c r="Q124" s="440">
        <f t="shared" si="29"/>
        <v>0</v>
      </c>
      <c r="R124" s="440">
        <f t="shared" si="29"/>
        <v>0</v>
      </c>
      <c r="S124" s="440">
        <f t="shared" si="29"/>
        <v>0</v>
      </c>
      <c r="T124" s="440">
        <f t="shared" si="29"/>
        <v>0</v>
      </c>
      <c r="U124" s="440">
        <f t="shared" si="29"/>
        <v>0</v>
      </c>
      <c r="V124" s="440">
        <f t="shared" si="29"/>
        <v>0</v>
      </c>
      <c r="W124" s="440">
        <f t="shared" si="29"/>
        <v>0</v>
      </c>
    </row>
    <row r="125" spans="2:23">
      <c r="B125" s="83" t="s">
        <v>332</v>
      </c>
      <c r="C125" s="440">
        <f>$C$12*$J$11</f>
        <v>0</v>
      </c>
      <c r="D125" s="5"/>
      <c r="E125" s="440"/>
      <c r="F125" s="440"/>
      <c r="G125" s="440"/>
      <c r="H125" s="440"/>
      <c r="I125" s="440"/>
      <c r="J125" s="440">
        <f t="shared" ref="J125:W125" si="30">D103*$C125</f>
        <v>0</v>
      </c>
      <c r="K125" s="440">
        <f t="shared" si="30"/>
        <v>0</v>
      </c>
      <c r="L125" s="440">
        <f t="shared" si="30"/>
        <v>0</v>
      </c>
      <c r="M125" s="440">
        <f t="shared" si="30"/>
        <v>0</v>
      </c>
      <c r="N125" s="440">
        <f t="shared" si="30"/>
        <v>0</v>
      </c>
      <c r="O125" s="440">
        <f t="shared" si="30"/>
        <v>0</v>
      </c>
      <c r="P125" s="440">
        <f t="shared" si="30"/>
        <v>0</v>
      </c>
      <c r="Q125" s="440">
        <f t="shared" si="30"/>
        <v>0</v>
      </c>
      <c r="R125" s="440">
        <f t="shared" si="30"/>
        <v>0</v>
      </c>
      <c r="S125" s="440">
        <f t="shared" si="30"/>
        <v>0</v>
      </c>
      <c r="T125" s="440">
        <f t="shared" si="30"/>
        <v>0</v>
      </c>
      <c r="U125" s="440">
        <f t="shared" si="30"/>
        <v>0</v>
      </c>
      <c r="V125" s="440">
        <f t="shared" si="30"/>
        <v>0</v>
      </c>
      <c r="W125" s="440">
        <f t="shared" si="30"/>
        <v>0</v>
      </c>
    </row>
    <row r="126" spans="2:23">
      <c r="B126" s="84"/>
      <c r="C126" s="22">
        <f>$C$12*$K$11</f>
        <v>0</v>
      </c>
      <c r="D126" s="85"/>
      <c r="E126" s="85"/>
      <c r="F126" s="85"/>
      <c r="G126" s="85"/>
      <c r="H126" s="85"/>
      <c r="I126" s="85"/>
      <c r="J126" s="85"/>
      <c r="K126" s="85"/>
      <c r="L126" s="85"/>
      <c r="M126" s="85"/>
      <c r="N126" s="85"/>
      <c r="O126" s="85"/>
      <c r="P126" s="85"/>
      <c r="Q126" s="85"/>
      <c r="R126" s="85"/>
      <c r="S126" s="85"/>
      <c r="T126" s="85"/>
      <c r="U126" s="85"/>
      <c r="V126" s="85"/>
      <c r="W126" s="85"/>
    </row>
    <row r="127" spans="2:23">
      <c r="B127" s="490" t="s">
        <v>899</v>
      </c>
      <c r="C127" s="508">
        <f>+SUM(D127:W127)</f>
        <v>1550602.6296566832</v>
      </c>
      <c r="D127" s="509">
        <f>SUM(D119:D126)</f>
        <v>0</v>
      </c>
      <c r="E127" s="509">
        <f>SUM(E119:E126)</f>
        <v>0</v>
      </c>
      <c r="F127" s="509">
        <f t="shared" ref="F127:P127" si="31">SUM(F119:F126)</f>
        <v>0</v>
      </c>
      <c r="G127" s="509">
        <f t="shared" si="31"/>
        <v>56902.848794740676</v>
      </c>
      <c r="H127" s="509">
        <f t="shared" si="31"/>
        <v>85354.27319211101</v>
      </c>
      <c r="I127" s="509">
        <f t="shared" si="31"/>
        <v>142257.12198685168</v>
      </c>
      <c r="J127" s="509">
        <f t="shared" si="31"/>
        <v>56902.848794740676</v>
      </c>
      <c r="K127" s="509">
        <f t="shared" si="31"/>
        <v>85354.27319211101</v>
      </c>
      <c r="L127" s="509">
        <f t="shared" si="31"/>
        <v>142257.12198685168</v>
      </c>
      <c r="M127" s="509">
        <f t="shared" si="31"/>
        <v>56902.848794740676</v>
      </c>
      <c r="N127" s="509">
        <f t="shared" si="31"/>
        <v>85354.27319211101</v>
      </c>
      <c r="O127" s="509">
        <f t="shared" si="31"/>
        <v>142257.12198685168</v>
      </c>
      <c r="P127" s="509">
        <f t="shared" si="31"/>
        <v>54057.70635500364</v>
      </c>
      <c r="Q127" s="509">
        <f>SUM(Q119:Q126)</f>
        <v>81086.55953250546</v>
      </c>
      <c r="R127" s="509">
        <f t="shared" ref="R127:W127" si="32">SUM(R119:R126)</f>
        <v>135144.2658875091</v>
      </c>
      <c r="S127" s="509">
        <f t="shared" si="32"/>
        <v>56902.848794740676</v>
      </c>
      <c r="T127" s="509">
        <f t="shared" si="32"/>
        <v>85354.27319211101</v>
      </c>
      <c r="U127" s="509">
        <f t="shared" si="32"/>
        <v>142257.12198685168</v>
      </c>
      <c r="V127" s="509">
        <f t="shared" si="32"/>
        <v>56902.848794740676</v>
      </c>
      <c r="W127" s="509">
        <f t="shared" si="32"/>
        <v>85354.27319211101</v>
      </c>
    </row>
    <row r="129" spans="2:23">
      <c r="B129" s="490" t="s">
        <v>1115</v>
      </c>
      <c r="C129" s="506" t="s">
        <v>346</v>
      </c>
      <c r="D129" s="507"/>
      <c r="E129" s="507"/>
      <c r="F129" s="507"/>
      <c r="G129" s="507"/>
      <c r="H129" s="507"/>
      <c r="I129" s="507"/>
      <c r="J129" s="507"/>
      <c r="K129" s="507"/>
      <c r="L129" s="507"/>
      <c r="M129" s="507"/>
      <c r="N129" s="507"/>
      <c r="O129" s="507"/>
      <c r="P129" s="507"/>
      <c r="Q129" s="507"/>
      <c r="R129" s="507"/>
      <c r="S129" s="507"/>
      <c r="T129" s="507"/>
      <c r="U129" s="507"/>
      <c r="V129" s="507"/>
      <c r="W129" s="507"/>
    </row>
    <row r="130" spans="2:23">
      <c r="B130" s="83" t="s">
        <v>326</v>
      </c>
      <c r="C130" s="440">
        <f>$C$12*$D$11</f>
        <v>0</v>
      </c>
      <c r="D130" s="5"/>
      <c r="E130" s="5"/>
      <c r="F130" s="5"/>
      <c r="G130" s="5"/>
      <c r="H130" s="5"/>
      <c r="I130" s="5"/>
      <c r="J130" s="5"/>
      <c r="K130" s="5"/>
      <c r="L130" s="5"/>
      <c r="M130" s="5"/>
      <c r="N130" s="5"/>
      <c r="O130" s="5"/>
      <c r="P130" s="5"/>
      <c r="Q130" s="5"/>
      <c r="R130" s="5"/>
      <c r="S130" s="5"/>
      <c r="T130" s="5"/>
      <c r="U130" s="5"/>
      <c r="V130" s="5"/>
      <c r="W130" s="5"/>
    </row>
    <row r="131" spans="2:23">
      <c r="B131" s="83" t="s">
        <v>327</v>
      </c>
      <c r="C131" s="440">
        <f>$C$12*$E$11</f>
        <v>20</v>
      </c>
      <c r="D131" s="5"/>
      <c r="E131" s="440">
        <f>D104*$C131</f>
        <v>15047.772096420744</v>
      </c>
      <c r="F131" s="440">
        <f t="shared" ref="F131:W131" si="33">E104*$C131</f>
        <v>15047.772096420742</v>
      </c>
      <c r="G131" s="440">
        <f t="shared" si="33"/>
        <v>14825.127830533234</v>
      </c>
      <c r="H131" s="440">
        <f t="shared" si="33"/>
        <v>14602.483564645725</v>
      </c>
      <c r="I131" s="440">
        <f t="shared" si="33"/>
        <v>14379.839298758216</v>
      </c>
      <c r="J131" s="440">
        <f t="shared" si="33"/>
        <v>11930.752373995616</v>
      </c>
      <c r="K131" s="440">
        <f t="shared" si="33"/>
        <v>11930.752373995616</v>
      </c>
      <c r="L131" s="440">
        <f t="shared" si="33"/>
        <v>11930.752373995616</v>
      </c>
      <c r="M131" s="440">
        <f t="shared" si="33"/>
        <v>11930.752373995616</v>
      </c>
      <c r="N131" s="440">
        <f t="shared" si="33"/>
        <v>11930.752373995616</v>
      </c>
      <c r="O131" s="440">
        <f t="shared" si="33"/>
        <v>11930.752373995616</v>
      </c>
      <c r="P131" s="440">
        <f t="shared" si="33"/>
        <v>11930.752373995616</v>
      </c>
      <c r="Q131" s="440">
        <f t="shared" si="33"/>
        <v>11930.752373995616</v>
      </c>
      <c r="R131" s="440">
        <f t="shared" si="33"/>
        <v>11930.752373995616</v>
      </c>
      <c r="S131" s="440">
        <f t="shared" si="33"/>
        <v>11930.752373995616</v>
      </c>
      <c r="T131" s="440">
        <f t="shared" si="33"/>
        <v>11930.752373995616</v>
      </c>
      <c r="U131" s="440">
        <f t="shared" si="33"/>
        <v>11930.752373995616</v>
      </c>
      <c r="V131" s="440">
        <f t="shared" si="33"/>
        <v>11930.752373995616</v>
      </c>
      <c r="W131" s="440">
        <f t="shared" si="33"/>
        <v>11930.752373995616</v>
      </c>
    </row>
    <row r="132" spans="2:23">
      <c r="B132" s="83" t="s">
        <v>328</v>
      </c>
      <c r="C132" s="440">
        <f>$C$12*$F$11</f>
        <v>30</v>
      </c>
      <c r="D132" s="5"/>
      <c r="E132" s="440"/>
      <c r="F132" s="440">
        <f>D104*$C132</f>
        <v>22571.658144631117</v>
      </c>
      <c r="G132" s="440">
        <f t="shared" ref="G132:W132" si="34">E104*$C132</f>
        <v>22571.658144631114</v>
      </c>
      <c r="H132" s="440">
        <f t="shared" si="34"/>
        <v>22237.69174579985</v>
      </c>
      <c r="I132" s="440">
        <f t="shared" si="34"/>
        <v>21903.725346968586</v>
      </c>
      <c r="J132" s="440">
        <f t="shared" si="34"/>
        <v>21569.758948137322</v>
      </c>
      <c r="K132" s="440">
        <f t="shared" si="34"/>
        <v>17896.128560993424</v>
      </c>
      <c r="L132" s="440">
        <f t="shared" si="34"/>
        <v>17896.128560993424</v>
      </c>
      <c r="M132" s="440">
        <f t="shared" si="34"/>
        <v>17896.128560993424</v>
      </c>
      <c r="N132" s="440">
        <f t="shared" si="34"/>
        <v>17896.128560993424</v>
      </c>
      <c r="O132" s="440">
        <f t="shared" si="34"/>
        <v>17896.128560993424</v>
      </c>
      <c r="P132" s="440">
        <f t="shared" si="34"/>
        <v>17896.128560993424</v>
      </c>
      <c r="Q132" s="440">
        <f t="shared" si="34"/>
        <v>17896.128560993424</v>
      </c>
      <c r="R132" s="440">
        <f t="shared" si="34"/>
        <v>17896.128560993424</v>
      </c>
      <c r="S132" s="440">
        <f t="shared" si="34"/>
        <v>17896.128560993424</v>
      </c>
      <c r="T132" s="440">
        <f t="shared" si="34"/>
        <v>17896.128560993424</v>
      </c>
      <c r="U132" s="440">
        <f t="shared" si="34"/>
        <v>17896.128560993424</v>
      </c>
      <c r="V132" s="440">
        <f t="shared" si="34"/>
        <v>17896.128560993424</v>
      </c>
      <c r="W132" s="440">
        <f t="shared" si="34"/>
        <v>17896.128560993424</v>
      </c>
    </row>
    <row r="133" spans="2:23">
      <c r="B133" s="83" t="s">
        <v>329</v>
      </c>
      <c r="C133" s="440">
        <f>$C$12*$G$11</f>
        <v>50</v>
      </c>
      <c r="D133" s="5"/>
      <c r="E133" s="440"/>
      <c r="F133" s="440"/>
      <c r="G133" s="440">
        <f>D104*$C133</f>
        <v>37619.430241051865</v>
      </c>
      <c r="H133" s="440">
        <f t="shared" ref="H133:W133" si="35">E104*$C133</f>
        <v>37619.430241051858</v>
      </c>
      <c r="I133" s="440">
        <f t="shared" si="35"/>
        <v>37062.81957633308</v>
      </c>
      <c r="J133" s="440">
        <f t="shared" si="35"/>
        <v>36506.208911614311</v>
      </c>
      <c r="K133" s="440">
        <f t="shared" si="35"/>
        <v>35949.598246895541</v>
      </c>
      <c r="L133" s="440">
        <f t="shared" si="35"/>
        <v>29826.880934989036</v>
      </c>
      <c r="M133" s="440">
        <f t="shared" si="35"/>
        <v>29826.880934989036</v>
      </c>
      <c r="N133" s="440">
        <f t="shared" si="35"/>
        <v>29826.880934989036</v>
      </c>
      <c r="O133" s="440">
        <f t="shared" si="35"/>
        <v>29826.880934989036</v>
      </c>
      <c r="P133" s="440">
        <f>M104*$C133</f>
        <v>29826.880934989036</v>
      </c>
      <c r="Q133" s="440">
        <f t="shared" si="35"/>
        <v>29826.880934989036</v>
      </c>
      <c r="R133" s="440">
        <f t="shared" si="35"/>
        <v>29826.880934989036</v>
      </c>
      <c r="S133" s="440">
        <f t="shared" si="35"/>
        <v>29826.880934989036</v>
      </c>
      <c r="T133" s="440">
        <f t="shared" si="35"/>
        <v>29826.880934989036</v>
      </c>
      <c r="U133" s="440">
        <f t="shared" si="35"/>
        <v>29826.880934989036</v>
      </c>
      <c r="V133" s="440">
        <f t="shared" si="35"/>
        <v>29826.880934989036</v>
      </c>
      <c r="W133" s="440">
        <f t="shared" si="35"/>
        <v>29826.880934989036</v>
      </c>
    </row>
    <row r="134" spans="2:23">
      <c r="B134" s="83" t="s">
        <v>330</v>
      </c>
      <c r="C134" s="440">
        <f>$C$12*$H$11</f>
        <v>0</v>
      </c>
      <c r="D134" s="5"/>
      <c r="E134" s="440"/>
      <c r="F134" s="440"/>
      <c r="G134" s="440"/>
      <c r="H134" s="440">
        <f>D104*$C134</f>
        <v>0</v>
      </c>
      <c r="I134" s="440">
        <f t="shared" ref="I134:W134" si="36">E104*$C134</f>
        <v>0</v>
      </c>
      <c r="J134" s="440">
        <f t="shared" si="36"/>
        <v>0</v>
      </c>
      <c r="K134" s="440">
        <f t="shared" si="36"/>
        <v>0</v>
      </c>
      <c r="L134" s="440">
        <f t="shared" si="36"/>
        <v>0</v>
      </c>
      <c r="M134" s="440">
        <f t="shared" si="36"/>
        <v>0</v>
      </c>
      <c r="N134" s="440">
        <f t="shared" si="36"/>
        <v>0</v>
      </c>
      <c r="O134" s="440">
        <f t="shared" si="36"/>
        <v>0</v>
      </c>
      <c r="P134" s="440">
        <f t="shared" si="36"/>
        <v>0</v>
      </c>
      <c r="Q134" s="440">
        <f t="shared" si="36"/>
        <v>0</v>
      </c>
      <c r="R134" s="440">
        <f t="shared" si="36"/>
        <v>0</v>
      </c>
      <c r="S134" s="440">
        <f t="shared" si="36"/>
        <v>0</v>
      </c>
      <c r="T134" s="440">
        <f t="shared" si="36"/>
        <v>0</v>
      </c>
      <c r="U134" s="440">
        <f t="shared" si="36"/>
        <v>0</v>
      </c>
      <c r="V134" s="440">
        <f t="shared" si="36"/>
        <v>0</v>
      </c>
      <c r="W134" s="440">
        <f t="shared" si="36"/>
        <v>0</v>
      </c>
    </row>
    <row r="135" spans="2:23">
      <c r="B135" s="83" t="s">
        <v>331</v>
      </c>
      <c r="C135" s="440">
        <f>$C$12*$I$11</f>
        <v>0</v>
      </c>
      <c r="D135" s="5"/>
      <c r="E135" s="440"/>
      <c r="F135" s="440"/>
      <c r="G135" s="440"/>
      <c r="H135" s="440"/>
      <c r="I135" s="440">
        <f>D104*$C135</f>
        <v>0</v>
      </c>
      <c r="J135" s="440">
        <f t="shared" ref="J135:W135" si="37">E104*$C135</f>
        <v>0</v>
      </c>
      <c r="K135" s="440">
        <f t="shared" si="37"/>
        <v>0</v>
      </c>
      <c r="L135" s="440">
        <f t="shared" si="37"/>
        <v>0</v>
      </c>
      <c r="M135" s="440">
        <f t="shared" si="37"/>
        <v>0</v>
      </c>
      <c r="N135" s="440">
        <f t="shared" si="37"/>
        <v>0</v>
      </c>
      <c r="O135" s="440">
        <f t="shared" si="37"/>
        <v>0</v>
      </c>
      <c r="P135" s="440">
        <f t="shared" si="37"/>
        <v>0</v>
      </c>
      <c r="Q135" s="440">
        <f t="shared" si="37"/>
        <v>0</v>
      </c>
      <c r="R135" s="440">
        <f t="shared" si="37"/>
        <v>0</v>
      </c>
      <c r="S135" s="440">
        <f t="shared" si="37"/>
        <v>0</v>
      </c>
      <c r="T135" s="440">
        <f t="shared" si="37"/>
        <v>0</v>
      </c>
      <c r="U135" s="440">
        <f t="shared" si="37"/>
        <v>0</v>
      </c>
      <c r="V135" s="440">
        <f t="shared" si="37"/>
        <v>0</v>
      </c>
      <c r="W135" s="440">
        <f t="shared" si="37"/>
        <v>0</v>
      </c>
    </row>
    <row r="136" spans="2:23">
      <c r="B136" s="83" t="s">
        <v>332</v>
      </c>
      <c r="C136" s="440">
        <f>$C$12*$J$11</f>
        <v>0</v>
      </c>
      <c r="D136" s="5"/>
      <c r="E136" s="440"/>
      <c r="F136" s="440"/>
      <c r="G136" s="440"/>
      <c r="H136" s="440"/>
      <c r="I136" s="440"/>
      <c r="J136" s="440">
        <f>D104*$C136</f>
        <v>0</v>
      </c>
      <c r="K136" s="440">
        <f t="shared" ref="K136:W136" si="38">E104*$C136</f>
        <v>0</v>
      </c>
      <c r="L136" s="440">
        <f t="shared" si="38"/>
        <v>0</v>
      </c>
      <c r="M136" s="440">
        <f t="shared" si="38"/>
        <v>0</v>
      </c>
      <c r="N136" s="440">
        <f t="shared" si="38"/>
        <v>0</v>
      </c>
      <c r="O136" s="440">
        <f t="shared" si="38"/>
        <v>0</v>
      </c>
      <c r="P136" s="440">
        <f t="shared" si="38"/>
        <v>0</v>
      </c>
      <c r="Q136" s="440">
        <f t="shared" si="38"/>
        <v>0</v>
      </c>
      <c r="R136" s="440">
        <f t="shared" si="38"/>
        <v>0</v>
      </c>
      <c r="S136" s="440">
        <f t="shared" si="38"/>
        <v>0</v>
      </c>
      <c r="T136" s="440">
        <f t="shared" si="38"/>
        <v>0</v>
      </c>
      <c r="U136" s="440">
        <f t="shared" si="38"/>
        <v>0</v>
      </c>
      <c r="V136" s="440">
        <f t="shared" si="38"/>
        <v>0</v>
      </c>
      <c r="W136" s="440">
        <f t="shared" si="38"/>
        <v>0</v>
      </c>
    </row>
    <row r="137" spans="2:23">
      <c r="B137" s="84"/>
      <c r="C137" s="440">
        <f>$C$12*$K$11</f>
        <v>0</v>
      </c>
      <c r="D137" s="85"/>
      <c r="E137" s="85"/>
      <c r="F137" s="85"/>
      <c r="G137" s="85"/>
      <c r="H137" s="85"/>
      <c r="I137" s="85"/>
      <c r="J137" s="85"/>
      <c r="K137" s="85"/>
      <c r="L137" s="85"/>
      <c r="M137" s="85"/>
      <c r="N137" s="85"/>
      <c r="O137" s="85"/>
      <c r="P137" s="85"/>
      <c r="Q137" s="85"/>
      <c r="R137" s="85"/>
      <c r="S137" s="85"/>
      <c r="T137" s="85"/>
      <c r="U137" s="85"/>
      <c r="V137" s="85"/>
      <c r="W137" s="85"/>
    </row>
    <row r="138" spans="2:23">
      <c r="B138" s="496" t="s">
        <v>1116</v>
      </c>
      <c r="C138" s="905">
        <f>+SUM(D138:W138)</f>
        <v>1127117.7501826147</v>
      </c>
      <c r="D138" s="906">
        <f>SUM(D130:D137)</f>
        <v>0</v>
      </c>
      <c r="E138" s="906">
        <f>SUM(E130:E137)</f>
        <v>15047.772096420744</v>
      </c>
      <c r="F138" s="906">
        <f t="shared" ref="F138:P138" si="39">SUM(F130:F137)</f>
        <v>37619.430241051858</v>
      </c>
      <c r="G138" s="906">
        <f t="shared" si="39"/>
        <v>75016.216216216213</v>
      </c>
      <c r="H138" s="906">
        <f t="shared" si="39"/>
        <v>74459.605551497429</v>
      </c>
      <c r="I138" s="906">
        <f t="shared" si="39"/>
        <v>73346.384222059889</v>
      </c>
      <c r="J138" s="906">
        <f t="shared" si="39"/>
        <v>70006.720233747241</v>
      </c>
      <c r="K138" s="906">
        <f t="shared" si="39"/>
        <v>65776.479181884584</v>
      </c>
      <c r="L138" s="906">
        <f t="shared" si="39"/>
        <v>59653.761869978072</v>
      </c>
      <c r="M138" s="906">
        <f t="shared" si="39"/>
        <v>59653.761869978072</v>
      </c>
      <c r="N138" s="906">
        <f t="shared" si="39"/>
        <v>59653.761869978072</v>
      </c>
      <c r="O138" s="906">
        <f t="shared" si="39"/>
        <v>59653.761869978072</v>
      </c>
      <c r="P138" s="906">
        <f t="shared" si="39"/>
        <v>59653.761869978072</v>
      </c>
      <c r="Q138" s="906">
        <f>SUM(Q130:Q137)</f>
        <v>59653.761869978072</v>
      </c>
      <c r="R138" s="906">
        <f t="shared" ref="R138:W138" si="40">SUM(R130:R137)</f>
        <v>59653.761869978072</v>
      </c>
      <c r="S138" s="906">
        <f t="shared" si="40"/>
        <v>59653.761869978072</v>
      </c>
      <c r="T138" s="906">
        <f t="shared" si="40"/>
        <v>59653.761869978072</v>
      </c>
      <c r="U138" s="906">
        <f t="shared" si="40"/>
        <v>59653.761869978072</v>
      </c>
      <c r="V138" s="906">
        <f t="shared" si="40"/>
        <v>59653.761869978072</v>
      </c>
      <c r="W138" s="906">
        <f t="shared" si="40"/>
        <v>59653.761869978072</v>
      </c>
    </row>
    <row r="141" spans="2:23">
      <c r="B141" s="896" t="s">
        <v>1100</v>
      </c>
      <c r="C141" s="1270" t="s">
        <v>1247</v>
      </c>
      <c r="D141" s="1270"/>
      <c r="E141" s="1270" t="s">
        <v>1248</v>
      </c>
      <c r="F141" s="1270"/>
    </row>
    <row r="142" spans="2:23">
      <c r="B142" s="897"/>
      <c r="C142" s="898" t="s">
        <v>53</v>
      </c>
      <c r="D142" s="898" t="s">
        <v>81</v>
      </c>
      <c r="E142" s="898" t="s">
        <v>53</v>
      </c>
      <c r="F142" s="898" t="s">
        <v>81</v>
      </c>
    </row>
    <row r="143" spans="2:23">
      <c r="B143" s="904" t="s">
        <v>1101</v>
      </c>
      <c r="C143" s="254">
        <f>IRR(C154:L154)</f>
        <v>0.22059479112387814</v>
      </c>
      <c r="D143" s="868">
        <f>NPV($D$8,C154:L154)</f>
        <v>37741.090420841814</v>
      </c>
      <c r="E143" s="146">
        <f>IRR(C154:V154)</f>
        <v>0.30481317217951487</v>
      </c>
      <c r="F143" s="868">
        <f>NPV($D$8,C154:V154)</f>
        <v>142294.73432430273</v>
      </c>
    </row>
    <row r="144" spans="2:23">
      <c r="B144" s="900"/>
      <c r="C144" s="254"/>
      <c r="D144" s="868"/>
      <c r="E144" s="146"/>
      <c r="F144" s="868"/>
    </row>
    <row r="145" spans="2:22">
      <c r="B145" s="887" t="s">
        <v>1102</v>
      </c>
      <c r="C145" s="254">
        <f>IRR(C156:L156)</f>
        <v>9.8033261462681986E-2</v>
      </c>
      <c r="D145" s="868">
        <f>NPV($D$8,C156:L156)</f>
        <v>4875.2369386493365</v>
      </c>
      <c r="E145" s="146">
        <f>IRR(C156:V156)</f>
        <v>0.21671617681422006</v>
      </c>
      <c r="F145" s="868">
        <f>NPV($D$8,C156:V156)</f>
        <v>90888.09788734022</v>
      </c>
    </row>
    <row r="146" spans="2:22">
      <c r="B146" s="887" t="s">
        <v>1103</v>
      </c>
      <c r="C146" s="254">
        <f>IRR(C157:L157)</f>
        <v>-2.580942545653786E-2</v>
      </c>
      <c r="D146" s="868">
        <f>NPV($D$8,C157:L157)</f>
        <v>-27990.616543543034</v>
      </c>
      <c r="E146" s="146">
        <f>IRR(C157:V157)</f>
        <v>0.13802055417948167</v>
      </c>
      <c r="F146" s="868">
        <f>NPV($D$8,C157:V157)</f>
        <v>39481.461450377901</v>
      </c>
    </row>
    <row r="147" spans="2:22">
      <c r="B147" s="887" t="s">
        <v>1106</v>
      </c>
      <c r="C147" s="254" t="e">
        <f>IRR(C158:L158)</f>
        <v>#NUM!</v>
      </c>
      <c r="D147" s="868">
        <f>NPV($D$8,C158:L158)</f>
        <v>-159454.03047231282</v>
      </c>
      <c r="E147" s="146" t="e">
        <f>IRR(C158:V158)</f>
        <v>#NUM!</v>
      </c>
      <c r="F147" s="868">
        <f>NPV($D$8,C158:V158)</f>
        <v>-166145.084297472</v>
      </c>
    </row>
    <row r="148" spans="2:22">
      <c r="B148" s="887"/>
      <c r="C148" s="254"/>
      <c r="D148" s="868"/>
      <c r="E148" s="146"/>
      <c r="F148" s="868"/>
    </row>
    <row r="149" spans="2:22">
      <c r="B149" s="887" t="s">
        <v>1104</v>
      </c>
      <c r="C149" s="254">
        <f>IRR(C160:L160)</f>
        <v>8.4528984531735185E-2</v>
      </c>
      <c r="D149" s="868">
        <f>NPV($D$8,C160:L160)</f>
        <v>1101.1278965652048</v>
      </c>
      <c r="E149" s="146">
        <f>IRR(C160:V160)</f>
        <v>0.20761231503253508</v>
      </c>
      <c r="F149" s="868">
        <f>NPV($D$8,C160:V160)</f>
        <v>76658.624454910052</v>
      </c>
    </row>
    <row r="150" spans="2:22">
      <c r="B150" s="887" t="s">
        <v>1105</v>
      </c>
      <c r="C150" s="254">
        <f>IRR(C161:L161)</f>
        <v>-9.2726327344185511E-2</v>
      </c>
      <c r="D150" s="868">
        <f>NPV($D$8,C161:L161)</f>
        <v>-35538.834627711396</v>
      </c>
      <c r="E150" s="146">
        <f>IRR(C161:V161)</f>
        <v>0.10027188260680764</v>
      </c>
      <c r="F150" s="868">
        <f>NPV($D$8,C161:V161)</f>
        <v>11022.51458551733</v>
      </c>
    </row>
    <row r="151" spans="2:22">
      <c r="B151" s="887" t="s">
        <v>1107</v>
      </c>
      <c r="C151" s="254" t="e">
        <f>IRR(C162:L162)</f>
        <v>#NUM!</v>
      </c>
      <c r="D151" s="868">
        <f>NPV($D$8,C162:L162)</f>
        <v>-108818.75967626464</v>
      </c>
      <c r="E151" s="146" t="e">
        <f>IRR(C162:V162)</f>
        <v>#NUM!</v>
      </c>
      <c r="F151" s="868">
        <f>NPV($D$8,C162:V162)</f>
        <v>-120249.70515326814</v>
      </c>
    </row>
    <row r="152" spans="2:22">
      <c r="B152" s="92"/>
      <c r="C152" s="92"/>
      <c r="D152" s="5"/>
    </row>
    <row r="153" spans="2:22">
      <c r="B153" s="5"/>
      <c r="C153" s="39" t="s">
        <v>326</v>
      </c>
      <c r="D153" s="39" t="s">
        <v>327</v>
      </c>
      <c r="E153" s="39" t="s">
        <v>328</v>
      </c>
      <c r="F153" s="39" t="s">
        <v>329</v>
      </c>
      <c r="G153" s="39" t="s">
        <v>330</v>
      </c>
      <c r="H153" s="39" t="s">
        <v>331</v>
      </c>
      <c r="I153" s="39" t="s">
        <v>332</v>
      </c>
      <c r="J153" s="39" t="s">
        <v>333</v>
      </c>
      <c r="K153" s="39" t="s">
        <v>334</v>
      </c>
      <c r="L153" s="39" t="s">
        <v>335</v>
      </c>
      <c r="M153" s="39" t="s">
        <v>336</v>
      </c>
      <c r="N153" s="39" t="s">
        <v>337</v>
      </c>
      <c r="O153" s="39" t="s">
        <v>338</v>
      </c>
      <c r="P153" s="39" t="s">
        <v>339</v>
      </c>
      <c r="Q153" s="39" t="s">
        <v>340</v>
      </c>
      <c r="R153" s="39" t="s">
        <v>341</v>
      </c>
      <c r="S153" s="39" t="s">
        <v>342</v>
      </c>
      <c r="T153" s="39" t="s">
        <v>343</v>
      </c>
      <c r="U153" s="39" t="s">
        <v>344</v>
      </c>
      <c r="V153" s="39" t="s">
        <v>345</v>
      </c>
    </row>
    <row r="154" spans="2:22">
      <c r="B154" s="888" t="s">
        <v>1101</v>
      </c>
      <c r="C154" s="440">
        <f>D127-D138</f>
        <v>0</v>
      </c>
      <c r="D154" s="440">
        <f>E127-E138</f>
        <v>-15047.772096420744</v>
      </c>
      <c r="E154" s="440">
        <f t="shared" ref="E154:V154" si="41">F127-F138</f>
        <v>-37619.430241051858</v>
      </c>
      <c r="F154" s="440">
        <f t="shared" si="41"/>
        <v>-18113.367421475537</v>
      </c>
      <c r="G154" s="440">
        <f t="shared" si="41"/>
        <v>10894.667640613581</v>
      </c>
      <c r="H154" s="440">
        <f t="shared" si="41"/>
        <v>68910.737764791789</v>
      </c>
      <c r="I154" s="440">
        <f t="shared" si="41"/>
        <v>-13103.871439006565</v>
      </c>
      <c r="J154" s="440">
        <f t="shared" si="41"/>
        <v>19577.794010226426</v>
      </c>
      <c r="K154" s="440">
        <f t="shared" si="41"/>
        <v>82603.360116873606</v>
      </c>
      <c r="L154" s="440">
        <f t="shared" si="41"/>
        <v>-2750.9130752373967</v>
      </c>
      <c r="M154" s="440">
        <f t="shared" si="41"/>
        <v>25700.511322132937</v>
      </c>
      <c r="N154" s="440">
        <f t="shared" si="41"/>
        <v>82603.360116873606</v>
      </c>
      <c r="O154" s="440">
        <f t="shared" si="41"/>
        <v>-5596.0555149744323</v>
      </c>
      <c r="P154" s="440">
        <f t="shared" si="41"/>
        <v>21432.797662527388</v>
      </c>
      <c r="Q154" s="440">
        <f t="shared" si="41"/>
        <v>75490.504017531028</v>
      </c>
      <c r="R154" s="440">
        <f t="shared" si="41"/>
        <v>-2750.9130752373967</v>
      </c>
      <c r="S154" s="440">
        <f t="shared" si="41"/>
        <v>25700.511322132937</v>
      </c>
      <c r="T154" s="440">
        <f t="shared" si="41"/>
        <v>82603.360116873606</v>
      </c>
      <c r="U154" s="440">
        <f t="shared" si="41"/>
        <v>-2750.9130752373967</v>
      </c>
      <c r="V154" s="440">
        <f t="shared" si="41"/>
        <v>25700.511322132937</v>
      </c>
    </row>
    <row r="155" spans="2:22">
      <c r="B155" s="888" t="s">
        <v>1109</v>
      </c>
      <c r="C155" s="440"/>
      <c r="D155" s="440"/>
      <c r="E155" s="518"/>
      <c r="F155" s="518"/>
      <c r="G155" s="518"/>
      <c r="H155" s="518"/>
      <c r="I155" s="518"/>
      <c r="J155" s="518"/>
      <c r="K155" s="518"/>
      <c r="L155" s="518"/>
      <c r="M155" s="518"/>
      <c r="N155" s="518"/>
      <c r="O155" s="518"/>
      <c r="P155" s="518"/>
      <c r="Q155" s="518"/>
      <c r="R155" s="518"/>
      <c r="S155" s="518"/>
      <c r="T155" s="518"/>
      <c r="U155" s="518"/>
      <c r="V155" s="518"/>
    </row>
    <row r="156" spans="2:22">
      <c r="B156" s="903">
        <f>Sensitivity!$B$22</f>
        <v>0.1</v>
      </c>
      <c r="C156" s="440">
        <f>D127-D138*(1+$B$156)</f>
        <v>0</v>
      </c>
      <c r="D156" s="440">
        <f t="shared" ref="D156:V156" si="42">E127-E138*(1+$B$156)</f>
        <v>-16552.549306062818</v>
      </c>
      <c r="E156" s="440">
        <f t="shared" si="42"/>
        <v>-41381.373265157046</v>
      </c>
      <c r="F156" s="440">
        <f t="shared" si="42"/>
        <v>-25614.989043097165</v>
      </c>
      <c r="G156" s="440">
        <f t="shared" si="42"/>
        <v>3448.7070854638296</v>
      </c>
      <c r="H156" s="440">
        <f t="shared" si="42"/>
        <v>61576.099342585789</v>
      </c>
      <c r="I156" s="440">
        <f t="shared" si="42"/>
        <v>-20104.543462381298</v>
      </c>
      <c r="J156" s="440">
        <f t="shared" si="42"/>
        <v>13000.146092037961</v>
      </c>
      <c r="K156" s="440">
        <f t="shared" si="42"/>
        <v>76637.983929875787</v>
      </c>
      <c r="L156" s="440">
        <f t="shared" si="42"/>
        <v>-8716.2892622352156</v>
      </c>
      <c r="M156" s="440">
        <f t="shared" si="42"/>
        <v>19735.135135135119</v>
      </c>
      <c r="N156" s="440">
        <f t="shared" si="42"/>
        <v>76637.983929875787</v>
      </c>
      <c r="O156" s="440">
        <f t="shared" si="42"/>
        <v>-11561.431701972251</v>
      </c>
      <c r="P156" s="440">
        <f t="shared" si="42"/>
        <v>15467.421475529569</v>
      </c>
      <c r="Q156" s="440">
        <f t="shared" si="42"/>
        <v>69525.127830533209</v>
      </c>
      <c r="R156" s="440">
        <f t="shared" si="42"/>
        <v>-8716.2892622352156</v>
      </c>
      <c r="S156" s="440">
        <f t="shared" si="42"/>
        <v>19735.135135135119</v>
      </c>
      <c r="T156" s="440">
        <f t="shared" si="42"/>
        <v>76637.983929875787</v>
      </c>
      <c r="U156" s="440">
        <f t="shared" si="42"/>
        <v>-8716.2892622352156</v>
      </c>
      <c r="V156" s="440">
        <f t="shared" si="42"/>
        <v>19735.135135135119</v>
      </c>
    </row>
    <row r="157" spans="2:22">
      <c r="B157" s="903">
        <f>Sensitivity!$B$23</f>
        <v>0.2</v>
      </c>
      <c r="C157" s="440">
        <f>D127-D138*(1+$B$157)</f>
        <v>0</v>
      </c>
      <c r="D157" s="440">
        <f t="shared" ref="D157:V157" si="43">E127-E138*(1+$B$157)</f>
        <v>-18057.326515704892</v>
      </c>
      <c r="E157" s="440">
        <f t="shared" si="43"/>
        <v>-45143.316289262228</v>
      </c>
      <c r="F157" s="440">
        <f t="shared" si="43"/>
        <v>-33116.610664718777</v>
      </c>
      <c r="G157" s="440">
        <f t="shared" si="43"/>
        <v>-3997.2534696859075</v>
      </c>
      <c r="H157" s="440">
        <f t="shared" si="43"/>
        <v>54241.460920379817</v>
      </c>
      <c r="I157" s="440">
        <f t="shared" si="43"/>
        <v>-27105.215485756016</v>
      </c>
      <c r="J157" s="440">
        <f t="shared" si="43"/>
        <v>6422.4981738495117</v>
      </c>
      <c r="K157" s="440">
        <f t="shared" si="43"/>
        <v>70672.607742877997</v>
      </c>
      <c r="L157" s="440">
        <f t="shared" si="43"/>
        <v>-14681.665449233005</v>
      </c>
      <c r="M157" s="440">
        <f t="shared" si="43"/>
        <v>13769.758948137329</v>
      </c>
      <c r="N157" s="440">
        <f t="shared" si="43"/>
        <v>70672.607742877997</v>
      </c>
      <c r="O157" s="440">
        <f t="shared" si="43"/>
        <v>-17526.807888970041</v>
      </c>
      <c r="P157" s="440">
        <f t="shared" si="43"/>
        <v>9502.0452885317791</v>
      </c>
      <c r="Q157" s="440">
        <f t="shared" si="43"/>
        <v>63559.751643535419</v>
      </c>
      <c r="R157" s="440">
        <f t="shared" si="43"/>
        <v>-14681.665449233005</v>
      </c>
      <c r="S157" s="440">
        <f t="shared" si="43"/>
        <v>13769.758948137329</v>
      </c>
      <c r="T157" s="440">
        <f t="shared" si="43"/>
        <v>70672.607742877997</v>
      </c>
      <c r="U157" s="440">
        <f t="shared" si="43"/>
        <v>-14681.665449233005</v>
      </c>
      <c r="V157" s="440">
        <f t="shared" si="43"/>
        <v>13769.758948137329</v>
      </c>
    </row>
    <row r="158" spans="2:22">
      <c r="B158" s="903">
        <f>Sensitivity!$B$24</f>
        <v>0.6</v>
      </c>
      <c r="C158" s="440">
        <f>D127-D138*(1+$B$158)</f>
        <v>0</v>
      </c>
      <c r="D158" s="440">
        <f t="shared" ref="D158:V158" si="44">E127-E138*(1+$B$158)</f>
        <v>-24076.435354273191</v>
      </c>
      <c r="E158" s="440">
        <f t="shared" si="44"/>
        <v>-60191.088385682975</v>
      </c>
      <c r="F158" s="440">
        <f t="shared" si="44"/>
        <v>-63123.097151205271</v>
      </c>
      <c r="G158" s="440">
        <f t="shared" si="44"/>
        <v>-33781.095690284885</v>
      </c>
      <c r="H158" s="440">
        <f t="shared" si="44"/>
        <v>24902.907231555844</v>
      </c>
      <c r="I158" s="440">
        <f t="shared" si="44"/>
        <v>-55107.903579254918</v>
      </c>
      <c r="J158" s="440">
        <f t="shared" si="44"/>
        <v>-19888.093498904331</v>
      </c>
      <c r="K158" s="440">
        <f t="shared" si="44"/>
        <v>46811.102994886751</v>
      </c>
      <c r="L158" s="440">
        <f t="shared" si="44"/>
        <v>-38543.170197224252</v>
      </c>
      <c r="M158" s="440">
        <f t="shared" si="44"/>
        <v>-10091.745799853918</v>
      </c>
      <c r="N158" s="440">
        <f t="shared" si="44"/>
        <v>46811.102994886751</v>
      </c>
      <c r="O158" s="440">
        <f t="shared" si="44"/>
        <v>-41388.312636961287</v>
      </c>
      <c r="P158" s="440">
        <f t="shared" si="44"/>
        <v>-14359.459459459467</v>
      </c>
      <c r="Q158" s="440">
        <f t="shared" si="44"/>
        <v>39698.246895544173</v>
      </c>
      <c r="R158" s="440">
        <f t="shared" si="44"/>
        <v>-38543.170197224252</v>
      </c>
      <c r="S158" s="440">
        <f t="shared" si="44"/>
        <v>-10091.745799853918</v>
      </c>
      <c r="T158" s="440">
        <f t="shared" si="44"/>
        <v>46811.102994886751</v>
      </c>
      <c r="U158" s="440">
        <f t="shared" si="44"/>
        <v>-38543.170197224252</v>
      </c>
      <c r="V158" s="440">
        <f t="shared" si="44"/>
        <v>-10091.745799853918</v>
      </c>
    </row>
    <row r="159" spans="2:22">
      <c r="B159" s="888" t="s">
        <v>1108</v>
      </c>
      <c r="C159" s="440"/>
      <c r="D159" s="440"/>
      <c r="E159" s="518"/>
      <c r="F159" s="518"/>
      <c r="G159" s="518"/>
      <c r="H159" s="518"/>
      <c r="I159" s="518"/>
      <c r="J159" s="518"/>
      <c r="K159" s="518"/>
      <c r="L159" s="518"/>
      <c r="M159" s="518"/>
      <c r="N159" s="518"/>
      <c r="O159" s="518"/>
      <c r="P159" s="518"/>
      <c r="Q159" s="518"/>
      <c r="R159" s="518"/>
      <c r="S159" s="518"/>
      <c r="T159" s="518"/>
      <c r="U159" s="518"/>
      <c r="V159" s="518"/>
    </row>
    <row r="160" spans="2:22">
      <c r="B160" s="903">
        <f>Sensitivity!$B$26</f>
        <v>0.1</v>
      </c>
      <c r="C160" s="440">
        <f>D127*(1-$B$160)-D138</f>
        <v>0</v>
      </c>
      <c r="D160" s="440">
        <f t="shared" ref="D160:V160" si="45">E127*(1-$B$160)-E138</f>
        <v>-15047.772096420744</v>
      </c>
      <c r="E160" s="440">
        <f t="shared" si="45"/>
        <v>-37619.430241051858</v>
      </c>
      <c r="F160" s="440">
        <f t="shared" si="45"/>
        <v>-23803.652300949601</v>
      </c>
      <c r="G160" s="440">
        <f t="shared" si="45"/>
        <v>2359.2403214024816</v>
      </c>
      <c r="H160" s="440">
        <f t="shared" si="45"/>
        <v>54685.025566106618</v>
      </c>
      <c r="I160" s="440">
        <f t="shared" si="45"/>
        <v>-18794.156318480629</v>
      </c>
      <c r="J160" s="440">
        <f t="shared" si="45"/>
        <v>11042.366691015326</v>
      </c>
      <c r="K160" s="440">
        <f t="shared" si="45"/>
        <v>68377.647918188435</v>
      </c>
      <c r="L160" s="440">
        <f t="shared" si="45"/>
        <v>-8441.1979547114606</v>
      </c>
      <c r="M160" s="440">
        <f t="shared" si="45"/>
        <v>17165.084002921838</v>
      </c>
      <c r="N160" s="440">
        <f t="shared" si="45"/>
        <v>68377.647918188435</v>
      </c>
      <c r="O160" s="440">
        <f t="shared" si="45"/>
        <v>-11001.826150474793</v>
      </c>
      <c r="P160" s="440">
        <f t="shared" si="45"/>
        <v>13324.141709276839</v>
      </c>
      <c r="Q160" s="440">
        <f t="shared" si="45"/>
        <v>61976.077428780118</v>
      </c>
      <c r="R160" s="440">
        <f t="shared" si="45"/>
        <v>-8441.1979547114606</v>
      </c>
      <c r="S160" s="440">
        <f t="shared" si="45"/>
        <v>17165.084002921838</v>
      </c>
      <c r="T160" s="440">
        <f t="shared" si="45"/>
        <v>68377.647918188435</v>
      </c>
      <c r="U160" s="440">
        <f t="shared" si="45"/>
        <v>-8441.1979547114606</v>
      </c>
      <c r="V160" s="440">
        <f t="shared" si="45"/>
        <v>17165.084002921838</v>
      </c>
    </row>
    <row r="161" spans="2:22">
      <c r="B161" s="903">
        <f>Sensitivity!$B$27</f>
        <v>0.2</v>
      </c>
      <c r="C161" s="440">
        <f>D127*(1-$B$161)-D138</f>
        <v>0</v>
      </c>
      <c r="D161" s="440">
        <f t="shared" ref="D161:V161" si="46">E127*(1-$B$161)-E138</f>
        <v>-15047.772096420744</v>
      </c>
      <c r="E161" s="440">
        <f t="shared" si="46"/>
        <v>-37619.430241051858</v>
      </c>
      <c r="F161" s="440">
        <f t="shared" si="46"/>
        <v>-29493.937180423673</v>
      </c>
      <c r="G161" s="440">
        <f t="shared" si="46"/>
        <v>-6176.1869978086179</v>
      </c>
      <c r="H161" s="440">
        <f t="shared" si="46"/>
        <v>40459.313367421462</v>
      </c>
      <c r="I161" s="440">
        <f t="shared" si="46"/>
        <v>-24484.4411979547</v>
      </c>
      <c r="J161" s="440">
        <f t="shared" si="46"/>
        <v>2506.9393718042265</v>
      </c>
      <c r="K161" s="440">
        <f t="shared" si="46"/>
        <v>54151.935719503279</v>
      </c>
      <c r="L161" s="440">
        <f t="shared" si="46"/>
        <v>-14131.482834185532</v>
      </c>
      <c r="M161" s="440">
        <f t="shared" si="46"/>
        <v>8629.6566837107384</v>
      </c>
      <c r="N161" s="440">
        <f t="shared" si="46"/>
        <v>54151.935719503279</v>
      </c>
      <c r="O161" s="440">
        <f t="shared" si="46"/>
        <v>-16407.596785975154</v>
      </c>
      <c r="P161" s="440">
        <f t="shared" si="46"/>
        <v>5215.4857560262972</v>
      </c>
      <c r="Q161" s="440">
        <f t="shared" si="46"/>
        <v>48461.650840029208</v>
      </c>
      <c r="R161" s="440">
        <f t="shared" si="46"/>
        <v>-14131.482834185532</v>
      </c>
      <c r="S161" s="440">
        <f t="shared" si="46"/>
        <v>8629.6566837107384</v>
      </c>
      <c r="T161" s="440">
        <f t="shared" si="46"/>
        <v>54151.935719503279</v>
      </c>
      <c r="U161" s="440">
        <f t="shared" si="46"/>
        <v>-14131.482834185532</v>
      </c>
      <c r="V161" s="440">
        <f t="shared" si="46"/>
        <v>8629.6566837107384</v>
      </c>
    </row>
    <row r="162" spans="2:22">
      <c r="B162" s="903">
        <f>Sensitivity!$B$28</f>
        <v>0.4</v>
      </c>
      <c r="C162" s="440">
        <f>D127*(1-$B$162)-D138</f>
        <v>0</v>
      </c>
      <c r="D162" s="440">
        <f t="shared" ref="D162:V162" si="47">E127*(1-$B$162)-E138</f>
        <v>-15047.772096420744</v>
      </c>
      <c r="E162" s="440">
        <f t="shared" si="47"/>
        <v>-37619.430241051858</v>
      </c>
      <c r="F162" s="440">
        <f t="shared" si="47"/>
        <v>-40874.506939371808</v>
      </c>
      <c r="G162" s="440">
        <f t="shared" si="47"/>
        <v>-23247.041636230824</v>
      </c>
      <c r="H162" s="440">
        <f t="shared" si="47"/>
        <v>12007.888970051121</v>
      </c>
      <c r="I162" s="440">
        <f t="shared" si="47"/>
        <v>-35865.010956902835</v>
      </c>
      <c r="J162" s="440">
        <f t="shared" si="47"/>
        <v>-14563.91526661798</v>
      </c>
      <c r="K162" s="440">
        <f t="shared" si="47"/>
        <v>25700.511322132937</v>
      </c>
      <c r="L162" s="440">
        <f t="shared" si="47"/>
        <v>-25512.052593133667</v>
      </c>
      <c r="M162" s="440">
        <f t="shared" si="47"/>
        <v>-8441.1979547114679</v>
      </c>
      <c r="N162" s="440">
        <f t="shared" si="47"/>
        <v>25700.511322132937</v>
      </c>
      <c r="O162" s="440">
        <f t="shared" si="47"/>
        <v>-27219.138056975891</v>
      </c>
      <c r="P162" s="440">
        <f t="shared" si="47"/>
        <v>-11001.826150474801</v>
      </c>
      <c r="Q162" s="440">
        <f t="shared" si="47"/>
        <v>21432.797662527388</v>
      </c>
      <c r="R162" s="440">
        <f t="shared" si="47"/>
        <v>-25512.052593133667</v>
      </c>
      <c r="S162" s="440">
        <f t="shared" si="47"/>
        <v>-8441.1979547114679</v>
      </c>
      <c r="T162" s="440">
        <f t="shared" si="47"/>
        <v>25700.511322132937</v>
      </c>
      <c r="U162" s="440">
        <f t="shared" si="47"/>
        <v>-25512.052593133667</v>
      </c>
      <c r="V162" s="440">
        <f t="shared" si="47"/>
        <v>-8441.1979547114679</v>
      </c>
    </row>
  </sheetData>
  <mergeCells count="6">
    <mergeCell ref="P9:Q9"/>
    <mergeCell ref="R9:S9"/>
    <mergeCell ref="F57:Y57"/>
    <mergeCell ref="C15:D15"/>
    <mergeCell ref="C141:D141"/>
    <mergeCell ref="E141:F141"/>
  </mergeCells>
  <pageMargins left="0.7" right="0.7" top="0.75" bottom="0.75" header="0.3" footer="0.3"/>
  <pageSetup paperSize="9" orientation="portrait" verticalDpi="0"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39997558519241921"/>
  </sheetPr>
  <dimension ref="A1:AV275"/>
  <sheetViews>
    <sheetView zoomScale="93" zoomScaleNormal="93" workbookViewId="0">
      <selection activeCell="A2" sqref="A2"/>
    </sheetView>
  </sheetViews>
  <sheetFormatPr defaultColWidth="8.7109375" defaultRowHeight="12"/>
  <cols>
    <col min="1" max="1" width="4" style="406" customWidth="1"/>
    <col min="2" max="2" width="57.28515625" style="406" customWidth="1"/>
    <col min="3" max="3" width="12.85546875" style="406" customWidth="1"/>
    <col min="4" max="4" width="15.140625" style="406" customWidth="1"/>
    <col min="5" max="5" width="14.42578125" style="406" customWidth="1"/>
    <col min="6" max="6" width="16.85546875" style="406" customWidth="1"/>
    <col min="7" max="7" width="11.42578125" style="406" customWidth="1"/>
    <col min="8" max="11" width="10.5703125" style="406" customWidth="1"/>
    <col min="12" max="12" width="12" style="406" customWidth="1"/>
    <col min="13" max="13" width="15.42578125" style="406" customWidth="1"/>
    <col min="14" max="14" width="15" style="406" customWidth="1"/>
    <col min="15" max="15" width="13" style="406" customWidth="1"/>
    <col min="16" max="16" width="12.28515625" style="406" customWidth="1"/>
    <col min="17" max="17" width="15.42578125" style="406" customWidth="1"/>
    <col min="18" max="18" width="15.7109375" style="406" customWidth="1"/>
    <col min="19" max="19" width="14.140625" style="406" customWidth="1"/>
    <col min="20" max="20" width="14.7109375" style="406" bestFit="1" customWidth="1"/>
    <col min="21" max="21" width="13.85546875" style="406" bestFit="1" customWidth="1"/>
    <col min="22" max="22" width="13.42578125" style="406" bestFit="1" customWidth="1"/>
    <col min="23" max="23" width="14.42578125" style="406" bestFit="1" customWidth="1"/>
    <col min="24" max="24" width="13.42578125" style="406" bestFit="1" customWidth="1"/>
    <col min="25" max="25" width="13.85546875" style="406" bestFit="1" customWidth="1"/>
    <col min="26" max="26" width="13.7109375" style="406" bestFit="1" customWidth="1"/>
    <col min="27" max="27" width="9" style="406" bestFit="1" customWidth="1"/>
    <col min="28" max="16384" width="8.7109375" style="406"/>
  </cols>
  <sheetData>
    <row r="1" spans="1:22">
      <c r="A1" s="30" t="s">
        <v>533</v>
      </c>
    </row>
    <row r="2" spans="1:22">
      <c r="A2" s="32" t="s">
        <v>1321</v>
      </c>
    </row>
    <row r="3" spans="1:22">
      <c r="A3" s="32" t="s">
        <v>534</v>
      </c>
    </row>
    <row r="4" spans="1:22" ht="12.75" thickBot="1"/>
    <row r="5" spans="1:22" ht="12.75" thickBot="1">
      <c r="B5" s="882" t="s">
        <v>1080</v>
      </c>
    </row>
    <row r="6" spans="1:22" ht="12.75" thickBot="1"/>
    <row r="7" spans="1:22">
      <c r="B7" s="33" t="s">
        <v>1174</v>
      </c>
      <c r="C7" s="964" t="s">
        <v>25</v>
      </c>
      <c r="D7" s="965" t="s">
        <v>151</v>
      </c>
    </row>
    <row r="8" spans="1:22" ht="12.75" thickBot="1">
      <c r="B8" s="88" t="s">
        <v>1175</v>
      </c>
      <c r="C8" s="966" t="s">
        <v>148</v>
      </c>
      <c r="D8" s="35">
        <f>'Inv-Sum'!E8</f>
        <v>0.08</v>
      </c>
    </row>
    <row r="9" spans="1:22" ht="12.75" thickBot="1">
      <c r="B9" s="8"/>
    </row>
    <row r="10" spans="1:22" ht="15" customHeight="1" thickBot="1">
      <c r="I10" s="53"/>
      <c r="J10" s="53"/>
      <c r="K10" s="53"/>
      <c r="L10" s="53"/>
      <c r="P10" s="1334" t="s">
        <v>607</v>
      </c>
      <c r="Q10" s="1335"/>
      <c r="R10" s="1334" t="s">
        <v>608</v>
      </c>
      <c r="S10" s="1335"/>
    </row>
    <row r="11" spans="1:22" ht="29.45" customHeight="1">
      <c r="B11" s="37" t="s">
        <v>347</v>
      </c>
      <c r="C11" s="38" t="s">
        <v>387</v>
      </c>
      <c r="D11" s="39" t="s">
        <v>326</v>
      </c>
      <c r="E11" s="39" t="s">
        <v>327</v>
      </c>
      <c r="F11" s="39" t="s">
        <v>328</v>
      </c>
      <c r="G11" s="39" t="s">
        <v>329</v>
      </c>
      <c r="H11" s="39" t="s">
        <v>330</v>
      </c>
      <c r="I11" s="39" t="s">
        <v>331</v>
      </c>
      <c r="J11" s="39" t="s">
        <v>332</v>
      </c>
      <c r="K11" s="39" t="s">
        <v>333</v>
      </c>
      <c r="L11" s="38" t="s">
        <v>348</v>
      </c>
      <c r="M11" s="38" t="s">
        <v>1215</v>
      </c>
      <c r="N11" s="38" t="s">
        <v>1216</v>
      </c>
      <c r="O11" s="38" t="s">
        <v>402</v>
      </c>
      <c r="P11" s="38" t="s">
        <v>315</v>
      </c>
      <c r="Q11" s="38" t="s">
        <v>405</v>
      </c>
      <c r="R11" s="38" t="s">
        <v>315</v>
      </c>
      <c r="S11" s="38" t="s">
        <v>405</v>
      </c>
      <c r="T11" s="38" t="s">
        <v>239</v>
      </c>
      <c r="U11" s="40" t="s">
        <v>475</v>
      </c>
      <c r="V11" s="40" t="s">
        <v>481</v>
      </c>
    </row>
    <row r="12" spans="1:22">
      <c r="B12" s="41"/>
      <c r="C12" s="42"/>
      <c r="D12" s="42"/>
      <c r="E12" s="43">
        <v>0.1</v>
      </c>
      <c r="F12" s="43">
        <v>0.1</v>
      </c>
      <c r="G12" s="43">
        <v>0.2</v>
      </c>
      <c r="H12" s="43">
        <v>0.3</v>
      </c>
      <c r="I12" s="43">
        <v>0.3</v>
      </c>
      <c r="J12" s="42"/>
      <c r="K12" s="42"/>
      <c r="L12" s="42"/>
      <c r="M12" s="42"/>
      <c r="N12" s="42"/>
      <c r="O12" s="42"/>
      <c r="P12" s="42"/>
      <c r="Q12" s="42"/>
      <c r="R12" s="42"/>
      <c r="S12" s="42"/>
      <c r="T12" s="42"/>
      <c r="U12" s="44"/>
      <c r="V12" s="44"/>
    </row>
    <row r="13" spans="1:22">
      <c r="B13" s="45" t="str">
        <f>'Inv-Sum'!C60</f>
        <v>Conservation agriculture</v>
      </c>
      <c r="C13" s="46">
        <f>'Inv-Sum'!D60</f>
        <v>30</v>
      </c>
      <c r="D13" s="440">
        <f>ROUND($C13*D$12,0)</f>
        <v>0</v>
      </c>
      <c r="E13" s="440">
        <f>ROUND($C13*E12,0)</f>
        <v>3</v>
      </c>
      <c r="F13" s="440">
        <f>ROUND($C13*F12,0)</f>
        <v>3</v>
      </c>
      <c r="G13" s="440">
        <f>ROUND($C13*G12,0)</f>
        <v>6</v>
      </c>
      <c r="H13" s="440">
        <f>ROUND($C13*H12,0)</f>
        <v>9</v>
      </c>
      <c r="I13" s="440">
        <f>ROUND($C13*I12,0)</f>
        <v>9</v>
      </c>
      <c r="J13" s="440">
        <f>ROUND($C13*J$12,0)</f>
        <v>0</v>
      </c>
      <c r="K13" s="440">
        <f>ROUND($C13*K$12,0)</f>
        <v>0</v>
      </c>
      <c r="L13" s="440">
        <f>C201</f>
        <v>1822713.0150818541</v>
      </c>
      <c r="M13" s="146">
        <f>C250</f>
        <v>1.9570906429235313E-2</v>
      </c>
      <c r="N13" s="440">
        <f>D250</f>
        <v>-107421.21020043668</v>
      </c>
      <c r="O13" s="48">
        <f>+L13/C13</f>
        <v>60757.10050272847</v>
      </c>
      <c r="P13" s="49">
        <f>C161</f>
        <v>0.20116018053582851</v>
      </c>
      <c r="Q13" s="48">
        <f>C162</f>
        <v>32373.134342088935</v>
      </c>
      <c r="R13" s="49">
        <f>C180</f>
        <v>0.22726017013372912</v>
      </c>
      <c r="S13" s="48">
        <f>C181</f>
        <v>26903.048296284152</v>
      </c>
      <c r="T13" s="48">
        <f>D275*C13</f>
        <v>300</v>
      </c>
      <c r="U13" s="48">
        <f>V13*C13</f>
        <v>1239444.8502556609</v>
      </c>
      <c r="V13" s="48">
        <f>C167</f>
        <v>41314.828341855362</v>
      </c>
    </row>
    <row r="14" spans="1:22">
      <c r="B14" s="50"/>
      <c r="C14" s="51">
        <f>SUM(C13:C13)</f>
        <v>30</v>
      </c>
      <c r="D14" s="51">
        <f>SUM(D13)</f>
        <v>0</v>
      </c>
      <c r="E14" s="51">
        <f t="shared" ref="E14:L14" si="0">SUM(E13:E13)</f>
        <v>3</v>
      </c>
      <c r="F14" s="51">
        <f t="shared" si="0"/>
        <v>3</v>
      </c>
      <c r="G14" s="51">
        <f t="shared" si="0"/>
        <v>6</v>
      </c>
      <c r="H14" s="51">
        <f t="shared" si="0"/>
        <v>9</v>
      </c>
      <c r="I14" s="51">
        <f t="shared" si="0"/>
        <v>9</v>
      </c>
      <c r="J14" s="51">
        <f t="shared" si="0"/>
        <v>0</v>
      </c>
      <c r="K14" s="51">
        <f t="shared" si="0"/>
        <v>0</v>
      </c>
      <c r="L14" s="51">
        <f t="shared" si="0"/>
        <v>1822713.0150818541</v>
      </c>
      <c r="M14" s="51"/>
      <c r="N14" s="51"/>
      <c r="O14" s="51"/>
      <c r="P14" s="51"/>
      <c r="Q14" s="51"/>
      <c r="R14" s="51"/>
      <c r="S14" s="51"/>
      <c r="T14" s="51"/>
      <c r="U14" s="51">
        <f>U13</f>
        <v>1239444.8502556609</v>
      </c>
      <c r="V14" s="51"/>
    </row>
    <row r="15" spans="1:22" ht="12.75" thickBot="1">
      <c r="I15" s="53"/>
      <c r="J15" s="53"/>
      <c r="K15" s="53"/>
      <c r="L15" s="53"/>
    </row>
    <row r="16" spans="1:22" ht="12.75" thickBot="1">
      <c r="B16" s="1002" t="s">
        <v>1251</v>
      </c>
      <c r="C16" s="1317" t="s">
        <v>1069</v>
      </c>
      <c r="D16" s="1318"/>
      <c r="I16" s="53"/>
      <c r="J16" s="53"/>
      <c r="K16" s="53"/>
      <c r="L16" s="53"/>
    </row>
    <row r="17" spans="1:48">
      <c r="B17" s="897"/>
      <c r="C17" s="898" t="s">
        <v>53</v>
      </c>
      <c r="D17" s="898" t="s">
        <v>81</v>
      </c>
      <c r="I17" s="53"/>
      <c r="J17" s="53"/>
      <c r="K17" s="53"/>
      <c r="L17" s="53"/>
    </row>
    <row r="18" spans="1:48">
      <c r="B18" s="904" t="s">
        <v>1101</v>
      </c>
      <c r="C18" s="146">
        <f>C250</f>
        <v>1.9570906429235313E-2</v>
      </c>
      <c r="D18" s="440">
        <f>D250</f>
        <v>-107421.21020043668</v>
      </c>
      <c r="I18" s="53"/>
      <c r="J18" s="53"/>
      <c r="K18" s="53"/>
      <c r="L18" s="53"/>
    </row>
    <row r="19" spans="1:48">
      <c r="B19" s="900"/>
      <c r="C19" s="146"/>
      <c r="D19" s="440"/>
      <c r="I19" s="53"/>
      <c r="J19" s="53"/>
      <c r="K19" s="53"/>
      <c r="L19" s="53"/>
    </row>
    <row r="20" spans="1:48">
      <c r="B20" s="887" t="s">
        <v>1102</v>
      </c>
      <c r="C20" s="146">
        <f t="shared" ref="C20:D22" si="1">C252</f>
        <v>-3.1787020723433201E-2</v>
      </c>
      <c r="D20" s="440">
        <f t="shared" si="1"/>
        <v>-211892.22449423181</v>
      </c>
      <c r="I20" s="53"/>
      <c r="J20" s="53"/>
      <c r="K20" s="53"/>
      <c r="L20" s="53"/>
    </row>
    <row r="21" spans="1:48">
      <c r="B21" s="887" t="s">
        <v>1103</v>
      </c>
      <c r="C21" s="146">
        <f t="shared" si="1"/>
        <v>-7.736274338803617E-2</v>
      </c>
      <c r="D21" s="440">
        <f t="shared" si="1"/>
        <v>-316363.23878802679</v>
      </c>
      <c r="I21" s="53"/>
      <c r="J21" s="53"/>
      <c r="K21" s="53"/>
      <c r="L21" s="53"/>
    </row>
    <row r="22" spans="1:48">
      <c r="B22" s="887" t="s">
        <v>1106</v>
      </c>
      <c r="C22" s="146">
        <f t="shared" si="1"/>
        <v>-0.2200729057582308</v>
      </c>
      <c r="D22" s="440">
        <f t="shared" si="1"/>
        <v>-734247.29596320773</v>
      </c>
      <c r="I22" s="53"/>
      <c r="J22" s="53"/>
      <c r="K22" s="53"/>
      <c r="L22" s="53"/>
    </row>
    <row r="23" spans="1:48">
      <c r="B23" s="887"/>
      <c r="C23" s="146"/>
      <c r="D23" s="440"/>
      <c r="I23" s="53"/>
      <c r="J23" s="53"/>
      <c r="K23" s="53"/>
      <c r="L23" s="53"/>
    </row>
    <row r="24" spans="1:48">
      <c r="B24" s="887" t="s">
        <v>1104</v>
      </c>
      <c r="C24" s="146">
        <f t="shared" ref="C24:D26" si="2">C256</f>
        <v>-3.7113545242027701E-2</v>
      </c>
      <c r="D24" s="440">
        <f t="shared" si="2"/>
        <v>-201150.10347418807</v>
      </c>
      <c r="I24" s="53"/>
      <c r="J24" s="53"/>
      <c r="K24" s="53"/>
      <c r="L24" s="53"/>
    </row>
    <row r="25" spans="1:48">
      <c r="B25" s="887" t="s">
        <v>1105</v>
      </c>
      <c r="C25" s="146">
        <f t="shared" si="2"/>
        <v>-9.8336590085534747E-2</v>
      </c>
      <c r="D25" s="440">
        <f t="shared" si="2"/>
        <v>-294878.99674793961</v>
      </c>
      <c r="I25" s="53"/>
      <c r="J25" s="53"/>
      <c r="K25" s="53"/>
      <c r="L25" s="53"/>
    </row>
    <row r="26" spans="1:48">
      <c r="B26" s="887" t="s">
        <v>1107</v>
      </c>
      <c r="C26" s="146">
        <f t="shared" si="2"/>
        <v>-0.23941957181016005</v>
      </c>
      <c r="D26" s="440">
        <f t="shared" si="2"/>
        <v>-482336.78329544276</v>
      </c>
      <c r="I26" s="53"/>
      <c r="J26" s="53"/>
      <c r="K26" s="53"/>
      <c r="L26" s="53"/>
    </row>
    <row r="27" spans="1:48">
      <c r="I27" s="53"/>
      <c r="J27" s="53"/>
      <c r="K27" s="53"/>
      <c r="L27" s="53"/>
    </row>
    <row r="28" spans="1:48" ht="12.75" thickBot="1">
      <c r="B28" s="403" t="s">
        <v>1221</v>
      </c>
      <c r="I28" s="53"/>
      <c r="J28" s="53"/>
      <c r="K28" s="53"/>
      <c r="L28" s="53"/>
    </row>
    <row r="29" spans="1:48" ht="12.75" thickBot="1">
      <c r="A29" s="405"/>
      <c r="B29" s="526" t="s">
        <v>795</v>
      </c>
      <c r="C29" s="527" t="s">
        <v>796</v>
      </c>
      <c r="D29" s="527" t="s">
        <v>317</v>
      </c>
      <c r="E29" s="528" t="s">
        <v>809</v>
      </c>
      <c r="F29" s="52"/>
      <c r="G29" s="52"/>
      <c r="H29" s="405"/>
      <c r="I29" s="405"/>
      <c r="J29" s="405"/>
      <c r="K29" s="405"/>
      <c r="L29" s="405"/>
      <c r="M29" s="405"/>
      <c r="N29" s="405"/>
      <c r="O29" s="405"/>
      <c r="P29" s="405"/>
      <c r="Q29" s="405"/>
      <c r="R29" s="405"/>
      <c r="S29" s="405"/>
      <c r="T29" s="405"/>
      <c r="U29" s="405"/>
      <c r="V29" s="405"/>
      <c r="W29" s="405"/>
      <c r="X29" s="405"/>
      <c r="Y29" s="405"/>
      <c r="Z29" s="405"/>
      <c r="AA29" s="405"/>
      <c r="AB29" s="405"/>
      <c r="AC29" s="405"/>
      <c r="AD29" s="405"/>
      <c r="AE29" s="405"/>
      <c r="AF29" s="405"/>
      <c r="AG29" s="405"/>
      <c r="AH29" s="405"/>
      <c r="AI29" s="405"/>
      <c r="AJ29" s="405"/>
      <c r="AK29" s="405"/>
      <c r="AL29" s="405"/>
      <c r="AM29" s="405"/>
      <c r="AN29" s="405"/>
      <c r="AO29" s="405"/>
      <c r="AP29" s="405"/>
      <c r="AQ29" s="405"/>
      <c r="AR29" s="405"/>
      <c r="AS29" s="405"/>
      <c r="AT29" s="405"/>
      <c r="AU29" s="405"/>
      <c r="AV29" s="405"/>
    </row>
    <row r="30" spans="1:48">
      <c r="A30" s="405"/>
      <c r="B30" s="529" t="s">
        <v>848</v>
      </c>
      <c r="C30" s="530" t="s">
        <v>849</v>
      </c>
      <c r="D30" s="525"/>
      <c r="E30" s="531">
        <v>100</v>
      </c>
      <c r="I30" s="405"/>
      <c r="J30" s="405"/>
      <c r="K30" s="405"/>
      <c r="L30" s="405"/>
      <c r="M30" s="405"/>
      <c r="N30" s="405"/>
      <c r="O30" s="405"/>
      <c r="P30" s="405"/>
      <c r="Q30" s="405"/>
      <c r="R30" s="405"/>
      <c r="S30" s="405"/>
      <c r="T30" s="405"/>
      <c r="U30" s="405"/>
      <c r="V30" s="405"/>
      <c r="W30" s="405"/>
      <c r="X30" s="405"/>
      <c r="Y30" s="405"/>
      <c r="Z30" s="405"/>
      <c r="AA30" s="405"/>
      <c r="AB30" s="405"/>
      <c r="AC30" s="405"/>
      <c r="AD30" s="405"/>
      <c r="AE30" s="405"/>
      <c r="AF30" s="405"/>
      <c r="AG30" s="405"/>
      <c r="AH30" s="405"/>
      <c r="AI30" s="405"/>
      <c r="AJ30" s="405"/>
      <c r="AK30" s="405"/>
      <c r="AL30" s="405"/>
      <c r="AM30" s="405"/>
      <c r="AN30" s="405"/>
      <c r="AO30" s="405"/>
      <c r="AP30" s="405"/>
      <c r="AQ30" s="405"/>
      <c r="AR30" s="405"/>
      <c r="AS30" s="405"/>
      <c r="AT30" s="405"/>
      <c r="AU30" s="405"/>
      <c r="AV30" s="405"/>
    </row>
    <row r="31" spans="1:48">
      <c r="A31" s="405"/>
      <c r="B31" s="532" t="s">
        <v>850</v>
      </c>
      <c r="C31" s="72" t="s">
        <v>148</v>
      </c>
      <c r="D31" s="533"/>
      <c r="E31" s="535">
        <v>0.03</v>
      </c>
      <c r="I31" s="405"/>
      <c r="J31" s="405"/>
      <c r="K31" s="405"/>
      <c r="L31" s="405"/>
      <c r="M31" s="405"/>
      <c r="N31" s="405"/>
      <c r="O31" s="405"/>
      <c r="P31" s="405"/>
      <c r="Q31" s="405"/>
      <c r="R31" s="405"/>
      <c r="S31" s="405"/>
      <c r="T31" s="405"/>
      <c r="U31" s="405"/>
      <c r="V31" s="405"/>
      <c r="W31" s="405"/>
      <c r="X31" s="405"/>
      <c r="Y31" s="405"/>
      <c r="Z31" s="405"/>
      <c r="AA31" s="405"/>
      <c r="AB31" s="405"/>
      <c r="AC31" s="405"/>
      <c r="AD31" s="405"/>
      <c r="AE31" s="405"/>
      <c r="AF31" s="405"/>
      <c r="AG31" s="405"/>
      <c r="AH31" s="405"/>
      <c r="AI31" s="405"/>
      <c r="AJ31" s="405"/>
      <c r="AK31" s="405"/>
      <c r="AL31" s="405"/>
      <c r="AM31" s="405"/>
      <c r="AN31" s="405"/>
      <c r="AO31" s="405"/>
      <c r="AP31" s="405"/>
      <c r="AQ31" s="405"/>
      <c r="AR31" s="405"/>
      <c r="AS31" s="405"/>
      <c r="AT31" s="405"/>
      <c r="AU31" s="405"/>
      <c r="AV31" s="405"/>
    </row>
    <row r="32" spans="1:48" ht="12.75" thickBot="1">
      <c r="A32" s="405"/>
      <c r="B32" s="536" t="s">
        <v>797</v>
      </c>
      <c r="C32" s="357" t="s">
        <v>32</v>
      </c>
      <c r="D32" s="537">
        <v>100</v>
      </c>
      <c r="E32" s="538">
        <v>100</v>
      </c>
      <c r="I32" s="405"/>
      <c r="J32" s="405"/>
      <c r="K32" s="405"/>
      <c r="L32" s="405"/>
      <c r="M32" s="405"/>
      <c r="N32" s="405"/>
      <c r="O32" s="405"/>
      <c r="P32" s="405"/>
      <c r="Q32" s="405"/>
      <c r="R32" s="405"/>
      <c r="S32" s="405"/>
      <c r="T32" s="405"/>
      <c r="U32" s="405"/>
      <c r="V32" s="405"/>
      <c r="W32" s="405"/>
      <c r="X32" s="405"/>
      <c r="Y32" s="405"/>
      <c r="Z32" s="405"/>
      <c r="AA32" s="405"/>
      <c r="AB32" s="405"/>
      <c r="AC32" s="405"/>
      <c r="AD32" s="405"/>
      <c r="AE32" s="405"/>
      <c r="AF32" s="405"/>
      <c r="AG32" s="405"/>
      <c r="AH32" s="405"/>
      <c r="AI32" s="405"/>
      <c r="AJ32" s="405"/>
      <c r="AK32" s="405"/>
      <c r="AL32" s="405"/>
      <c r="AM32" s="405"/>
      <c r="AN32" s="405"/>
      <c r="AO32" s="405"/>
      <c r="AP32" s="405"/>
      <c r="AQ32" s="405"/>
      <c r="AR32" s="405"/>
      <c r="AS32" s="405"/>
      <c r="AT32" s="405"/>
      <c r="AU32" s="405"/>
      <c r="AV32" s="405"/>
    </row>
    <row r="33" spans="1:48">
      <c r="A33" s="405"/>
      <c r="B33" s="536" t="s">
        <v>798</v>
      </c>
      <c r="C33" s="357"/>
      <c r="D33" s="537"/>
      <c r="E33" s="538"/>
      <c r="F33" s="539" t="s">
        <v>32</v>
      </c>
      <c r="I33" s="405"/>
      <c r="J33" s="405"/>
      <c r="K33" s="405"/>
      <c r="L33" s="405"/>
      <c r="M33" s="405"/>
      <c r="N33" s="405"/>
      <c r="O33" s="405"/>
      <c r="P33" s="405"/>
      <c r="Q33" s="405"/>
      <c r="R33" s="405"/>
      <c r="S33" s="405"/>
      <c r="T33" s="405"/>
      <c r="U33" s="405"/>
      <c r="V33" s="405"/>
      <c r="W33" s="405"/>
      <c r="X33" s="405"/>
      <c r="Y33" s="405"/>
      <c r="Z33" s="405"/>
      <c r="AA33" s="405"/>
      <c r="AB33" s="405"/>
      <c r="AC33" s="405"/>
      <c r="AD33" s="405"/>
      <c r="AE33" s="405"/>
      <c r="AF33" s="405"/>
      <c r="AG33" s="405"/>
      <c r="AH33" s="405"/>
      <c r="AI33" s="405"/>
      <c r="AJ33" s="405"/>
      <c r="AK33" s="405"/>
      <c r="AL33" s="405"/>
      <c r="AM33" s="405"/>
      <c r="AN33" s="405"/>
      <c r="AO33" s="405"/>
      <c r="AP33" s="405"/>
      <c r="AQ33" s="405"/>
      <c r="AR33" s="405"/>
      <c r="AS33" s="405"/>
      <c r="AT33" s="405"/>
      <c r="AU33" s="405"/>
      <c r="AV33" s="405"/>
    </row>
    <row r="34" spans="1:48">
      <c r="A34" s="405"/>
      <c r="B34" s="532" t="s">
        <v>191</v>
      </c>
      <c r="C34" s="72" t="s">
        <v>148</v>
      </c>
      <c r="D34" s="540">
        <f>F34/$D$32</f>
        <v>0.3</v>
      </c>
      <c r="E34" s="535">
        <f>F34/$E$32</f>
        <v>0.3</v>
      </c>
      <c r="F34" s="541">
        <v>30</v>
      </c>
      <c r="I34" s="405"/>
      <c r="J34" s="405"/>
      <c r="K34" s="405"/>
      <c r="L34" s="405"/>
      <c r="M34" s="405"/>
      <c r="N34" s="405"/>
      <c r="O34" s="405"/>
      <c r="P34" s="405"/>
      <c r="Q34" s="405"/>
      <c r="R34" s="405"/>
      <c r="S34" s="405"/>
      <c r="T34" s="405"/>
      <c r="U34" s="405"/>
      <c r="V34" s="405"/>
      <c r="W34" s="405"/>
      <c r="X34" s="405"/>
      <c r="Y34" s="405"/>
      <c r="Z34" s="405"/>
      <c r="AA34" s="405"/>
      <c r="AB34" s="405"/>
      <c r="AC34" s="405"/>
      <c r="AD34" s="405"/>
      <c r="AE34" s="405"/>
      <c r="AF34" s="405"/>
      <c r="AG34" s="405"/>
      <c r="AH34" s="405"/>
      <c r="AI34" s="405"/>
      <c r="AJ34" s="405"/>
      <c r="AK34" s="405"/>
      <c r="AL34" s="405"/>
      <c r="AM34" s="405"/>
      <c r="AN34" s="405"/>
      <c r="AO34" s="405"/>
      <c r="AP34" s="405"/>
      <c r="AQ34" s="405"/>
      <c r="AR34" s="405"/>
      <c r="AS34" s="405"/>
      <c r="AT34" s="405"/>
      <c r="AU34" s="405"/>
      <c r="AV34" s="405"/>
    </row>
    <row r="35" spans="1:48">
      <c r="A35" s="405"/>
      <c r="B35" s="532" t="s">
        <v>799</v>
      </c>
      <c r="C35" s="72" t="s">
        <v>148</v>
      </c>
      <c r="D35" s="540">
        <f>F35/$D$32</f>
        <v>0.1</v>
      </c>
      <c r="E35" s="535">
        <f>F35/$E$32</f>
        <v>0.1</v>
      </c>
      <c r="F35" s="541">
        <v>10</v>
      </c>
      <c r="I35" s="405"/>
      <c r="J35" s="405"/>
      <c r="K35" s="405"/>
      <c r="L35" s="405"/>
      <c r="M35" s="405"/>
      <c r="N35" s="405"/>
      <c r="O35" s="405"/>
      <c r="P35" s="405"/>
      <c r="Q35" s="405"/>
      <c r="R35" s="405"/>
      <c r="S35" s="405"/>
      <c r="T35" s="405"/>
      <c r="U35" s="405"/>
      <c r="V35" s="405"/>
      <c r="W35" s="405"/>
      <c r="X35" s="405"/>
      <c r="Y35" s="405"/>
      <c r="Z35" s="405"/>
      <c r="AA35" s="405"/>
      <c r="AB35" s="405"/>
      <c r="AC35" s="405"/>
      <c r="AD35" s="405"/>
      <c r="AE35" s="405"/>
      <c r="AF35" s="405"/>
      <c r="AG35" s="405"/>
      <c r="AH35" s="405"/>
      <c r="AI35" s="405"/>
      <c r="AJ35" s="405"/>
      <c r="AK35" s="405"/>
      <c r="AL35" s="405"/>
      <c r="AM35" s="405"/>
      <c r="AN35" s="405"/>
      <c r="AO35" s="405"/>
      <c r="AP35" s="405"/>
      <c r="AQ35" s="405"/>
      <c r="AR35" s="405"/>
      <c r="AS35" s="405"/>
      <c r="AT35" s="405"/>
      <c r="AU35" s="405"/>
      <c r="AV35" s="405"/>
    </row>
    <row r="36" spans="1:48">
      <c r="A36" s="405"/>
      <c r="B36" s="532" t="s">
        <v>195</v>
      </c>
      <c r="C36" s="72" t="s">
        <v>148</v>
      </c>
      <c r="D36" s="540">
        <f>F36/$D$32</f>
        <v>0.3</v>
      </c>
      <c r="E36" s="535">
        <f>F36/$E$32</f>
        <v>0.3</v>
      </c>
      <c r="F36" s="541">
        <v>30</v>
      </c>
      <c r="I36" s="405"/>
      <c r="J36" s="405"/>
      <c r="K36" s="405"/>
      <c r="L36" s="405"/>
      <c r="M36" s="405"/>
      <c r="N36" s="405"/>
      <c r="O36" s="405"/>
      <c r="P36" s="405"/>
      <c r="Q36" s="405"/>
      <c r="R36" s="405"/>
      <c r="S36" s="405"/>
      <c r="T36" s="405"/>
      <c r="U36" s="405"/>
      <c r="V36" s="405"/>
      <c r="W36" s="405"/>
      <c r="X36" s="405"/>
      <c r="Y36" s="405"/>
      <c r="Z36" s="405"/>
      <c r="AA36" s="405"/>
      <c r="AB36" s="405"/>
      <c r="AC36" s="405"/>
      <c r="AD36" s="405"/>
      <c r="AE36" s="405"/>
      <c r="AF36" s="405"/>
      <c r="AG36" s="405"/>
      <c r="AH36" s="405"/>
      <c r="AI36" s="405"/>
      <c r="AJ36" s="405"/>
      <c r="AK36" s="405"/>
      <c r="AL36" s="405"/>
      <c r="AM36" s="405"/>
      <c r="AN36" s="405"/>
      <c r="AO36" s="405"/>
      <c r="AP36" s="405"/>
      <c r="AQ36" s="405"/>
      <c r="AR36" s="405"/>
      <c r="AS36" s="405"/>
      <c r="AT36" s="405"/>
      <c r="AU36" s="405"/>
      <c r="AV36" s="405"/>
    </row>
    <row r="37" spans="1:48" ht="12.75" thickBot="1">
      <c r="A37" s="405"/>
      <c r="B37" s="532" t="s">
        <v>190</v>
      </c>
      <c r="C37" s="72" t="s">
        <v>148</v>
      </c>
      <c r="D37" s="540">
        <f>F37/$D$32</f>
        <v>0.3</v>
      </c>
      <c r="E37" s="535">
        <f>F37/$E$32</f>
        <v>0.3</v>
      </c>
      <c r="F37" s="542">
        <v>30</v>
      </c>
      <c r="I37" s="405"/>
      <c r="J37" s="405"/>
      <c r="K37" s="405"/>
      <c r="L37" s="405"/>
      <c r="M37" s="405"/>
      <c r="N37" s="405"/>
      <c r="O37" s="405"/>
      <c r="P37" s="405"/>
      <c r="Q37" s="405"/>
      <c r="R37" s="405"/>
      <c r="S37" s="405"/>
      <c r="T37" s="405"/>
      <c r="U37" s="405"/>
      <c r="V37" s="405"/>
      <c r="W37" s="405"/>
      <c r="X37" s="405"/>
      <c r="Y37" s="405"/>
      <c r="Z37" s="405"/>
      <c r="AA37" s="405"/>
      <c r="AB37" s="405"/>
      <c r="AC37" s="405"/>
      <c r="AD37" s="405"/>
      <c r="AE37" s="405"/>
      <c r="AF37" s="405"/>
      <c r="AG37" s="405"/>
      <c r="AH37" s="405"/>
      <c r="AI37" s="405"/>
      <c r="AJ37" s="405"/>
      <c r="AK37" s="405"/>
      <c r="AL37" s="405"/>
      <c r="AM37" s="405"/>
      <c r="AN37" s="405"/>
      <c r="AO37" s="405"/>
      <c r="AP37" s="405"/>
      <c r="AQ37" s="405"/>
      <c r="AR37" s="405"/>
      <c r="AS37" s="405"/>
      <c r="AT37" s="405"/>
      <c r="AU37" s="405"/>
      <c r="AV37" s="405"/>
    </row>
    <row r="38" spans="1:48">
      <c r="A38" s="405"/>
      <c r="B38" s="536" t="s">
        <v>800</v>
      </c>
      <c r="C38" s="72"/>
      <c r="D38" s="533"/>
      <c r="E38" s="534"/>
      <c r="I38" s="405"/>
      <c r="J38" s="405"/>
      <c r="K38" s="405"/>
      <c r="L38" s="405"/>
      <c r="M38" s="405"/>
      <c r="N38" s="405"/>
      <c r="O38" s="405"/>
      <c r="P38" s="405"/>
      <c r="Q38" s="405"/>
      <c r="R38" s="405"/>
      <c r="S38" s="405"/>
      <c r="T38" s="405"/>
      <c r="U38" s="405"/>
      <c r="V38" s="405"/>
      <c r="W38" s="405"/>
      <c r="X38" s="405"/>
      <c r="Y38" s="405"/>
      <c r="Z38" s="405"/>
      <c r="AA38" s="405"/>
      <c r="AB38" s="405"/>
      <c r="AC38" s="405"/>
      <c r="AD38" s="405"/>
      <c r="AE38" s="405"/>
      <c r="AF38" s="405"/>
      <c r="AG38" s="405"/>
      <c r="AH38" s="405"/>
      <c r="AI38" s="405"/>
      <c r="AJ38" s="405"/>
      <c r="AK38" s="405"/>
      <c r="AL38" s="405"/>
      <c r="AM38" s="405"/>
      <c r="AN38" s="405"/>
      <c r="AO38" s="405"/>
      <c r="AP38" s="405"/>
      <c r="AQ38" s="405"/>
      <c r="AR38" s="405"/>
      <c r="AS38" s="405"/>
      <c r="AT38" s="405"/>
      <c r="AU38" s="405"/>
      <c r="AV38" s="405"/>
    </row>
    <row r="39" spans="1:48">
      <c r="A39" s="405"/>
      <c r="B39" s="532" t="s">
        <v>801</v>
      </c>
      <c r="C39" s="72"/>
      <c r="D39" s="540">
        <v>0</v>
      </c>
      <c r="E39" s="535">
        <v>0</v>
      </c>
      <c r="I39" s="405"/>
      <c r="J39" s="405"/>
      <c r="K39" s="405"/>
      <c r="L39" s="405"/>
      <c r="M39" s="405"/>
      <c r="N39" s="405"/>
      <c r="O39" s="405"/>
      <c r="P39" s="405"/>
      <c r="Q39" s="405"/>
      <c r="R39" s="405"/>
      <c r="S39" s="405"/>
      <c r="T39" s="405"/>
      <c r="U39" s="405"/>
      <c r="V39" s="405"/>
      <c r="W39" s="405"/>
      <c r="X39" s="405"/>
      <c r="Y39" s="405"/>
      <c r="Z39" s="405"/>
      <c r="AA39" s="405"/>
      <c r="AB39" s="405"/>
      <c r="AC39" s="405"/>
      <c r="AD39" s="405"/>
      <c r="AE39" s="405"/>
      <c r="AF39" s="405"/>
      <c r="AG39" s="405"/>
      <c r="AH39" s="405"/>
      <c r="AI39" s="405"/>
      <c r="AJ39" s="405"/>
      <c r="AK39" s="405"/>
      <c r="AL39" s="405"/>
      <c r="AM39" s="405"/>
      <c r="AN39" s="405"/>
      <c r="AO39" s="405"/>
      <c r="AP39" s="405"/>
      <c r="AQ39" s="405"/>
      <c r="AR39" s="405"/>
      <c r="AS39" s="405"/>
      <c r="AT39" s="405"/>
      <c r="AU39" s="405"/>
      <c r="AV39" s="405"/>
    </row>
    <row r="40" spans="1:48">
      <c r="A40" s="405"/>
      <c r="B40" s="532" t="s">
        <v>846</v>
      </c>
      <c r="C40" s="72" t="s">
        <v>148</v>
      </c>
      <c r="D40" s="540">
        <v>0</v>
      </c>
      <c r="E40" s="535">
        <v>0.3</v>
      </c>
      <c r="I40" s="405"/>
      <c r="J40" s="405"/>
      <c r="K40" s="405"/>
      <c r="L40" s="405"/>
      <c r="M40" s="405"/>
      <c r="N40" s="405"/>
      <c r="O40" s="405"/>
      <c r="P40" s="405"/>
      <c r="Q40" s="405"/>
      <c r="R40" s="405"/>
      <c r="S40" s="405"/>
      <c r="T40" s="405"/>
      <c r="U40" s="405"/>
      <c r="V40" s="405"/>
      <c r="W40" s="405"/>
      <c r="X40" s="405"/>
      <c r="Y40" s="405"/>
      <c r="Z40" s="405"/>
      <c r="AA40" s="405"/>
      <c r="AB40" s="405"/>
      <c r="AC40" s="405"/>
      <c r="AD40" s="405"/>
      <c r="AE40" s="405"/>
      <c r="AF40" s="405"/>
      <c r="AG40" s="405"/>
      <c r="AH40" s="405"/>
      <c r="AI40" s="405"/>
      <c r="AJ40" s="405"/>
      <c r="AK40" s="405"/>
      <c r="AL40" s="405"/>
      <c r="AM40" s="405"/>
      <c r="AN40" s="405"/>
      <c r="AO40" s="405"/>
      <c r="AP40" s="405"/>
      <c r="AQ40" s="405"/>
      <c r="AR40" s="405"/>
      <c r="AS40" s="405"/>
      <c r="AT40" s="405"/>
      <c r="AU40" s="405"/>
      <c r="AV40" s="405"/>
    </row>
    <row r="41" spans="1:48">
      <c r="A41" s="405"/>
      <c r="B41" s="532" t="s">
        <v>802</v>
      </c>
      <c r="C41" s="72" t="s">
        <v>148</v>
      </c>
      <c r="D41" s="540">
        <v>-0.2</v>
      </c>
      <c r="E41" s="535">
        <v>-0.05</v>
      </c>
      <c r="I41" s="405"/>
      <c r="J41" s="405"/>
      <c r="K41" s="405"/>
      <c r="L41" s="405"/>
      <c r="M41" s="405"/>
      <c r="N41" s="405"/>
      <c r="O41" s="405"/>
      <c r="P41" s="405"/>
      <c r="Q41" s="405"/>
      <c r="R41" s="405"/>
      <c r="S41" s="405"/>
      <c r="T41" s="405"/>
      <c r="U41" s="405"/>
      <c r="V41" s="405"/>
      <c r="W41" s="405"/>
      <c r="X41" s="405"/>
      <c r="Y41" s="405"/>
      <c r="Z41" s="405"/>
      <c r="AA41" s="405"/>
      <c r="AB41" s="405"/>
      <c r="AC41" s="405"/>
      <c r="AD41" s="405"/>
      <c r="AE41" s="405"/>
      <c r="AF41" s="405"/>
      <c r="AG41" s="405"/>
      <c r="AH41" s="405"/>
      <c r="AI41" s="405"/>
      <c r="AJ41" s="405"/>
      <c r="AK41" s="405"/>
      <c r="AL41" s="405"/>
      <c r="AM41" s="405"/>
      <c r="AN41" s="405"/>
      <c r="AO41" s="405"/>
      <c r="AP41" s="405"/>
      <c r="AQ41" s="405"/>
      <c r="AR41" s="405"/>
      <c r="AS41" s="405"/>
      <c r="AT41" s="405"/>
      <c r="AU41" s="405"/>
      <c r="AV41" s="405"/>
    </row>
    <row r="42" spans="1:48">
      <c r="A42" s="405"/>
      <c r="B42" s="532" t="s">
        <v>803</v>
      </c>
      <c r="C42" s="72" t="s">
        <v>804</v>
      </c>
      <c r="D42" s="533" t="s">
        <v>847</v>
      </c>
      <c r="E42" s="534" t="s">
        <v>847</v>
      </c>
      <c r="I42" s="405"/>
      <c r="J42" s="405"/>
      <c r="K42" s="405"/>
      <c r="L42" s="405"/>
      <c r="M42" s="405"/>
      <c r="N42" s="405"/>
      <c r="O42" s="405"/>
      <c r="P42" s="405"/>
      <c r="Q42" s="405"/>
      <c r="R42" s="405"/>
      <c r="S42" s="405"/>
      <c r="T42" s="405"/>
      <c r="U42" s="405"/>
      <c r="V42" s="405"/>
      <c r="W42" s="405"/>
      <c r="X42" s="405"/>
      <c r="Y42" s="405"/>
      <c r="Z42" s="405"/>
      <c r="AA42" s="405"/>
      <c r="AB42" s="405"/>
      <c r="AC42" s="405"/>
      <c r="AD42" s="405"/>
      <c r="AE42" s="405"/>
      <c r="AF42" s="405"/>
      <c r="AG42" s="405"/>
      <c r="AH42" s="405"/>
      <c r="AI42" s="405"/>
      <c r="AJ42" s="405"/>
      <c r="AK42" s="405"/>
      <c r="AL42" s="405"/>
      <c r="AM42" s="405"/>
      <c r="AN42" s="405"/>
      <c r="AO42" s="405"/>
      <c r="AP42" s="405"/>
      <c r="AQ42" s="405"/>
      <c r="AR42" s="405"/>
      <c r="AS42" s="405"/>
      <c r="AT42" s="405"/>
      <c r="AU42" s="405"/>
      <c r="AV42" s="405"/>
    </row>
    <row r="43" spans="1:48">
      <c r="A43" s="405"/>
      <c r="B43" s="543" t="s">
        <v>268</v>
      </c>
      <c r="C43" s="544"/>
      <c r="D43" s="545"/>
      <c r="E43" s="546"/>
      <c r="I43" s="405"/>
      <c r="J43" s="405"/>
      <c r="K43" s="405"/>
      <c r="L43" s="405"/>
      <c r="M43" s="405"/>
      <c r="N43" s="405"/>
      <c r="O43" s="405"/>
      <c r="P43" s="405"/>
      <c r="Q43" s="405"/>
      <c r="R43" s="405"/>
      <c r="S43" s="405"/>
      <c r="T43" s="405"/>
      <c r="U43" s="405"/>
      <c r="V43" s="405"/>
      <c r="W43" s="405"/>
      <c r="X43" s="405"/>
      <c r="Y43" s="405"/>
      <c r="Z43" s="405"/>
      <c r="AA43" s="405"/>
      <c r="AB43" s="405"/>
      <c r="AC43" s="405"/>
      <c r="AD43" s="405"/>
      <c r="AE43" s="405"/>
      <c r="AF43" s="405"/>
      <c r="AG43" s="405"/>
      <c r="AH43" s="405"/>
      <c r="AI43" s="405"/>
      <c r="AJ43" s="405"/>
      <c r="AK43" s="405"/>
      <c r="AL43" s="405"/>
      <c r="AM43" s="405"/>
      <c r="AN43" s="405"/>
      <c r="AO43" s="405"/>
      <c r="AP43" s="405"/>
      <c r="AQ43" s="405"/>
      <c r="AR43" s="405"/>
      <c r="AS43" s="405"/>
      <c r="AT43" s="405"/>
      <c r="AU43" s="405"/>
      <c r="AV43" s="405"/>
    </row>
    <row r="44" spans="1:48">
      <c r="A44" s="405"/>
      <c r="B44" s="547" t="s">
        <v>844</v>
      </c>
      <c r="C44" s="544" t="s">
        <v>148</v>
      </c>
      <c r="D44" s="548">
        <v>0</v>
      </c>
      <c r="E44" s="535">
        <v>-0.2</v>
      </c>
      <c r="I44" s="405"/>
      <c r="J44" s="405"/>
      <c r="K44" s="405"/>
      <c r="L44" s="405"/>
      <c r="M44" s="405"/>
      <c r="N44" s="405"/>
      <c r="O44" s="405"/>
      <c r="P44" s="405"/>
      <c r="Q44" s="405"/>
      <c r="R44" s="405"/>
      <c r="S44" s="405"/>
      <c r="T44" s="405"/>
      <c r="U44" s="405"/>
      <c r="V44" s="405"/>
      <c r="W44" s="405"/>
      <c r="X44" s="405"/>
      <c r="Y44" s="405"/>
      <c r="Z44" s="405"/>
      <c r="AA44" s="405"/>
      <c r="AB44" s="405"/>
      <c r="AC44" s="405"/>
      <c r="AD44" s="405"/>
      <c r="AE44" s="405"/>
      <c r="AF44" s="405"/>
      <c r="AG44" s="405"/>
      <c r="AH44" s="405"/>
      <c r="AI44" s="405"/>
      <c r="AJ44" s="405"/>
      <c r="AK44" s="405"/>
      <c r="AL44" s="405"/>
      <c r="AM44" s="405"/>
      <c r="AN44" s="405"/>
      <c r="AO44" s="405"/>
      <c r="AP44" s="405"/>
      <c r="AQ44" s="405"/>
      <c r="AR44" s="405"/>
      <c r="AS44" s="405"/>
      <c r="AT44" s="405"/>
      <c r="AU44" s="405"/>
      <c r="AV44" s="405"/>
    </row>
    <row r="45" spans="1:48">
      <c r="A45" s="405"/>
      <c r="B45" s="549" t="s">
        <v>100</v>
      </c>
      <c r="C45" s="544"/>
      <c r="D45" s="550"/>
      <c r="E45" s="551"/>
      <c r="I45" s="405"/>
      <c r="J45" s="405"/>
      <c r="K45" s="405"/>
      <c r="L45" s="405"/>
      <c r="M45" s="405"/>
      <c r="N45" s="405"/>
      <c r="O45" s="405"/>
      <c r="P45" s="405"/>
      <c r="Q45" s="405"/>
      <c r="R45" s="405"/>
      <c r="S45" s="405"/>
      <c r="T45" s="405"/>
      <c r="U45" s="405"/>
      <c r="V45" s="405"/>
      <c r="W45" s="405"/>
      <c r="X45" s="405"/>
      <c r="Y45" s="405"/>
      <c r="Z45" s="405"/>
      <c r="AA45" s="405"/>
      <c r="AB45" s="405"/>
      <c r="AC45" s="405"/>
      <c r="AD45" s="405"/>
      <c r="AE45" s="405"/>
      <c r="AF45" s="405"/>
      <c r="AG45" s="405"/>
      <c r="AH45" s="405"/>
      <c r="AI45" s="405"/>
      <c r="AJ45" s="405"/>
      <c r="AK45" s="405"/>
      <c r="AL45" s="405"/>
      <c r="AM45" s="405"/>
      <c r="AN45" s="405"/>
      <c r="AO45" s="405"/>
      <c r="AP45" s="405"/>
      <c r="AQ45" s="405"/>
      <c r="AR45" s="405"/>
      <c r="AS45" s="405"/>
      <c r="AT45" s="405"/>
      <c r="AU45" s="405"/>
      <c r="AV45" s="405"/>
    </row>
    <row r="46" spans="1:48">
      <c r="A46" s="405"/>
      <c r="B46" s="552" t="s">
        <v>805</v>
      </c>
      <c r="C46" s="544" t="s">
        <v>148</v>
      </c>
      <c r="D46" s="548">
        <v>0</v>
      </c>
      <c r="E46" s="553">
        <v>0</v>
      </c>
      <c r="I46" s="405"/>
      <c r="J46" s="405"/>
      <c r="K46" s="405"/>
      <c r="L46" s="405"/>
      <c r="M46" s="405"/>
      <c r="N46" s="405"/>
      <c r="O46" s="405"/>
      <c r="P46" s="405"/>
      <c r="Q46" s="405"/>
      <c r="R46" s="405"/>
      <c r="S46" s="405"/>
      <c r="T46" s="405"/>
      <c r="U46" s="405"/>
      <c r="V46" s="405"/>
      <c r="W46" s="405"/>
      <c r="X46" s="405"/>
      <c r="Y46" s="405"/>
      <c r="Z46" s="405"/>
      <c r="AA46" s="405"/>
      <c r="AB46" s="405"/>
      <c r="AC46" s="405"/>
      <c r="AD46" s="405"/>
      <c r="AE46" s="405"/>
      <c r="AF46" s="405"/>
      <c r="AG46" s="405"/>
      <c r="AH46" s="405"/>
      <c r="AI46" s="405"/>
      <c r="AJ46" s="405"/>
      <c r="AK46" s="405"/>
      <c r="AL46" s="405"/>
      <c r="AM46" s="405"/>
      <c r="AN46" s="405"/>
      <c r="AO46" s="405"/>
      <c r="AP46" s="405"/>
      <c r="AQ46" s="405"/>
      <c r="AR46" s="405"/>
      <c r="AS46" s="405"/>
      <c r="AT46" s="405"/>
      <c r="AU46" s="405"/>
      <c r="AV46" s="405"/>
    </row>
    <row r="47" spans="1:48">
      <c r="A47" s="405"/>
      <c r="B47" s="552" t="s">
        <v>845</v>
      </c>
      <c r="C47" s="544" t="s">
        <v>148</v>
      </c>
      <c r="D47" s="548">
        <v>0</v>
      </c>
      <c r="E47" s="535">
        <v>-0.5</v>
      </c>
      <c r="I47" s="405"/>
      <c r="J47" s="405"/>
      <c r="K47" s="405"/>
      <c r="L47" s="405"/>
      <c r="M47" s="405"/>
      <c r="N47" s="405"/>
      <c r="O47" s="405"/>
      <c r="P47" s="405"/>
      <c r="Q47" s="405"/>
      <c r="R47" s="405"/>
      <c r="S47" s="405"/>
      <c r="T47" s="405"/>
      <c r="U47" s="405"/>
      <c r="V47" s="405"/>
      <c r="W47" s="405"/>
      <c r="X47" s="405"/>
      <c r="Y47" s="405"/>
      <c r="Z47" s="405"/>
      <c r="AA47" s="405"/>
      <c r="AB47" s="405"/>
      <c r="AC47" s="405"/>
      <c r="AD47" s="405"/>
      <c r="AE47" s="405"/>
      <c r="AF47" s="405"/>
      <c r="AG47" s="405"/>
      <c r="AH47" s="405"/>
      <c r="AI47" s="405"/>
      <c r="AJ47" s="405"/>
      <c r="AK47" s="405"/>
      <c r="AL47" s="405"/>
      <c r="AM47" s="405"/>
      <c r="AN47" s="405"/>
      <c r="AO47" s="405"/>
      <c r="AP47" s="405"/>
      <c r="AQ47" s="405"/>
      <c r="AR47" s="405"/>
      <c r="AS47" s="405"/>
      <c r="AT47" s="405"/>
      <c r="AU47" s="405"/>
      <c r="AV47" s="405"/>
    </row>
    <row r="48" spans="1:48">
      <c r="A48" s="405"/>
      <c r="B48" s="543" t="s">
        <v>806</v>
      </c>
      <c r="C48" s="544"/>
      <c r="D48" s="548"/>
      <c r="E48" s="553"/>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405"/>
      <c r="AS48" s="405"/>
      <c r="AT48" s="405"/>
      <c r="AU48" s="405"/>
      <c r="AV48" s="405"/>
    </row>
    <row r="49" spans="1:48">
      <c r="A49" s="405"/>
      <c r="B49" s="552" t="s">
        <v>805</v>
      </c>
      <c r="C49" s="544" t="s">
        <v>148</v>
      </c>
      <c r="D49" s="548">
        <v>0</v>
      </c>
      <c r="E49" s="553">
        <v>0</v>
      </c>
      <c r="I49" s="405"/>
      <c r="J49" s="405"/>
      <c r="K49" s="405"/>
      <c r="L49" s="405"/>
      <c r="M49" s="405"/>
      <c r="N49" s="405"/>
      <c r="O49" s="405"/>
      <c r="P49" s="405"/>
      <c r="Q49" s="405"/>
      <c r="R49" s="405"/>
      <c r="S49" s="405"/>
      <c r="T49" s="405"/>
      <c r="U49" s="405"/>
      <c r="V49" s="405"/>
      <c r="W49" s="405"/>
      <c r="X49" s="405"/>
      <c r="Y49" s="405"/>
      <c r="Z49" s="405"/>
      <c r="AA49" s="405"/>
      <c r="AB49" s="405"/>
      <c r="AC49" s="405"/>
      <c r="AD49" s="405"/>
      <c r="AE49" s="405"/>
      <c r="AF49" s="405"/>
      <c r="AG49" s="405"/>
      <c r="AH49" s="405"/>
      <c r="AI49" s="405"/>
      <c r="AJ49" s="405"/>
      <c r="AK49" s="405"/>
      <c r="AL49" s="405"/>
      <c r="AM49" s="405"/>
      <c r="AN49" s="405"/>
      <c r="AO49" s="405"/>
      <c r="AP49" s="405"/>
      <c r="AQ49" s="405"/>
      <c r="AR49" s="405"/>
      <c r="AS49" s="405"/>
      <c r="AT49" s="405"/>
      <c r="AU49" s="405"/>
      <c r="AV49" s="405"/>
    </row>
    <row r="50" spans="1:48">
      <c r="A50" s="405"/>
      <c r="B50" s="552" t="s">
        <v>845</v>
      </c>
      <c r="C50" s="70"/>
      <c r="D50" s="540">
        <v>0</v>
      </c>
      <c r="E50" s="535">
        <v>-0.5</v>
      </c>
      <c r="I50" s="405"/>
      <c r="J50" s="405"/>
      <c r="K50" s="405"/>
      <c r="L50" s="405"/>
      <c r="M50" s="405"/>
      <c r="N50" s="405"/>
      <c r="O50" s="405"/>
      <c r="P50" s="405"/>
      <c r="Q50" s="405"/>
      <c r="R50" s="405"/>
      <c r="S50" s="405"/>
      <c r="T50" s="405"/>
      <c r="U50" s="405"/>
      <c r="V50" s="405"/>
      <c r="W50" s="405"/>
      <c r="X50" s="405"/>
      <c r="Y50" s="405"/>
      <c r="Z50" s="405"/>
      <c r="AA50" s="405"/>
      <c r="AB50" s="405"/>
      <c r="AC50" s="405"/>
      <c r="AD50" s="405"/>
      <c r="AE50" s="405"/>
      <c r="AF50" s="405"/>
      <c r="AG50" s="405"/>
      <c r="AH50" s="405"/>
      <c r="AI50" s="405"/>
      <c r="AJ50" s="405"/>
      <c r="AK50" s="405"/>
      <c r="AL50" s="405"/>
      <c r="AM50" s="405"/>
      <c r="AN50" s="405"/>
      <c r="AO50" s="405"/>
      <c r="AP50" s="405"/>
      <c r="AQ50" s="405"/>
      <c r="AR50" s="405"/>
      <c r="AS50" s="405"/>
      <c r="AT50" s="405"/>
      <c r="AU50" s="405"/>
      <c r="AV50" s="405"/>
    </row>
    <row r="51" spans="1:48">
      <c r="A51" s="405"/>
      <c r="B51" s="543" t="s">
        <v>807</v>
      </c>
      <c r="C51" s="544" t="s">
        <v>808</v>
      </c>
      <c r="D51" s="554"/>
      <c r="E51" s="555"/>
      <c r="I51" s="405"/>
      <c r="J51" s="405"/>
      <c r="K51" s="405"/>
      <c r="L51" s="405"/>
      <c r="M51" s="405"/>
      <c r="N51" s="405"/>
      <c r="O51" s="405"/>
      <c r="P51" s="405"/>
      <c r="Q51" s="405"/>
      <c r="R51" s="405"/>
      <c r="S51" s="405"/>
      <c r="T51" s="405"/>
      <c r="U51" s="405"/>
      <c r="V51" s="405"/>
      <c r="W51" s="405"/>
      <c r="X51" s="405"/>
      <c r="Y51" s="405"/>
      <c r="Z51" s="405"/>
      <c r="AA51" s="405"/>
      <c r="AB51" s="405"/>
      <c r="AC51" s="405"/>
      <c r="AD51" s="405"/>
      <c r="AE51" s="405"/>
      <c r="AF51" s="405"/>
      <c r="AG51" s="405"/>
      <c r="AH51" s="405"/>
      <c r="AI51" s="405"/>
      <c r="AJ51" s="405"/>
      <c r="AK51" s="405"/>
      <c r="AL51" s="405"/>
      <c r="AM51" s="405"/>
      <c r="AN51" s="405"/>
      <c r="AO51" s="405"/>
      <c r="AP51" s="405"/>
      <c r="AQ51" s="405"/>
      <c r="AR51" s="405"/>
      <c r="AS51" s="405"/>
      <c r="AT51" s="405"/>
      <c r="AU51" s="405"/>
      <c r="AV51" s="405"/>
    </row>
    <row r="52" spans="1:48" ht="12.75" thickBot="1">
      <c r="A52" s="405"/>
      <c r="B52" s="556" t="s">
        <v>844</v>
      </c>
      <c r="C52" s="557" t="s">
        <v>148</v>
      </c>
      <c r="D52" s="558">
        <v>0</v>
      </c>
      <c r="E52" s="559">
        <v>-0.44</v>
      </c>
      <c r="I52" s="405"/>
      <c r="J52" s="405"/>
      <c r="K52" s="405"/>
      <c r="L52" s="405"/>
      <c r="M52" s="405"/>
      <c r="N52" s="405"/>
      <c r="O52" s="405"/>
      <c r="P52" s="405"/>
      <c r="Q52" s="405"/>
      <c r="R52" s="405"/>
      <c r="S52" s="405"/>
      <c r="T52" s="405"/>
      <c r="U52" s="405"/>
      <c r="V52" s="405"/>
      <c r="W52" s="405"/>
      <c r="X52" s="405"/>
      <c r="Y52" s="405"/>
      <c r="Z52" s="405"/>
      <c r="AA52" s="405"/>
      <c r="AB52" s="405"/>
      <c r="AC52" s="405"/>
      <c r="AD52" s="405"/>
      <c r="AE52" s="405"/>
      <c r="AF52" s="405"/>
      <c r="AG52" s="405"/>
      <c r="AH52" s="405"/>
      <c r="AI52" s="405"/>
      <c r="AJ52" s="405"/>
      <c r="AK52" s="405"/>
      <c r="AL52" s="405"/>
      <c r="AM52" s="405"/>
      <c r="AN52" s="405"/>
      <c r="AO52" s="405"/>
      <c r="AP52" s="405"/>
      <c r="AQ52" s="405"/>
      <c r="AR52" s="405"/>
      <c r="AS52" s="405"/>
      <c r="AT52" s="405"/>
      <c r="AU52" s="405"/>
      <c r="AV52" s="405"/>
    </row>
    <row r="53" spans="1:48">
      <c r="A53" s="405"/>
      <c r="C53" s="26"/>
      <c r="I53" s="405"/>
      <c r="J53" s="405"/>
      <c r="K53" s="405"/>
      <c r="L53" s="405"/>
      <c r="M53" s="405"/>
      <c r="N53" s="405"/>
      <c r="O53" s="405"/>
      <c r="P53" s="405"/>
      <c r="Q53" s="405"/>
      <c r="R53" s="405"/>
      <c r="S53" s="405"/>
      <c r="T53" s="405"/>
      <c r="U53" s="405"/>
      <c r="V53" s="405"/>
      <c r="W53" s="405"/>
      <c r="X53" s="405"/>
      <c r="Y53" s="405"/>
      <c r="Z53" s="405"/>
      <c r="AA53" s="405"/>
      <c r="AB53" s="405"/>
      <c r="AC53" s="405"/>
      <c r="AD53" s="405"/>
      <c r="AE53" s="405"/>
      <c r="AF53" s="405"/>
      <c r="AG53" s="405"/>
      <c r="AH53" s="405"/>
      <c r="AI53" s="405"/>
      <c r="AJ53" s="405"/>
      <c r="AK53" s="405"/>
      <c r="AL53" s="405"/>
      <c r="AM53" s="405"/>
      <c r="AN53" s="405"/>
      <c r="AO53" s="405"/>
      <c r="AP53" s="405"/>
      <c r="AQ53" s="405"/>
      <c r="AR53" s="405"/>
      <c r="AS53" s="405"/>
      <c r="AT53" s="405"/>
      <c r="AU53" s="405"/>
      <c r="AV53" s="405"/>
    </row>
    <row r="54" spans="1:48" ht="12.75" thickBot="1">
      <c r="A54" s="405"/>
      <c r="C54" s="26"/>
      <c r="I54" s="405"/>
      <c r="J54" s="405"/>
      <c r="K54" s="405"/>
      <c r="L54" s="405"/>
      <c r="M54" s="405"/>
      <c r="N54" s="405"/>
      <c r="O54" s="405"/>
      <c r="P54" s="405"/>
      <c r="Q54" s="405"/>
      <c r="R54" s="405"/>
      <c r="S54" s="405"/>
      <c r="T54" s="405"/>
      <c r="U54" s="405"/>
      <c r="V54" s="405"/>
      <c r="W54" s="405"/>
      <c r="X54" s="405"/>
      <c r="Y54" s="405"/>
      <c r="Z54" s="405"/>
      <c r="AA54" s="405"/>
      <c r="AB54" s="405"/>
      <c r="AC54" s="405"/>
      <c r="AD54" s="405"/>
      <c r="AE54" s="405"/>
      <c r="AF54" s="405"/>
      <c r="AG54" s="405"/>
      <c r="AH54" s="405"/>
      <c r="AI54" s="405"/>
      <c r="AJ54" s="405"/>
      <c r="AK54" s="405"/>
      <c r="AL54" s="405"/>
      <c r="AM54" s="405"/>
      <c r="AN54" s="405"/>
      <c r="AO54" s="405"/>
      <c r="AP54" s="405"/>
      <c r="AQ54" s="405"/>
      <c r="AR54" s="405"/>
      <c r="AS54" s="405"/>
      <c r="AT54" s="405"/>
      <c r="AU54" s="405"/>
      <c r="AV54" s="405"/>
    </row>
    <row r="55" spans="1:48" ht="12.75" thickBot="1">
      <c r="A55" s="405"/>
      <c r="B55" s="560" t="s">
        <v>810</v>
      </c>
      <c r="C55" s="561" t="s">
        <v>811</v>
      </c>
      <c r="D55" s="562" t="s">
        <v>191</v>
      </c>
      <c r="E55" s="562" t="s">
        <v>799</v>
      </c>
      <c r="F55" s="562" t="s">
        <v>195</v>
      </c>
      <c r="G55" s="563" t="s">
        <v>190</v>
      </c>
      <c r="H55" s="405"/>
      <c r="I55" s="405"/>
      <c r="J55" s="405"/>
      <c r="K55" s="405"/>
      <c r="L55" s="405"/>
      <c r="M55" s="405"/>
      <c r="N55" s="405"/>
      <c r="O55" s="405"/>
      <c r="P55" s="405"/>
      <c r="Q55" s="405"/>
      <c r="R55" s="405"/>
      <c r="S55" s="405"/>
      <c r="T55" s="405"/>
      <c r="U55" s="405"/>
      <c r="V55" s="405"/>
      <c r="W55" s="405"/>
      <c r="X55" s="405"/>
      <c r="Y55" s="405"/>
      <c r="Z55" s="405"/>
      <c r="AA55" s="405"/>
      <c r="AB55" s="405"/>
      <c r="AC55" s="405"/>
      <c r="AD55" s="405"/>
      <c r="AE55" s="405"/>
      <c r="AF55" s="405"/>
      <c r="AG55" s="405"/>
      <c r="AH55" s="405"/>
      <c r="AI55" s="405"/>
      <c r="AJ55" s="405"/>
      <c r="AK55" s="405"/>
      <c r="AL55" s="405"/>
      <c r="AM55" s="405"/>
      <c r="AN55" s="405"/>
      <c r="AO55" s="405"/>
      <c r="AP55" s="405"/>
      <c r="AQ55" s="405"/>
      <c r="AR55" s="405"/>
      <c r="AS55" s="405"/>
      <c r="AT55" s="405"/>
      <c r="AU55" s="405"/>
      <c r="AV55" s="405"/>
    </row>
    <row r="56" spans="1:48">
      <c r="A56" s="405"/>
      <c r="B56" s="529"/>
      <c r="C56" s="525" t="s">
        <v>192</v>
      </c>
      <c r="D56" s="564">
        <f>D57*D58</f>
        <v>52.593133674214755</v>
      </c>
      <c r="E56" s="564">
        <f>E57*E58</f>
        <v>120.52593133674213</v>
      </c>
      <c r="F56" s="564">
        <f>F57*F58</f>
        <v>65.741417092768444</v>
      </c>
      <c r="G56" s="565">
        <f>G57*G58</f>
        <v>70.12417823228634</v>
      </c>
      <c r="H56" s="405"/>
      <c r="I56" s="405"/>
      <c r="J56" s="405"/>
      <c r="K56" s="405"/>
      <c r="L56" s="405"/>
      <c r="M56" s="405"/>
      <c r="N56" s="405"/>
      <c r="O56" s="405"/>
      <c r="P56" s="405"/>
      <c r="Q56" s="405"/>
      <c r="R56" s="405"/>
      <c r="S56" s="405"/>
      <c r="T56" s="405"/>
      <c r="U56" s="405"/>
      <c r="V56" s="405"/>
      <c r="W56" s="405"/>
      <c r="X56" s="405"/>
      <c r="Y56" s="405"/>
      <c r="Z56" s="405"/>
      <c r="AA56" s="405"/>
      <c r="AB56" s="405"/>
      <c r="AC56" s="405"/>
      <c r="AD56" s="405"/>
      <c r="AE56" s="405"/>
      <c r="AF56" s="405"/>
      <c r="AG56" s="405"/>
      <c r="AH56" s="405"/>
      <c r="AI56" s="405"/>
      <c r="AJ56" s="405"/>
      <c r="AK56" s="405"/>
      <c r="AL56" s="405"/>
      <c r="AM56" s="405"/>
      <c r="AN56" s="405"/>
      <c r="AO56" s="405"/>
      <c r="AP56" s="405"/>
      <c r="AQ56" s="405"/>
      <c r="AR56" s="405"/>
      <c r="AS56" s="405"/>
      <c r="AT56" s="405"/>
      <c r="AU56" s="405"/>
      <c r="AV56" s="405"/>
    </row>
    <row r="57" spans="1:48">
      <c r="A57" s="405"/>
      <c r="B57" s="258"/>
      <c r="C57" s="268" t="s">
        <v>812</v>
      </c>
      <c r="D57" s="9">
        <v>200</v>
      </c>
      <c r="E57" s="9">
        <v>1.5</v>
      </c>
      <c r="F57" s="9">
        <v>250</v>
      </c>
      <c r="G57" s="566">
        <v>6</v>
      </c>
      <c r="H57" s="405"/>
      <c r="I57" s="405"/>
      <c r="J57" s="405"/>
      <c r="K57" s="405"/>
      <c r="L57" s="405"/>
      <c r="M57" s="405"/>
      <c r="N57" s="405"/>
      <c r="O57" s="405"/>
      <c r="P57" s="405"/>
      <c r="Q57" s="405"/>
      <c r="R57" s="405"/>
      <c r="S57" s="405"/>
      <c r="T57" s="405"/>
      <c r="U57" s="405"/>
      <c r="V57" s="405"/>
      <c r="W57" s="405"/>
      <c r="X57" s="405"/>
      <c r="Y57" s="405"/>
      <c r="Z57" s="405"/>
      <c r="AA57" s="405"/>
      <c r="AB57" s="405"/>
      <c r="AC57" s="405"/>
      <c r="AD57" s="405"/>
      <c r="AE57" s="405"/>
      <c r="AF57" s="405"/>
      <c r="AG57" s="405"/>
      <c r="AH57" s="405"/>
      <c r="AI57" s="405"/>
      <c r="AJ57" s="405"/>
      <c r="AK57" s="405"/>
      <c r="AL57" s="405"/>
      <c r="AM57" s="405"/>
      <c r="AN57" s="405"/>
      <c r="AO57" s="405"/>
      <c r="AP57" s="405"/>
      <c r="AQ57" s="405"/>
      <c r="AR57" s="405"/>
      <c r="AS57" s="405"/>
      <c r="AT57" s="405"/>
      <c r="AU57" s="405"/>
      <c r="AV57" s="405"/>
    </row>
    <row r="58" spans="1:48">
      <c r="A58" s="405"/>
      <c r="B58" s="258"/>
      <c r="C58" s="268" t="s">
        <v>813</v>
      </c>
      <c r="D58" s="10">
        <f>Prices!I72</f>
        <v>0.26296566837107377</v>
      </c>
      <c r="E58" s="10">
        <f>Prices!I74</f>
        <v>80.350620891161427</v>
      </c>
      <c r="F58" s="10">
        <f>Prices!I75</f>
        <v>0.26296566837107377</v>
      </c>
      <c r="G58" s="567">
        <f>Prices!I73</f>
        <v>11.687363038714389</v>
      </c>
      <c r="H58" s="405"/>
      <c r="I58" s="405"/>
      <c r="J58" s="405"/>
      <c r="K58" s="405"/>
      <c r="L58" s="405"/>
      <c r="M58" s="405"/>
      <c r="N58" s="405"/>
      <c r="O58" s="405"/>
      <c r="P58" s="405"/>
      <c r="Q58" s="405"/>
      <c r="R58" s="405"/>
      <c r="S58" s="405"/>
      <c r="T58" s="405"/>
      <c r="U58" s="405"/>
      <c r="V58" s="405"/>
      <c r="W58" s="405"/>
      <c r="X58" s="405"/>
      <c r="Y58" s="405"/>
      <c r="Z58" s="405"/>
      <c r="AA58" s="405"/>
      <c r="AB58" s="405"/>
      <c r="AC58" s="405"/>
      <c r="AD58" s="405"/>
      <c r="AE58" s="405"/>
      <c r="AF58" s="405"/>
      <c r="AG58" s="405"/>
      <c r="AH58" s="405"/>
      <c r="AI58" s="405"/>
      <c r="AJ58" s="405"/>
      <c r="AK58" s="405"/>
      <c r="AL58" s="405"/>
      <c r="AM58" s="405"/>
      <c r="AN58" s="405"/>
      <c r="AO58" s="405"/>
      <c r="AP58" s="405"/>
      <c r="AQ58" s="405"/>
      <c r="AR58" s="405"/>
      <c r="AS58" s="405"/>
      <c r="AT58" s="405"/>
      <c r="AU58" s="405"/>
      <c r="AV58" s="405"/>
    </row>
    <row r="59" spans="1:48">
      <c r="A59" s="405"/>
      <c r="B59" s="258"/>
      <c r="C59" s="406" t="s">
        <v>197</v>
      </c>
      <c r="D59" s="9">
        <f>D60*D61</f>
        <v>58.436815193571945</v>
      </c>
      <c r="E59" s="9">
        <f>E60*E61</f>
        <v>116.87363038714389</v>
      </c>
      <c r="F59" s="9">
        <f>F60*F61</f>
        <v>58.436815193571945</v>
      </c>
      <c r="G59" s="566">
        <f>G60*G61</f>
        <v>14.609203798392986</v>
      </c>
      <c r="H59" s="405"/>
      <c r="I59" s="405"/>
      <c r="J59" s="405"/>
      <c r="K59" s="405"/>
      <c r="L59" s="405"/>
      <c r="M59" s="405"/>
      <c r="N59" s="405"/>
      <c r="O59" s="405"/>
      <c r="P59" s="405"/>
      <c r="Q59" s="405"/>
      <c r="R59" s="405"/>
      <c r="S59" s="405"/>
      <c r="T59" s="405"/>
      <c r="U59" s="405"/>
      <c r="V59" s="405"/>
      <c r="W59" s="405"/>
      <c r="X59" s="405"/>
      <c r="Y59" s="405"/>
      <c r="Z59" s="405"/>
      <c r="AA59" s="405"/>
      <c r="AB59" s="405"/>
      <c r="AC59" s="405"/>
      <c r="AD59" s="405"/>
      <c r="AE59" s="405"/>
      <c r="AF59" s="405"/>
      <c r="AG59" s="405"/>
      <c r="AH59" s="405"/>
      <c r="AI59" s="405"/>
      <c r="AJ59" s="405"/>
      <c r="AK59" s="405"/>
      <c r="AL59" s="405"/>
      <c r="AM59" s="405"/>
      <c r="AN59" s="405"/>
      <c r="AO59" s="405"/>
      <c r="AP59" s="405"/>
      <c r="AQ59" s="405"/>
      <c r="AR59" s="405"/>
      <c r="AS59" s="405"/>
      <c r="AT59" s="405"/>
      <c r="AU59" s="405"/>
      <c r="AV59" s="405"/>
    </row>
    <row r="60" spans="1:48">
      <c r="A60" s="405"/>
      <c r="B60" s="258"/>
      <c r="C60" s="268" t="s">
        <v>36</v>
      </c>
      <c r="D60" s="9">
        <v>200</v>
      </c>
      <c r="E60" s="9">
        <v>400</v>
      </c>
      <c r="F60" s="9">
        <v>200</v>
      </c>
      <c r="G60" s="566">
        <v>50</v>
      </c>
      <c r="H60" s="405"/>
      <c r="I60" s="405"/>
      <c r="J60" s="405"/>
      <c r="K60" s="405"/>
      <c r="L60" s="405"/>
      <c r="M60" s="405"/>
      <c r="N60" s="405"/>
      <c r="O60" s="405"/>
      <c r="P60" s="405"/>
      <c r="Q60" s="405"/>
      <c r="R60" s="405"/>
      <c r="S60" s="405"/>
      <c r="T60" s="405"/>
      <c r="U60" s="405"/>
      <c r="V60" s="405"/>
      <c r="W60" s="405"/>
      <c r="X60" s="405"/>
      <c r="Y60" s="405"/>
      <c r="Z60" s="405"/>
      <c r="AA60" s="405"/>
      <c r="AB60" s="405"/>
      <c r="AC60" s="405"/>
      <c r="AD60" s="405"/>
      <c r="AE60" s="405"/>
      <c r="AF60" s="405"/>
      <c r="AG60" s="405"/>
      <c r="AH60" s="405"/>
      <c r="AI60" s="405"/>
      <c r="AJ60" s="405"/>
      <c r="AK60" s="405"/>
      <c r="AL60" s="405"/>
      <c r="AM60" s="405"/>
      <c r="AN60" s="405"/>
      <c r="AO60" s="405"/>
      <c r="AP60" s="405"/>
      <c r="AQ60" s="405"/>
      <c r="AR60" s="405"/>
      <c r="AS60" s="405"/>
      <c r="AT60" s="405"/>
      <c r="AU60" s="405"/>
      <c r="AV60" s="405"/>
    </row>
    <row r="61" spans="1:48">
      <c r="A61" s="405"/>
      <c r="B61" s="258"/>
      <c r="C61" s="268" t="s">
        <v>814</v>
      </c>
      <c r="D61" s="10">
        <f>Prices!I107</f>
        <v>0.29218407596785972</v>
      </c>
      <c r="E61" s="10">
        <f>Prices!I107</f>
        <v>0.29218407596785972</v>
      </c>
      <c r="F61" s="10">
        <f>Prices!I107</f>
        <v>0.29218407596785972</v>
      </c>
      <c r="G61" s="567">
        <f>Prices!I107</f>
        <v>0.29218407596785972</v>
      </c>
      <c r="H61" s="405"/>
      <c r="I61" s="405"/>
      <c r="J61" s="405"/>
      <c r="K61" s="405"/>
      <c r="L61" s="405"/>
      <c r="M61" s="405"/>
      <c r="N61" s="405"/>
      <c r="O61" s="405"/>
      <c r="P61" s="405"/>
      <c r="Q61" s="405"/>
      <c r="R61" s="405"/>
      <c r="S61" s="405"/>
      <c r="T61" s="405"/>
      <c r="U61" s="405"/>
      <c r="V61" s="405"/>
      <c r="W61" s="405"/>
      <c r="X61" s="405"/>
      <c r="Y61" s="405"/>
      <c r="Z61" s="405"/>
      <c r="AA61" s="405"/>
      <c r="AB61" s="405"/>
      <c r="AC61" s="405"/>
      <c r="AD61" s="405"/>
      <c r="AE61" s="405"/>
      <c r="AF61" s="405"/>
      <c r="AG61" s="405"/>
      <c r="AH61" s="405"/>
      <c r="AI61" s="405"/>
      <c r="AJ61" s="405"/>
      <c r="AK61" s="405"/>
      <c r="AL61" s="405"/>
      <c r="AM61" s="405"/>
      <c r="AN61" s="405"/>
      <c r="AO61" s="405"/>
      <c r="AP61" s="405"/>
      <c r="AQ61" s="405"/>
      <c r="AR61" s="405"/>
      <c r="AS61" s="405"/>
      <c r="AT61" s="405"/>
      <c r="AU61" s="405"/>
      <c r="AV61" s="405"/>
    </row>
    <row r="62" spans="1:48">
      <c r="A62" s="405"/>
      <c r="B62" s="258"/>
      <c r="C62" s="406" t="s">
        <v>806</v>
      </c>
      <c r="D62" s="9">
        <f>D63*D64</f>
        <v>25.566106647187727</v>
      </c>
      <c r="E62" s="9">
        <f t="shared" ref="E62:F62" si="3">E63*E64</f>
        <v>76.698319941563184</v>
      </c>
      <c r="F62" s="9">
        <f t="shared" si="3"/>
        <v>25.566106647187727</v>
      </c>
      <c r="G62" s="566">
        <f>G63*G64</f>
        <v>0</v>
      </c>
      <c r="H62" s="405"/>
      <c r="I62" s="405"/>
      <c r="J62" s="405"/>
      <c r="K62" s="405"/>
      <c r="L62" s="405"/>
      <c r="M62" s="405"/>
      <c r="N62" s="405"/>
      <c r="O62" s="405"/>
      <c r="P62" s="405"/>
      <c r="Q62" s="405"/>
      <c r="R62" s="405"/>
      <c r="S62" s="405"/>
      <c r="T62" s="405"/>
      <c r="U62" s="405"/>
      <c r="V62" s="405"/>
      <c r="W62" s="405"/>
      <c r="X62" s="405"/>
      <c r="Y62" s="405"/>
      <c r="Z62" s="405"/>
      <c r="AA62" s="405"/>
      <c r="AB62" s="405"/>
      <c r="AC62" s="405"/>
      <c r="AD62" s="405"/>
      <c r="AE62" s="405"/>
      <c r="AF62" s="405"/>
      <c r="AG62" s="405"/>
      <c r="AH62" s="405"/>
      <c r="AI62" s="405"/>
      <c r="AJ62" s="405"/>
      <c r="AK62" s="405"/>
      <c r="AL62" s="405"/>
      <c r="AM62" s="405"/>
      <c r="AN62" s="405"/>
      <c r="AO62" s="405"/>
      <c r="AP62" s="405"/>
      <c r="AQ62" s="405"/>
      <c r="AR62" s="405"/>
      <c r="AS62" s="405"/>
      <c r="AT62" s="405"/>
      <c r="AU62" s="405"/>
      <c r="AV62" s="405"/>
    </row>
    <row r="63" spans="1:48">
      <c r="A63" s="405"/>
      <c r="B63" s="258"/>
      <c r="C63" s="268" t="s">
        <v>36</v>
      </c>
      <c r="D63" s="10">
        <v>0.5</v>
      </c>
      <c r="E63" s="10">
        <v>1.5</v>
      </c>
      <c r="F63" s="10">
        <v>0.5</v>
      </c>
      <c r="G63" s="567">
        <v>0</v>
      </c>
      <c r="H63" s="405"/>
      <c r="I63" s="405"/>
      <c r="J63" s="405"/>
      <c r="K63" s="405"/>
      <c r="L63" s="405"/>
      <c r="M63" s="405"/>
      <c r="N63" s="405"/>
      <c r="O63" s="405"/>
      <c r="P63" s="405"/>
      <c r="Q63" s="405"/>
      <c r="R63" s="405"/>
      <c r="S63" s="405"/>
      <c r="T63" s="405"/>
      <c r="U63" s="405"/>
      <c r="V63" s="405"/>
      <c r="W63" s="405"/>
      <c r="X63" s="405"/>
      <c r="Y63" s="405"/>
      <c r="Z63" s="405"/>
      <c r="AA63" s="405"/>
      <c r="AB63" s="405"/>
      <c r="AC63" s="405"/>
      <c r="AD63" s="405"/>
      <c r="AE63" s="405"/>
      <c r="AF63" s="405"/>
      <c r="AG63" s="405"/>
      <c r="AH63" s="405"/>
      <c r="AI63" s="405"/>
      <c r="AJ63" s="405"/>
      <c r="AK63" s="405"/>
      <c r="AL63" s="405"/>
      <c r="AM63" s="405"/>
      <c r="AN63" s="405"/>
      <c r="AO63" s="405"/>
      <c r="AP63" s="405"/>
      <c r="AQ63" s="405"/>
      <c r="AR63" s="405"/>
      <c r="AS63" s="405"/>
      <c r="AT63" s="405"/>
      <c r="AU63" s="405"/>
      <c r="AV63" s="405"/>
    </row>
    <row r="64" spans="1:48">
      <c r="A64" s="405"/>
      <c r="B64" s="258"/>
      <c r="C64" s="268" t="s">
        <v>814</v>
      </c>
      <c r="D64" s="9">
        <f>Prices!I109</f>
        <v>51.132213294375454</v>
      </c>
      <c r="E64" s="9">
        <f>Prices!I109</f>
        <v>51.132213294375454</v>
      </c>
      <c r="F64" s="9">
        <f>Prices!I109</f>
        <v>51.132213294375454</v>
      </c>
      <c r="G64" s="566">
        <f>Prices!I109</f>
        <v>51.132213294375454</v>
      </c>
      <c r="H64" s="405"/>
      <c r="I64" s="405"/>
      <c r="J64" s="405"/>
      <c r="K64" s="405"/>
      <c r="L64" s="405"/>
      <c r="M64" s="405"/>
      <c r="N64" s="405"/>
      <c r="O64" s="405"/>
      <c r="P64" s="405"/>
      <c r="Q64" s="405"/>
      <c r="R64" s="405"/>
      <c r="S64" s="405"/>
      <c r="T64" s="405"/>
      <c r="U64" s="405"/>
      <c r="V64" s="405"/>
      <c r="W64" s="405"/>
      <c r="X64" s="405"/>
      <c r="Y64" s="405"/>
      <c r="Z64" s="405"/>
      <c r="AA64" s="405"/>
      <c r="AB64" s="405"/>
      <c r="AC64" s="405"/>
      <c r="AD64" s="405"/>
      <c r="AE64" s="405"/>
      <c r="AF64" s="405"/>
      <c r="AG64" s="405"/>
      <c r="AH64" s="405"/>
      <c r="AI64" s="405"/>
      <c r="AJ64" s="405"/>
      <c r="AK64" s="405"/>
      <c r="AL64" s="405"/>
      <c r="AM64" s="405"/>
      <c r="AN64" s="405"/>
      <c r="AO64" s="405"/>
      <c r="AP64" s="405"/>
      <c r="AQ64" s="405"/>
      <c r="AR64" s="405"/>
      <c r="AS64" s="405"/>
      <c r="AT64" s="405"/>
      <c r="AU64" s="405"/>
      <c r="AV64" s="405"/>
    </row>
    <row r="65" spans="1:48">
      <c r="A65" s="405"/>
      <c r="B65" s="258"/>
      <c r="C65" s="406" t="s">
        <v>815</v>
      </c>
      <c r="D65" s="9">
        <f>D67*D66</f>
        <v>46.749452154857558</v>
      </c>
      <c r="E65" s="9">
        <f>E67*E66</f>
        <v>46.749452154857558</v>
      </c>
      <c r="F65" s="9">
        <f>F67*F66</f>
        <v>46.749452154857558</v>
      </c>
      <c r="G65" s="566">
        <f>G67*G66</f>
        <v>46.749452154857558</v>
      </c>
      <c r="H65" s="405"/>
      <c r="I65" s="405"/>
      <c r="J65" s="405"/>
      <c r="K65" s="405"/>
      <c r="L65" s="405"/>
      <c r="M65" s="405"/>
      <c r="N65" s="405"/>
      <c r="O65" s="405"/>
      <c r="P65" s="405"/>
      <c r="Q65" s="405"/>
      <c r="R65" s="405"/>
      <c r="S65" s="405"/>
      <c r="T65" s="405"/>
      <c r="U65" s="405"/>
      <c r="V65" s="405"/>
      <c r="W65" s="405"/>
      <c r="X65" s="405"/>
      <c r="Y65" s="405"/>
      <c r="Z65" s="405"/>
      <c r="AA65" s="405"/>
      <c r="AB65" s="405"/>
      <c r="AC65" s="405"/>
      <c r="AD65" s="405"/>
      <c r="AE65" s="405"/>
      <c r="AF65" s="405"/>
      <c r="AG65" s="405"/>
      <c r="AH65" s="405"/>
      <c r="AI65" s="405"/>
      <c r="AJ65" s="405"/>
      <c r="AK65" s="405"/>
      <c r="AL65" s="405"/>
      <c r="AM65" s="405"/>
      <c r="AN65" s="405"/>
      <c r="AO65" s="405"/>
      <c r="AP65" s="405"/>
      <c r="AQ65" s="405"/>
      <c r="AR65" s="405"/>
      <c r="AS65" s="405"/>
      <c r="AT65" s="405"/>
      <c r="AU65" s="405"/>
      <c r="AV65" s="405"/>
    </row>
    <row r="66" spans="1:48">
      <c r="A66" s="405"/>
      <c r="B66" s="258"/>
      <c r="C66" s="268" t="s">
        <v>91</v>
      </c>
      <c r="D66" s="9">
        <v>80</v>
      </c>
      <c r="E66" s="9">
        <v>80</v>
      </c>
      <c r="F66" s="9">
        <v>80</v>
      </c>
      <c r="G66" s="566">
        <v>80</v>
      </c>
      <c r="H66" s="405"/>
      <c r="I66" s="405"/>
      <c r="J66" s="405"/>
      <c r="K66" s="405"/>
      <c r="L66" s="405"/>
      <c r="M66" s="405"/>
      <c r="N66" s="405"/>
      <c r="O66" s="405"/>
      <c r="P66" s="405"/>
      <c r="Q66" s="405"/>
      <c r="R66" s="405"/>
      <c r="S66" s="405"/>
      <c r="T66" s="405"/>
      <c r="U66" s="405"/>
      <c r="V66" s="405"/>
      <c r="W66" s="405"/>
      <c r="X66" s="405"/>
      <c r="Y66" s="405"/>
      <c r="Z66" s="405"/>
      <c r="AA66" s="405"/>
      <c r="AB66" s="405"/>
      <c r="AC66" s="405"/>
      <c r="AD66" s="405"/>
      <c r="AE66" s="405"/>
      <c r="AF66" s="405"/>
      <c r="AG66" s="405"/>
      <c r="AH66" s="405"/>
      <c r="AI66" s="405"/>
      <c r="AJ66" s="405"/>
      <c r="AK66" s="405"/>
      <c r="AL66" s="405"/>
      <c r="AM66" s="405"/>
      <c r="AN66" s="405"/>
      <c r="AO66" s="405"/>
      <c r="AP66" s="405"/>
      <c r="AQ66" s="405"/>
      <c r="AR66" s="405"/>
      <c r="AS66" s="405"/>
      <c r="AT66" s="405"/>
      <c r="AU66" s="405"/>
      <c r="AV66" s="405"/>
    </row>
    <row r="67" spans="1:48">
      <c r="A67" s="405"/>
      <c r="B67" s="258"/>
      <c r="C67" s="268" t="s">
        <v>816</v>
      </c>
      <c r="D67" s="10">
        <f>Prices!I99</f>
        <v>0.58436815193571945</v>
      </c>
      <c r="E67" s="10">
        <f>Prices!I99</f>
        <v>0.58436815193571945</v>
      </c>
      <c r="F67" s="10">
        <f>Prices!I99</f>
        <v>0.58436815193571945</v>
      </c>
      <c r="G67" s="567">
        <f>Prices!I99</f>
        <v>0.58436815193571945</v>
      </c>
      <c r="H67" s="405"/>
      <c r="I67" s="405"/>
      <c r="J67" s="405"/>
      <c r="K67" s="405"/>
      <c r="L67" s="405"/>
      <c r="M67" s="405"/>
      <c r="N67" s="405"/>
      <c r="O67" s="405"/>
      <c r="P67" s="405"/>
      <c r="Q67" s="405"/>
      <c r="R67" s="405"/>
      <c r="S67" s="405"/>
      <c r="T67" s="405"/>
      <c r="U67" s="405"/>
      <c r="V67" s="405"/>
      <c r="W67" s="405"/>
      <c r="X67" s="405"/>
      <c r="Y67" s="405"/>
      <c r="Z67" s="405"/>
      <c r="AA67" s="405"/>
      <c r="AB67" s="405"/>
      <c r="AC67" s="405"/>
      <c r="AD67" s="405"/>
      <c r="AE67" s="405"/>
      <c r="AF67" s="405"/>
      <c r="AG67" s="405"/>
      <c r="AH67" s="405"/>
      <c r="AI67" s="405"/>
      <c r="AJ67" s="405"/>
      <c r="AK67" s="405"/>
      <c r="AL67" s="405"/>
      <c r="AM67" s="405"/>
      <c r="AN67" s="405"/>
      <c r="AO67" s="405"/>
      <c r="AP67" s="405"/>
      <c r="AQ67" s="405"/>
      <c r="AR67" s="405"/>
      <c r="AS67" s="405"/>
      <c r="AT67" s="405"/>
      <c r="AU67" s="405"/>
      <c r="AV67" s="405"/>
    </row>
    <row r="68" spans="1:48">
      <c r="A68" s="405"/>
      <c r="B68" s="258" t="s">
        <v>817</v>
      </c>
      <c r="D68" s="9">
        <f>SUM(D56,D59,D62,D65)</f>
        <v>183.34550766983199</v>
      </c>
      <c r="E68" s="9">
        <f>SUM(E56,E59,E62,E65)</f>
        <v>360.8473338203068</v>
      </c>
      <c r="F68" s="9">
        <f>SUM(F56,F59,F62,F65)</f>
        <v>196.49379108838568</v>
      </c>
      <c r="G68" s="566">
        <f>SUM(G56,G59,G62,G65)</f>
        <v>131.48283418553689</v>
      </c>
      <c r="H68" s="405"/>
      <c r="I68" s="405"/>
      <c r="J68" s="405"/>
      <c r="K68" s="405"/>
      <c r="L68" s="405"/>
      <c r="M68" s="405"/>
      <c r="N68" s="405"/>
      <c r="O68" s="405"/>
      <c r="P68" s="405"/>
      <c r="Q68" s="405"/>
      <c r="R68" s="405"/>
      <c r="S68" s="405"/>
      <c r="T68" s="405"/>
      <c r="U68" s="405"/>
      <c r="V68" s="405"/>
      <c r="W68" s="405"/>
      <c r="X68" s="405"/>
      <c r="Y68" s="405"/>
      <c r="Z68" s="405"/>
      <c r="AA68" s="405"/>
      <c r="AB68" s="405"/>
      <c r="AC68" s="405"/>
      <c r="AD68" s="405"/>
      <c r="AE68" s="405"/>
      <c r="AF68" s="405"/>
      <c r="AG68" s="405"/>
      <c r="AH68" s="405"/>
      <c r="AI68" s="405"/>
      <c r="AJ68" s="405"/>
      <c r="AK68" s="405"/>
      <c r="AL68" s="405"/>
      <c r="AM68" s="405"/>
      <c r="AN68" s="405"/>
      <c r="AO68" s="405"/>
      <c r="AP68" s="405"/>
      <c r="AQ68" s="405"/>
      <c r="AR68" s="405"/>
      <c r="AS68" s="405"/>
      <c r="AT68" s="405"/>
      <c r="AU68" s="405"/>
      <c r="AV68" s="405"/>
    </row>
    <row r="69" spans="1:48">
      <c r="A69" s="405"/>
      <c r="B69" s="258" t="s">
        <v>818</v>
      </c>
      <c r="D69" s="9">
        <v>10</v>
      </c>
      <c r="E69" s="9">
        <v>10</v>
      </c>
      <c r="F69" s="9">
        <v>10</v>
      </c>
      <c r="G69" s="566">
        <v>10</v>
      </c>
      <c r="H69" s="405"/>
      <c r="I69" s="405"/>
      <c r="J69" s="405"/>
      <c r="K69" s="405"/>
      <c r="L69" s="405"/>
      <c r="M69" s="405"/>
      <c r="N69" s="405"/>
      <c r="O69" s="405"/>
      <c r="P69" s="405"/>
      <c r="Q69" s="405"/>
      <c r="R69" s="405"/>
      <c r="S69" s="405"/>
      <c r="T69" s="405"/>
      <c r="U69" s="405"/>
      <c r="V69" s="405"/>
      <c r="W69" s="405"/>
      <c r="X69" s="405"/>
      <c r="Y69" s="405"/>
      <c r="Z69" s="405"/>
      <c r="AA69" s="405"/>
      <c r="AB69" s="405"/>
      <c r="AC69" s="405"/>
      <c r="AD69" s="405"/>
      <c r="AE69" s="405"/>
      <c r="AF69" s="405"/>
      <c r="AG69" s="405"/>
      <c r="AH69" s="405"/>
      <c r="AI69" s="405"/>
      <c r="AJ69" s="405"/>
      <c r="AK69" s="405"/>
      <c r="AL69" s="405"/>
      <c r="AM69" s="405"/>
      <c r="AN69" s="405"/>
      <c r="AO69" s="405"/>
      <c r="AP69" s="405"/>
      <c r="AQ69" s="405"/>
      <c r="AR69" s="405"/>
      <c r="AS69" s="405"/>
      <c r="AT69" s="405"/>
      <c r="AU69" s="405"/>
      <c r="AV69" s="405"/>
    </row>
    <row r="70" spans="1:48">
      <c r="A70" s="405"/>
      <c r="B70" s="258" t="s">
        <v>819</v>
      </c>
      <c r="D70" s="9">
        <f>D71*D72</f>
        <v>29.218407596785973</v>
      </c>
      <c r="E70" s="9">
        <f>E71*E72</f>
        <v>109.56902848794739</v>
      </c>
      <c r="F70" s="9">
        <f>F71*F72</f>
        <v>29.218407596785973</v>
      </c>
      <c r="G70" s="566">
        <f>G71*G72</f>
        <v>21.913805697589481</v>
      </c>
      <c r="H70" s="405"/>
      <c r="I70" s="405"/>
      <c r="J70" s="405"/>
      <c r="K70" s="405"/>
      <c r="L70" s="405"/>
      <c r="M70" s="405"/>
      <c r="N70" s="405"/>
      <c r="O70" s="405"/>
      <c r="P70" s="405"/>
      <c r="Q70" s="405"/>
      <c r="R70" s="405"/>
      <c r="S70" s="405"/>
      <c r="T70" s="405"/>
      <c r="U70" s="405"/>
      <c r="V70" s="405"/>
      <c r="W70" s="405"/>
      <c r="X70" s="405"/>
      <c r="Y70" s="405"/>
      <c r="Z70" s="405"/>
      <c r="AA70" s="405"/>
      <c r="AB70" s="405"/>
      <c r="AC70" s="405"/>
      <c r="AD70" s="405"/>
      <c r="AE70" s="405"/>
      <c r="AF70" s="405"/>
      <c r="AG70" s="405"/>
      <c r="AH70" s="405"/>
      <c r="AI70" s="405"/>
      <c r="AJ70" s="405"/>
      <c r="AK70" s="405"/>
      <c r="AL70" s="405"/>
      <c r="AM70" s="405"/>
      <c r="AN70" s="405"/>
      <c r="AO70" s="405"/>
      <c r="AP70" s="405"/>
      <c r="AQ70" s="405"/>
      <c r="AR70" s="405"/>
      <c r="AS70" s="405"/>
      <c r="AT70" s="405"/>
      <c r="AU70" s="405"/>
      <c r="AV70" s="405"/>
    </row>
    <row r="71" spans="1:48">
      <c r="A71" s="405"/>
      <c r="B71" s="258"/>
      <c r="C71" s="268" t="s">
        <v>825</v>
      </c>
      <c r="D71" s="406">
        <v>4</v>
      </c>
      <c r="E71" s="406">
        <v>15</v>
      </c>
      <c r="F71" s="406">
        <v>4</v>
      </c>
      <c r="G71" s="568">
        <v>3</v>
      </c>
      <c r="H71" s="405"/>
      <c r="I71" s="405"/>
      <c r="J71" s="405"/>
      <c r="K71" s="405"/>
      <c r="L71" s="405"/>
      <c r="M71" s="405"/>
      <c r="N71" s="405"/>
      <c r="O71" s="405"/>
      <c r="P71" s="405"/>
      <c r="Q71" s="405"/>
      <c r="R71" s="405"/>
      <c r="S71" s="405"/>
      <c r="T71" s="405"/>
      <c r="U71" s="405"/>
      <c r="V71" s="405"/>
      <c r="W71" s="405"/>
      <c r="X71" s="405"/>
      <c r="Y71" s="405"/>
      <c r="Z71" s="405"/>
      <c r="AA71" s="405"/>
      <c r="AB71" s="405"/>
      <c r="AC71" s="405"/>
      <c r="AD71" s="405"/>
      <c r="AE71" s="405"/>
      <c r="AF71" s="405"/>
      <c r="AG71" s="405"/>
      <c r="AH71" s="405"/>
      <c r="AI71" s="405"/>
      <c r="AJ71" s="405"/>
      <c r="AK71" s="405"/>
      <c r="AL71" s="405"/>
      <c r="AM71" s="405"/>
      <c r="AN71" s="405"/>
      <c r="AO71" s="405"/>
      <c r="AP71" s="405"/>
      <c r="AQ71" s="405"/>
      <c r="AR71" s="405"/>
      <c r="AS71" s="405"/>
      <c r="AT71" s="405"/>
      <c r="AU71" s="405"/>
      <c r="AV71" s="405"/>
    </row>
    <row r="72" spans="1:48">
      <c r="A72" s="405"/>
      <c r="B72" s="258"/>
      <c r="C72" s="268" t="s">
        <v>826</v>
      </c>
      <c r="D72" s="9">
        <f>Prices!I119</f>
        <v>7.3046018991964932</v>
      </c>
      <c r="E72" s="9">
        <f>Prices!I119</f>
        <v>7.3046018991964932</v>
      </c>
      <c r="F72" s="9">
        <f>Prices!I119</f>
        <v>7.3046018991964932</v>
      </c>
      <c r="G72" s="566">
        <f>Prices!I119</f>
        <v>7.3046018991964932</v>
      </c>
      <c r="H72" s="405"/>
      <c r="I72" s="405"/>
      <c r="J72" s="405"/>
      <c r="K72" s="405"/>
      <c r="L72" s="405"/>
      <c r="M72" s="405"/>
      <c r="N72" s="405"/>
      <c r="O72" s="405"/>
      <c r="P72" s="405"/>
      <c r="Q72" s="405"/>
      <c r="R72" s="405"/>
      <c r="S72" s="405"/>
      <c r="T72" s="405"/>
      <c r="U72" s="405"/>
      <c r="V72" s="405"/>
      <c r="W72" s="405"/>
      <c r="X72" s="405"/>
      <c r="Y72" s="405"/>
      <c r="Z72" s="405"/>
      <c r="AA72" s="405"/>
      <c r="AB72" s="405"/>
      <c r="AC72" s="405"/>
      <c r="AD72" s="405"/>
      <c r="AE72" s="405"/>
      <c r="AF72" s="405"/>
      <c r="AG72" s="405"/>
      <c r="AH72" s="405"/>
      <c r="AI72" s="405"/>
      <c r="AJ72" s="405"/>
      <c r="AK72" s="405"/>
      <c r="AL72" s="405"/>
      <c r="AM72" s="405"/>
      <c r="AN72" s="405"/>
      <c r="AO72" s="405"/>
      <c r="AP72" s="405"/>
      <c r="AQ72" s="405"/>
      <c r="AR72" s="405"/>
      <c r="AS72" s="405"/>
      <c r="AT72" s="405"/>
      <c r="AU72" s="405"/>
      <c r="AV72" s="405"/>
    </row>
    <row r="73" spans="1:48">
      <c r="A73" s="405"/>
      <c r="B73" s="569" t="s">
        <v>820</v>
      </c>
      <c r="C73" s="403"/>
      <c r="D73" s="148">
        <f>D68+D69+D70</f>
        <v>222.56391526661795</v>
      </c>
      <c r="E73" s="148">
        <f>E68+E69+E70</f>
        <v>480.41636230825418</v>
      </c>
      <c r="F73" s="148">
        <f>F68+F69+F70</f>
        <v>235.71219868517164</v>
      </c>
      <c r="G73" s="570">
        <f>G68+G69+G70</f>
        <v>163.39663988312637</v>
      </c>
      <c r="H73" s="405"/>
      <c r="I73" s="405"/>
      <c r="J73" s="405"/>
      <c r="K73" s="405"/>
      <c r="L73" s="405"/>
      <c r="M73" s="405"/>
      <c r="N73" s="405"/>
      <c r="O73" s="405"/>
      <c r="P73" s="405"/>
      <c r="Q73" s="405"/>
      <c r="R73" s="405"/>
      <c r="S73" s="405"/>
      <c r="T73" s="405"/>
      <c r="U73" s="405"/>
      <c r="V73" s="405"/>
      <c r="W73" s="405"/>
      <c r="X73" s="405"/>
      <c r="Y73" s="405"/>
      <c r="Z73" s="405"/>
      <c r="AA73" s="405"/>
      <c r="AB73" s="405"/>
      <c r="AC73" s="405"/>
      <c r="AD73" s="405"/>
      <c r="AE73" s="405"/>
      <c r="AF73" s="405"/>
      <c r="AG73" s="405"/>
      <c r="AH73" s="405"/>
      <c r="AI73" s="405"/>
      <c r="AJ73" s="405"/>
      <c r="AK73" s="405"/>
      <c r="AL73" s="405"/>
      <c r="AM73" s="405"/>
      <c r="AN73" s="405"/>
      <c r="AO73" s="405"/>
      <c r="AP73" s="405"/>
      <c r="AQ73" s="405"/>
      <c r="AR73" s="405"/>
      <c r="AS73" s="405"/>
      <c r="AT73" s="405"/>
      <c r="AU73" s="405"/>
      <c r="AV73" s="405"/>
    </row>
    <row r="74" spans="1:48">
      <c r="A74" s="405"/>
      <c r="B74" s="258"/>
      <c r="D74" s="9"/>
      <c r="E74" s="148"/>
      <c r="F74" s="9"/>
      <c r="G74" s="566"/>
      <c r="H74" s="405"/>
      <c r="I74" s="405"/>
      <c r="J74" s="405"/>
      <c r="K74" s="405"/>
      <c r="L74" s="405"/>
      <c r="M74" s="405"/>
      <c r="N74" s="405"/>
      <c r="O74" s="405"/>
      <c r="P74" s="405"/>
      <c r="Q74" s="405"/>
      <c r="R74" s="405"/>
      <c r="S74" s="405"/>
      <c r="T74" s="405"/>
      <c r="U74" s="405"/>
      <c r="V74" s="405"/>
      <c r="W74" s="405"/>
      <c r="X74" s="405"/>
      <c r="Y74" s="405"/>
      <c r="Z74" s="405"/>
      <c r="AA74" s="405"/>
      <c r="AB74" s="405"/>
      <c r="AC74" s="405"/>
      <c r="AD74" s="405"/>
      <c r="AE74" s="405"/>
      <c r="AF74" s="405"/>
      <c r="AG74" s="405"/>
      <c r="AH74" s="405"/>
      <c r="AI74" s="405"/>
      <c r="AJ74" s="405"/>
      <c r="AK74" s="405"/>
      <c r="AL74" s="405"/>
      <c r="AM74" s="405"/>
      <c r="AN74" s="405"/>
      <c r="AO74" s="405"/>
      <c r="AP74" s="405"/>
      <c r="AQ74" s="405"/>
      <c r="AR74" s="405"/>
      <c r="AS74" s="405"/>
      <c r="AT74" s="405"/>
      <c r="AU74" s="405"/>
      <c r="AV74" s="405"/>
    </row>
    <row r="75" spans="1:48">
      <c r="A75" s="405"/>
      <c r="B75" s="258" t="s">
        <v>821</v>
      </c>
      <c r="D75" s="10">
        <v>2.1059999999999999</v>
      </c>
      <c r="E75" s="10">
        <v>5.9729999999999999</v>
      </c>
      <c r="F75" s="10">
        <v>1.847</v>
      </c>
      <c r="G75" s="567">
        <v>2.5</v>
      </c>
      <c r="H75" s="405"/>
      <c r="I75" s="405"/>
      <c r="J75" s="405"/>
      <c r="K75" s="405"/>
      <c r="L75" s="405"/>
      <c r="M75" s="405"/>
      <c r="N75" s="405"/>
      <c r="O75" s="405"/>
      <c r="P75" s="405"/>
      <c r="Q75" s="405"/>
      <c r="R75" s="405"/>
      <c r="S75" s="405"/>
      <c r="T75" s="405"/>
      <c r="U75" s="405"/>
      <c r="V75" s="405"/>
      <c r="W75" s="405"/>
      <c r="X75" s="405"/>
      <c r="Y75" s="405"/>
      <c r="Z75" s="405"/>
      <c r="AA75" s="405"/>
      <c r="AB75" s="405"/>
      <c r="AC75" s="405"/>
      <c r="AD75" s="405"/>
      <c r="AE75" s="405"/>
      <c r="AF75" s="405"/>
      <c r="AG75" s="405"/>
      <c r="AH75" s="405"/>
      <c r="AI75" s="405"/>
      <c r="AJ75" s="405"/>
      <c r="AK75" s="405"/>
      <c r="AL75" s="405"/>
      <c r="AM75" s="405"/>
      <c r="AN75" s="405"/>
      <c r="AO75" s="405"/>
      <c r="AP75" s="405"/>
      <c r="AQ75" s="405"/>
      <c r="AR75" s="405"/>
      <c r="AS75" s="405"/>
      <c r="AT75" s="405"/>
      <c r="AU75" s="405"/>
      <c r="AV75" s="405"/>
    </row>
    <row r="76" spans="1:48">
      <c r="A76" s="405"/>
      <c r="B76" s="258" t="s">
        <v>822</v>
      </c>
      <c r="D76" s="9">
        <f>Prices!I49</f>
        <v>175.31044558071585</v>
      </c>
      <c r="E76" s="9">
        <f>Prices!I50</f>
        <v>146.09203798392986</v>
      </c>
      <c r="F76" s="9">
        <f>Prices!I51</f>
        <v>189.91964937910882</v>
      </c>
      <c r="G76" s="566">
        <f>Prices!I52</f>
        <v>109.56902848794741</v>
      </c>
      <c r="H76" s="405"/>
      <c r="I76" s="405"/>
      <c r="J76" s="405"/>
      <c r="K76" s="405"/>
      <c r="L76" s="405"/>
      <c r="M76" s="405"/>
      <c r="N76" s="405"/>
      <c r="O76" s="405"/>
      <c r="P76" s="405"/>
      <c r="Q76" s="405"/>
      <c r="R76" s="405"/>
      <c r="S76" s="405"/>
      <c r="T76" s="405"/>
      <c r="U76" s="405"/>
      <c r="V76" s="405"/>
      <c r="W76" s="405"/>
      <c r="X76" s="405"/>
      <c r="Y76" s="405"/>
      <c r="Z76" s="405"/>
      <c r="AA76" s="405"/>
      <c r="AB76" s="405"/>
      <c r="AC76" s="405"/>
      <c r="AD76" s="405"/>
      <c r="AE76" s="405"/>
      <c r="AF76" s="405"/>
      <c r="AG76" s="405"/>
      <c r="AH76" s="405"/>
      <c r="AI76" s="405"/>
      <c r="AJ76" s="405"/>
      <c r="AK76" s="405"/>
      <c r="AL76" s="405"/>
      <c r="AM76" s="405"/>
      <c r="AN76" s="405"/>
      <c r="AO76" s="405"/>
      <c r="AP76" s="405"/>
      <c r="AQ76" s="405"/>
      <c r="AR76" s="405"/>
      <c r="AS76" s="405"/>
      <c r="AT76" s="405"/>
      <c r="AU76" s="405"/>
      <c r="AV76" s="405"/>
    </row>
    <row r="77" spans="1:48">
      <c r="A77" s="405"/>
      <c r="B77" s="569" t="s">
        <v>823</v>
      </c>
      <c r="C77" s="403"/>
      <c r="D77" s="148">
        <f>D75*D76</f>
        <v>369.20379839298755</v>
      </c>
      <c r="E77" s="148">
        <f>E75*E76</f>
        <v>872.60774287801303</v>
      </c>
      <c r="F77" s="148">
        <f>F75*F76</f>
        <v>350.78159240321401</v>
      </c>
      <c r="G77" s="570">
        <f>G75*G76</f>
        <v>273.92257121986853</v>
      </c>
      <c r="H77" s="405"/>
      <c r="I77" s="405"/>
      <c r="J77" s="405"/>
      <c r="K77" s="405"/>
      <c r="L77" s="405"/>
      <c r="M77" s="405"/>
      <c r="N77" s="405"/>
      <c r="O77" s="405"/>
      <c r="P77" s="405"/>
      <c r="Q77" s="405"/>
      <c r="R77" s="405"/>
      <c r="S77" s="405"/>
      <c r="T77" s="405"/>
      <c r="U77" s="405"/>
      <c r="V77" s="405"/>
      <c r="W77" s="405"/>
      <c r="X77" s="405"/>
      <c r="Y77" s="405"/>
      <c r="Z77" s="405"/>
      <c r="AA77" s="405"/>
      <c r="AB77" s="405"/>
      <c r="AC77" s="405"/>
      <c r="AD77" s="405"/>
      <c r="AE77" s="405"/>
      <c r="AF77" s="405"/>
      <c r="AG77" s="405"/>
      <c r="AH77" s="405"/>
      <c r="AI77" s="405"/>
      <c r="AJ77" s="405"/>
      <c r="AK77" s="405"/>
      <c r="AL77" s="405"/>
      <c r="AM77" s="405"/>
      <c r="AN77" s="405"/>
      <c r="AO77" s="405"/>
      <c r="AP77" s="405"/>
      <c r="AQ77" s="405"/>
      <c r="AR77" s="405"/>
      <c r="AS77" s="405"/>
      <c r="AT77" s="405"/>
      <c r="AU77" s="405"/>
      <c r="AV77" s="405"/>
    </row>
    <row r="78" spans="1:48">
      <c r="A78" s="405"/>
      <c r="B78" s="258"/>
      <c r="D78" s="9"/>
      <c r="E78" s="9"/>
      <c r="F78" s="9"/>
      <c r="G78" s="566"/>
      <c r="H78" s="405"/>
      <c r="I78" s="405"/>
      <c r="J78" s="405"/>
      <c r="K78" s="405"/>
      <c r="L78" s="405"/>
      <c r="M78" s="405"/>
      <c r="N78" s="405"/>
      <c r="O78" s="405"/>
      <c r="P78" s="405"/>
      <c r="Q78" s="405"/>
      <c r="R78" s="405"/>
      <c r="S78" s="405"/>
      <c r="T78" s="405"/>
      <c r="U78" s="405"/>
      <c r="V78" s="405"/>
      <c r="W78" s="405"/>
      <c r="X78" s="405"/>
      <c r="Y78" s="405"/>
      <c r="Z78" s="405"/>
      <c r="AA78" s="405"/>
      <c r="AB78" s="405"/>
      <c r="AC78" s="405"/>
      <c r="AD78" s="405"/>
      <c r="AE78" s="405"/>
      <c r="AF78" s="405"/>
      <c r="AG78" s="405"/>
      <c r="AH78" s="405"/>
      <c r="AI78" s="405"/>
      <c r="AJ78" s="405"/>
      <c r="AK78" s="405"/>
      <c r="AL78" s="405"/>
      <c r="AM78" s="405"/>
      <c r="AN78" s="405"/>
      <c r="AO78" s="405"/>
      <c r="AP78" s="405"/>
      <c r="AQ78" s="405"/>
      <c r="AR78" s="405"/>
      <c r="AS78" s="405"/>
      <c r="AT78" s="405"/>
      <c r="AU78" s="405"/>
      <c r="AV78" s="405"/>
    </row>
    <row r="79" spans="1:48" ht="12.75" thickBot="1">
      <c r="A79" s="405"/>
      <c r="B79" s="79" t="s">
        <v>824</v>
      </c>
      <c r="C79" s="571"/>
      <c r="D79" s="572">
        <f>D77-D73</f>
        <v>146.6398831263696</v>
      </c>
      <c r="E79" s="572">
        <f>E77-E73</f>
        <v>392.19138056975885</v>
      </c>
      <c r="F79" s="572">
        <f>F77-F73</f>
        <v>115.06939371804236</v>
      </c>
      <c r="G79" s="80">
        <f>G77-G73</f>
        <v>110.52593133674216</v>
      </c>
      <c r="H79" s="405"/>
      <c r="I79" s="405"/>
      <c r="J79" s="405"/>
      <c r="K79" s="405"/>
      <c r="L79" s="405"/>
      <c r="M79" s="405"/>
      <c r="N79" s="405"/>
      <c r="O79" s="405"/>
      <c r="P79" s="405"/>
      <c r="Q79" s="405"/>
      <c r="R79" s="405"/>
      <c r="S79" s="405"/>
      <c r="T79" s="405"/>
      <c r="U79" s="405"/>
      <c r="V79" s="405"/>
      <c r="W79" s="405"/>
      <c r="X79" s="405"/>
      <c r="Y79" s="405"/>
      <c r="Z79" s="405"/>
      <c r="AA79" s="405"/>
      <c r="AB79" s="405"/>
      <c r="AC79" s="405"/>
      <c r="AD79" s="405"/>
      <c r="AE79" s="405"/>
      <c r="AF79" s="405"/>
      <c r="AG79" s="405"/>
      <c r="AH79" s="405"/>
      <c r="AI79" s="405"/>
      <c r="AJ79" s="405"/>
      <c r="AK79" s="405"/>
      <c r="AL79" s="405"/>
      <c r="AM79" s="405"/>
      <c r="AN79" s="405"/>
      <c r="AO79" s="405"/>
      <c r="AP79" s="405"/>
      <c r="AQ79" s="405"/>
      <c r="AR79" s="405"/>
      <c r="AS79" s="405"/>
      <c r="AT79" s="405"/>
      <c r="AU79" s="405"/>
      <c r="AV79" s="405"/>
    </row>
    <row r="80" spans="1:48">
      <c r="A80" s="405"/>
      <c r="C80" s="26"/>
      <c r="E80" s="405"/>
      <c r="F80" s="405"/>
      <c r="G80" s="405"/>
      <c r="H80" s="405"/>
      <c r="I80" s="405"/>
      <c r="J80" s="405"/>
      <c r="K80" s="405"/>
      <c r="L80" s="405"/>
      <c r="M80" s="405"/>
      <c r="N80" s="405"/>
      <c r="O80" s="405"/>
      <c r="P80" s="405"/>
      <c r="Q80" s="405"/>
      <c r="R80" s="405"/>
      <c r="S80" s="405"/>
      <c r="T80" s="405"/>
      <c r="U80" s="405"/>
      <c r="V80" s="405"/>
      <c r="W80" s="405"/>
      <c r="X80" s="405"/>
      <c r="Y80" s="405"/>
      <c r="Z80" s="405"/>
      <c r="AA80" s="405"/>
      <c r="AB80" s="405"/>
      <c r="AC80" s="405"/>
      <c r="AD80" s="405"/>
      <c r="AE80" s="405"/>
      <c r="AF80" s="405"/>
      <c r="AG80" s="405"/>
      <c r="AH80" s="405"/>
      <c r="AI80" s="405"/>
      <c r="AJ80" s="405"/>
      <c r="AK80" s="405"/>
      <c r="AL80" s="405"/>
      <c r="AM80" s="405"/>
      <c r="AN80" s="405"/>
      <c r="AO80" s="405"/>
      <c r="AP80" s="405"/>
      <c r="AQ80" s="405"/>
      <c r="AR80" s="405"/>
      <c r="AS80" s="405"/>
      <c r="AT80" s="405"/>
      <c r="AU80" s="405"/>
      <c r="AV80" s="405"/>
    </row>
    <row r="81" spans="1:48" ht="12.75" thickBot="1">
      <c r="A81" s="405"/>
      <c r="B81" s="404" t="s">
        <v>612</v>
      </c>
      <c r="F81" s="405"/>
      <c r="G81" s="405"/>
      <c r="H81" s="405"/>
      <c r="I81" s="405"/>
      <c r="J81" s="405"/>
      <c r="K81" s="405"/>
      <c r="L81" s="405"/>
      <c r="M81" s="405"/>
      <c r="N81" s="405"/>
      <c r="O81" s="405"/>
      <c r="P81" s="405"/>
      <c r="Q81" s="405"/>
      <c r="R81" s="405"/>
      <c r="S81" s="405"/>
      <c r="T81" s="405"/>
      <c r="U81" s="405"/>
      <c r="V81" s="405"/>
      <c r="W81" s="405"/>
      <c r="X81" s="405"/>
      <c r="Y81" s="405"/>
      <c r="Z81" s="405"/>
      <c r="AA81" s="405"/>
      <c r="AB81" s="405"/>
      <c r="AC81" s="405"/>
      <c r="AD81" s="405"/>
      <c r="AE81" s="405"/>
      <c r="AF81" s="405"/>
      <c r="AG81" s="405"/>
      <c r="AH81" s="405"/>
      <c r="AI81" s="405"/>
      <c r="AJ81" s="405"/>
      <c r="AK81" s="405"/>
      <c r="AL81" s="405"/>
      <c r="AM81" s="405"/>
      <c r="AN81" s="405"/>
      <c r="AO81" s="405"/>
      <c r="AP81" s="405"/>
      <c r="AQ81" s="405"/>
      <c r="AR81" s="405"/>
      <c r="AS81" s="405"/>
      <c r="AT81" s="405"/>
      <c r="AU81" s="405"/>
      <c r="AV81" s="405"/>
    </row>
    <row r="82" spans="1:48" ht="12.75" thickBot="1">
      <c r="A82" s="405"/>
      <c r="B82" s="713" t="s">
        <v>201</v>
      </c>
      <c r="C82" s="707" t="s">
        <v>202</v>
      </c>
      <c r="D82" s="707" t="s">
        <v>203</v>
      </c>
      <c r="E82" s="708" t="s">
        <v>204</v>
      </c>
      <c r="F82" s="405"/>
      <c r="G82" s="405"/>
      <c r="H82" s="405"/>
      <c r="I82" s="405"/>
      <c r="J82" s="405"/>
      <c r="K82" s="405"/>
      <c r="L82" s="405"/>
      <c r="M82" s="405"/>
      <c r="N82" s="405"/>
      <c r="O82" s="405"/>
      <c r="P82" s="405"/>
      <c r="Q82" s="405"/>
      <c r="R82" s="405"/>
      <c r="S82" s="405"/>
      <c r="T82" s="405"/>
      <c r="U82" s="405"/>
      <c r="V82" s="405"/>
      <c r="W82" s="405"/>
      <c r="X82" s="405"/>
      <c r="Y82" s="405"/>
      <c r="Z82" s="405"/>
      <c r="AA82" s="405"/>
      <c r="AB82" s="405"/>
      <c r="AC82" s="405"/>
      <c r="AD82" s="405"/>
      <c r="AE82" s="405"/>
      <c r="AF82" s="405"/>
      <c r="AG82" s="405"/>
      <c r="AH82" s="405"/>
      <c r="AI82" s="405"/>
      <c r="AJ82" s="405"/>
      <c r="AK82" s="405"/>
      <c r="AL82" s="405"/>
      <c r="AM82" s="405"/>
      <c r="AN82" s="405"/>
      <c r="AO82" s="405"/>
      <c r="AP82" s="405"/>
      <c r="AQ82" s="405"/>
      <c r="AR82" s="405"/>
      <c r="AS82" s="405"/>
      <c r="AT82" s="405"/>
      <c r="AU82" s="405"/>
      <c r="AV82" s="405"/>
    </row>
    <row r="83" spans="1:48">
      <c r="A83" s="405"/>
      <c r="B83" s="258" t="s">
        <v>939</v>
      </c>
      <c r="C83" s="709">
        <v>1</v>
      </c>
      <c r="D83" s="709">
        <f>Prices!I154</f>
        <v>21913.80569758948</v>
      </c>
      <c r="E83" s="710">
        <f>C83*D83</f>
        <v>21913.80569758948</v>
      </c>
      <c r="F83" s="405"/>
      <c r="G83" s="405"/>
      <c r="H83" s="405"/>
      <c r="I83" s="405"/>
      <c r="J83" s="405"/>
      <c r="K83" s="405"/>
      <c r="L83" s="405"/>
      <c r="M83" s="405"/>
      <c r="N83" s="405"/>
      <c r="O83" s="405"/>
      <c r="P83" s="405"/>
      <c r="Q83" s="405"/>
      <c r="R83" s="405"/>
      <c r="S83" s="405"/>
      <c r="T83" s="405"/>
      <c r="U83" s="405"/>
      <c r="V83" s="405"/>
      <c r="W83" s="405"/>
      <c r="X83" s="405"/>
      <c r="Y83" s="405"/>
      <c r="Z83" s="405"/>
      <c r="AA83" s="405"/>
      <c r="AB83" s="405"/>
      <c r="AC83" s="405"/>
      <c r="AD83" s="405"/>
      <c r="AE83" s="405"/>
      <c r="AF83" s="405"/>
      <c r="AG83" s="405"/>
      <c r="AH83" s="405"/>
      <c r="AI83" s="405"/>
      <c r="AJ83" s="405"/>
      <c r="AK83" s="405"/>
      <c r="AL83" s="405"/>
      <c r="AM83" s="405"/>
      <c r="AN83" s="405"/>
      <c r="AO83" s="405"/>
      <c r="AP83" s="405"/>
      <c r="AQ83" s="405"/>
      <c r="AR83" s="405"/>
      <c r="AS83" s="405"/>
      <c r="AT83" s="405"/>
      <c r="AU83" s="405"/>
      <c r="AV83" s="405"/>
    </row>
    <row r="84" spans="1:48">
      <c r="A84" s="405"/>
      <c r="B84" s="258" t="s">
        <v>535</v>
      </c>
      <c r="C84" s="709">
        <v>1</v>
      </c>
      <c r="D84" s="709">
        <f>Prices!I155</f>
        <v>14609.203798392988</v>
      </c>
      <c r="E84" s="710">
        <f t="shared" ref="E84" si="4">C84*D84</f>
        <v>14609.203798392988</v>
      </c>
      <c r="F84" s="405"/>
      <c r="G84" s="405"/>
      <c r="H84" s="405"/>
      <c r="I84" s="405"/>
      <c r="J84" s="405"/>
      <c r="K84" s="405"/>
      <c r="L84" s="405"/>
      <c r="M84" s="405"/>
      <c r="N84" s="405"/>
      <c r="O84" s="405"/>
      <c r="P84" s="405"/>
      <c r="Q84" s="405"/>
      <c r="R84" s="405"/>
      <c r="S84" s="405"/>
      <c r="T84" s="405"/>
      <c r="U84" s="405"/>
      <c r="V84" s="405"/>
      <c r="W84" s="405"/>
      <c r="X84" s="405"/>
      <c r="Y84" s="405"/>
      <c r="Z84" s="405"/>
      <c r="AA84" s="405"/>
      <c r="AB84" s="405"/>
      <c r="AC84" s="405"/>
      <c r="AD84" s="405"/>
      <c r="AE84" s="405"/>
      <c r="AF84" s="405"/>
      <c r="AG84" s="405"/>
      <c r="AH84" s="405"/>
      <c r="AI84" s="405"/>
      <c r="AJ84" s="405"/>
      <c r="AK84" s="405"/>
      <c r="AL84" s="405"/>
      <c r="AM84" s="405"/>
      <c r="AN84" s="405"/>
      <c r="AO84" s="405"/>
      <c r="AP84" s="405"/>
      <c r="AQ84" s="405"/>
      <c r="AR84" s="405"/>
      <c r="AS84" s="405"/>
      <c r="AT84" s="405"/>
      <c r="AU84" s="405"/>
      <c r="AV84" s="405"/>
    </row>
    <row r="85" spans="1:48">
      <c r="A85" s="405"/>
      <c r="B85" s="258" t="s">
        <v>205</v>
      </c>
      <c r="C85" s="709">
        <v>1</v>
      </c>
      <c r="D85" s="709">
        <f>Prices!I156</f>
        <v>15120.525931336742</v>
      </c>
      <c r="E85" s="710">
        <f>C85*D85</f>
        <v>15120.525931336742</v>
      </c>
      <c r="F85" s="405"/>
      <c r="G85" s="405"/>
      <c r="H85" s="405"/>
      <c r="I85" s="405"/>
      <c r="J85" s="405"/>
      <c r="K85" s="405"/>
      <c r="L85" s="405"/>
      <c r="M85" s="405"/>
      <c r="N85" s="405"/>
      <c r="O85" s="405"/>
      <c r="P85" s="405"/>
      <c r="Q85" s="405"/>
      <c r="R85" s="405"/>
      <c r="S85" s="405"/>
      <c r="T85" s="405"/>
      <c r="U85" s="405"/>
      <c r="V85" s="405"/>
      <c r="W85" s="405"/>
      <c r="X85" s="405"/>
      <c r="Y85" s="405"/>
      <c r="Z85" s="405"/>
      <c r="AA85" s="405"/>
      <c r="AB85" s="405"/>
      <c r="AC85" s="405"/>
      <c r="AD85" s="405"/>
      <c r="AE85" s="405"/>
      <c r="AF85" s="405"/>
      <c r="AG85" s="405"/>
      <c r="AH85" s="405"/>
      <c r="AI85" s="405"/>
      <c r="AJ85" s="405"/>
      <c r="AK85" s="405"/>
      <c r="AL85" s="405"/>
      <c r="AM85" s="405"/>
      <c r="AN85" s="405"/>
      <c r="AO85" s="405"/>
      <c r="AP85" s="405"/>
      <c r="AQ85" s="405"/>
      <c r="AR85" s="405"/>
      <c r="AS85" s="405"/>
      <c r="AT85" s="405"/>
      <c r="AU85" s="405"/>
      <c r="AV85" s="405"/>
    </row>
    <row r="86" spans="1:48" ht="12.75" thickBot="1">
      <c r="A86" s="405"/>
      <c r="B86" s="714" t="s">
        <v>138</v>
      </c>
      <c r="C86" s="711"/>
      <c r="D86" s="711"/>
      <c r="E86" s="712">
        <f>SUM(E83:E85)</f>
        <v>51643.535427319206</v>
      </c>
      <c r="F86" s="405"/>
      <c r="G86" s="405"/>
      <c r="H86" s="405"/>
      <c r="I86" s="405"/>
      <c r="J86" s="405"/>
      <c r="K86" s="405"/>
      <c r="L86" s="405"/>
      <c r="M86" s="405"/>
      <c r="N86" s="405"/>
      <c r="O86" s="405"/>
      <c r="P86" s="405"/>
      <c r="Q86" s="405"/>
      <c r="R86" s="405"/>
      <c r="S86" s="405"/>
      <c r="T86" s="405"/>
      <c r="U86" s="405"/>
      <c r="V86" s="405"/>
      <c r="W86" s="405"/>
      <c r="X86" s="405"/>
      <c r="Y86" s="405"/>
      <c r="Z86" s="405"/>
      <c r="AA86" s="405"/>
      <c r="AB86" s="405"/>
      <c r="AC86" s="405"/>
      <c r="AD86" s="405"/>
      <c r="AE86" s="405"/>
      <c r="AF86" s="405"/>
      <c r="AG86" s="405"/>
      <c r="AH86" s="405"/>
      <c r="AI86" s="405"/>
      <c r="AJ86" s="405"/>
      <c r="AK86" s="405"/>
      <c r="AL86" s="405"/>
      <c r="AM86" s="405"/>
      <c r="AN86" s="405"/>
      <c r="AO86" s="405"/>
      <c r="AP86" s="405"/>
      <c r="AQ86" s="405"/>
      <c r="AR86" s="405"/>
      <c r="AS86" s="405"/>
      <c r="AT86" s="405"/>
      <c r="AU86" s="405"/>
      <c r="AV86" s="405"/>
    </row>
    <row r="87" spans="1:48">
      <c r="A87" s="405"/>
      <c r="C87" s="26"/>
      <c r="E87" s="405"/>
      <c r="F87" s="405"/>
      <c r="G87" s="405"/>
      <c r="H87" s="405"/>
      <c r="I87" s="405"/>
      <c r="J87" s="405"/>
      <c r="K87" s="405"/>
      <c r="L87" s="405"/>
      <c r="M87" s="405"/>
      <c r="N87" s="405"/>
      <c r="O87" s="405"/>
      <c r="P87" s="405"/>
      <c r="Q87" s="405"/>
      <c r="R87" s="405"/>
      <c r="S87" s="405"/>
      <c r="T87" s="405"/>
      <c r="U87" s="405"/>
      <c r="V87" s="405"/>
      <c r="W87" s="405"/>
      <c r="X87" s="405"/>
      <c r="Y87" s="405"/>
      <c r="Z87" s="405"/>
      <c r="AA87" s="405"/>
      <c r="AB87" s="405"/>
      <c r="AC87" s="405"/>
      <c r="AD87" s="405"/>
      <c r="AE87" s="405"/>
      <c r="AF87" s="405"/>
      <c r="AG87" s="405"/>
      <c r="AH87" s="405"/>
      <c r="AI87" s="405"/>
      <c r="AJ87" s="405"/>
      <c r="AK87" s="405"/>
      <c r="AL87" s="405"/>
      <c r="AM87" s="405"/>
      <c r="AN87" s="405"/>
      <c r="AO87" s="405"/>
      <c r="AP87" s="405"/>
      <c r="AQ87" s="405"/>
      <c r="AR87" s="405"/>
      <c r="AS87" s="405"/>
      <c r="AT87" s="405"/>
      <c r="AU87" s="405"/>
      <c r="AV87" s="405"/>
    </row>
    <row r="88" spans="1:48">
      <c r="A88" s="405"/>
      <c r="B88" s="403" t="s">
        <v>857</v>
      </c>
      <c r="C88" s="26"/>
      <c r="E88" s="405"/>
      <c r="F88" s="405"/>
      <c r="G88" s="405"/>
      <c r="H88" s="405"/>
      <c r="I88" s="405"/>
      <c r="J88" s="405"/>
      <c r="K88" s="405"/>
      <c r="L88" s="405"/>
      <c r="M88" s="405"/>
      <c r="N88" s="405"/>
      <c r="O88" s="405"/>
      <c r="P88" s="405"/>
      <c r="Q88" s="405"/>
      <c r="R88" s="405"/>
      <c r="S88" s="405"/>
      <c r="T88" s="405"/>
      <c r="U88" s="405"/>
      <c r="V88" s="405"/>
      <c r="W88" s="405"/>
      <c r="X88" s="405"/>
      <c r="Y88" s="405"/>
      <c r="Z88" s="405"/>
      <c r="AA88" s="405"/>
      <c r="AB88" s="405"/>
      <c r="AC88" s="405"/>
      <c r="AD88" s="405"/>
      <c r="AE88" s="405"/>
      <c r="AF88" s="405"/>
      <c r="AG88" s="405"/>
      <c r="AH88" s="405"/>
      <c r="AI88" s="405"/>
      <c r="AJ88" s="405"/>
      <c r="AK88" s="405"/>
      <c r="AL88" s="405"/>
      <c r="AM88" s="405"/>
      <c r="AN88" s="405"/>
      <c r="AO88" s="405"/>
      <c r="AP88" s="405"/>
      <c r="AQ88" s="405"/>
      <c r="AR88" s="405"/>
      <c r="AS88" s="405"/>
      <c r="AT88" s="405"/>
      <c r="AU88" s="405"/>
      <c r="AV88" s="405"/>
    </row>
    <row r="89" spans="1:48">
      <c r="A89" s="405"/>
      <c r="B89" s="476" t="s">
        <v>827</v>
      </c>
      <c r="C89" s="52"/>
      <c r="D89" s="52"/>
      <c r="E89" s="52"/>
      <c r="F89" s="52"/>
      <c r="G89" s="52"/>
      <c r="H89" s="52"/>
      <c r="I89" s="52"/>
      <c r="J89" s="52"/>
      <c r="K89" s="52"/>
      <c r="L89" s="52"/>
      <c r="M89" s="52"/>
      <c r="N89" s="405"/>
      <c r="O89" s="405"/>
      <c r="P89" s="405"/>
      <c r="Q89" s="405"/>
      <c r="R89" s="405"/>
      <c r="S89" s="405"/>
      <c r="T89" s="405"/>
      <c r="U89" s="405"/>
      <c r="V89" s="405"/>
      <c r="W89" s="405"/>
      <c r="X89" s="405"/>
      <c r="Y89" s="405"/>
      <c r="Z89" s="405"/>
      <c r="AA89" s="405"/>
      <c r="AB89" s="405"/>
      <c r="AC89" s="405"/>
      <c r="AD89" s="405"/>
      <c r="AE89" s="405"/>
      <c r="AF89" s="405"/>
      <c r="AG89" s="405"/>
      <c r="AH89" s="405"/>
      <c r="AI89" s="405"/>
      <c r="AJ89" s="405"/>
      <c r="AK89" s="405"/>
      <c r="AL89" s="405"/>
      <c r="AM89" s="405"/>
      <c r="AN89" s="405"/>
      <c r="AO89" s="405"/>
      <c r="AP89" s="405"/>
      <c r="AQ89" s="405"/>
      <c r="AR89" s="405"/>
      <c r="AS89" s="405"/>
      <c r="AT89" s="405"/>
      <c r="AU89" s="405"/>
      <c r="AV89" s="405"/>
    </row>
    <row r="90" spans="1:48">
      <c r="A90" s="405"/>
      <c r="B90" s="573" t="s">
        <v>828</v>
      </c>
      <c r="C90" s="573"/>
      <c r="D90" s="39" t="s">
        <v>326</v>
      </c>
      <c r="E90" s="39" t="s">
        <v>327</v>
      </c>
      <c r="F90" s="39" t="s">
        <v>328</v>
      </c>
      <c r="G90" s="39" t="s">
        <v>329</v>
      </c>
      <c r="H90" s="39" t="s">
        <v>330</v>
      </c>
      <c r="I90" s="39" t="s">
        <v>331</v>
      </c>
      <c r="J90" s="39" t="s">
        <v>332</v>
      </c>
      <c r="K90" s="39" t="s">
        <v>333</v>
      </c>
      <c r="L90" s="39" t="s">
        <v>334</v>
      </c>
      <c r="M90" s="39" t="s">
        <v>335</v>
      </c>
      <c r="N90" s="39" t="s">
        <v>336</v>
      </c>
      <c r="O90" s="39" t="s">
        <v>337</v>
      </c>
      <c r="P90" s="39" t="s">
        <v>338</v>
      </c>
      <c r="Q90" s="39" t="s">
        <v>339</v>
      </c>
      <c r="R90" s="39" t="s">
        <v>340</v>
      </c>
      <c r="S90" s="39" t="s">
        <v>341</v>
      </c>
      <c r="T90" s="39" t="s">
        <v>342</v>
      </c>
      <c r="U90" s="39" t="s">
        <v>343</v>
      </c>
      <c r="V90" s="39" t="s">
        <v>344</v>
      </c>
      <c r="W90" s="39" t="s">
        <v>345</v>
      </c>
      <c r="X90" s="405"/>
      <c r="Y90" s="405"/>
      <c r="Z90" s="405"/>
      <c r="AA90" s="405"/>
      <c r="AB90" s="405"/>
      <c r="AC90" s="405"/>
      <c r="AD90" s="405"/>
      <c r="AE90" s="405"/>
      <c r="AF90" s="405"/>
      <c r="AG90" s="405"/>
      <c r="AH90" s="405"/>
      <c r="AI90" s="405"/>
      <c r="AJ90" s="405"/>
      <c r="AK90" s="405"/>
      <c r="AL90" s="405"/>
      <c r="AM90" s="405"/>
      <c r="AN90" s="405"/>
      <c r="AO90" s="405"/>
      <c r="AP90" s="405"/>
      <c r="AQ90" s="405"/>
      <c r="AR90" s="405"/>
      <c r="AS90" s="405"/>
      <c r="AT90" s="405"/>
      <c r="AU90" s="405"/>
      <c r="AV90" s="405"/>
    </row>
    <row r="91" spans="1:48">
      <c r="A91" s="405"/>
      <c r="B91" s="52" t="s">
        <v>423</v>
      </c>
      <c r="C91" s="9">
        <f>$D$70*$F$34+$E$70*$F$35+$F$70*$F$36+$F$37*$G$70</f>
        <v>3506.2089116143161</v>
      </c>
      <c r="D91" s="156">
        <f>$C$91*(1+D92)</f>
        <v>3506.2089116143161</v>
      </c>
      <c r="E91" s="156">
        <f t="shared" ref="E91:W91" si="5">$C$91*(1+E92)</f>
        <v>3506.2089116143161</v>
      </c>
      <c r="F91" s="156">
        <f t="shared" si="5"/>
        <v>3506.2089116143161</v>
      </c>
      <c r="G91" s="156">
        <f t="shared" si="5"/>
        <v>3506.2089116143161</v>
      </c>
      <c r="H91" s="156">
        <f t="shared" si="5"/>
        <v>3506.2089116143161</v>
      </c>
      <c r="I91" s="156">
        <f t="shared" si="5"/>
        <v>3506.2089116143161</v>
      </c>
      <c r="J91" s="156">
        <f t="shared" si="5"/>
        <v>3506.2089116143161</v>
      </c>
      <c r="K91" s="156">
        <f t="shared" si="5"/>
        <v>3506.2089116143161</v>
      </c>
      <c r="L91" s="156">
        <f t="shared" si="5"/>
        <v>3506.2089116143161</v>
      </c>
      <c r="M91" s="156">
        <f t="shared" si="5"/>
        <v>3506.2089116143161</v>
      </c>
      <c r="N91" s="156">
        <f t="shared" si="5"/>
        <v>3506.2089116143161</v>
      </c>
      <c r="O91" s="156">
        <f t="shared" si="5"/>
        <v>3506.2089116143161</v>
      </c>
      <c r="P91" s="156">
        <f t="shared" si="5"/>
        <v>3506.2089116143161</v>
      </c>
      <c r="Q91" s="156">
        <f t="shared" si="5"/>
        <v>3506.2089116143161</v>
      </c>
      <c r="R91" s="156">
        <f t="shared" si="5"/>
        <v>3506.2089116143161</v>
      </c>
      <c r="S91" s="156">
        <f t="shared" si="5"/>
        <v>3506.2089116143161</v>
      </c>
      <c r="T91" s="156">
        <f t="shared" si="5"/>
        <v>3506.2089116143161</v>
      </c>
      <c r="U91" s="156">
        <f t="shared" si="5"/>
        <v>3506.2089116143161</v>
      </c>
      <c r="V91" s="156">
        <f t="shared" si="5"/>
        <v>3506.2089116143161</v>
      </c>
      <c r="W91" s="156">
        <f t="shared" si="5"/>
        <v>3506.2089116143161</v>
      </c>
      <c r="X91" s="405"/>
      <c r="Y91" s="405"/>
      <c r="Z91" s="405"/>
      <c r="AA91" s="405"/>
      <c r="AB91" s="405"/>
      <c r="AC91" s="405"/>
      <c r="AD91" s="405"/>
      <c r="AE91" s="405"/>
      <c r="AF91" s="405"/>
      <c r="AG91" s="405"/>
      <c r="AH91" s="405"/>
      <c r="AI91" s="405"/>
      <c r="AJ91" s="405"/>
      <c r="AK91" s="405"/>
      <c r="AL91" s="405"/>
      <c r="AM91" s="405"/>
      <c r="AN91" s="405"/>
      <c r="AO91" s="405"/>
      <c r="AP91" s="405"/>
      <c r="AQ91" s="405"/>
      <c r="AR91" s="405"/>
      <c r="AS91" s="405"/>
      <c r="AT91" s="405"/>
      <c r="AU91" s="405"/>
      <c r="AV91" s="405"/>
    </row>
    <row r="92" spans="1:48">
      <c r="A92" s="405"/>
      <c r="B92" s="52"/>
      <c r="C92" s="9"/>
      <c r="D92" s="576">
        <f>$D$44</f>
        <v>0</v>
      </c>
      <c r="E92" s="576">
        <f t="shared" ref="E92:W92" si="6">$D$44</f>
        <v>0</v>
      </c>
      <c r="F92" s="576">
        <f t="shared" si="6"/>
        <v>0</v>
      </c>
      <c r="G92" s="576">
        <f t="shared" si="6"/>
        <v>0</v>
      </c>
      <c r="H92" s="576">
        <f t="shared" si="6"/>
        <v>0</v>
      </c>
      <c r="I92" s="576">
        <f t="shared" si="6"/>
        <v>0</v>
      </c>
      <c r="J92" s="576">
        <f t="shared" si="6"/>
        <v>0</v>
      </c>
      <c r="K92" s="576">
        <f t="shared" si="6"/>
        <v>0</v>
      </c>
      <c r="L92" s="576">
        <f t="shared" si="6"/>
        <v>0</v>
      </c>
      <c r="M92" s="576">
        <f t="shared" si="6"/>
        <v>0</v>
      </c>
      <c r="N92" s="576">
        <f t="shared" si="6"/>
        <v>0</v>
      </c>
      <c r="O92" s="576">
        <f t="shared" si="6"/>
        <v>0</v>
      </c>
      <c r="P92" s="576">
        <f t="shared" si="6"/>
        <v>0</v>
      </c>
      <c r="Q92" s="576">
        <f t="shared" si="6"/>
        <v>0</v>
      </c>
      <c r="R92" s="576">
        <f t="shared" si="6"/>
        <v>0</v>
      </c>
      <c r="S92" s="576">
        <f t="shared" si="6"/>
        <v>0</v>
      </c>
      <c r="T92" s="576">
        <f t="shared" si="6"/>
        <v>0</v>
      </c>
      <c r="U92" s="576">
        <f t="shared" si="6"/>
        <v>0</v>
      </c>
      <c r="V92" s="576">
        <f t="shared" si="6"/>
        <v>0</v>
      </c>
      <c r="W92" s="576">
        <f t="shared" si="6"/>
        <v>0</v>
      </c>
      <c r="X92" s="405"/>
      <c r="Y92" s="405"/>
      <c r="Z92" s="405"/>
      <c r="AA92" s="405"/>
      <c r="AB92" s="405"/>
      <c r="AC92" s="405"/>
      <c r="AD92" s="405"/>
      <c r="AE92" s="405"/>
      <c r="AF92" s="405"/>
      <c r="AG92" s="405"/>
      <c r="AH92" s="405"/>
      <c r="AI92" s="405"/>
      <c r="AJ92" s="405"/>
      <c r="AK92" s="405"/>
      <c r="AL92" s="405"/>
      <c r="AM92" s="405"/>
      <c r="AN92" s="405"/>
      <c r="AO92" s="405"/>
      <c r="AP92" s="405"/>
      <c r="AQ92" s="405"/>
      <c r="AR92" s="405"/>
      <c r="AS92" s="405"/>
      <c r="AT92" s="405"/>
      <c r="AU92" s="405"/>
      <c r="AV92" s="405"/>
    </row>
    <row r="93" spans="1:48">
      <c r="A93" s="405"/>
      <c r="B93" s="52" t="s">
        <v>829</v>
      </c>
      <c r="C93" s="9">
        <f>$D$56*$F$34+$E$56*$F$35+$F$56*$F$36+$F$37*$G$56</f>
        <v>6859.0211833455078</v>
      </c>
      <c r="D93" s="156">
        <f>$C$93*(1+D94)</f>
        <v>6859.0211833455078</v>
      </c>
      <c r="E93" s="156">
        <f t="shared" ref="E93:W93" si="7">$C$93*(1+E94)</f>
        <v>6859.0211833455078</v>
      </c>
      <c r="F93" s="156">
        <f t="shared" si="7"/>
        <v>6859.0211833455078</v>
      </c>
      <c r="G93" s="156">
        <f t="shared" si="7"/>
        <v>6859.0211833455078</v>
      </c>
      <c r="H93" s="156">
        <f t="shared" si="7"/>
        <v>6859.0211833455078</v>
      </c>
      <c r="I93" s="156">
        <f t="shared" si="7"/>
        <v>6859.0211833455078</v>
      </c>
      <c r="J93" s="156">
        <f t="shared" si="7"/>
        <v>6859.0211833455078</v>
      </c>
      <c r="K93" s="156">
        <f t="shared" si="7"/>
        <v>6859.0211833455078</v>
      </c>
      <c r="L93" s="156">
        <f t="shared" si="7"/>
        <v>6859.0211833455078</v>
      </c>
      <c r="M93" s="156">
        <f t="shared" si="7"/>
        <v>6859.0211833455078</v>
      </c>
      <c r="N93" s="156">
        <f t="shared" si="7"/>
        <v>6859.0211833455078</v>
      </c>
      <c r="O93" s="156">
        <f t="shared" si="7"/>
        <v>6859.0211833455078</v>
      </c>
      <c r="P93" s="156">
        <f t="shared" si="7"/>
        <v>6859.0211833455078</v>
      </c>
      <c r="Q93" s="156">
        <f t="shared" si="7"/>
        <v>6859.0211833455078</v>
      </c>
      <c r="R93" s="156">
        <f t="shared" si="7"/>
        <v>6859.0211833455078</v>
      </c>
      <c r="S93" s="156">
        <f t="shared" si="7"/>
        <v>6859.0211833455078</v>
      </c>
      <c r="T93" s="156">
        <f t="shared" si="7"/>
        <v>6859.0211833455078</v>
      </c>
      <c r="U93" s="156">
        <f t="shared" si="7"/>
        <v>6859.0211833455078</v>
      </c>
      <c r="V93" s="156">
        <f t="shared" si="7"/>
        <v>6859.0211833455078</v>
      </c>
      <c r="W93" s="156">
        <f t="shared" si="7"/>
        <v>6859.0211833455078</v>
      </c>
      <c r="X93" s="405"/>
      <c r="Y93" s="405"/>
      <c r="Z93" s="405"/>
      <c r="AA93" s="405"/>
      <c r="AB93" s="405"/>
      <c r="AC93" s="405"/>
      <c r="AD93" s="405"/>
      <c r="AE93" s="405"/>
      <c r="AF93" s="405"/>
      <c r="AG93" s="405"/>
      <c r="AH93" s="405"/>
      <c r="AI93" s="405"/>
      <c r="AJ93" s="405"/>
      <c r="AK93" s="405"/>
      <c r="AL93" s="405"/>
      <c r="AM93" s="405"/>
      <c r="AN93" s="405"/>
      <c r="AO93" s="405"/>
      <c r="AP93" s="405"/>
      <c r="AQ93" s="405"/>
      <c r="AR93" s="405"/>
      <c r="AS93" s="405"/>
      <c r="AT93" s="405"/>
      <c r="AU93" s="405"/>
      <c r="AV93" s="405"/>
    </row>
    <row r="94" spans="1:48">
      <c r="A94" s="405"/>
      <c r="B94" s="52"/>
      <c r="C94" s="9"/>
      <c r="D94" s="576">
        <v>0</v>
      </c>
      <c r="E94" s="576">
        <v>0</v>
      </c>
      <c r="F94" s="576">
        <v>0</v>
      </c>
      <c r="G94" s="576">
        <v>0</v>
      </c>
      <c r="H94" s="576">
        <v>0</v>
      </c>
      <c r="I94" s="576">
        <v>0</v>
      </c>
      <c r="J94" s="576">
        <v>0</v>
      </c>
      <c r="K94" s="576">
        <v>0</v>
      </c>
      <c r="L94" s="576">
        <v>0</v>
      </c>
      <c r="M94" s="576">
        <v>0</v>
      </c>
      <c r="N94" s="576">
        <v>0</v>
      </c>
      <c r="O94" s="576">
        <v>0</v>
      </c>
      <c r="P94" s="576">
        <v>0</v>
      </c>
      <c r="Q94" s="576">
        <v>0</v>
      </c>
      <c r="R94" s="576">
        <v>0</v>
      </c>
      <c r="S94" s="576">
        <v>0</v>
      </c>
      <c r="T94" s="576">
        <v>0</v>
      </c>
      <c r="U94" s="576">
        <v>0</v>
      </c>
      <c r="V94" s="576">
        <v>0</v>
      </c>
      <c r="W94" s="576">
        <v>0</v>
      </c>
      <c r="X94" s="405"/>
      <c r="Y94" s="405"/>
      <c r="Z94" s="405"/>
      <c r="AA94" s="405"/>
      <c r="AB94" s="405"/>
      <c r="AC94" s="405"/>
      <c r="AD94" s="405"/>
      <c r="AE94" s="405"/>
      <c r="AF94" s="405"/>
      <c r="AG94" s="405"/>
      <c r="AH94" s="405"/>
      <c r="AI94" s="405"/>
      <c r="AJ94" s="405"/>
      <c r="AK94" s="405"/>
      <c r="AL94" s="405"/>
      <c r="AM94" s="405"/>
      <c r="AN94" s="405"/>
      <c r="AO94" s="405"/>
      <c r="AP94" s="405"/>
      <c r="AQ94" s="405"/>
      <c r="AR94" s="405"/>
      <c r="AS94" s="405"/>
      <c r="AT94" s="405"/>
      <c r="AU94" s="405"/>
      <c r="AV94" s="405"/>
    </row>
    <row r="95" spans="1:48">
      <c r="A95" s="405"/>
      <c r="B95" s="52" t="s">
        <v>830</v>
      </c>
      <c r="C95" s="9">
        <f>$D$59*$F$34+$E$59*$F$35+$F$59*$F$36+$F$37*$G$59</f>
        <v>5113.2213294375451</v>
      </c>
      <c r="D95" s="156">
        <f>$C$95*(1+D96)</f>
        <v>5113.2213294375451</v>
      </c>
      <c r="E95" s="156">
        <f t="shared" ref="E95:W95" si="8">$C$95*(1+E96)</f>
        <v>5113.2213294375451</v>
      </c>
      <c r="F95" s="156">
        <f t="shared" si="8"/>
        <v>5113.2213294375451</v>
      </c>
      <c r="G95" s="156">
        <f t="shared" si="8"/>
        <v>5113.2213294375451</v>
      </c>
      <c r="H95" s="156">
        <f t="shared" si="8"/>
        <v>5113.2213294375451</v>
      </c>
      <c r="I95" s="156">
        <f t="shared" si="8"/>
        <v>5113.2213294375451</v>
      </c>
      <c r="J95" s="156">
        <f t="shared" si="8"/>
        <v>5113.2213294375451</v>
      </c>
      <c r="K95" s="156">
        <f t="shared" si="8"/>
        <v>5113.2213294375451</v>
      </c>
      <c r="L95" s="156">
        <f t="shared" si="8"/>
        <v>5113.2213294375451</v>
      </c>
      <c r="M95" s="156">
        <f t="shared" si="8"/>
        <v>5113.2213294375451</v>
      </c>
      <c r="N95" s="156">
        <f t="shared" si="8"/>
        <v>5113.2213294375451</v>
      </c>
      <c r="O95" s="156">
        <f t="shared" si="8"/>
        <v>5113.2213294375451</v>
      </c>
      <c r="P95" s="156">
        <f t="shared" si="8"/>
        <v>5113.2213294375451</v>
      </c>
      <c r="Q95" s="156">
        <f t="shared" si="8"/>
        <v>5113.2213294375451</v>
      </c>
      <c r="R95" s="156">
        <f t="shared" si="8"/>
        <v>5113.2213294375451</v>
      </c>
      <c r="S95" s="156">
        <f t="shared" si="8"/>
        <v>5113.2213294375451</v>
      </c>
      <c r="T95" s="156">
        <f t="shared" si="8"/>
        <v>5113.2213294375451</v>
      </c>
      <c r="U95" s="156">
        <f t="shared" si="8"/>
        <v>5113.2213294375451</v>
      </c>
      <c r="V95" s="156">
        <f t="shared" si="8"/>
        <v>5113.2213294375451</v>
      </c>
      <c r="W95" s="156">
        <f t="shared" si="8"/>
        <v>5113.2213294375451</v>
      </c>
      <c r="X95" s="405"/>
      <c r="Y95" s="405"/>
      <c r="Z95" s="405"/>
      <c r="AA95" s="405"/>
      <c r="AB95" s="405"/>
      <c r="AC95" s="405"/>
      <c r="AD95" s="405"/>
      <c r="AE95" s="405"/>
      <c r="AF95" s="405"/>
      <c r="AG95" s="405"/>
      <c r="AH95" s="405"/>
      <c r="AI95" s="405"/>
      <c r="AJ95" s="405"/>
      <c r="AK95" s="405"/>
      <c r="AL95" s="405"/>
      <c r="AM95" s="405"/>
      <c r="AN95" s="405"/>
      <c r="AO95" s="405"/>
      <c r="AP95" s="405"/>
      <c r="AQ95" s="405"/>
      <c r="AR95" s="405"/>
      <c r="AS95" s="405"/>
      <c r="AT95" s="405"/>
      <c r="AU95" s="405"/>
      <c r="AV95" s="405"/>
    </row>
    <row r="96" spans="1:48">
      <c r="A96" s="405"/>
      <c r="B96" s="52"/>
      <c r="C96" s="9"/>
      <c r="D96" s="576">
        <f>$D$46</f>
        <v>0</v>
      </c>
      <c r="E96" s="576">
        <f t="shared" ref="E96:I96" si="9">$D$46</f>
        <v>0</v>
      </c>
      <c r="F96" s="576">
        <f t="shared" si="9"/>
        <v>0</v>
      </c>
      <c r="G96" s="576">
        <f t="shared" si="9"/>
        <v>0</v>
      </c>
      <c r="H96" s="576">
        <f t="shared" si="9"/>
        <v>0</v>
      </c>
      <c r="I96" s="576">
        <f t="shared" si="9"/>
        <v>0</v>
      </c>
      <c r="J96" s="576">
        <f>$D$47</f>
        <v>0</v>
      </c>
      <c r="K96" s="576">
        <f t="shared" ref="K96:W96" si="10">$D$47</f>
        <v>0</v>
      </c>
      <c r="L96" s="576">
        <f t="shared" si="10"/>
        <v>0</v>
      </c>
      <c r="M96" s="576">
        <f t="shared" si="10"/>
        <v>0</v>
      </c>
      <c r="N96" s="576">
        <f t="shared" si="10"/>
        <v>0</v>
      </c>
      <c r="O96" s="576">
        <f t="shared" si="10"/>
        <v>0</v>
      </c>
      <c r="P96" s="576">
        <f t="shared" si="10"/>
        <v>0</v>
      </c>
      <c r="Q96" s="576">
        <f t="shared" si="10"/>
        <v>0</v>
      </c>
      <c r="R96" s="576">
        <f t="shared" si="10"/>
        <v>0</v>
      </c>
      <c r="S96" s="576">
        <f t="shared" si="10"/>
        <v>0</v>
      </c>
      <c r="T96" s="576">
        <f t="shared" si="10"/>
        <v>0</v>
      </c>
      <c r="U96" s="576">
        <f t="shared" si="10"/>
        <v>0</v>
      </c>
      <c r="V96" s="576">
        <f t="shared" si="10"/>
        <v>0</v>
      </c>
      <c r="W96" s="576">
        <f t="shared" si="10"/>
        <v>0</v>
      </c>
      <c r="X96" s="405"/>
      <c r="Y96" s="405"/>
      <c r="Z96" s="405"/>
      <c r="AA96" s="405"/>
      <c r="AB96" s="405"/>
      <c r="AC96" s="405"/>
      <c r="AD96" s="405"/>
      <c r="AE96" s="405"/>
      <c r="AF96" s="405"/>
      <c r="AG96" s="405"/>
      <c r="AH96" s="405"/>
      <c r="AI96" s="405"/>
      <c r="AJ96" s="405"/>
      <c r="AK96" s="405"/>
      <c r="AL96" s="405"/>
      <c r="AM96" s="405"/>
      <c r="AN96" s="405"/>
      <c r="AO96" s="405"/>
      <c r="AP96" s="405"/>
      <c r="AQ96" s="405"/>
      <c r="AR96" s="405"/>
      <c r="AS96" s="405"/>
      <c r="AT96" s="405"/>
      <c r="AU96" s="405"/>
      <c r="AV96" s="405"/>
    </row>
    <row r="97" spans="1:48">
      <c r="A97" s="405"/>
      <c r="B97" s="52" t="s">
        <v>831</v>
      </c>
      <c r="C97" s="9">
        <f>$D$62*$F$34+$E$62*$F$35+$F$62*$F$36+$F$37*$G$62</f>
        <v>2300.9495982468952</v>
      </c>
      <c r="D97" s="156">
        <f>$C$97*(1+D98)</f>
        <v>2300.9495982468952</v>
      </c>
      <c r="E97" s="156">
        <f t="shared" ref="E97:W97" si="11">$C$97*(1+E98)</f>
        <v>2300.9495982468952</v>
      </c>
      <c r="F97" s="156">
        <f t="shared" si="11"/>
        <v>2300.9495982468952</v>
      </c>
      <c r="G97" s="156">
        <f t="shared" si="11"/>
        <v>2300.9495982468952</v>
      </c>
      <c r="H97" s="156">
        <f t="shared" si="11"/>
        <v>2300.9495982468952</v>
      </c>
      <c r="I97" s="156">
        <f t="shared" si="11"/>
        <v>2300.9495982468952</v>
      </c>
      <c r="J97" s="156">
        <f t="shared" si="11"/>
        <v>2300.9495982468952</v>
      </c>
      <c r="K97" s="156">
        <f t="shared" si="11"/>
        <v>2300.9495982468952</v>
      </c>
      <c r="L97" s="156">
        <f t="shared" si="11"/>
        <v>2300.9495982468952</v>
      </c>
      <c r="M97" s="156">
        <f t="shared" si="11"/>
        <v>2300.9495982468952</v>
      </c>
      <c r="N97" s="156">
        <f t="shared" si="11"/>
        <v>2300.9495982468952</v>
      </c>
      <c r="O97" s="156">
        <f t="shared" si="11"/>
        <v>2300.9495982468952</v>
      </c>
      <c r="P97" s="156">
        <f t="shared" si="11"/>
        <v>2300.9495982468952</v>
      </c>
      <c r="Q97" s="156">
        <f t="shared" si="11"/>
        <v>2300.9495982468952</v>
      </c>
      <c r="R97" s="156">
        <f t="shared" si="11"/>
        <v>2300.9495982468952</v>
      </c>
      <c r="S97" s="156">
        <f t="shared" si="11"/>
        <v>2300.9495982468952</v>
      </c>
      <c r="T97" s="156">
        <f t="shared" si="11"/>
        <v>2300.9495982468952</v>
      </c>
      <c r="U97" s="156">
        <f t="shared" si="11"/>
        <v>2300.9495982468952</v>
      </c>
      <c r="V97" s="156">
        <f t="shared" si="11"/>
        <v>2300.9495982468952</v>
      </c>
      <c r="W97" s="156">
        <f t="shared" si="11"/>
        <v>2300.9495982468952</v>
      </c>
      <c r="X97" s="405"/>
      <c r="Y97" s="405"/>
      <c r="Z97" s="405"/>
      <c r="AA97" s="405"/>
      <c r="AB97" s="405"/>
      <c r="AC97" s="405"/>
      <c r="AD97" s="405"/>
      <c r="AE97" s="405"/>
      <c r="AF97" s="405"/>
      <c r="AG97" s="405"/>
      <c r="AH97" s="405"/>
      <c r="AI97" s="405"/>
      <c r="AJ97" s="405"/>
      <c r="AK97" s="405"/>
      <c r="AL97" s="405"/>
      <c r="AM97" s="405"/>
      <c r="AN97" s="405"/>
      <c r="AO97" s="405"/>
      <c r="AP97" s="405"/>
      <c r="AQ97" s="405"/>
      <c r="AR97" s="405"/>
      <c r="AS97" s="405"/>
      <c r="AT97" s="405"/>
      <c r="AU97" s="405"/>
      <c r="AV97" s="405"/>
    </row>
    <row r="98" spans="1:48">
      <c r="A98" s="405"/>
      <c r="B98" s="52"/>
      <c r="C98" s="9"/>
      <c r="D98" s="576">
        <f t="shared" ref="D98:I98" si="12">$D$49</f>
        <v>0</v>
      </c>
      <c r="E98" s="576">
        <f t="shared" si="12"/>
        <v>0</v>
      </c>
      <c r="F98" s="576">
        <f t="shared" si="12"/>
        <v>0</v>
      </c>
      <c r="G98" s="576">
        <f t="shared" si="12"/>
        <v>0</v>
      </c>
      <c r="H98" s="576">
        <f t="shared" si="12"/>
        <v>0</v>
      </c>
      <c r="I98" s="576">
        <f t="shared" si="12"/>
        <v>0</v>
      </c>
      <c r="J98" s="576">
        <f>$D$50</f>
        <v>0</v>
      </c>
      <c r="K98" s="576">
        <f t="shared" ref="K98:W98" si="13">$D$50</f>
        <v>0</v>
      </c>
      <c r="L98" s="576">
        <f t="shared" si="13"/>
        <v>0</v>
      </c>
      <c r="M98" s="576">
        <f t="shared" si="13"/>
        <v>0</v>
      </c>
      <c r="N98" s="576">
        <f t="shared" si="13"/>
        <v>0</v>
      </c>
      <c r="O98" s="576">
        <f t="shared" si="13"/>
        <v>0</v>
      </c>
      <c r="P98" s="576">
        <f t="shared" si="13"/>
        <v>0</v>
      </c>
      <c r="Q98" s="576">
        <f t="shared" si="13"/>
        <v>0</v>
      </c>
      <c r="R98" s="576">
        <f t="shared" si="13"/>
        <v>0</v>
      </c>
      <c r="S98" s="576">
        <f t="shared" si="13"/>
        <v>0</v>
      </c>
      <c r="T98" s="576">
        <f t="shared" si="13"/>
        <v>0</v>
      </c>
      <c r="U98" s="576">
        <f t="shared" si="13"/>
        <v>0</v>
      </c>
      <c r="V98" s="576">
        <f t="shared" si="13"/>
        <v>0</v>
      </c>
      <c r="W98" s="576">
        <f t="shared" si="13"/>
        <v>0</v>
      </c>
      <c r="X98" s="405"/>
      <c r="Y98" s="405"/>
      <c r="Z98" s="405"/>
      <c r="AA98" s="405"/>
      <c r="AB98" s="405"/>
      <c r="AC98" s="405"/>
      <c r="AD98" s="405"/>
      <c r="AE98" s="405"/>
      <c r="AF98" s="405"/>
      <c r="AG98" s="405"/>
      <c r="AH98" s="405"/>
      <c r="AI98" s="405"/>
      <c r="AJ98" s="405"/>
      <c r="AK98" s="405"/>
      <c r="AL98" s="405"/>
      <c r="AM98" s="405"/>
      <c r="AN98" s="405"/>
      <c r="AO98" s="405"/>
      <c r="AP98" s="405"/>
      <c r="AQ98" s="405"/>
      <c r="AR98" s="405"/>
      <c r="AS98" s="405"/>
      <c r="AT98" s="405"/>
      <c r="AU98" s="405"/>
      <c r="AV98" s="405"/>
    </row>
    <row r="99" spans="1:48">
      <c r="A99" s="405"/>
      <c r="B99" s="52" t="s">
        <v>832</v>
      </c>
      <c r="C99" s="9">
        <f>$D$65*$F$34+$E$65*$F$35+$F$65*$F$36+$F$37*$G$65</f>
        <v>4674.9452154857554</v>
      </c>
      <c r="D99" s="156">
        <f>$C$99*(1+D100)</f>
        <v>4674.9452154857554</v>
      </c>
      <c r="E99" s="156">
        <f t="shared" ref="E99:W99" si="14">$C$99*(1+E100)</f>
        <v>4674.9452154857554</v>
      </c>
      <c r="F99" s="156">
        <f t="shared" si="14"/>
        <v>4674.9452154857554</v>
      </c>
      <c r="G99" s="156">
        <f t="shared" si="14"/>
        <v>4674.9452154857554</v>
      </c>
      <c r="H99" s="156">
        <f t="shared" si="14"/>
        <v>4674.9452154857554</v>
      </c>
      <c r="I99" s="156">
        <f t="shared" si="14"/>
        <v>4674.9452154857554</v>
      </c>
      <c r="J99" s="156">
        <f t="shared" si="14"/>
        <v>4674.9452154857554</v>
      </c>
      <c r="K99" s="156">
        <f t="shared" si="14"/>
        <v>4674.9452154857554</v>
      </c>
      <c r="L99" s="156">
        <f t="shared" si="14"/>
        <v>4674.9452154857554</v>
      </c>
      <c r="M99" s="156">
        <f t="shared" si="14"/>
        <v>4674.9452154857554</v>
      </c>
      <c r="N99" s="156">
        <f t="shared" si="14"/>
        <v>4674.9452154857554</v>
      </c>
      <c r="O99" s="156">
        <f t="shared" si="14"/>
        <v>4674.9452154857554</v>
      </c>
      <c r="P99" s="156">
        <f t="shared" si="14"/>
        <v>4674.9452154857554</v>
      </c>
      <c r="Q99" s="156">
        <f t="shared" si="14"/>
        <v>4674.9452154857554</v>
      </c>
      <c r="R99" s="156">
        <f t="shared" si="14"/>
        <v>4674.9452154857554</v>
      </c>
      <c r="S99" s="156">
        <f t="shared" si="14"/>
        <v>4674.9452154857554</v>
      </c>
      <c r="T99" s="156">
        <f t="shared" si="14"/>
        <v>4674.9452154857554</v>
      </c>
      <c r="U99" s="156">
        <f t="shared" si="14"/>
        <v>4674.9452154857554</v>
      </c>
      <c r="V99" s="156">
        <f t="shared" si="14"/>
        <v>4674.9452154857554</v>
      </c>
      <c r="W99" s="156">
        <f t="shared" si="14"/>
        <v>4674.9452154857554</v>
      </c>
      <c r="X99" s="405"/>
      <c r="Y99" s="405"/>
      <c r="Z99" s="405"/>
      <c r="AA99" s="405"/>
      <c r="AB99" s="405"/>
      <c r="AC99" s="405"/>
      <c r="AD99" s="405"/>
      <c r="AE99" s="405"/>
      <c r="AF99" s="405"/>
      <c r="AG99" s="405"/>
      <c r="AH99" s="405"/>
      <c r="AI99" s="405"/>
      <c r="AJ99" s="405"/>
      <c r="AK99" s="405"/>
      <c r="AL99" s="405"/>
      <c r="AM99" s="405"/>
      <c r="AN99" s="405"/>
      <c r="AO99" s="405"/>
      <c r="AP99" s="405"/>
      <c r="AQ99" s="405"/>
      <c r="AR99" s="405"/>
      <c r="AS99" s="405"/>
      <c r="AT99" s="405"/>
      <c r="AU99" s="405"/>
      <c r="AV99" s="405"/>
    </row>
    <row r="100" spans="1:48">
      <c r="A100" s="405"/>
      <c r="B100" s="52"/>
      <c r="C100" s="9"/>
      <c r="D100" s="576">
        <f>$D$52</f>
        <v>0</v>
      </c>
      <c r="E100" s="576">
        <f t="shared" ref="E100:W100" si="15">$D$52</f>
        <v>0</v>
      </c>
      <c r="F100" s="576">
        <f t="shared" si="15"/>
        <v>0</v>
      </c>
      <c r="G100" s="576">
        <f t="shared" si="15"/>
        <v>0</v>
      </c>
      <c r="H100" s="576">
        <f t="shared" si="15"/>
        <v>0</v>
      </c>
      <c r="I100" s="576">
        <f t="shared" si="15"/>
        <v>0</v>
      </c>
      <c r="J100" s="576">
        <f t="shared" si="15"/>
        <v>0</v>
      </c>
      <c r="K100" s="576">
        <f t="shared" si="15"/>
        <v>0</v>
      </c>
      <c r="L100" s="576">
        <f t="shared" si="15"/>
        <v>0</v>
      </c>
      <c r="M100" s="576">
        <f t="shared" si="15"/>
        <v>0</v>
      </c>
      <c r="N100" s="576">
        <f t="shared" si="15"/>
        <v>0</v>
      </c>
      <c r="O100" s="576">
        <f t="shared" si="15"/>
        <v>0</v>
      </c>
      <c r="P100" s="576">
        <f t="shared" si="15"/>
        <v>0</v>
      </c>
      <c r="Q100" s="576">
        <f t="shared" si="15"/>
        <v>0</v>
      </c>
      <c r="R100" s="576">
        <f t="shared" si="15"/>
        <v>0</v>
      </c>
      <c r="S100" s="576">
        <f t="shared" si="15"/>
        <v>0</v>
      </c>
      <c r="T100" s="576">
        <f t="shared" si="15"/>
        <v>0</v>
      </c>
      <c r="U100" s="576">
        <f t="shared" si="15"/>
        <v>0</v>
      </c>
      <c r="V100" s="576">
        <f t="shared" si="15"/>
        <v>0</v>
      </c>
      <c r="W100" s="576">
        <f t="shared" si="15"/>
        <v>0</v>
      </c>
      <c r="X100" s="405"/>
      <c r="Y100" s="405"/>
      <c r="Z100" s="405"/>
      <c r="AA100" s="405"/>
      <c r="AB100" s="405"/>
      <c r="AC100" s="405"/>
      <c r="AD100" s="405"/>
      <c r="AE100" s="405"/>
      <c r="AF100" s="405"/>
      <c r="AG100" s="405"/>
      <c r="AH100" s="405"/>
      <c r="AI100" s="405"/>
      <c r="AJ100" s="405"/>
      <c r="AK100" s="405"/>
      <c r="AL100" s="405"/>
      <c r="AM100" s="405"/>
      <c r="AN100" s="405"/>
      <c r="AO100" s="405"/>
      <c r="AP100" s="405"/>
      <c r="AQ100" s="405"/>
      <c r="AR100" s="405"/>
      <c r="AS100" s="405"/>
      <c r="AT100" s="405"/>
      <c r="AU100" s="405"/>
      <c r="AV100" s="405"/>
    </row>
    <row r="101" spans="1:48">
      <c r="A101" s="405"/>
      <c r="B101" s="52" t="s">
        <v>833</v>
      </c>
      <c r="C101" s="9">
        <f>$D$69*$F$34+$E$69*$F$35+$F$69*$F$36+$F$37*$G$69</f>
        <v>1000</v>
      </c>
      <c r="D101" s="156">
        <f>$C$101*(1+D102)</f>
        <v>1000</v>
      </c>
      <c r="E101" s="156">
        <f t="shared" ref="E101:W101" si="16">$C$101*(1+E102)</f>
        <v>1000</v>
      </c>
      <c r="F101" s="156">
        <f t="shared" si="16"/>
        <v>1000</v>
      </c>
      <c r="G101" s="156">
        <f t="shared" si="16"/>
        <v>1000</v>
      </c>
      <c r="H101" s="156">
        <f t="shared" si="16"/>
        <v>1000</v>
      </c>
      <c r="I101" s="156">
        <f t="shared" si="16"/>
        <v>1000</v>
      </c>
      <c r="J101" s="156">
        <f t="shared" si="16"/>
        <v>1000</v>
      </c>
      <c r="K101" s="156">
        <f t="shared" si="16"/>
        <v>1000</v>
      </c>
      <c r="L101" s="156">
        <f t="shared" si="16"/>
        <v>1000</v>
      </c>
      <c r="M101" s="156">
        <f t="shared" si="16"/>
        <v>1000</v>
      </c>
      <c r="N101" s="156">
        <f t="shared" si="16"/>
        <v>1000</v>
      </c>
      <c r="O101" s="156">
        <f t="shared" si="16"/>
        <v>1000</v>
      </c>
      <c r="P101" s="156">
        <f t="shared" si="16"/>
        <v>1000</v>
      </c>
      <c r="Q101" s="156">
        <f t="shared" si="16"/>
        <v>1000</v>
      </c>
      <c r="R101" s="156">
        <f t="shared" si="16"/>
        <v>1000</v>
      </c>
      <c r="S101" s="156">
        <f t="shared" si="16"/>
        <v>1000</v>
      </c>
      <c r="T101" s="156">
        <f t="shared" si="16"/>
        <v>1000</v>
      </c>
      <c r="U101" s="156">
        <f t="shared" si="16"/>
        <v>1000</v>
      </c>
      <c r="V101" s="156">
        <f t="shared" si="16"/>
        <v>1000</v>
      </c>
      <c r="W101" s="156">
        <f t="shared" si="16"/>
        <v>1000</v>
      </c>
      <c r="X101" s="405"/>
      <c r="Y101" s="405"/>
      <c r="Z101" s="405"/>
      <c r="AA101" s="405"/>
      <c r="AB101" s="405"/>
      <c r="AC101" s="405"/>
      <c r="AD101" s="405"/>
      <c r="AE101" s="405"/>
      <c r="AF101" s="405"/>
      <c r="AG101" s="405"/>
      <c r="AH101" s="405"/>
      <c r="AI101" s="405"/>
      <c r="AJ101" s="405"/>
      <c r="AK101" s="405"/>
      <c r="AL101" s="405"/>
      <c r="AM101" s="405"/>
      <c r="AN101" s="405"/>
      <c r="AO101" s="405"/>
      <c r="AP101" s="405"/>
      <c r="AQ101" s="405"/>
      <c r="AR101" s="405"/>
      <c r="AS101" s="405"/>
      <c r="AT101" s="405"/>
      <c r="AU101" s="405"/>
      <c r="AV101" s="405"/>
    </row>
    <row r="102" spans="1:48">
      <c r="A102" s="405"/>
      <c r="B102" s="52"/>
      <c r="C102" s="9"/>
      <c r="D102" s="576">
        <v>0</v>
      </c>
      <c r="E102" s="576">
        <v>0</v>
      </c>
      <c r="F102" s="576">
        <v>0</v>
      </c>
      <c r="G102" s="576">
        <v>0</v>
      </c>
      <c r="H102" s="576">
        <v>0</v>
      </c>
      <c r="I102" s="576">
        <v>0</v>
      </c>
      <c r="J102" s="576">
        <v>0</v>
      </c>
      <c r="K102" s="576">
        <v>0</v>
      </c>
      <c r="L102" s="576">
        <v>0</v>
      </c>
      <c r="M102" s="576">
        <v>0</v>
      </c>
      <c r="N102" s="576">
        <v>0</v>
      </c>
      <c r="O102" s="576">
        <v>0</v>
      </c>
      <c r="P102" s="576">
        <v>0</v>
      </c>
      <c r="Q102" s="576">
        <v>0</v>
      </c>
      <c r="R102" s="576">
        <v>0</v>
      </c>
      <c r="S102" s="576">
        <v>0</v>
      </c>
      <c r="T102" s="576">
        <v>0</v>
      </c>
      <c r="U102" s="576">
        <v>0</v>
      </c>
      <c r="V102" s="576">
        <v>0</v>
      </c>
      <c r="W102" s="576">
        <v>0</v>
      </c>
      <c r="X102" s="405"/>
      <c r="Y102" s="405"/>
      <c r="Z102" s="405"/>
      <c r="AA102" s="405"/>
      <c r="AB102" s="405"/>
      <c r="AC102" s="405"/>
      <c r="AD102" s="405"/>
      <c r="AE102" s="405"/>
      <c r="AF102" s="405"/>
      <c r="AG102" s="405"/>
      <c r="AH102" s="405"/>
      <c r="AI102" s="405"/>
      <c r="AJ102" s="405"/>
      <c r="AK102" s="405"/>
      <c r="AL102" s="405"/>
      <c r="AM102" s="405"/>
      <c r="AN102" s="405"/>
      <c r="AO102" s="405"/>
      <c r="AP102" s="405"/>
      <c r="AQ102" s="405"/>
      <c r="AR102" s="405"/>
      <c r="AS102" s="405"/>
      <c r="AT102" s="405"/>
      <c r="AU102" s="405"/>
      <c r="AV102" s="405"/>
    </row>
    <row r="103" spans="1:48">
      <c r="A103" s="405"/>
      <c r="B103" s="318" t="s">
        <v>834</v>
      </c>
      <c r="C103" s="318"/>
      <c r="D103" s="577">
        <f>D91+D93+D95+D97+D99+D101</f>
        <v>23454.34623813002</v>
      </c>
      <c r="E103" s="577">
        <f t="shared" ref="E103:M103" si="17">E91+E93+E95+E97+E99+E101</f>
        <v>23454.34623813002</v>
      </c>
      <c r="F103" s="577">
        <f t="shared" si="17"/>
        <v>23454.34623813002</v>
      </c>
      <c r="G103" s="577">
        <f t="shared" si="17"/>
        <v>23454.34623813002</v>
      </c>
      <c r="H103" s="577">
        <f t="shared" si="17"/>
        <v>23454.34623813002</v>
      </c>
      <c r="I103" s="577">
        <f t="shared" si="17"/>
        <v>23454.34623813002</v>
      </c>
      <c r="J103" s="577">
        <f t="shared" si="17"/>
        <v>23454.34623813002</v>
      </c>
      <c r="K103" s="577">
        <f t="shared" si="17"/>
        <v>23454.34623813002</v>
      </c>
      <c r="L103" s="577">
        <f t="shared" si="17"/>
        <v>23454.34623813002</v>
      </c>
      <c r="M103" s="577">
        <f t="shared" si="17"/>
        <v>23454.34623813002</v>
      </c>
      <c r="N103" s="577">
        <f t="shared" ref="N103:W103" si="18">N91+N93+N95+N97+N99+N101</f>
        <v>23454.34623813002</v>
      </c>
      <c r="O103" s="577">
        <f t="shared" si="18"/>
        <v>23454.34623813002</v>
      </c>
      <c r="P103" s="577">
        <f t="shared" si="18"/>
        <v>23454.34623813002</v>
      </c>
      <c r="Q103" s="577">
        <f t="shared" si="18"/>
        <v>23454.34623813002</v>
      </c>
      <c r="R103" s="577">
        <f t="shared" si="18"/>
        <v>23454.34623813002</v>
      </c>
      <c r="S103" s="577">
        <f t="shared" si="18"/>
        <v>23454.34623813002</v>
      </c>
      <c r="T103" s="577">
        <f t="shared" si="18"/>
        <v>23454.34623813002</v>
      </c>
      <c r="U103" s="577">
        <f t="shared" si="18"/>
        <v>23454.34623813002</v>
      </c>
      <c r="V103" s="577">
        <f t="shared" si="18"/>
        <v>23454.34623813002</v>
      </c>
      <c r="W103" s="577">
        <f t="shared" si="18"/>
        <v>23454.34623813002</v>
      </c>
      <c r="X103" s="405"/>
      <c r="Y103" s="405"/>
      <c r="Z103" s="405"/>
      <c r="AA103" s="405"/>
      <c r="AB103" s="405"/>
      <c r="AC103" s="405"/>
      <c r="AD103" s="405"/>
      <c r="AE103" s="405"/>
      <c r="AF103" s="405"/>
      <c r="AG103" s="405"/>
      <c r="AH103" s="405"/>
      <c r="AI103" s="405"/>
      <c r="AJ103" s="405"/>
      <c r="AK103" s="405"/>
      <c r="AL103" s="405"/>
      <c r="AM103" s="405"/>
      <c r="AN103" s="405"/>
      <c r="AO103" s="405"/>
      <c r="AP103" s="405"/>
      <c r="AQ103" s="405"/>
      <c r="AR103" s="405"/>
      <c r="AS103" s="405"/>
      <c r="AT103" s="405"/>
      <c r="AU103" s="405"/>
      <c r="AV103" s="405"/>
    </row>
    <row r="104" spans="1:48">
      <c r="A104" s="405"/>
      <c r="B104" s="318"/>
      <c r="C104" s="318"/>
      <c r="D104" s="577"/>
      <c r="E104" s="577"/>
      <c r="F104" s="577"/>
      <c r="G104" s="156"/>
      <c r="H104" s="156"/>
      <c r="I104" s="156"/>
      <c r="J104" s="156"/>
      <c r="K104" s="156"/>
      <c r="L104" s="156"/>
      <c r="M104" s="156"/>
      <c r="N104" s="156"/>
      <c r="O104" s="156"/>
      <c r="P104" s="156"/>
      <c r="Q104" s="156"/>
      <c r="R104" s="156"/>
      <c r="S104" s="156"/>
      <c r="T104" s="156"/>
      <c r="U104" s="156"/>
      <c r="V104" s="156"/>
      <c r="W104" s="156"/>
      <c r="X104" s="405"/>
      <c r="Y104" s="405"/>
      <c r="Z104" s="405"/>
      <c r="AA104" s="405"/>
      <c r="AB104" s="405"/>
      <c r="AC104" s="405"/>
      <c r="AD104" s="405"/>
      <c r="AE104" s="405"/>
      <c r="AF104" s="405"/>
      <c r="AG104" s="405"/>
      <c r="AH104" s="405"/>
      <c r="AI104" s="405"/>
      <c r="AJ104" s="405"/>
      <c r="AK104" s="405"/>
      <c r="AL104" s="405"/>
      <c r="AM104" s="405"/>
      <c r="AN104" s="405"/>
      <c r="AO104" s="405"/>
      <c r="AP104" s="405"/>
      <c r="AQ104" s="405"/>
      <c r="AR104" s="405"/>
      <c r="AS104" s="405"/>
      <c r="AT104" s="405"/>
      <c r="AU104" s="405"/>
      <c r="AV104" s="405"/>
    </row>
    <row r="105" spans="1:48">
      <c r="A105" s="405"/>
      <c r="B105" s="573" t="s">
        <v>835</v>
      </c>
      <c r="C105" s="573"/>
      <c r="D105" s="574"/>
      <c r="E105" s="575"/>
      <c r="F105" s="574"/>
      <c r="G105" s="575"/>
      <c r="H105" s="574"/>
      <c r="I105" s="575"/>
      <c r="J105" s="574"/>
      <c r="K105" s="575"/>
      <c r="L105" s="574"/>
      <c r="M105" s="575"/>
      <c r="N105" s="575"/>
      <c r="O105" s="575"/>
      <c r="P105" s="575"/>
      <c r="Q105" s="575"/>
      <c r="R105" s="575"/>
      <c r="S105" s="575"/>
      <c r="T105" s="575"/>
      <c r="U105" s="575"/>
      <c r="V105" s="575"/>
      <c r="W105" s="575"/>
      <c r="X105" s="405"/>
      <c r="Y105" s="405"/>
      <c r="Z105" s="405"/>
      <c r="AA105" s="405"/>
      <c r="AB105" s="405"/>
      <c r="AC105" s="405"/>
      <c r="AD105" s="405"/>
      <c r="AE105" s="405"/>
      <c r="AF105" s="405"/>
      <c r="AG105" s="405"/>
      <c r="AH105" s="405"/>
      <c r="AI105" s="405"/>
      <c r="AJ105" s="405"/>
      <c r="AK105" s="405"/>
      <c r="AL105" s="405"/>
      <c r="AM105" s="405"/>
      <c r="AN105" s="405"/>
      <c r="AO105" s="405"/>
      <c r="AP105" s="405"/>
      <c r="AQ105" s="405"/>
      <c r="AR105" s="405"/>
      <c r="AS105" s="405"/>
      <c r="AT105" s="405"/>
      <c r="AU105" s="405"/>
      <c r="AV105" s="405"/>
    </row>
    <row r="106" spans="1:48">
      <c r="A106" s="405"/>
      <c r="B106" s="52" t="s">
        <v>836</v>
      </c>
      <c r="C106" s="255">
        <f>D75</f>
        <v>2.1059999999999999</v>
      </c>
      <c r="D106" s="255">
        <f>$C$106*(1+D107)</f>
        <v>2.1059999999999999</v>
      </c>
      <c r="E106" s="255">
        <f t="shared" ref="E106:W106" si="19">$C$106*(1+E107)</f>
        <v>2.1059999999999999</v>
      </c>
      <c r="F106" s="255">
        <f t="shared" si="19"/>
        <v>2.1059999999999999</v>
      </c>
      <c r="G106" s="255">
        <f t="shared" si="19"/>
        <v>1.6848000000000001</v>
      </c>
      <c r="H106" s="255">
        <f t="shared" si="19"/>
        <v>2.1059999999999999</v>
      </c>
      <c r="I106" s="255">
        <f t="shared" si="19"/>
        <v>2.1059999999999999</v>
      </c>
      <c r="J106" s="255">
        <f t="shared" si="19"/>
        <v>2.1059999999999999</v>
      </c>
      <c r="K106" s="255">
        <f t="shared" si="19"/>
        <v>1.6848000000000001</v>
      </c>
      <c r="L106" s="255">
        <f t="shared" si="19"/>
        <v>2.1059999999999999</v>
      </c>
      <c r="M106" s="255">
        <f t="shared" si="19"/>
        <v>2.1059999999999999</v>
      </c>
      <c r="N106" s="255">
        <f t="shared" si="19"/>
        <v>2.1059999999999999</v>
      </c>
      <c r="O106" s="255">
        <f t="shared" si="19"/>
        <v>1.6848000000000001</v>
      </c>
      <c r="P106" s="255">
        <f t="shared" si="19"/>
        <v>2.1059999999999999</v>
      </c>
      <c r="Q106" s="255">
        <f t="shared" si="19"/>
        <v>2.1059999999999999</v>
      </c>
      <c r="R106" s="255">
        <f t="shared" si="19"/>
        <v>2.1059999999999999</v>
      </c>
      <c r="S106" s="255">
        <f t="shared" si="19"/>
        <v>1.6848000000000001</v>
      </c>
      <c r="T106" s="255">
        <f t="shared" si="19"/>
        <v>2.1059999999999999</v>
      </c>
      <c r="U106" s="255">
        <f t="shared" si="19"/>
        <v>2.1059999999999999</v>
      </c>
      <c r="V106" s="255">
        <f t="shared" si="19"/>
        <v>2.1059999999999999</v>
      </c>
      <c r="W106" s="255">
        <f t="shared" si="19"/>
        <v>1.6848000000000001</v>
      </c>
      <c r="X106" s="405"/>
      <c r="Y106" s="405"/>
      <c r="Z106" s="405"/>
      <c r="AA106" s="405"/>
      <c r="AB106" s="405"/>
      <c r="AC106" s="405"/>
      <c r="AD106" s="405"/>
      <c r="AE106" s="405"/>
      <c r="AF106" s="405"/>
      <c r="AG106" s="405"/>
      <c r="AH106" s="405"/>
      <c r="AI106" s="405"/>
      <c r="AJ106" s="405"/>
      <c r="AK106" s="405"/>
      <c r="AL106" s="405"/>
      <c r="AM106" s="405"/>
      <c r="AN106" s="405"/>
      <c r="AO106" s="405"/>
      <c r="AP106" s="405"/>
      <c r="AQ106" s="405"/>
      <c r="AR106" s="405"/>
      <c r="AS106" s="405"/>
      <c r="AT106" s="405"/>
      <c r="AU106" s="405"/>
      <c r="AV106" s="405"/>
    </row>
    <row r="107" spans="1:48">
      <c r="A107" s="405"/>
      <c r="B107" s="52"/>
      <c r="C107" s="318"/>
      <c r="D107" s="578">
        <f>$D$39</f>
        <v>0</v>
      </c>
      <c r="E107" s="578">
        <f>$D$39</f>
        <v>0</v>
      </c>
      <c r="F107" s="578">
        <f>$D$40</f>
        <v>0</v>
      </c>
      <c r="G107" s="578">
        <f>$D$40+$D$41</f>
        <v>-0.2</v>
      </c>
      <c r="H107" s="578">
        <f t="shared" ref="H107:V107" si="20">$D$40</f>
        <v>0</v>
      </c>
      <c r="I107" s="578">
        <f t="shared" si="20"/>
        <v>0</v>
      </c>
      <c r="J107" s="578">
        <f t="shared" si="20"/>
        <v>0</v>
      </c>
      <c r="K107" s="578">
        <f>$D$40+$D$41</f>
        <v>-0.2</v>
      </c>
      <c r="L107" s="578">
        <f t="shared" si="20"/>
        <v>0</v>
      </c>
      <c r="M107" s="578">
        <f t="shared" si="20"/>
        <v>0</v>
      </c>
      <c r="N107" s="578">
        <f t="shared" si="20"/>
        <v>0</v>
      </c>
      <c r="O107" s="578">
        <f>$D$40+$D$41</f>
        <v>-0.2</v>
      </c>
      <c r="P107" s="578">
        <f t="shared" si="20"/>
        <v>0</v>
      </c>
      <c r="Q107" s="578">
        <f t="shared" si="20"/>
        <v>0</v>
      </c>
      <c r="R107" s="578">
        <f t="shared" si="20"/>
        <v>0</v>
      </c>
      <c r="S107" s="578">
        <f>$D$40+$D$41</f>
        <v>-0.2</v>
      </c>
      <c r="T107" s="578">
        <f t="shared" si="20"/>
        <v>0</v>
      </c>
      <c r="U107" s="578">
        <f t="shared" si="20"/>
        <v>0</v>
      </c>
      <c r="V107" s="578">
        <f t="shared" si="20"/>
        <v>0</v>
      </c>
      <c r="W107" s="578">
        <f>$D$40+$D$41</f>
        <v>-0.2</v>
      </c>
      <c r="X107" s="405"/>
      <c r="Y107" s="405"/>
      <c r="Z107" s="405"/>
      <c r="AA107" s="405"/>
      <c r="AB107" s="405"/>
      <c r="AC107" s="405"/>
      <c r="AD107" s="405"/>
      <c r="AE107" s="405"/>
      <c r="AF107" s="405"/>
      <c r="AG107" s="405"/>
      <c r="AH107" s="405"/>
      <c r="AI107" s="405"/>
      <c r="AJ107" s="405"/>
      <c r="AK107" s="405"/>
      <c r="AL107" s="405"/>
      <c r="AM107" s="405"/>
      <c r="AN107" s="405"/>
      <c r="AO107" s="405"/>
      <c r="AP107" s="405"/>
      <c r="AQ107" s="405"/>
      <c r="AR107" s="405"/>
      <c r="AS107" s="405"/>
      <c r="AT107" s="405"/>
      <c r="AU107" s="405"/>
      <c r="AV107" s="405"/>
    </row>
    <row r="108" spans="1:48">
      <c r="A108" s="405"/>
      <c r="B108" s="52" t="s">
        <v>837</v>
      </c>
      <c r="C108" s="255">
        <f>E75</f>
        <v>5.9729999999999999</v>
      </c>
      <c r="D108" s="255">
        <f>$C$108*(1+D109)</f>
        <v>5.9729999999999999</v>
      </c>
      <c r="E108" s="255">
        <f t="shared" ref="E108:W108" si="21">$C$108*(1+E109)</f>
        <v>5.9729999999999999</v>
      </c>
      <c r="F108" s="255">
        <f t="shared" si="21"/>
        <v>5.9729999999999999</v>
      </c>
      <c r="G108" s="255">
        <f t="shared" si="21"/>
        <v>4.7784000000000004</v>
      </c>
      <c r="H108" s="255">
        <f t="shared" si="21"/>
        <v>5.9729999999999999</v>
      </c>
      <c r="I108" s="255">
        <f t="shared" si="21"/>
        <v>5.9729999999999999</v>
      </c>
      <c r="J108" s="255">
        <f t="shared" si="21"/>
        <v>5.9729999999999999</v>
      </c>
      <c r="K108" s="255">
        <f t="shared" si="21"/>
        <v>4.7784000000000004</v>
      </c>
      <c r="L108" s="255">
        <f t="shared" si="21"/>
        <v>5.9729999999999999</v>
      </c>
      <c r="M108" s="255">
        <f t="shared" si="21"/>
        <v>5.9729999999999999</v>
      </c>
      <c r="N108" s="255">
        <f t="shared" si="21"/>
        <v>5.9729999999999999</v>
      </c>
      <c r="O108" s="255">
        <f t="shared" si="21"/>
        <v>4.7784000000000004</v>
      </c>
      <c r="P108" s="255">
        <f t="shared" si="21"/>
        <v>5.9729999999999999</v>
      </c>
      <c r="Q108" s="255">
        <f t="shared" si="21"/>
        <v>5.9729999999999999</v>
      </c>
      <c r="R108" s="255">
        <f t="shared" si="21"/>
        <v>5.9729999999999999</v>
      </c>
      <c r="S108" s="255">
        <f t="shared" si="21"/>
        <v>4.7784000000000004</v>
      </c>
      <c r="T108" s="255">
        <f t="shared" si="21"/>
        <v>5.9729999999999999</v>
      </c>
      <c r="U108" s="255">
        <f t="shared" si="21"/>
        <v>5.9729999999999999</v>
      </c>
      <c r="V108" s="255">
        <f t="shared" si="21"/>
        <v>5.9729999999999999</v>
      </c>
      <c r="W108" s="255">
        <f t="shared" si="21"/>
        <v>4.7784000000000004</v>
      </c>
      <c r="X108" s="405"/>
      <c r="Y108" s="405"/>
      <c r="Z108" s="405"/>
      <c r="AA108" s="405"/>
      <c r="AB108" s="405"/>
      <c r="AC108" s="405"/>
      <c r="AD108" s="405"/>
      <c r="AE108" s="405"/>
      <c r="AF108" s="405"/>
      <c r="AG108" s="405"/>
      <c r="AH108" s="405"/>
      <c r="AI108" s="405"/>
      <c r="AJ108" s="405"/>
      <c r="AK108" s="405"/>
      <c r="AL108" s="405"/>
      <c r="AM108" s="405"/>
      <c r="AN108" s="405"/>
      <c r="AO108" s="405"/>
      <c r="AP108" s="405"/>
      <c r="AQ108" s="405"/>
      <c r="AR108" s="405"/>
      <c r="AS108" s="405"/>
      <c r="AT108" s="405"/>
      <c r="AU108" s="405"/>
      <c r="AV108" s="405"/>
    </row>
    <row r="109" spans="1:48">
      <c r="A109" s="405"/>
      <c r="B109" s="52"/>
      <c r="C109" s="318"/>
      <c r="D109" s="578">
        <f>D107</f>
        <v>0</v>
      </c>
      <c r="E109" s="578">
        <f t="shared" ref="E109:M109" si="22">E107</f>
        <v>0</v>
      </c>
      <c r="F109" s="578">
        <f t="shared" si="22"/>
        <v>0</v>
      </c>
      <c r="G109" s="578">
        <f t="shared" si="22"/>
        <v>-0.2</v>
      </c>
      <c r="H109" s="578">
        <f t="shared" si="22"/>
        <v>0</v>
      </c>
      <c r="I109" s="578">
        <f t="shared" si="22"/>
        <v>0</v>
      </c>
      <c r="J109" s="578">
        <f t="shared" si="22"/>
        <v>0</v>
      </c>
      <c r="K109" s="578">
        <f t="shared" si="22"/>
        <v>-0.2</v>
      </c>
      <c r="L109" s="578">
        <f t="shared" si="22"/>
        <v>0</v>
      </c>
      <c r="M109" s="578">
        <f t="shared" si="22"/>
        <v>0</v>
      </c>
      <c r="N109" s="578">
        <f t="shared" ref="N109:W109" si="23">N107</f>
        <v>0</v>
      </c>
      <c r="O109" s="578">
        <f t="shared" si="23"/>
        <v>-0.2</v>
      </c>
      <c r="P109" s="578">
        <f t="shared" si="23"/>
        <v>0</v>
      </c>
      <c r="Q109" s="578">
        <f t="shared" si="23"/>
        <v>0</v>
      </c>
      <c r="R109" s="578">
        <f t="shared" si="23"/>
        <v>0</v>
      </c>
      <c r="S109" s="578">
        <f t="shared" si="23"/>
        <v>-0.2</v>
      </c>
      <c r="T109" s="578">
        <f t="shared" si="23"/>
        <v>0</v>
      </c>
      <c r="U109" s="578">
        <f t="shared" si="23"/>
        <v>0</v>
      </c>
      <c r="V109" s="578">
        <f t="shared" si="23"/>
        <v>0</v>
      </c>
      <c r="W109" s="578">
        <f t="shared" si="23"/>
        <v>-0.2</v>
      </c>
      <c r="X109" s="405"/>
      <c r="Y109" s="405"/>
      <c r="Z109" s="405"/>
      <c r="AA109" s="405"/>
      <c r="AB109" s="405"/>
      <c r="AC109" s="405"/>
      <c r="AD109" s="405"/>
      <c r="AE109" s="405"/>
      <c r="AF109" s="405"/>
      <c r="AG109" s="405"/>
      <c r="AH109" s="405"/>
      <c r="AI109" s="405"/>
      <c r="AJ109" s="405"/>
      <c r="AK109" s="405"/>
      <c r="AL109" s="405"/>
      <c r="AM109" s="405"/>
      <c r="AN109" s="405"/>
      <c r="AO109" s="405"/>
      <c r="AP109" s="405"/>
      <c r="AQ109" s="405"/>
      <c r="AR109" s="405"/>
      <c r="AS109" s="405"/>
      <c r="AT109" s="405"/>
      <c r="AU109" s="405"/>
      <c r="AV109" s="405"/>
    </row>
    <row r="110" spans="1:48">
      <c r="A110" s="405"/>
      <c r="B110" s="52" t="s">
        <v>838</v>
      </c>
      <c r="C110" s="255">
        <f>F75</f>
        <v>1.847</v>
      </c>
      <c r="D110" s="255">
        <f>$C$110*(1+D111)</f>
        <v>1.847</v>
      </c>
      <c r="E110" s="255">
        <f t="shared" ref="E110:W110" si="24">$C$110*(1+E111)</f>
        <v>1.847</v>
      </c>
      <c r="F110" s="255">
        <f t="shared" si="24"/>
        <v>1.847</v>
      </c>
      <c r="G110" s="255">
        <f t="shared" si="24"/>
        <v>1.4776</v>
      </c>
      <c r="H110" s="255">
        <f t="shared" si="24"/>
        <v>1.847</v>
      </c>
      <c r="I110" s="255">
        <f t="shared" si="24"/>
        <v>1.847</v>
      </c>
      <c r="J110" s="255">
        <f t="shared" si="24"/>
        <v>1.847</v>
      </c>
      <c r="K110" s="255">
        <f t="shared" si="24"/>
        <v>1.4776</v>
      </c>
      <c r="L110" s="255">
        <f t="shared" si="24"/>
        <v>1.847</v>
      </c>
      <c r="M110" s="255">
        <f t="shared" si="24"/>
        <v>1.847</v>
      </c>
      <c r="N110" s="255">
        <f t="shared" si="24"/>
        <v>1.847</v>
      </c>
      <c r="O110" s="255">
        <f t="shared" si="24"/>
        <v>1.4776</v>
      </c>
      <c r="P110" s="255">
        <f t="shared" si="24"/>
        <v>1.847</v>
      </c>
      <c r="Q110" s="255">
        <f t="shared" si="24"/>
        <v>1.847</v>
      </c>
      <c r="R110" s="255">
        <f t="shared" si="24"/>
        <v>1.847</v>
      </c>
      <c r="S110" s="255">
        <f t="shared" si="24"/>
        <v>1.4776</v>
      </c>
      <c r="T110" s="255">
        <f t="shared" si="24"/>
        <v>1.847</v>
      </c>
      <c r="U110" s="255">
        <f t="shared" si="24"/>
        <v>1.847</v>
      </c>
      <c r="V110" s="255">
        <f t="shared" si="24"/>
        <v>1.847</v>
      </c>
      <c r="W110" s="255">
        <f t="shared" si="24"/>
        <v>1.4776</v>
      </c>
      <c r="X110" s="405"/>
      <c r="Y110" s="405"/>
      <c r="Z110" s="405"/>
      <c r="AA110" s="405"/>
      <c r="AB110" s="405"/>
      <c r="AC110" s="405"/>
      <c r="AD110" s="405"/>
      <c r="AE110" s="405"/>
      <c r="AF110" s="405"/>
      <c r="AG110" s="405"/>
      <c r="AH110" s="405"/>
      <c r="AI110" s="405"/>
      <c r="AJ110" s="405"/>
      <c r="AK110" s="405"/>
      <c r="AL110" s="405"/>
      <c r="AM110" s="405"/>
      <c r="AN110" s="405"/>
      <c r="AO110" s="405"/>
      <c r="AP110" s="405"/>
      <c r="AQ110" s="405"/>
      <c r="AR110" s="405"/>
      <c r="AS110" s="405"/>
      <c r="AT110" s="405"/>
      <c r="AU110" s="405"/>
      <c r="AV110" s="405"/>
    </row>
    <row r="111" spans="1:48">
      <c r="A111" s="405"/>
      <c r="B111" s="52"/>
      <c r="C111" s="318"/>
      <c r="D111" s="578">
        <f>D107</f>
        <v>0</v>
      </c>
      <c r="E111" s="578">
        <f t="shared" ref="E111:M111" si="25">E107</f>
        <v>0</v>
      </c>
      <c r="F111" s="578">
        <f t="shared" si="25"/>
        <v>0</v>
      </c>
      <c r="G111" s="578">
        <f t="shared" si="25"/>
        <v>-0.2</v>
      </c>
      <c r="H111" s="578">
        <f t="shared" si="25"/>
        <v>0</v>
      </c>
      <c r="I111" s="578">
        <f t="shared" si="25"/>
        <v>0</v>
      </c>
      <c r="J111" s="578">
        <f t="shared" si="25"/>
        <v>0</v>
      </c>
      <c r="K111" s="578">
        <f t="shared" si="25"/>
        <v>-0.2</v>
      </c>
      <c r="L111" s="578">
        <f t="shared" si="25"/>
        <v>0</v>
      </c>
      <c r="M111" s="578">
        <f t="shared" si="25"/>
        <v>0</v>
      </c>
      <c r="N111" s="578">
        <f t="shared" ref="N111:W111" si="26">N107</f>
        <v>0</v>
      </c>
      <c r="O111" s="578">
        <f t="shared" si="26"/>
        <v>-0.2</v>
      </c>
      <c r="P111" s="578">
        <f t="shared" si="26"/>
        <v>0</v>
      </c>
      <c r="Q111" s="578">
        <f t="shared" si="26"/>
        <v>0</v>
      </c>
      <c r="R111" s="578">
        <f t="shared" si="26"/>
        <v>0</v>
      </c>
      <c r="S111" s="578">
        <f t="shared" si="26"/>
        <v>-0.2</v>
      </c>
      <c r="T111" s="578">
        <f t="shared" si="26"/>
        <v>0</v>
      </c>
      <c r="U111" s="578">
        <f t="shared" si="26"/>
        <v>0</v>
      </c>
      <c r="V111" s="578">
        <f t="shared" si="26"/>
        <v>0</v>
      </c>
      <c r="W111" s="578">
        <f t="shared" si="26"/>
        <v>-0.2</v>
      </c>
      <c r="X111" s="405"/>
      <c r="Y111" s="405"/>
      <c r="Z111" s="405"/>
      <c r="AA111" s="405"/>
      <c r="AB111" s="405"/>
      <c r="AC111" s="405"/>
      <c r="AD111" s="405"/>
      <c r="AE111" s="405"/>
      <c r="AF111" s="405"/>
      <c r="AG111" s="405"/>
      <c r="AH111" s="405"/>
      <c r="AI111" s="405"/>
      <c r="AJ111" s="405"/>
      <c r="AK111" s="405"/>
      <c r="AL111" s="405"/>
      <c r="AM111" s="405"/>
      <c r="AN111" s="405"/>
      <c r="AO111" s="405"/>
      <c r="AP111" s="405"/>
      <c r="AQ111" s="405"/>
      <c r="AR111" s="405"/>
      <c r="AS111" s="405"/>
      <c r="AT111" s="405"/>
      <c r="AU111" s="405"/>
      <c r="AV111" s="405"/>
    </row>
    <row r="112" spans="1:48">
      <c r="A112" s="405"/>
      <c r="B112" s="52" t="s">
        <v>839</v>
      </c>
      <c r="C112" s="255">
        <f>G75</f>
        <v>2.5</v>
      </c>
      <c r="D112" s="255">
        <f>$C$112*(1+D113)</f>
        <v>2.5</v>
      </c>
      <c r="E112" s="255">
        <f t="shared" ref="E112:W112" si="27">$C$112*(1+E113)</f>
        <v>2.5</v>
      </c>
      <c r="F112" s="255">
        <f t="shared" si="27"/>
        <v>2.5</v>
      </c>
      <c r="G112" s="255">
        <f t="shared" si="27"/>
        <v>2</v>
      </c>
      <c r="H112" s="255">
        <f t="shared" si="27"/>
        <v>2.5</v>
      </c>
      <c r="I112" s="255">
        <f t="shared" si="27"/>
        <v>2.5</v>
      </c>
      <c r="J112" s="255">
        <f t="shared" si="27"/>
        <v>2.5</v>
      </c>
      <c r="K112" s="255">
        <f t="shared" si="27"/>
        <v>2</v>
      </c>
      <c r="L112" s="255">
        <f t="shared" si="27"/>
        <v>2.5</v>
      </c>
      <c r="M112" s="255">
        <f t="shared" si="27"/>
        <v>2.5</v>
      </c>
      <c r="N112" s="255">
        <f t="shared" si="27"/>
        <v>2.5</v>
      </c>
      <c r="O112" s="255">
        <f t="shared" si="27"/>
        <v>2</v>
      </c>
      <c r="P112" s="255">
        <f t="shared" si="27"/>
        <v>2.5</v>
      </c>
      <c r="Q112" s="255">
        <f t="shared" si="27"/>
        <v>2.5</v>
      </c>
      <c r="R112" s="255">
        <f t="shared" si="27"/>
        <v>2.5</v>
      </c>
      <c r="S112" s="255">
        <f t="shared" si="27"/>
        <v>2</v>
      </c>
      <c r="T112" s="255">
        <f t="shared" si="27"/>
        <v>2.5</v>
      </c>
      <c r="U112" s="255">
        <f t="shared" si="27"/>
        <v>2.5</v>
      </c>
      <c r="V112" s="255">
        <f t="shared" si="27"/>
        <v>2.5</v>
      </c>
      <c r="W112" s="255">
        <f t="shared" si="27"/>
        <v>2</v>
      </c>
      <c r="X112" s="405"/>
      <c r="Y112" s="405"/>
      <c r="Z112" s="405"/>
      <c r="AA112" s="405"/>
      <c r="AB112" s="405"/>
      <c r="AC112" s="405"/>
      <c r="AD112" s="405"/>
      <c r="AE112" s="405"/>
      <c r="AF112" s="405"/>
      <c r="AG112" s="405"/>
      <c r="AH112" s="405"/>
      <c r="AI112" s="405"/>
      <c r="AJ112" s="405"/>
      <c r="AK112" s="405"/>
      <c r="AL112" s="405"/>
      <c r="AM112" s="405"/>
      <c r="AN112" s="405"/>
      <c r="AO112" s="405"/>
      <c r="AP112" s="405"/>
      <c r="AQ112" s="405"/>
      <c r="AR112" s="405"/>
      <c r="AS112" s="405"/>
      <c r="AT112" s="405"/>
      <c r="AU112" s="405"/>
      <c r="AV112" s="405"/>
    </row>
    <row r="113" spans="1:48">
      <c r="A113" s="405"/>
      <c r="B113" s="52"/>
      <c r="C113" s="318"/>
      <c r="D113" s="578">
        <f>D107</f>
        <v>0</v>
      </c>
      <c r="E113" s="578">
        <f t="shared" ref="E113:M113" si="28">E107</f>
        <v>0</v>
      </c>
      <c r="F113" s="578">
        <f t="shared" si="28"/>
        <v>0</v>
      </c>
      <c r="G113" s="578">
        <f t="shared" si="28"/>
        <v>-0.2</v>
      </c>
      <c r="H113" s="578">
        <f t="shared" si="28"/>
        <v>0</v>
      </c>
      <c r="I113" s="578">
        <f t="shared" si="28"/>
        <v>0</v>
      </c>
      <c r="J113" s="578">
        <f t="shared" si="28"/>
        <v>0</v>
      </c>
      <c r="K113" s="578">
        <f t="shared" si="28"/>
        <v>-0.2</v>
      </c>
      <c r="L113" s="578">
        <f t="shared" si="28"/>
        <v>0</v>
      </c>
      <c r="M113" s="578">
        <f t="shared" si="28"/>
        <v>0</v>
      </c>
      <c r="N113" s="578">
        <f t="shared" ref="N113:W113" si="29">N107</f>
        <v>0</v>
      </c>
      <c r="O113" s="578">
        <f t="shared" si="29"/>
        <v>-0.2</v>
      </c>
      <c r="P113" s="578">
        <f t="shared" si="29"/>
        <v>0</v>
      </c>
      <c r="Q113" s="578">
        <f t="shared" si="29"/>
        <v>0</v>
      </c>
      <c r="R113" s="578">
        <f t="shared" si="29"/>
        <v>0</v>
      </c>
      <c r="S113" s="578">
        <f t="shared" si="29"/>
        <v>-0.2</v>
      </c>
      <c r="T113" s="578">
        <f t="shared" si="29"/>
        <v>0</v>
      </c>
      <c r="U113" s="578">
        <f t="shared" si="29"/>
        <v>0</v>
      </c>
      <c r="V113" s="578">
        <f t="shared" si="29"/>
        <v>0</v>
      </c>
      <c r="W113" s="578">
        <f t="shared" si="29"/>
        <v>-0.2</v>
      </c>
      <c r="X113" s="405"/>
      <c r="Y113" s="405"/>
      <c r="Z113" s="405"/>
      <c r="AA113" s="405"/>
      <c r="AB113" s="405"/>
      <c r="AC113" s="405"/>
      <c r="AD113" s="405"/>
      <c r="AE113" s="405"/>
      <c r="AF113" s="405"/>
      <c r="AG113" s="405"/>
      <c r="AH113" s="405"/>
      <c r="AI113" s="405"/>
      <c r="AJ113" s="405"/>
      <c r="AK113" s="405"/>
      <c r="AL113" s="405"/>
      <c r="AM113" s="405"/>
      <c r="AN113" s="405"/>
      <c r="AO113" s="405"/>
      <c r="AP113" s="405"/>
      <c r="AQ113" s="405"/>
      <c r="AR113" s="405"/>
      <c r="AS113" s="405"/>
      <c r="AT113" s="405"/>
      <c r="AU113" s="405"/>
      <c r="AV113" s="405"/>
    </row>
    <row r="114" spans="1:48">
      <c r="A114" s="405"/>
      <c r="B114" s="318" t="s">
        <v>260</v>
      </c>
      <c r="C114" s="318"/>
      <c r="D114" s="577">
        <f>D106*$F$34*Prices!$I$49+D108*$F$35*Prices!$I$50+D110*$F$36*Prices!$I$51+D112*$F$37*Prices!$I$52</f>
        <v>38543.316289262235</v>
      </c>
      <c r="E114" s="577">
        <f>E106*$F$34*Prices!$I$49+E108*$F$35*Prices!$I$50+E110*$F$36*Prices!$I$51+E112*$F$37*Prices!$I$52</f>
        <v>38543.316289262235</v>
      </c>
      <c r="F114" s="577">
        <f>F106*$F$34*Prices!$I$49+F108*$F$35*Prices!$I$50+F110*$F$36*Prices!$I$51+F112*$F$37*Prices!$I$52</f>
        <v>38543.316289262235</v>
      </c>
      <c r="G114" s="577">
        <f>G106*$F$34*Prices!$I$49+G108*$F$35*Prices!$I$50+G110*$F$36*Prices!$I$51+G112*$F$37*Prices!$I$52</f>
        <v>30834.653031409791</v>
      </c>
      <c r="H114" s="577">
        <f>H106*$F$34*Prices!$I$49+H108*$F$35*Prices!$I$50+H110*$F$36*Prices!$I$51+H112*$F$37*Prices!$I$52</f>
        <v>38543.316289262235</v>
      </c>
      <c r="I114" s="577">
        <f>I106*$F$34*Prices!$I$49+I108*$F$35*Prices!$I$50+I110*$F$36*Prices!$I$51+I112*$F$37*Prices!$I$52</f>
        <v>38543.316289262235</v>
      </c>
      <c r="J114" s="577">
        <f>J106*$F$34*Prices!$I$49+J108*$F$35*Prices!$I$50+J110*$F$36*Prices!$I$51+J112*$F$37*Prices!$I$52</f>
        <v>38543.316289262235</v>
      </c>
      <c r="K114" s="577">
        <f>K106*$F$34*Prices!$I$49+K108*$F$35*Prices!$I$50+K110*$F$36*Prices!$I$51+K112*$F$37*Prices!$I$52</f>
        <v>30834.653031409791</v>
      </c>
      <c r="L114" s="577">
        <f>L106*$F$34*Prices!$I$49+L108*$F$35*Prices!$I$50+L110*$F$36*Prices!$I$51+L112*$F$37*Prices!$I$52</f>
        <v>38543.316289262235</v>
      </c>
      <c r="M114" s="577">
        <f>M106*$F$34*Prices!$I$49+M108*$F$35*Prices!$I$50+M110*$F$36*Prices!$I$51+M112*$F$37*Prices!$I$52</f>
        <v>38543.316289262235</v>
      </c>
      <c r="N114" s="577">
        <f>N106*$F$34*Prices!$I$49+N108*$F$35*Prices!$I$50+N110*$F$36*Prices!$I$51+N112*$F$37*Prices!$I$52</f>
        <v>38543.316289262235</v>
      </c>
      <c r="O114" s="577">
        <f>O106*$F$34*Prices!$I$49+O108*$F$35*Prices!$I$50+O110*$F$36*Prices!$I$51+O112*$F$37*Prices!$I$52</f>
        <v>30834.653031409791</v>
      </c>
      <c r="P114" s="577">
        <f>P106*$F$34*Prices!$I$49+P108*$F$35*Prices!$I$50+P110*$F$36*Prices!$I$51+P112*$F$37*Prices!$I$52</f>
        <v>38543.316289262235</v>
      </c>
      <c r="Q114" s="577">
        <f>Q106*$F$34*Prices!$I$49+Q108*$F$35*Prices!$I$50+Q110*$F$36*Prices!$I$51+Q112*$F$37*Prices!$I$52</f>
        <v>38543.316289262235</v>
      </c>
      <c r="R114" s="577">
        <f>R106*$F$34*Prices!$I$49+R108*$F$35*Prices!$I$50+R110*$F$36*Prices!$I$51+R112*$F$37*Prices!$I$52</f>
        <v>38543.316289262235</v>
      </c>
      <c r="S114" s="577">
        <f>S106*$F$34*Prices!$I$49+S108*$F$35*Prices!$I$50+S110*$F$36*Prices!$I$51+S112*$F$37*Prices!$I$52</f>
        <v>30834.653031409791</v>
      </c>
      <c r="T114" s="577">
        <f>T106*$F$34*Prices!$I$49+T108*$F$35*Prices!$I$50+T110*$F$36*Prices!$I$51+T112*$F$37*Prices!$I$52</f>
        <v>38543.316289262235</v>
      </c>
      <c r="U114" s="577">
        <f>U106*$F$34*Prices!$I$49+U108*$F$35*Prices!$I$50+U110*$F$36*Prices!$I$51+U112*$F$37*Prices!$I$52</f>
        <v>38543.316289262235</v>
      </c>
      <c r="V114" s="577">
        <f>V106*$F$34*Prices!$I$49+V108*$F$35*Prices!$I$50+V110*$F$36*Prices!$I$51+V112*$F$37*Prices!$I$52</f>
        <v>38543.316289262235</v>
      </c>
      <c r="W114" s="577">
        <f>W106*$F$34*Prices!$I$49+W108*$F$35*Prices!$I$50+W110*$F$36*Prices!$I$51+W112*$F$37*Prices!$I$52</f>
        <v>30834.653031409791</v>
      </c>
      <c r="X114" s="405"/>
      <c r="Y114" s="405"/>
      <c r="Z114" s="405"/>
      <c r="AA114" s="405"/>
      <c r="AB114" s="405"/>
      <c r="AC114" s="405"/>
      <c r="AD114" s="405"/>
      <c r="AE114" s="405"/>
      <c r="AF114" s="405"/>
      <c r="AG114" s="405"/>
      <c r="AH114" s="405"/>
      <c r="AI114" s="405"/>
      <c r="AJ114" s="405"/>
      <c r="AK114" s="405"/>
      <c r="AL114" s="405"/>
      <c r="AM114" s="405"/>
      <c r="AN114" s="405"/>
      <c r="AO114" s="405"/>
      <c r="AP114" s="405"/>
      <c r="AQ114" s="405"/>
      <c r="AR114" s="405"/>
      <c r="AS114" s="405"/>
      <c r="AT114" s="405"/>
      <c r="AU114" s="405"/>
      <c r="AV114" s="405"/>
    </row>
    <row r="115" spans="1:48">
      <c r="A115" s="405"/>
      <c r="B115" s="52"/>
      <c r="C115" s="52"/>
      <c r="D115" s="156"/>
      <c r="E115" s="9"/>
      <c r="F115" s="52"/>
      <c r="G115" s="52"/>
      <c r="H115" s="52"/>
      <c r="I115" s="52"/>
      <c r="J115" s="52"/>
      <c r="K115" s="52"/>
      <c r="L115" s="52"/>
      <c r="M115" s="52"/>
      <c r="N115" s="52"/>
      <c r="O115" s="52"/>
      <c r="P115" s="52"/>
      <c r="Q115" s="52"/>
      <c r="R115" s="52"/>
      <c r="S115" s="52"/>
      <c r="T115" s="52"/>
      <c r="U115" s="52"/>
      <c r="V115" s="52"/>
      <c r="W115" s="52"/>
      <c r="X115" s="405"/>
      <c r="Y115" s="405"/>
      <c r="Z115" s="405"/>
      <c r="AA115" s="405"/>
      <c r="AB115" s="405"/>
      <c r="AC115" s="405"/>
      <c r="AD115" s="405"/>
      <c r="AE115" s="405"/>
      <c r="AF115" s="405"/>
      <c r="AG115" s="405"/>
      <c r="AH115" s="405"/>
      <c r="AI115" s="405"/>
      <c r="AJ115" s="405"/>
      <c r="AK115" s="405"/>
      <c r="AL115" s="405"/>
      <c r="AM115" s="405"/>
      <c r="AN115" s="405"/>
      <c r="AO115" s="405"/>
      <c r="AP115" s="405"/>
      <c r="AQ115" s="405"/>
      <c r="AR115" s="405"/>
      <c r="AS115" s="405"/>
      <c r="AT115" s="405"/>
      <c r="AU115" s="405"/>
      <c r="AV115" s="405"/>
    </row>
    <row r="116" spans="1:48">
      <c r="A116" s="405"/>
      <c r="B116" s="573" t="s">
        <v>840</v>
      </c>
      <c r="C116" s="573"/>
      <c r="D116" s="574"/>
      <c r="E116" s="575"/>
      <c r="F116" s="574"/>
      <c r="G116" s="575"/>
      <c r="H116" s="574"/>
      <c r="I116" s="575"/>
      <c r="J116" s="574"/>
      <c r="K116" s="575"/>
      <c r="L116" s="574"/>
      <c r="M116" s="575"/>
      <c r="N116" s="575"/>
      <c r="O116" s="575"/>
      <c r="P116" s="575"/>
      <c r="Q116" s="575"/>
      <c r="R116" s="575"/>
      <c r="S116" s="575"/>
      <c r="T116" s="575"/>
      <c r="U116" s="575"/>
      <c r="V116" s="575"/>
      <c r="W116" s="575"/>
      <c r="X116" s="405"/>
      <c r="Y116" s="405"/>
      <c r="Z116" s="405"/>
      <c r="AA116" s="405"/>
      <c r="AB116" s="405"/>
      <c r="AC116" s="405"/>
      <c r="AD116" s="405"/>
      <c r="AE116" s="405"/>
      <c r="AF116" s="405"/>
      <c r="AG116" s="405"/>
      <c r="AH116" s="405"/>
      <c r="AI116" s="405"/>
      <c r="AJ116" s="405"/>
      <c r="AK116" s="405"/>
      <c r="AL116" s="405"/>
      <c r="AM116" s="405"/>
      <c r="AN116" s="405"/>
      <c r="AO116" s="405"/>
      <c r="AP116" s="405"/>
      <c r="AQ116" s="405"/>
      <c r="AR116" s="405"/>
      <c r="AS116" s="405"/>
      <c r="AT116" s="405"/>
      <c r="AU116" s="405"/>
      <c r="AV116" s="405"/>
    </row>
    <row r="117" spans="1:48">
      <c r="A117" s="405"/>
      <c r="B117" s="318"/>
      <c r="C117" s="318"/>
      <c r="D117" s="577">
        <f t="shared" ref="D117:W117" si="30">D114-D103</f>
        <v>15088.970051132215</v>
      </c>
      <c r="E117" s="577">
        <f t="shared" si="30"/>
        <v>15088.970051132215</v>
      </c>
      <c r="F117" s="577">
        <f t="shared" si="30"/>
        <v>15088.970051132215</v>
      </c>
      <c r="G117" s="577">
        <f t="shared" si="30"/>
        <v>7380.3067932797712</v>
      </c>
      <c r="H117" s="577">
        <f t="shared" si="30"/>
        <v>15088.970051132215</v>
      </c>
      <c r="I117" s="577">
        <f t="shared" si="30"/>
        <v>15088.970051132215</v>
      </c>
      <c r="J117" s="577">
        <f t="shared" si="30"/>
        <v>15088.970051132215</v>
      </c>
      <c r="K117" s="577">
        <f t="shared" si="30"/>
        <v>7380.3067932797712</v>
      </c>
      <c r="L117" s="577">
        <f t="shared" si="30"/>
        <v>15088.970051132215</v>
      </c>
      <c r="M117" s="577">
        <f t="shared" si="30"/>
        <v>15088.970051132215</v>
      </c>
      <c r="N117" s="577">
        <f t="shared" si="30"/>
        <v>15088.970051132215</v>
      </c>
      <c r="O117" s="577">
        <f t="shared" si="30"/>
        <v>7380.3067932797712</v>
      </c>
      <c r="P117" s="577">
        <f t="shared" si="30"/>
        <v>15088.970051132215</v>
      </c>
      <c r="Q117" s="577">
        <f t="shared" si="30"/>
        <v>15088.970051132215</v>
      </c>
      <c r="R117" s="577">
        <f t="shared" si="30"/>
        <v>15088.970051132215</v>
      </c>
      <c r="S117" s="577">
        <f t="shared" si="30"/>
        <v>7380.3067932797712</v>
      </c>
      <c r="T117" s="577">
        <f t="shared" si="30"/>
        <v>15088.970051132215</v>
      </c>
      <c r="U117" s="577">
        <f t="shared" si="30"/>
        <v>15088.970051132215</v>
      </c>
      <c r="V117" s="577">
        <f t="shared" si="30"/>
        <v>15088.970051132215</v>
      </c>
      <c r="W117" s="577">
        <f t="shared" si="30"/>
        <v>7380.3067932797712</v>
      </c>
      <c r="X117" s="405"/>
      <c r="Y117" s="405"/>
      <c r="Z117" s="405"/>
      <c r="AA117" s="405"/>
      <c r="AB117" s="405"/>
      <c r="AC117" s="405"/>
      <c r="AD117" s="405"/>
      <c r="AE117" s="405"/>
      <c r="AF117" s="405"/>
      <c r="AG117" s="405"/>
      <c r="AH117" s="405"/>
      <c r="AI117" s="405"/>
      <c r="AJ117" s="405"/>
      <c r="AK117" s="405"/>
      <c r="AL117" s="405"/>
      <c r="AM117" s="405"/>
      <c r="AN117" s="405"/>
      <c r="AO117" s="405"/>
      <c r="AP117" s="405"/>
      <c r="AQ117" s="405"/>
      <c r="AR117" s="405"/>
      <c r="AS117" s="405"/>
      <c r="AT117" s="405"/>
      <c r="AU117" s="405"/>
      <c r="AV117" s="405"/>
    </row>
    <row r="118" spans="1:48">
      <c r="A118" s="405"/>
      <c r="B118" s="318"/>
      <c r="C118" s="318"/>
      <c r="D118" s="579"/>
      <c r="E118" s="78"/>
      <c r="F118" s="78"/>
      <c r="G118" s="78"/>
      <c r="H118" s="579"/>
      <c r="I118" s="52"/>
      <c r="J118" s="52"/>
      <c r="K118" s="52"/>
      <c r="L118" s="52"/>
      <c r="M118" s="52"/>
      <c r="N118" s="52"/>
      <c r="O118" s="52"/>
      <c r="P118" s="52"/>
      <c r="Q118" s="52"/>
      <c r="R118" s="52"/>
      <c r="S118" s="52"/>
      <c r="T118" s="52"/>
      <c r="U118" s="52"/>
      <c r="V118" s="52"/>
      <c r="W118" s="52"/>
      <c r="X118" s="405"/>
      <c r="Y118" s="405"/>
      <c r="Z118" s="405"/>
      <c r="AA118" s="405"/>
      <c r="AB118" s="405"/>
      <c r="AC118" s="405"/>
      <c r="AD118" s="405"/>
      <c r="AE118" s="405"/>
      <c r="AF118" s="405"/>
      <c r="AG118" s="405"/>
      <c r="AH118" s="405"/>
      <c r="AI118" s="405"/>
      <c r="AJ118" s="405"/>
      <c r="AK118" s="405"/>
      <c r="AL118" s="405"/>
      <c r="AM118" s="405"/>
      <c r="AN118" s="405"/>
      <c r="AO118" s="405"/>
      <c r="AP118" s="405"/>
      <c r="AQ118" s="405"/>
      <c r="AR118" s="405"/>
      <c r="AS118" s="405"/>
      <c r="AT118" s="405"/>
      <c r="AU118" s="405"/>
      <c r="AV118" s="405"/>
    </row>
    <row r="119" spans="1:48">
      <c r="A119" s="405"/>
      <c r="B119" s="52"/>
      <c r="C119" s="52"/>
      <c r="D119" s="52"/>
      <c r="E119" s="52"/>
      <c r="F119" s="52"/>
      <c r="G119" s="52"/>
      <c r="H119" s="52"/>
      <c r="I119" s="52"/>
      <c r="J119" s="52"/>
      <c r="K119" s="52"/>
      <c r="L119" s="52"/>
      <c r="M119" s="52"/>
      <c r="N119" s="52"/>
      <c r="O119" s="52"/>
      <c r="P119" s="52"/>
      <c r="Q119" s="52"/>
      <c r="R119" s="52"/>
      <c r="S119" s="52"/>
      <c r="T119" s="52"/>
      <c r="U119" s="52"/>
      <c r="V119" s="52"/>
      <c r="W119" s="52"/>
      <c r="X119" s="405"/>
      <c r="Y119" s="405"/>
      <c r="Z119" s="405"/>
      <c r="AA119" s="405"/>
      <c r="AB119" s="405"/>
      <c r="AC119" s="405"/>
      <c r="AD119" s="405"/>
      <c r="AE119" s="405"/>
      <c r="AF119" s="405"/>
      <c r="AG119" s="405"/>
      <c r="AH119" s="405"/>
      <c r="AI119" s="405"/>
      <c r="AJ119" s="405"/>
      <c r="AK119" s="405"/>
      <c r="AL119" s="405"/>
      <c r="AM119" s="405"/>
      <c r="AN119" s="405"/>
      <c r="AO119" s="405"/>
      <c r="AP119" s="405"/>
      <c r="AQ119" s="405"/>
      <c r="AR119" s="405"/>
      <c r="AS119" s="405"/>
      <c r="AT119" s="405"/>
      <c r="AU119" s="405"/>
      <c r="AV119" s="405"/>
    </row>
    <row r="120" spans="1:48">
      <c r="A120" s="405"/>
      <c r="B120" s="476" t="s">
        <v>841</v>
      </c>
      <c r="C120" s="476"/>
      <c r="D120" s="52"/>
      <c r="E120" s="52"/>
      <c r="F120" s="52"/>
      <c r="G120" s="52"/>
      <c r="H120" s="52"/>
      <c r="I120" s="52"/>
      <c r="J120" s="52"/>
      <c r="K120" s="52"/>
      <c r="L120" s="52"/>
      <c r="M120" s="52"/>
      <c r="N120" s="52"/>
      <c r="O120" s="52"/>
      <c r="P120" s="52"/>
      <c r="Q120" s="52"/>
      <c r="R120" s="52"/>
      <c r="S120" s="52"/>
      <c r="T120" s="52"/>
      <c r="U120" s="52"/>
      <c r="V120" s="52"/>
      <c r="W120" s="52"/>
      <c r="X120" s="405"/>
      <c r="Y120" s="405"/>
      <c r="Z120" s="405"/>
      <c r="AA120" s="405"/>
      <c r="AB120" s="405"/>
      <c r="AC120" s="405"/>
      <c r="AD120" s="405"/>
      <c r="AE120" s="405"/>
      <c r="AF120" s="405"/>
      <c r="AG120" s="405"/>
      <c r="AH120" s="405"/>
      <c r="AI120" s="405"/>
      <c r="AJ120" s="405"/>
      <c r="AK120" s="405"/>
      <c r="AL120" s="405"/>
      <c r="AM120" s="405"/>
      <c r="AN120" s="405"/>
      <c r="AO120" s="405"/>
      <c r="AP120" s="405"/>
      <c r="AQ120" s="405"/>
      <c r="AR120" s="405"/>
      <c r="AS120" s="405"/>
      <c r="AT120" s="405"/>
      <c r="AU120" s="405"/>
      <c r="AV120" s="405"/>
    </row>
    <row r="121" spans="1:48">
      <c r="A121" s="405"/>
      <c r="B121" s="52"/>
      <c r="C121" s="52"/>
      <c r="D121" s="52"/>
      <c r="E121" s="52"/>
      <c r="F121" s="52"/>
      <c r="G121" s="52"/>
      <c r="H121" s="52"/>
      <c r="I121" s="52"/>
      <c r="J121" s="52"/>
      <c r="K121" s="52"/>
      <c r="L121" s="52"/>
      <c r="M121" s="52"/>
      <c r="N121" s="52"/>
      <c r="O121" s="52"/>
      <c r="P121" s="52"/>
      <c r="Q121" s="52"/>
      <c r="R121" s="52"/>
      <c r="S121" s="52"/>
      <c r="T121" s="52"/>
      <c r="U121" s="52"/>
      <c r="V121" s="52"/>
      <c r="W121" s="52"/>
      <c r="X121" s="405"/>
      <c r="Y121" s="405"/>
      <c r="Z121" s="405"/>
      <c r="AA121" s="405"/>
      <c r="AB121" s="405"/>
      <c r="AC121" s="405"/>
      <c r="AD121" s="405"/>
      <c r="AE121" s="405"/>
      <c r="AF121" s="405"/>
      <c r="AG121" s="405"/>
      <c r="AH121" s="405"/>
      <c r="AI121" s="405"/>
      <c r="AJ121" s="405"/>
      <c r="AK121" s="405"/>
      <c r="AL121" s="405"/>
      <c r="AM121" s="405"/>
      <c r="AN121" s="405"/>
      <c r="AO121" s="405"/>
      <c r="AP121" s="405"/>
      <c r="AQ121" s="405"/>
      <c r="AR121" s="405"/>
      <c r="AS121" s="405"/>
      <c r="AT121" s="405"/>
      <c r="AU121" s="405"/>
      <c r="AV121" s="405"/>
    </row>
    <row r="122" spans="1:48">
      <c r="A122" s="405"/>
      <c r="B122" s="573" t="s">
        <v>828</v>
      </c>
      <c r="C122" s="573"/>
      <c r="D122" s="39" t="s">
        <v>326</v>
      </c>
      <c r="E122" s="39" t="s">
        <v>327</v>
      </c>
      <c r="F122" s="39" t="s">
        <v>328</v>
      </c>
      <c r="G122" s="39" t="s">
        <v>329</v>
      </c>
      <c r="H122" s="39" t="s">
        <v>330</v>
      </c>
      <c r="I122" s="39" t="s">
        <v>331</v>
      </c>
      <c r="J122" s="39" t="s">
        <v>332</v>
      </c>
      <c r="K122" s="39" t="s">
        <v>333</v>
      </c>
      <c r="L122" s="39" t="s">
        <v>334</v>
      </c>
      <c r="M122" s="39" t="s">
        <v>335</v>
      </c>
      <c r="N122" s="39" t="s">
        <v>336</v>
      </c>
      <c r="O122" s="39" t="s">
        <v>337</v>
      </c>
      <c r="P122" s="39" t="s">
        <v>338</v>
      </c>
      <c r="Q122" s="39" t="s">
        <v>339</v>
      </c>
      <c r="R122" s="39" t="s">
        <v>340</v>
      </c>
      <c r="S122" s="39" t="s">
        <v>341</v>
      </c>
      <c r="T122" s="39" t="s">
        <v>342</v>
      </c>
      <c r="U122" s="39" t="s">
        <v>343</v>
      </c>
      <c r="V122" s="39" t="s">
        <v>344</v>
      </c>
      <c r="W122" s="39" t="s">
        <v>345</v>
      </c>
      <c r="X122" s="405"/>
      <c r="Y122" s="405"/>
      <c r="Z122" s="405"/>
      <c r="AA122" s="405"/>
      <c r="AB122" s="405"/>
      <c r="AC122" s="405"/>
      <c r="AD122" s="405"/>
      <c r="AE122" s="405"/>
      <c r="AF122" s="405"/>
      <c r="AG122" s="405"/>
      <c r="AH122" s="405"/>
      <c r="AI122" s="405"/>
      <c r="AJ122" s="405"/>
      <c r="AK122" s="405"/>
      <c r="AL122" s="405"/>
      <c r="AM122" s="405"/>
      <c r="AN122" s="405"/>
      <c r="AO122" s="405"/>
      <c r="AP122" s="405"/>
      <c r="AQ122" s="405"/>
      <c r="AR122" s="405"/>
      <c r="AS122" s="405"/>
      <c r="AT122" s="405"/>
      <c r="AU122" s="405"/>
      <c r="AV122" s="405"/>
    </row>
    <row r="123" spans="1:48">
      <c r="A123" s="405"/>
      <c r="B123" s="52" t="s">
        <v>423</v>
      </c>
      <c r="C123" s="9">
        <f>$D$70*$F$34+$E$70*$F$35+$F$70*$F$36+$F$37*$G$70</f>
        <v>3506.2089116143161</v>
      </c>
      <c r="D123" s="156">
        <f>$C$91*(1+D124)</f>
        <v>2804.9671292914531</v>
      </c>
      <c r="E123" s="156">
        <f t="shared" ref="E123" si="31">$C$91*(1+E124)</f>
        <v>2804.9671292914531</v>
      </c>
      <c r="F123" s="156">
        <f t="shared" ref="F123" si="32">$C$91*(1+F124)</f>
        <v>2804.9671292914531</v>
      </c>
      <c r="G123" s="156">
        <f t="shared" ref="G123" si="33">$C$91*(1+G124)</f>
        <v>2804.9671292914531</v>
      </c>
      <c r="H123" s="156">
        <f t="shared" ref="H123" si="34">$C$91*(1+H124)</f>
        <v>2804.9671292914531</v>
      </c>
      <c r="I123" s="156">
        <f t="shared" ref="I123" si="35">$C$91*(1+I124)</f>
        <v>2804.9671292914531</v>
      </c>
      <c r="J123" s="156">
        <f t="shared" ref="J123" si="36">$C$91*(1+J124)</f>
        <v>2804.9671292914531</v>
      </c>
      <c r="K123" s="156">
        <f t="shared" ref="K123" si="37">$C$91*(1+K124)</f>
        <v>2804.9671292914531</v>
      </c>
      <c r="L123" s="156">
        <f t="shared" ref="L123" si="38">$C$91*(1+L124)</f>
        <v>2804.9671292914531</v>
      </c>
      <c r="M123" s="156">
        <f t="shared" ref="M123" si="39">$C$91*(1+M124)</f>
        <v>2804.9671292914531</v>
      </c>
      <c r="N123" s="156">
        <f t="shared" ref="N123" si="40">$C$91*(1+N124)</f>
        <v>2804.9671292914531</v>
      </c>
      <c r="O123" s="156">
        <f t="shared" ref="O123" si="41">$C$91*(1+O124)</f>
        <v>2804.9671292914531</v>
      </c>
      <c r="P123" s="156">
        <f t="shared" ref="P123" si="42">$C$91*(1+P124)</f>
        <v>2804.9671292914531</v>
      </c>
      <c r="Q123" s="156">
        <f t="shared" ref="Q123" si="43">$C$91*(1+Q124)</f>
        <v>2804.9671292914531</v>
      </c>
      <c r="R123" s="156">
        <f t="shared" ref="R123" si="44">$C$91*(1+R124)</f>
        <v>2804.9671292914531</v>
      </c>
      <c r="S123" s="156">
        <f t="shared" ref="S123" si="45">$C$91*(1+S124)</f>
        <v>2804.9671292914531</v>
      </c>
      <c r="T123" s="156">
        <f t="shared" ref="T123" si="46">$C$91*(1+T124)</f>
        <v>2804.9671292914531</v>
      </c>
      <c r="U123" s="156">
        <f t="shared" ref="U123" si="47">$C$91*(1+U124)</f>
        <v>2804.9671292914531</v>
      </c>
      <c r="V123" s="156">
        <f t="shared" ref="V123" si="48">$C$91*(1+V124)</f>
        <v>2804.9671292914531</v>
      </c>
      <c r="W123" s="156">
        <f t="shared" ref="W123" si="49">$C$91*(1+W124)</f>
        <v>2804.9671292914531</v>
      </c>
      <c r="X123" s="405"/>
      <c r="Y123" s="405"/>
      <c r="Z123" s="405"/>
      <c r="AA123" s="405"/>
      <c r="AB123" s="405"/>
      <c r="AC123" s="405"/>
      <c r="AD123" s="405"/>
      <c r="AE123" s="405"/>
      <c r="AF123" s="405"/>
      <c r="AG123" s="405"/>
      <c r="AH123" s="405"/>
      <c r="AI123" s="405"/>
      <c r="AJ123" s="405"/>
      <c r="AK123" s="405"/>
      <c r="AL123" s="405"/>
      <c r="AM123" s="405"/>
      <c r="AN123" s="405"/>
      <c r="AO123" s="405"/>
      <c r="AP123" s="405"/>
      <c r="AQ123" s="405"/>
      <c r="AR123" s="405"/>
      <c r="AS123" s="405"/>
      <c r="AT123" s="405"/>
      <c r="AU123" s="405"/>
      <c r="AV123" s="405"/>
    </row>
    <row r="124" spans="1:48">
      <c r="A124" s="405"/>
      <c r="B124" s="52"/>
      <c r="C124" s="9"/>
      <c r="D124" s="576">
        <f>$E$44</f>
        <v>-0.2</v>
      </c>
      <c r="E124" s="576">
        <f t="shared" ref="E124:W124" si="50">$E$44</f>
        <v>-0.2</v>
      </c>
      <c r="F124" s="576">
        <f t="shared" si="50"/>
        <v>-0.2</v>
      </c>
      <c r="G124" s="576">
        <f t="shared" si="50"/>
        <v>-0.2</v>
      </c>
      <c r="H124" s="576">
        <f t="shared" si="50"/>
        <v>-0.2</v>
      </c>
      <c r="I124" s="576">
        <f t="shared" si="50"/>
        <v>-0.2</v>
      </c>
      <c r="J124" s="576">
        <f t="shared" si="50"/>
        <v>-0.2</v>
      </c>
      <c r="K124" s="576">
        <f t="shared" si="50"/>
        <v>-0.2</v>
      </c>
      <c r="L124" s="576">
        <f t="shared" si="50"/>
        <v>-0.2</v>
      </c>
      <c r="M124" s="576">
        <f t="shared" si="50"/>
        <v>-0.2</v>
      </c>
      <c r="N124" s="576">
        <f t="shared" si="50"/>
        <v>-0.2</v>
      </c>
      <c r="O124" s="576">
        <f t="shared" si="50"/>
        <v>-0.2</v>
      </c>
      <c r="P124" s="576">
        <f t="shared" si="50"/>
        <v>-0.2</v>
      </c>
      <c r="Q124" s="576">
        <f t="shared" si="50"/>
        <v>-0.2</v>
      </c>
      <c r="R124" s="576">
        <f t="shared" si="50"/>
        <v>-0.2</v>
      </c>
      <c r="S124" s="576">
        <f t="shared" si="50"/>
        <v>-0.2</v>
      </c>
      <c r="T124" s="576">
        <f t="shared" si="50"/>
        <v>-0.2</v>
      </c>
      <c r="U124" s="576">
        <f t="shared" si="50"/>
        <v>-0.2</v>
      </c>
      <c r="V124" s="576">
        <f t="shared" si="50"/>
        <v>-0.2</v>
      </c>
      <c r="W124" s="576">
        <f t="shared" si="50"/>
        <v>-0.2</v>
      </c>
      <c r="X124" s="405"/>
      <c r="Y124" s="405"/>
      <c r="Z124" s="405"/>
      <c r="AA124" s="405"/>
      <c r="AB124" s="405"/>
      <c r="AC124" s="405"/>
      <c r="AD124" s="405"/>
      <c r="AE124" s="405"/>
      <c r="AF124" s="405"/>
      <c r="AG124" s="405"/>
      <c r="AH124" s="405"/>
      <c r="AI124" s="405"/>
      <c r="AJ124" s="405"/>
      <c r="AK124" s="405"/>
      <c r="AL124" s="405"/>
      <c r="AM124" s="405"/>
      <c r="AN124" s="405"/>
      <c r="AO124" s="405"/>
      <c r="AP124" s="405"/>
      <c r="AQ124" s="405"/>
      <c r="AR124" s="405"/>
      <c r="AS124" s="405"/>
      <c r="AT124" s="405"/>
      <c r="AU124" s="405"/>
      <c r="AV124" s="405"/>
    </row>
    <row r="125" spans="1:48">
      <c r="A125" s="405"/>
      <c r="B125" s="52" t="s">
        <v>829</v>
      </c>
      <c r="C125" s="9">
        <f>$D$56*$F$34+$E$56*$F$35+$F$56*$F$36+$F$37*$G$56</f>
        <v>6859.0211833455078</v>
      </c>
      <c r="D125" s="156">
        <f>$C$93*(1+D126)</f>
        <v>6859.0211833455078</v>
      </c>
      <c r="E125" s="156">
        <f t="shared" ref="E125" si="51">$C$93*(1+E126)</f>
        <v>6859.0211833455078</v>
      </c>
      <c r="F125" s="156">
        <f t="shared" ref="F125" si="52">$C$93*(1+F126)</f>
        <v>6859.0211833455078</v>
      </c>
      <c r="G125" s="156">
        <f t="shared" ref="G125" si="53">$C$93*(1+G126)</f>
        <v>6859.0211833455078</v>
      </c>
      <c r="H125" s="156">
        <f t="shared" ref="H125" si="54">$C$93*(1+H126)</f>
        <v>6859.0211833455078</v>
      </c>
      <c r="I125" s="156">
        <f t="shared" ref="I125" si="55">$C$93*(1+I126)</f>
        <v>6859.0211833455078</v>
      </c>
      <c r="J125" s="156">
        <f t="shared" ref="J125" si="56">$C$93*(1+J126)</f>
        <v>6859.0211833455078</v>
      </c>
      <c r="K125" s="156">
        <f t="shared" ref="K125" si="57">$C$93*(1+K126)</f>
        <v>6859.0211833455078</v>
      </c>
      <c r="L125" s="156">
        <f t="shared" ref="L125" si="58">$C$93*(1+L126)</f>
        <v>6859.0211833455078</v>
      </c>
      <c r="M125" s="156">
        <f t="shared" ref="M125" si="59">$C$93*(1+M126)</f>
        <v>6859.0211833455078</v>
      </c>
      <c r="N125" s="156">
        <f t="shared" ref="N125" si="60">$C$93*(1+N126)</f>
        <v>6859.0211833455078</v>
      </c>
      <c r="O125" s="156">
        <f t="shared" ref="O125" si="61">$C$93*(1+O126)</f>
        <v>6859.0211833455078</v>
      </c>
      <c r="P125" s="156">
        <f t="shared" ref="P125" si="62">$C$93*(1+P126)</f>
        <v>6859.0211833455078</v>
      </c>
      <c r="Q125" s="156">
        <f t="shared" ref="Q125" si="63">$C$93*(1+Q126)</f>
        <v>6859.0211833455078</v>
      </c>
      <c r="R125" s="156">
        <f t="shared" ref="R125" si="64">$C$93*(1+R126)</f>
        <v>6859.0211833455078</v>
      </c>
      <c r="S125" s="156">
        <f t="shared" ref="S125" si="65">$C$93*(1+S126)</f>
        <v>6859.0211833455078</v>
      </c>
      <c r="T125" s="156">
        <f t="shared" ref="T125" si="66">$C$93*(1+T126)</f>
        <v>6859.0211833455078</v>
      </c>
      <c r="U125" s="156">
        <f t="shared" ref="U125" si="67">$C$93*(1+U126)</f>
        <v>6859.0211833455078</v>
      </c>
      <c r="V125" s="156">
        <f t="shared" ref="V125" si="68">$C$93*(1+V126)</f>
        <v>6859.0211833455078</v>
      </c>
      <c r="W125" s="156">
        <f t="shared" ref="W125" si="69">$C$93*(1+W126)</f>
        <v>6859.0211833455078</v>
      </c>
      <c r="X125" s="405"/>
      <c r="Y125" s="405"/>
      <c r="Z125" s="405"/>
      <c r="AA125" s="405"/>
      <c r="AB125" s="405"/>
      <c r="AC125" s="405"/>
      <c r="AD125" s="405"/>
      <c r="AE125" s="405"/>
      <c r="AF125" s="405"/>
      <c r="AG125" s="405"/>
      <c r="AH125" s="405"/>
      <c r="AI125" s="405"/>
      <c r="AJ125" s="405"/>
      <c r="AK125" s="405"/>
      <c r="AL125" s="405"/>
      <c r="AM125" s="405"/>
      <c r="AN125" s="405"/>
      <c r="AO125" s="405"/>
      <c r="AP125" s="405"/>
      <c r="AQ125" s="405"/>
      <c r="AR125" s="405"/>
      <c r="AS125" s="405"/>
      <c r="AT125" s="405"/>
      <c r="AU125" s="405"/>
      <c r="AV125" s="405"/>
    </row>
    <row r="126" spans="1:48">
      <c r="A126" s="405"/>
      <c r="B126" s="52"/>
      <c r="C126" s="9"/>
      <c r="D126" s="576">
        <v>0</v>
      </c>
      <c r="E126" s="576">
        <v>0</v>
      </c>
      <c r="F126" s="576">
        <v>0</v>
      </c>
      <c r="G126" s="576">
        <v>0</v>
      </c>
      <c r="H126" s="576">
        <v>0</v>
      </c>
      <c r="I126" s="576">
        <v>0</v>
      </c>
      <c r="J126" s="576">
        <v>0</v>
      </c>
      <c r="K126" s="576">
        <v>0</v>
      </c>
      <c r="L126" s="576">
        <v>0</v>
      </c>
      <c r="M126" s="576">
        <v>0</v>
      </c>
      <c r="N126" s="576">
        <v>0</v>
      </c>
      <c r="O126" s="576">
        <v>0</v>
      </c>
      <c r="P126" s="576">
        <v>0</v>
      </c>
      <c r="Q126" s="576">
        <v>0</v>
      </c>
      <c r="R126" s="576">
        <v>0</v>
      </c>
      <c r="S126" s="576">
        <v>0</v>
      </c>
      <c r="T126" s="576">
        <v>0</v>
      </c>
      <c r="U126" s="576">
        <v>0</v>
      </c>
      <c r="V126" s="576">
        <v>0</v>
      </c>
      <c r="W126" s="576">
        <v>0</v>
      </c>
      <c r="X126" s="405"/>
      <c r="Y126" s="405"/>
      <c r="Z126" s="405"/>
      <c r="AA126" s="405"/>
      <c r="AB126" s="405"/>
      <c r="AC126" s="405"/>
      <c r="AD126" s="405"/>
      <c r="AE126" s="405"/>
      <c r="AF126" s="405"/>
      <c r="AG126" s="405"/>
      <c r="AH126" s="405"/>
      <c r="AI126" s="405"/>
      <c r="AJ126" s="405"/>
      <c r="AK126" s="405"/>
      <c r="AL126" s="405"/>
      <c r="AM126" s="405"/>
      <c r="AN126" s="405"/>
      <c r="AO126" s="405"/>
      <c r="AP126" s="405"/>
      <c r="AQ126" s="405"/>
      <c r="AR126" s="405"/>
      <c r="AS126" s="405"/>
      <c r="AT126" s="405"/>
      <c r="AU126" s="405"/>
      <c r="AV126" s="405"/>
    </row>
    <row r="127" spans="1:48">
      <c r="A127" s="405"/>
      <c r="B127" s="52" t="s">
        <v>830</v>
      </c>
      <c r="C127" s="9">
        <f>$D$59*$F$34+$E$59*$F$35+$F$59*$F$36+$F$37*$G$59</f>
        <v>5113.2213294375451</v>
      </c>
      <c r="D127" s="156">
        <f>$C$95*(1+D128)</f>
        <v>5113.2213294375451</v>
      </c>
      <c r="E127" s="156">
        <f t="shared" ref="E127" si="70">$C$95*(1+E128)</f>
        <v>5113.2213294375451</v>
      </c>
      <c r="F127" s="156">
        <f t="shared" ref="F127" si="71">$C$95*(1+F128)</f>
        <v>5113.2213294375451</v>
      </c>
      <c r="G127" s="156">
        <f t="shared" ref="G127" si="72">$C$95*(1+G128)</f>
        <v>5113.2213294375451</v>
      </c>
      <c r="H127" s="156">
        <f t="shared" ref="H127" si="73">$C$95*(1+H128)</f>
        <v>5113.2213294375451</v>
      </c>
      <c r="I127" s="156">
        <f t="shared" ref="I127" si="74">$C$95*(1+I128)</f>
        <v>5113.2213294375451</v>
      </c>
      <c r="J127" s="156">
        <f t="shared" ref="J127" si="75">$C$95*(1+J128)</f>
        <v>2556.6106647187726</v>
      </c>
      <c r="K127" s="156">
        <f t="shared" ref="K127" si="76">$C$95*(1+K128)</f>
        <v>2556.6106647187726</v>
      </c>
      <c r="L127" s="156">
        <f t="shared" ref="L127" si="77">$C$95*(1+L128)</f>
        <v>2556.6106647187726</v>
      </c>
      <c r="M127" s="156">
        <f t="shared" ref="M127" si="78">$C$95*(1+M128)</f>
        <v>2556.6106647187726</v>
      </c>
      <c r="N127" s="156">
        <f t="shared" ref="N127" si="79">$C$95*(1+N128)</f>
        <v>2556.6106647187726</v>
      </c>
      <c r="O127" s="156">
        <f t="shared" ref="O127" si="80">$C$95*(1+O128)</f>
        <v>2556.6106647187726</v>
      </c>
      <c r="P127" s="156">
        <f t="shared" ref="P127" si="81">$C$95*(1+P128)</f>
        <v>2556.6106647187726</v>
      </c>
      <c r="Q127" s="156">
        <f t="shared" ref="Q127" si="82">$C$95*(1+Q128)</f>
        <v>2556.6106647187726</v>
      </c>
      <c r="R127" s="156">
        <f t="shared" ref="R127" si="83">$C$95*(1+R128)</f>
        <v>2556.6106647187726</v>
      </c>
      <c r="S127" s="156">
        <f t="shared" ref="S127" si="84">$C$95*(1+S128)</f>
        <v>2556.6106647187726</v>
      </c>
      <c r="T127" s="156">
        <f t="shared" ref="T127" si="85">$C$95*(1+T128)</f>
        <v>2556.6106647187726</v>
      </c>
      <c r="U127" s="156">
        <f t="shared" ref="U127" si="86">$C$95*(1+U128)</f>
        <v>2556.6106647187726</v>
      </c>
      <c r="V127" s="156">
        <f t="shared" ref="V127" si="87">$C$95*(1+V128)</f>
        <v>2556.6106647187726</v>
      </c>
      <c r="W127" s="156">
        <f t="shared" ref="W127" si="88">$C$95*(1+W128)</f>
        <v>2556.6106647187726</v>
      </c>
      <c r="X127" s="405"/>
      <c r="Y127" s="405"/>
      <c r="Z127" s="405"/>
      <c r="AA127" s="405"/>
      <c r="AB127" s="405"/>
      <c r="AC127" s="405"/>
      <c r="AD127" s="405"/>
      <c r="AE127" s="405"/>
      <c r="AF127" s="405"/>
      <c r="AG127" s="405"/>
      <c r="AH127" s="405"/>
      <c r="AI127" s="405"/>
      <c r="AJ127" s="405"/>
      <c r="AK127" s="405"/>
      <c r="AL127" s="405"/>
      <c r="AM127" s="405"/>
      <c r="AN127" s="405"/>
      <c r="AO127" s="405"/>
      <c r="AP127" s="405"/>
      <c r="AQ127" s="405"/>
      <c r="AR127" s="405"/>
      <c r="AS127" s="405"/>
      <c r="AT127" s="405"/>
      <c r="AU127" s="405"/>
      <c r="AV127" s="405"/>
    </row>
    <row r="128" spans="1:48">
      <c r="A128" s="405"/>
      <c r="B128" s="52"/>
      <c r="C128" s="9"/>
      <c r="D128" s="576">
        <f>$E$46</f>
        <v>0</v>
      </c>
      <c r="E128" s="576">
        <f t="shared" ref="E128:I128" si="89">$E$46</f>
        <v>0</v>
      </c>
      <c r="F128" s="576">
        <f t="shared" si="89"/>
        <v>0</v>
      </c>
      <c r="G128" s="576">
        <f t="shared" si="89"/>
        <v>0</v>
      </c>
      <c r="H128" s="576">
        <f t="shared" si="89"/>
        <v>0</v>
      </c>
      <c r="I128" s="576">
        <f t="shared" si="89"/>
        <v>0</v>
      </c>
      <c r="J128" s="576">
        <f>$E$47</f>
        <v>-0.5</v>
      </c>
      <c r="K128" s="576">
        <f t="shared" ref="K128:W128" si="90">$E$47</f>
        <v>-0.5</v>
      </c>
      <c r="L128" s="576">
        <f t="shared" si="90"/>
        <v>-0.5</v>
      </c>
      <c r="M128" s="576">
        <f t="shared" si="90"/>
        <v>-0.5</v>
      </c>
      <c r="N128" s="576">
        <f t="shared" si="90"/>
        <v>-0.5</v>
      </c>
      <c r="O128" s="576">
        <f t="shared" si="90"/>
        <v>-0.5</v>
      </c>
      <c r="P128" s="576">
        <f t="shared" si="90"/>
        <v>-0.5</v>
      </c>
      <c r="Q128" s="576">
        <f t="shared" si="90"/>
        <v>-0.5</v>
      </c>
      <c r="R128" s="576">
        <f t="shared" si="90"/>
        <v>-0.5</v>
      </c>
      <c r="S128" s="576">
        <f t="shared" si="90"/>
        <v>-0.5</v>
      </c>
      <c r="T128" s="576">
        <f t="shared" si="90"/>
        <v>-0.5</v>
      </c>
      <c r="U128" s="576">
        <f t="shared" si="90"/>
        <v>-0.5</v>
      </c>
      <c r="V128" s="576">
        <f t="shared" si="90"/>
        <v>-0.5</v>
      </c>
      <c r="W128" s="576">
        <f t="shared" si="90"/>
        <v>-0.5</v>
      </c>
      <c r="X128" s="405"/>
      <c r="Y128" s="405"/>
      <c r="Z128" s="405"/>
      <c r="AA128" s="405"/>
      <c r="AB128" s="405"/>
      <c r="AC128" s="405"/>
      <c r="AD128" s="405"/>
      <c r="AE128" s="405"/>
      <c r="AF128" s="405"/>
      <c r="AG128" s="405"/>
      <c r="AH128" s="405"/>
      <c r="AI128" s="405"/>
      <c r="AJ128" s="405"/>
      <c r="AK128" s="405"/>
      <c r="AL128" s="405"/>
      <c r="AM128" s="405"/>
      <c r="AN128" s="405"/>
      <c r="AO128" s="405"/>
      <c r="AP128" s="405"/>
      <c r="AQ128" s="405"/>
      <c r="AR128" s="405"/>
      <c r="AS128" s="405"/>
      <c r="AT128" s="405"/>
      <c r="AU128" s="405"/>
      <c r="AV128" s="405"/>
    </row>
    <row r="129" spans="1:48">
      <c r="A129" s="405"/>
      <c r="B129" s="52" t="s">
        <v>831</v>
      </c>
      <c r="C129" s="9">
        <f>$D$62*$F$34+$E$62*$F$35+$F$62*$F$36+$F$37*$G$62</f>
        <v>2300.9495982468952</v>
      </c>
      <c r="D129" s="156">
        <f>$C$97*(1+D130)</f>
        <v>2300.9495982468952</v>
      </c>
      <c r="E129" s="156">
        <f t="shared" ref="E129" si="91">$C$97*(1+E130)</f>
        <v>2300.9495982468952</v>
      </c>
      <c r="F129" s="156">
        <f t="shared" ref="F129" si="92">$C$97*(1+F130)</f>
        <v>2300.9495982468952</v>
      </c>
      <c r="G129" s="156">
        <f t="shared" ref="G129" si="93">$C$97*(1+G130)</f>
        <v>2300.9495982468952</v>
      </c>
      <c r="H129" s="156">
        <f t="shared" ref="H129" si="94">$C$97*(1+H130)</f>
        <v>2300.9495982468952</v>
      </c>
      <c r="I129" s="156">
        <f t="shared" ref="I129" si="95">$C$97*(1+I130)</f>
        <v>2300.9495982468952</v>
      </c>
      <c r="J129" s="156">
        <f t="shared" ref="J129" si="96">$C$97*(1+J130)</f>
        <v>1150.4747991234476</v>
      </c>
      <c r="K129" s="156">
        <f t="shared" ref="K129" si="97">$C$97*(1+K130)</f>
        <v>1150.4747991234476</v>
      </c>
      <c r="L129" s="156">
        <f t="shared" ref="L129" si="98">$C$97*(1+L130)</f>
        <v>1150.4747991234476</v>
      </c>
      <c r="M129" s="156">
        <f t="shared" ref="M129" si="99">$C$97*(1+M130)</f>
        <v>1150.4747991234476</v>
      </c>
      <c r="N129" s="156">
        <f t="shared" ref="N129" si="100">$C$97*(1+N130)</f>
        <v>1150.4747991234476</v>
      </c>
      <c r="O129" s="156">
        <f t="shared" ref="O129" si="101">$C$97*(1+O130)</f>
        <v>1150.4747991234476</v>
      </c>
      <c r="P129" s="156">
        <f t="shared" ref="P129" si="102">$C$97*(1+P130)</f>
        <v>1150.4747991234476</v>
      </c>
      <c r="Q129" s="156">
        <f t="shared" ref="Q129" si="103">$C$97*(1+Q130)</f>
        <v>1150.4747991234476</v>
      </c>
      <c r="R129" s="156">
        <f t="shared" ref="R129" si="104">$C$97*(1+R130)</f>
        <v>1150.4747991234476</v>
      </c>
      <c r="S129" s="156">
        <f t="shared" ref="S129" si="105">$C$97*(1+S130)</f>
        <v>1150.4747991234476</v>
      </c>
      <c r="T129" s="156">
        <f t="shared" ref="T129" si="106">$C$97*(1+T130)</f>
        <v>1150.4747991234476</v>
      </c>
      <c r="U129" s="156">
        <f t="shared" ref="U129" si="107">$C$97*(1+U130)</f>
        <v>1150.4747991234476</v>
      </c>
      <c r="V129" s="156">
        <f t="shared" ref="V129" si="108">$C$97*(1+V130)</f>
        <v>1150.4747991234476</v>
      </c>
      <c r="W129" s="156">
        <f t="shared" ref="W129" si="109">$C$97*(1+W130)</f>
        <v>1150.4747991234476</v>
      </c>
      <c r="X129" s="405"/>
      <c r="Y129" s="405"/>
      <c r="Z129" s="405"/>
      <c r="AA129" s="405"/>
      <c r="AB129" s="405"/>
      <c r="AC129" s="405"/>
      <c r="AD129" s="405"/>
      <c r="AE129" s="405"/>
      <c r="AF129" s="405"/>
      <c r="AG129" s="405"/>
      <c r="AH129" s="405"/>
      <c r="AI129" s="405"/>
      <c r="AJ129" s="405"/>
      <c r="AK129" s="405"/>
      <c r="AL129" s="405"/>
      <c r="AM129" s="405"/>
      <c r="AN129" s="405"/>
      <c r="AO129" s="405"/>
      <c r="AP129" s="405"/>
      <c r="AQ129" s="405"/>
      <c r="AR129" s="405"/>
      <c r="AS129" s="405"/>
      <c r="AT129" s="405"/>
      <c r="AU129" s="405"/>
      <c r="AV129" s="405"/>
    </row>
    <row r="130" spans="1:48">
      <c r="A130" s="405"/>
      <c r="B130" s="52"/>
      <c r="C130" s="9"/>
      <c r="D130" s="576">
        <f>$E$49</f>
        <v>0</v>
      </c>
      <c r="E130" s="576">
        <f t="shared" ref="E130:I130" si="110">$E$49</f>
        <v>0</v>
      </c>
      <c r="F130" s="576">
        <f t="shared" si="110"/>
        <v>0</v>
      </c>
      <c r="G130" s="576">
        <f t="shared" si="110"/>
        <v>0</v>
      </c>
      <c r="H130" s="576">
        <f t="shared" si="110"/>
        <v>0</v>
      </c>
      <c r="I130" s="576">
        <f t="shared" si="110"/>
        <v>0</v>
      </c>
      <c r="J130" s="576">
        <f>$E$50</f>
        <v>-0.5</v>
      </c>
      <c r="K130" s="576">
        <f t="shared" ref="K130:W130" si="111">$E$50</f>
        <v>-0.5</v>
      </c>
      <c r="L130" s="576">
        <f t="shared" si="111"/>
        <v>-0.5</v>
      </c>
      <c r="M130" s="576">
        <f t="shared" si="111"/>
        <v>-0.5</v>
      </c>
      <c r="N130" s="576">
        <f t="shared" si="111"/>
        <v>-0.5</v>
      </c>
      <c r="O130" s="576">
        <f t="shared" si="111"/>
        <v>-0.5</v>
      </c>
      <c r="P130" s="576">
        <f t="shared" si="111"/>
        <v>-0.5</v>
      </c>
      <c r="Q130" s="576">
        <f t="shared" si="111"/>
        <v>-0.5</v>
      </c>
      <c r="R130" s="576">
        <f t="shared" si="111"/>
        <v>-0.5</v>
      </c>
      <c r="S130" s="576">
        <f t="shared" si="111"/>
        <v>-0.5</v>
      </c>
      <c r="T130" s="576">
        <f t="shared" si="111"/>
        <v>-0.5</v>
      </c>
      <c r="U130" s="576">
        <f t="shared" si="111"/>
        <v>-0.5</v>
      </c>
      <c r="V130" s="576">
        <f t="shared" si="111"/>
        <v>-0.5</v>
      </c>
      <c r="W130" s="576">
        <f t="shared" si="111"/>
        <v>-0.5</v>
      </c>
      <c r="X130" s="405"/>
      <c r="Y130" s="405"/>
      <c r="Z130" s="405"/>
      <c r="AA130" s="405"/>
      <c r="AB130" s="405"/>
      <c r="AC130" s="405"/>
      <c r="AD130" s="405"/>
      <c r="AE130" s="405"/>
      <c r="AF130" s="405"/>
      <c r="AG130" s="405"/>
      <c r="AH130" s="405"/>
      <c r="AI130" s="405"/>
      <c r="AJ130" s="405"/>
      <c r="AK130" s="405"/>
      <c r="AL130" s="405"/>
      <c r="AM130" s="405"/>
      <c r="AN130" s="405"/>
      <c r="AO130" s="405"/>
      <c r="AP130" s="405"/>
      <c r="AQ130" s="405"/>
      <c r="AR130" s="405"/>
      <c r="AS130" s="405"/>
      <c r="AT130" s="405"/>
      <c r="AU130" s="405"/>
      <c r="AV130" s="405"/>
    </row>
    <row r="131" spans="1:48">
      <c r="A131" s="405"/>
      <c r="B131" s="52" t="s">
        <v>832</v>
      </c>
      <c r="C131" s="9">
        <f>$D$65*$F$34+$E$65*$F$35+$F$65*$F$36+$F$37*$G$65</f>
        <v>4674.9452154857554</v>
      </c>
      <c r="D131" s="156">
        <f>$C$99*(1+D132)</f>
        <v>2617.9693206720231</v>
      </c>
      <c r="E131" s="156">
        <f t="shared" ref="E131" si="112">$C$99*(1+E132)</f>
        <v>2617.9693206720231</v>
      </c>
      <c r="F131" s="156">
        <f t="shared" ref="F131" si="113">$C$99*(1+F132)</f>
        <v>2617.9693206720231</v>
      </c>
      <c r="G131" s="156">
        <f t="shared" ref="G131" si="114">$C$99*(1+G132)</f>
        <v>2617.9693206720231</v>
      </c>
      <c r="H131" s="156">
        <f t="shared" ref="H131" si="115">$C$99*(1+H132)</f>
        <v>2617.9693206720231</v>
      </c>
      <c r="I131" s="156">
        <f t="shared" ref="I131" si="116">$C$99*(1+I132)</f>
        <v>2617.9693206720231</v>
      </c>
      <c r="J131" s="156">
        <f t="shared" ref="J131" si="117">$C$99*(1+J132)</f>
        <v>2617.9693206720231</v>
      </c>
      <c r="K131" s="156">
        <f t="shared" ref="K131" si="118">$C$99*(1+K132)</f>
        <v>2617.9693206720231</v>
      </c>
      <c r="L131" s="156">
        <f t="shared" ref="L131" si="119">$C$99*(1+L132)</f>
        <v>2617.9693206720231</v>
      </c>
      <c r="M131" s="156">
        <f t="shared" ref="M131" si="120">$C$99*(1+M132)</f>
        <v>2617.9693206720231</v>
      </c>
      <c r="N131" s="156">
        <f t="shared" ref="N131" si="121">$C$99*(1+N132)</f>
        <v>2617.9693206720231</v>
      </c>
      <c r="O131" s="156">
        <f t="shared" ref="O131" si="122">$C$99*(1+O132)</f>
        <v>2617.9693206720231</v>
      </c>
      <c r="P131" s="156">
        <f t="shared" ref="P131" si="123">$C$99*(1+P132)</f>
        <v>2617.9693206720231</v>
      </c>
      <c r="Q131" s="156">
        <f t="shared" ref="Q131" si="124">$C$99*(1+Q132)</f>
        <v>2617.9693206720231</v>
      </c>
      <c r="R131" s="156">
        <f t="shared" ref="R131" si="125">$C$99*(1+R132)</f>
        <v>2617.9693206720231</v>
      </c>
      <c r="S131" s="156">
        <f t="shared" ref="S131" si="126">$C$99*(1+S132)</f>
        <v>2617.9693206720231</v>
      </c>
      <c r="T131" s="156">
        <f t="shared" ref="T131" si="127">$C$99*(1+T132)</f>
        <v>2617.9693206720231</v>
      </c>
      <c r="U131" s="156">
        <f t="shared" ref="U131" si="128">$C$99*(1+U132)</f>
        <v>2617.9693206720231</v>
      </c>
      <c r="V131" s="156">
        <f t="shared" ref="V131" si="129">$C$99*(1+V132)</f>
        <v>2617.9693206720231</v>
      </c>
      <c r="W131" s="156">
        <f t="shared" ref="W131" si="130">$C$99*(1+W132)</f>
        <v>2617.9693206720231</v>
      </c>
      <c r="X131" s="405"/>
      <c r="Y131" s="405"/>
      <c r="Z131" s="405"/>
      <c r="AA131" s="405"/>
      <c r="AB131" s="405"/>
      <c r="AC131" s="405"/>
      <c r="AD131" s="405"/>
      <c r="AE131" s="405"/>
      <c r="AF131" s="405"/>
      <c r="AG131" s="405"/>
      <c r="AH131" s="405"/>
      <c r="AI131" s="405"/>
      <c r="AJ131" s="405"/>
      <c r="AK131" s="405"/>
      <c r="AL131" s="405"/>
      <c r="AM131" s="405"/>
      <c r="AN131" s="405"/>
      <c r="AO131" s="405"/>
      <c r="AP131" s="405"/>
      <c r="AQ131" s="405"/>
      <c r="AR131" s="405"/>
      <c r="AS131" s="405"/>
      <c r="AT131" s="405"/>
      <c r="AU131" s="405"/>
      <c r="AV131" s="405"/>
    </row>
    <row r="132" spans="1:48">
      <c r="A132" s="405"/>
      <c r="B132" s="52"/>
      <c r="C132" s="9"/>
      <c r="D132" s="576">
        <f>$E$52</f>
        <v>-0.44</v>
      </c>
      <c r="E132" s="576">
        <f t="shared" ref="E132:W132" si="131">$E$52</f>
        <v>-0.44</v>
      </c>
      <c r="F132" s="576">
        <f t="shared" si="131"/>
        <v>-0.44</v>
      </c>
      <c r="G132" s="576">
        <f t="shared" si="131"/>
        <v>-0.44</v>
      </c>
      <c r="H132" s="576">
        <f t="shared" si="131"/>
        <v>-0.44</v>
      </c>
      <c r="I132" s="576">
        <f t="shared" si="131"/>
        <v>-0.44</v>
      </c>
      <c r="J132" s="576">
        <f t="shared" si="131"/>
        <v>-0.44</v>
      </c>
      <c r="K132" s="576">
        <f t="shared" si="131"/>
        <v>-0.44</v>
      </c>
      <c r="L132" s="576">
        <f t="shared" si="131"/>
        <v>-0.44</v>
      </c>
      <c r="M132" s="576">
        <f t="shared" si="131"/>
        <v>-0.44</v>
      </c>
      <c r="N132" s="576">
        <f t="shared" si="131"/>
        <v>-0.44</v>
      </c>
      <c r="O132" s="576">
        <f t="shared" si="131"/>
        <v>-0.44</v>
      </c>
      <c r="P132" s="576">
        <f t="shared" si="131"/>
        <v>-0.44</v>
      </c>
      <c r="Q132" s="576">
        <f t="shared" si="131"/>
        <v>-0.44</v>
      </c>
      <c r="R132" s="576">
        <f t="shared" si="131"/>
        <v>-0.44</v>
      </c>
      <c r="S132" s="576">
        <f t="shared" si="131"/>
        <v>-0.44</v>
      </c>
      <c r="T132" s="576">
        <f t="shared" si="131"/>
        <v>-0.44</v>
      </c>
      <c r="U132" s="576">
        <f t="shared" si="131"/>
        <v>-0.44</v>
      </c>
      <c r="V132" s="576">
        <f t="shared" si="131"/>
        <v>-0.44</v>
      </c>
      <c r="W132" s="576">
        <f t="shared" si="131"/>
        <v>-0.44</v>
      </c>
      <c r="X132" s="405"/>
      <c r="Y132" s="405"/>
      <c r="Z132" s="405"/>
      <c r="AA132" s="405"/>
      <c r="AB132" s="405"/>
      <c r="AC132" s="405"/>
      <c r="AD132" s="405"/>
      <c r="AE132" s="405"/>
      <c r="AF132" s="405"/>
      <c r="AG132" s="405"/>
      <c r="AH132" s="405"/>
      <c r="AI132" s="405"/>
      <c r="AJ132" s="405"/>
      <c r="AK132" s="405"/>
      <c r="AL132" s="405"/>
      <c r="AM132" s="405"/>
      <c r="AN132" s="405"/>
      <c r="AO132" s="405"/>
      <c r="AP132" s="405"/>
      <c r="AQ132" s="405"/>
      <c r="AR132" s="405"/>
      <c r="AS132" s="405"/>
      <c r="AT132" s="405"/>
      <c r="AU132" s="405"/>
      <c r="AV132" s="405"/>
    </row>
    <row r="133" spans="1:48">
      <c r="A133" s="405"/>
      <c r="B133" s="52" t="s">
        <v>833</v>
      </c>
      <c r="C133" s="9">
        <f>$D$69*$F$34+$E$69*$F$35+$F$69*$F$36+$F$37*$G$69</f>
        <v>1000</v>
      </c>
      <c r="D133" s="156">
        <f>$C$101*(1+D134)</f>
        <v>1000</v>
      </c>
      <c r="E133" s="156">
        <f t="shared" ref="E133" si="132">$C$101*(1+E134)</f>
        <v>1000</v>
      </c>
      <c r="F133" s="156">
        <f t="shared" ref="F133" si="133">$C$101*(1+F134)</f>
        <v>1000</v>
      </c>
      <c r="G133" s="156">
        <f t="shared" ref="G133" si="134">$C$101*(1+G134)</f>
        <v>1000</v>
      </c>
      <c r="H133" s="156">
        <f t="shared" ref="H133" si="135">$C$101*(1+H134)</f>
        <v>1000</v>
      </c>
      <c r="I133" s="156">
        <f t="shared" ref="I133" si="136">$C$101*(1+I134)</f>
        <v>1000</v>
      </c>
      <c r="J133" s="156">
        <f t="shared" ref="J133" si="137">$C$101*(1+J134)</f>
        <v>1000</v>
      </c>
      <c r="K133" s="156">
        <f t="shared" ref="K133" si="138">$C$101*(1+K134)</f>
        <v>1000</v>
      </c>
      <c r="L133" s="156">
        <f t="shared" ref="L133" si="139">$C$101*(1+L134)</f>
        <v>1000</v>
      </c>
      <c r="M133" s="156">
        <f t="shared" ref="M133" si="140">$C$101*(1+M134)</f>
        <v>1000</v>
      </c>
      <c r="N133" s="156">
        <f t="shared" ref="N133" si="141">$C$101*(1+N134)</f>
        <v>1000</v>
      </c>
      <c r="O133" s="156">
        <f t="shared" ref="O133" si="142">$C$101*(1+O134)</f>
        <v>1000</v>
      </c>
      <c r="P133" s="156">
        <f t="shared" ref="P133" si="143">$C$101*(1+P134)</f>
        <v>1000</v>
      </c>
      <c r="Q133" s="156">
        <f t="shared" ref="Q133" si="144">$C$101*(1+Q134)</f>
        <v>1000</v>
      </c>
      <c r="R133" s="156">
        <f t="shared" ref="R133" si="145">$C$101*(1+R134)</f>
        <v>1000</v>
      </c>
      <c r="S133" s="156">
        <f t="shared" ref="S133" si="146">$C$101*(1+S134)</f>
        <v>1000</v>
      </c>
      <c r="T133" s="156">
        <f t="shared" ref="T133" si="147">$C$101*(1+T134)</f>
        <v>1000</v>
      </c>
      <c r="U133" s="156">
        <f t="shared" ref="U133" si="148">$C$101*(1+U134)</f>
        <v>1000</v>
      </c>
      <c r="V133" s="156">
        <f t="shared" ref="V133" si="149">$C$101*(1+V134)</f>
        <v>1000</v>
      </c>
      <c r="W133" s="156">
        <f t="shared" ref="W133" si="150">$C$101*(1+W134)</f>
        <v>1000</v>
      </c>
      <c r="X133" s="405"/>
      <c r="Y133" s="405"/>
      <c r="Z133" s="405"/>
      <c r="AA133" s="405"/>
      <c r="AB133" s="405"/>
      <c r="AC133" s="405"/>
      <c r="AD133" s="405"/>
      <c r="AE133" s="405"/>
      <c r="AF133" s="405"/>
      <c r="AG133" s="405"/>
      <c r="AH133" s="405"/>
      <c r="AI133" s="405"/>
      <c r="AJ133" s="405"/>
      <c r="AK133" s="405"/>
      <c r="AL133" s="405"/>
      <c r="AM133" s="405"/>
      <c r="AN133" s="405"/>
      <c r="AO133" s="405"/>
      <c r="AP133" s="405"/>
      <c r="AQ133" s="405"/>
      <c r="AR133" s="405"/>
      <c r="AS133" s="405"/>
      <c r="AT133" s="405"/>
      <c r="AU133" s="405"/>
      <c r="AV133" s="405"/>
    </row>
    <row r="134" spans="1:48">
      <c r="A134" s="405"/>
      <c r="B134" s="52"/>
      <c r="C134" s="9"/>
      <c r="D134" s="576">
        <v>0</v>
      </c>
      <c r="E134" s="576">
        <v>0</v>
      </c>
      <c r="F134" s="576">
        <v>0</v>
      </c>
      <c r="G134" s="576">
        <v>0</v>
      </c>
      <c r="H134" s="576">
        <v>0</v>
      </c>
      <c r="I134" s="576">
        <v>0</v>
      </c>
      <c r="J134" s="576">
        <v>0</v>
      </c>
      <c r="K134" s="576">
        <v>0</v>
      </c>
      <c r="L134" s="576">
        <v>0</v>
      </c>
      <c r="M134" s="576">
        <v>0</v>
      </c>
      <c r="N134" s="576">
        <v>0</v>
      </c>
      <c r="O134" s="576">
        <v>0</v>
      </c>
      <c r="P134" s="576">
        <v>0</v>
      </c>
      <c r="Q134" s="576">
        <v>0</v>
      </c>
      <c r="R134" s="576">
        <v>0</v>
      </c>
      <c r="S134" s="576">
        <v>0</v>
      </c>
      <c r="T134" s="576">
        <v>0</v>
      </c>
      <c r="U134" s="576">
        <v>0</v>
      </c>
      <c r="V134" s="576">
        <v>0</v>
      </c>
      <c r="W134" s="576">
        <v>0</v>
      </c>
      <c r="X134" s="405"/>
      <c r="Y134" s="405"/>
      <c r="Z134" s="405"/>
      <c r="AA134" s="405"/>
      <c r="AB134" s="405"/>
      <c r="AC134" s="405"/>
      <c r="AD134" s="405"/>
      <c r="AE134" s="405"/>
      <c r="AF134" s="405"/>
      <c r="AG134" s="405"/>
      <c r="AH134" s="405"/>
      <c r="AI134" s="405"/>
      <c r="AJ134" s="405"/>
      <c r="AK134" s="405"/>
      <c r="AL134" s="405"/>
      <c r="AM134" s="405"/>
      <c r="AN134" s="405"/>
      <c r="AO134" s="405"/>
      <c r="AP134" s="405"/>
      <c r="AQ134" s="405"/>
      <c r="AR134" s="405"/>
      <c r="AS134" s="405"/>
      <c r="AT134" s="405"/>
      <c r="AU134" s="405"/>
      <c r="AV134" s="405"/>
    </row>
    <row r="135" spans="1:48">
      <c r="A135" s="405"/>
      <c r="B135" s="406" t="s">
        <v>294</v>
      </c>
      <c r="C135" s="403"/>
      <c r="D135" s="269">
        <f>E86</f>
        <v>51643.535427319206</v>
      </c>
      <c r="E135" s="269"/>
      <c r="F135" s="269"/>
      <c r="G135" s="269"/>
      <c r="H135" s="269"/>
      <c r="I135" s="269"/>
      <c r="J135" s="269"/>
      <c r="K135" s="269"/>
      <c r="L135" s="269"/>
      <c r="M135" s="269"/>
      <c r="N135" s="269">
        <f>E86</f>
        <v>51643.535427319206</v>
      </c>
      <c r="O135" s="269"/>
      <c r="P135" s="269"/>
      <c r="Q135" s="269"/>
      <c r="R135" s="269"/>
      <c r="S135" s="269"/>
      <c r="T135" s="269"/>
      <c r="U135" s="269"/>
      <c r="V135" s="269"/>
      <c r="W135" s="269"/>
      <c r="X135" s="405"/>
      <c r="Y135" s="405"/>
      <c r="Z135" s="405"/>
      <c r="AA135" s="405"/>
      <c r="AB135" s="405"/>
      <c r="AC135" s="405"/>
      <c r="AD135" s="405"/>
      <c r="AE135" s="405"/>
      <c r="AF135" s="405"/>
      <c r="AG135" s="405"/>
      <c r="AH135" s="405"/>
      <c r="AI135" s="405"/>
      <c r="AJ135" s="405"/>
      <c r="AK135" s="405"/>
      <c r="AL135" s="405"/>
      <c r="AM135" s="405"/>
      <c r="AN135" s="405"/>
      <c r="AO135" s="405"/>
      <c r="AP135" s="405"/>
      <c r="AQ135" s="405"/>
      <c r="AR135" s="405"/>
      <c r="AS135" s="405"/>
      <c r="AT135" s="405"/>
      <c r="AU135" s="405"/>
      <c r="AV135" s="405"/>
    </row>
    <row r="136" spans="1:48">
      <c r="A136" s="405"/>
      <c r="B136" s="406" t="s">
        <v>843</v>
      </c>
      <c r="C136" s="403"/>
      <c r="D136" s="269">
        <f t="shared" ref="D136:W136" si="151">$E$86*$E$31</f>
        <v>1549.306062819576</v>
      </c>
      <c r="E136" s="269">
        <f t="shared" si="151"/>
        <v>1549.306062819576</v>
      </c>
      <c r="F136" s="269">
        <f t="shared" si="151"/>
        <v>1549.306062819576</v>
      </c>
      <c r="G136" s="269">
        <f t="shared" si="151"/>
        <v>1549.306062819576</v>
      </c>
      <c r="H136" s="269">
        <f t="shared" si="151"/>
        <v>1549.306062819576</v>
      </c>
      <c r="I136" s="269">
        <f t="shared" si="151"/>
        <v>1549.306062819576</v>
      </c>
      <c r="J136" s="269">
        <f t="shared" si="151"/>
        <v>1549.306062819576</v>
      </c>
      <c r="K136" s="269">
        <f t="shared" si="151"/>
        <v>1549.306062819576</v>
      </c>
      <c r="L136" s="269">
        <f t="shared" si="151"/>
        <v>1549.306062819576</v>
      </c>
      <c r="M136" s="269">
        <f t="shared" si="151"/>
        <v>1549.306062819576</v>
      </c>
      <c r="N136" s="269">
        <f t="shared" si="151"/>
        <v>1549.306062819576</v>
      </c>
      <c r="O136" s="269">
        <f t="shared" si="151"/>
        <v>1549.306062819576</v>
      </c>
      <c r="P136" s="269">
        <f t="shared" si="151"/>
        <v>1549.306062819576</v>
      </c>
      <c r="Q136" s="269">
        <f t="shared" si="151"/>
        <v>1549.306062819576</v>
      </c>
      <c r="R136" s="269">
        <f t="shared" si="151"/>
        <v>1549.306062819576</v>
      </c>
      <c r="S136" s="269">
        <f t="shared" si="151"/>
        <v>1549.306062819576</v>
      </c>
      <c r="T136" s="269">
        <f t="shared" si="151"/>
        <v>1549.306062819576</v>
      </c>
      <c r="U136" s="269">
        <f t="shared" si="151"/>
        <v>1549.306062819576</v>
      </c>
      <c r="V136" s="269">
        <f t="shared" si="151"/>
        <v>1549.306062819576</v>
      </c>
      <c r="W136" s="269">
        <f t="shared" si="151"/>
        <v>1549.306062819576</v>
      </c>
      <c r="X136" s="405"/>
      <c r="Y136" s="405"/>
      <c r="Z136" s="405"/>
      <c r="AA136" s="405"/>
      <c r="AB136" s="405"/>
      <c r="AC136" s="405"/>
      <c r="AD136" s="405"/>
      <c r="AE136" s="405"/>
      <c r="AF136" s="405"/>
      <c r="AG136" s="405"/>
      <c r="AH136" s="405"/>
      <c r="AI136" s="405"/>
      <c r="AJ136" s="405"/>
      <c r="AK136" s="405"/>
      <c r="AL136" s="405"/>
      <c r="AM136" s="405"/>
      <c r="AN136" s="405"/>
      <c r="AO136" s="405"/>
      <c r="AP136" s="405"/>
      <c r="AQ136" s="405"/>
      <c r="AR136" s="405"/>
      <c r="AS136" s="405"/>
      <c r="AT136" s="405"/>
      <c r="AU136" s="405"/>
      <c r="AV136" s="405"/>
    </row>
    <row r="137" spans="1:48">
      <c r="A137" s="405"/>
      <c r="B137" s="52"/>
      <c r="C137" s="9"/>
      <c r="D137" s="576"/>
      <c r="E137" s="576"/>
      <c r="F137" s="576"/>
      <c r="G137" s="576"/>
      <c r="H137" s="576"/>
      <c r="I137" s="576"/>
      <c r="J137" s="576"/>
      <c r="K137" s="576"/>
      <c r="L137" s="576"/>
      <c r="M137" s="576"/>
      <c r="N137" s="576"/>
      <c r="O137" s="576"/>
      <c r="P137" s="576"/>
      <c r="Q137" s="576"/>
      <c r="R137" s="576"/>
      <c r="S137" s="576"/>
      <c r="T137" s="576"/>
      <c r="U137" s="576"/>
      <c r="V137" s="576"/>
      <c r="W137" s="576"/>
      <c r="X137" s="405"/>
      <c r="Y137" s="405"/>
      <c r="Z137" s="405"/>
      <c r="AA137" s="405"/>
      <c r="AB137" s="405"/>
      <c r="AC137" s="405"/>
      <c r="AD137" s="405"/>
      <c r="AE137" s="405"/>
      <c r="AF137" s="405"/>
      <c r="AG137" s="405"/>
      <c r="AH137" s="405"/>
      <c r="AI137" s="405"/>
      <c r="AJ137" s="405"/>
      <c r="AK137" s="405"/>
      <c r="AL137" s="405"/>
      <c r="AM137" s="405"/>
      <c r="AN137" s="405"/>
      <c r="AO137" s="405"/>
      <c r="AP137" s="405"/>
      <c r="AQ137" s="405"/>
      <c r="AR137" s="405"/>
      <c r="AS137" s="405"/>
      <c r="AT137" s="405"/>
      <c r="AU137" s="405"/>
      <c r="AV137" s="405"/>
    </row>
    <row r="138" spans="1:48">
      <c r="A138" s="405"/>
      <c r="B138" s="318" t="s">
        <v>834</v>
      </c>
      <c r="C138" s="318"/>
      <c r="D138" s="577">
        <f>D123+D125+D127+D129+D131+D133+D135+D136</f>
        <v>73888.970051132215</v>
      </c>
      <c r="E138" s="577">
        <f t="shared" ref="E138:W138" si="152">E123+E125+E127+E129+E131+E133+E135+E136</f>
        <v>22245.434623812998</v>
      </c>
      <c r="F138" s="577">
        <f t="shared" si="152"/>
        <v>22245.434623812998</v>
      </c>
      <c r="G138" s="577">
        <f t="shared" si="152"/>
        <v>22245.434623812998</v>
      </c>
      <c r="H138" s="577">
        <f t="shared" si="152"/>
        <v>22245.434623812998</v>
      </c>
      <c r="I138" s="577">
        <f t="shared" si="152"/>
        <v>22245.434623812998</v>
      </c>
      <c r="J138" s="577">
        <f t="shared" si="152"/>
        <v>18538.349159970778</v>
      </c>
      <c r="K138" s="577">
        <f t="shared" si="152"/>
        <v>18538.349159970778</v>
      </c>
      <c r="L138" s="577">
        <f t="shared" si="152"/>
        <v>18538.349159970778</v>
      </c>
      <c r="M138" s="577">
        <f t="shared" si="152"/>
        <v>18538.349159970778</v>
      </c>
      <c r="N138" s="577">
        <f t="shared" si="152"/>
        <v>70181.884587289998</v>
      </c>
      <c r="O138" s="577">
        <f t="shared" si="152"/>
        <v>18538.349159970778</v>
      </c>
      <c r="P138" s="577">
        <f t="shared" si="152"/>
        <v>18538.349159970778</v>
      </c>
      <c r="Q138" s="577">
        <f t="shared" si="152"/>
        <v>18538.349159970778</v>
      </c>
      <c r="R138" s="577">
        <f t="shared" si="152"/>
        <v>18538.349159970778</v>
      </c>
      <c r="S138" s="577">
        <f t="shared" si="152"/>
        <v>18538.349159970778</v>
      </c>
      <c r="T138" s="577">
        <f t="shared" si="152"/>
        <v>18538.349159970778</v>
      </c>
      <c r="U138" s="577">
        <f t="shared" si="152"/>
        <v>18538.349159970778</v>
      </c>
      <c r="V138" s="577">
        <f t="shared" si="152"/>
        <v>18538.349159970778</v>
      </c>
      <c r="W138" s="577">
        <f t="shared" si="152"/>
        <v>18538.349159970778</v>
      </c>
      <c r="X138" s="405"/>
      <c r="Y138" s="405"/>
      <c r="Z138" s="405"/>
      <c r="AA138" s="405"/>
      <c r="AB138" s="405"/>
      <c r="AC138" s="405"/>
      <c r="AD138" s="405"/>
      <c r="AE138" s="405"/>
      <c r="AF138" s="405"/>
      <c r="AG138" s="405"/>
      <c r="AH138" s="405"/>
      <c r="AI138" s="405"/>
      <c r="AJ138" s="405"/>
      <c r="AK138" s="405"/>
      <c r="AL138" s="405"/>
      <c r="AM138" s="405"/>
      <c r="AN138" s="405"/>
      <c r="AO138" s="405"/>
      <c r="AP138" s="405"/>
      <c r="AQ138" s="405"/>
      <c r="AR138" s="405"/>
      <c r="AS138" s="405"/>
      <c r="AT138" s="405"/>
      <c r="AU138" s="405"/>
      <c r="AV138" s="405"/>
    </row>
    <row r="139" spans="1:48">
      <c r="A139" s="405"/>
      <c r="B139" s="318"/>
      <c r="C139" s="318"/>
      <c r="D139" s="577"/>
      <c r="E139" s="577"/>
      <c r="F139" s="577"/>
      <c r="G139" s="577"/>
      <c r="H139" s="577"/>
      <c r="I139" s="577"/>
      <c r="J139" s="577"/>
      <c r="K139" s="577"/>
      <c r="L139" s="577"/>
      <c r="M139" s="577"/>
      <c r="N139" s="577"/>
      <c r="O139" s="577"/>
      <c r="P139" s="577"/>
      <c r="Q139" s="577"/>
      <c r="R139" s="577"/>
      <c r="S139" s="577"/>
      <c r="T139" s="577"/>
      <c r="U139" s="577"/>
      <c r="V139" s="577"/>
      <c r="W139" s="577"/>
      <c r="X139" s="405"/>
      <c r="Y139" s="405"/>
      <c r="Z139" s="405"/>
      <c r="AA139" s="405"/>
      <c r="AB139" s="405"/>
      <c r="AC139" s="405"/>
      <c r="AD139" s="405"/>
      <c r="AE139" s="405"/>
      <c r="AF139" s="405"/>
      <c r="AG139" s="405"/>
      <c r="AH139" s="405"/>
      <c r="AI139" s="405"/>
      <c r="AJ139" s="405"/>
      <c r="AK139" s="405"/>
      <c r="AL139" s="405"/>
      <c r="AM139" s="405"/>
      <c r="AN139" s="405"/>
      <c r="AO139" s="405"/>
      <c r="AP139" s="405"/>
      <c r="AQ139" s="405"/>
      <c r="AR139" s="405"/>
      <c r="AS139" s="405"/>
      <c r="AT139" s="405"/>
      <c r="AU139" s="405"/>
      <c r="AV139" s="405"/>
    </row>
    <row r="140" spans="1:48">
      <c r="A140" s="405"/>
      <c r="B140" s="573" t="s">
        <v>835</v>
      </c>
      <c r="C140" s="573"/>
      <c r="D140" s="997"/>
      <c r="E140" s="997"/>
      <c r="F140" s="997"/>
      <c r="G140" s="997"/>
      <c r="H140" s="997"/>
      <c r="I140" s="997"/>
      <c r="J140" s="997"/>
      <c r="K140" s="997"/>
      <c r="L140" s="997"/>
      <c r="M140" s="997"/>
      <c r="N140" s="997"/>
      <c r="O140" s="997"/>
      <c r="P140" s="997"/>
      <c r="Q140" s="997"/>
      <c r="R140" s="997"/>
      <c r="S140" s="997"/>
      <c r="T140" s="997"/>
      <c r="U140" s="997"/>
      <c r="V140" s="997"/>
      <c r="W140" s="997"/>
      <c r="X140" s="405"/>
      <c r="Y140" s="405"/>
      <c r="Z140" s="405"/>
      <c r="AA140" s="405"/>
      <c r="AB140" s="405"/>
      <c r="AC140" s="405"/>
      <c r="AD140" s="405"/>
      <c r="AE140" s="405"/>
      <c r="AF140" s="405"/>
      <c r="AG140" s="405"/>
      <c r="AH140" s="405"/>
      <c r="AI140" s="405"/>
      <c r="AJ140" s="405"/>
      <c r="AK140" s="405"/>
      <c r="AL140" s="405"/>
      <c r="AM140" s="405"/>
      <c r="AN140" s="405"/>
      <c r="AO140" s="405"/>
      <c r="AP140" s="405"/>
      <c r="AQ140" s="405"/>
      <c r="AR140" s="405"/>
      <c r="AS140" s="405"/>
      <c r="AT140" s="405"/>
      <c r="AU140" s="405"/>
      <c r="AV140" s="405"/>
    </row>
    <row r="141" spans="1:48">
      <c r="A141" s="405"/>
      <c r="B141" s="52" t="s">
        <v>836</v>
      </c>
      <c r="C141" s="255">
        <f>D75</f>
        <v>2.1059999999999999</v>
      </c>
      <c r="D141" s="255">
        <f>$C$106*(1+D142)</f>
        <v>2.1059999999999999</v>
      </c>
      <c r="E141" s="255">
        <f t="shared" ref="E141" si="153">$C$106*(1+E142)</f>
        <v>2.1059999999999999</v>
      </c>
      <c r="F141" s="255">
        <f t="shared" ref="F141" si="154">$C$106*(1+F142)</f>
        <v>2.7378</v>
      </c>
      <c r="G141" s="255">
        <f t="shared" ref="G141" si="155">$C$106*(1+G142)</f>
        <v>2.6324999999999998</v>
      </c>
      <c r="H141" s="255">
        <f t="shared" ref="H141" si="156">$C$106*(1+H142)</f>
        <v>2.7378</v>
      </c>
      <c r="I141" s="255">
        <f t="shared" ref="I141" si="157">$C$106*(1+I142)</f>
        <v>2.7378</v>
      </c>
      <c r="J141" s="255">
        <f t="shared" ref="J141" si="158">$C$106*(1+J142)</f>
        <v>2.7378</v>
      </c>
      <c r="K141" s="255">
        <f t="shared" ref="K141" si="159">$C$106*(1+K142)</f>
        <v>2.6324999999999998</v>
      </c>
      <c r="L141" s="255">
        <f t="shared" ref="L141" si="160">$C$106*(1+L142)</f>
        <v>2.7378</v>
      </c>
      <c r="M141" s="255">
        <f t="shared" ref="M141" si="161">$C$106*(1+M142)</f>
        <v>2.7378</v>
      </c>
      <c r="N141" s="255">
        <f t="shared" ref="N141" si="162">$C$106*(1+N142)</f>
        <v>2.7378</v>
      </c>
      <c r="O141" s="255">
        <f t="shared" ref="O141" si="163">$C$106*(1+O142)</f>
        <v>2.6324999999999998</v>
      </c>
      <c r="P141" s="255">
        <f t="shared" ref="P141" si="164">$C$106*(1+P142)</f>
        <v>2.7378</v>
      </c>
      <c r="Q141" s="255">
        <f t="shared" ref="Q141" si="165">$C$106*(1+Q142)</f>
        <v>2.7378</v>
      </c>
      <c r="R141" s="255">
        <f t="shared" ref="R141" si="166">$C$106*(1+R142)</f>
        <v>2.7378</v>
      </c>
      <c r="S141" s="255">
        <f t="shared" ref="S141" si="167">$C$106*(1+S142)</f>
        <v>2.6324999999999998</v>
      </c>
      <c r="T141" s="255">
        <f t="shared" ref="T141" si="168">$C$106*(1+T142)</f>
        <v>2.7378</v>
      </c>
      <c r="U141" s="255">
        <f t="shared" ref="U141" si="169">$C$106*(1+U142)</f>
        <v>2.7378</v>
      </c>
      <c r="V141" s="255">
        <f t="shared" ref="V141" si="170">$C$106*(1+V142)</f>
        <v>2.7378</v>
      </c>
      <c r="W141" s="255">
        <f t="shared" ref="W141" si="171">$C$106*(1+W142)</f>
        <v>2.6324999999999998</v>
      </c>
      <c r="X141" s="405"/>
      <c r="Y141" s="405"/>
      <c r="Z141" s="405"/>
      <c r="AA141" s="405"/>
      <c r="AB141" s="405"/>
      <c r="AC141" s="405"/>
      <c r="AD141" s="405"/>
      <c r="AE141" s="405"/>
      <c r="AF141" s="405"/>
      <c r="AG141" s="405"/>
      <c r="AH141" s="405"/>
      <c r="AI141" s="405"/>
      <c r="AJ141" s="405"/>
      <c r="AK141" s="405"/>
      <c r="AL141" s="405"/>
      <c r="AM141" s="405"/>
      <c r="AN141" s="405"/>
      <c r="AO141" s="405"/>
      <c r="AP141" s="405"/>
      <c r="AQ141" s="405"/>
      <c r="AR141" s="405"/>
      <c r="AS141" s="405"/>
      <c r="AT141" s="405"/>
      <c r="AU141" s="405"/>
      <c r="AV141" s="405"/>
    </row>
    <row r="142" spans="1:48">
      <c r="A142" s="405"/>
      <c r="B142" s="52"/>
      <c r="C142" s="318"/>
      <c r="D142" s="578">
        <f>$E$39</f>
        <v>0</v>
      </c>
      <c r="E142" s="578">
        <f>$E$39</f>
        <v>0</v>
      </c>
      <c r="F142" s="578">
        <f>$E$40</f>
        <v>0.3</v>
      </c>
      <c r="G142" s="578">
        <f>$E$40+$E$41</f>
        <v>0.25</v>
      </c>
      <c r="H142" s="578">
        <f>$E$40</f>
        <v>0.3</v>
      </c>
      <c r="I142" s="578">
        <f>$E$40</f>
        <v>0.3</v>
      </c>
      <c r="J142" s="578">
        <f>$E$40</f>
        <v>0.3</v>
      </c>
      <c r="K142" s="578">
        <f>$E$40+$E$41</f>
        <v>0.25</v>
      </c>
      <c r="L142" s="578">
        <f>$E$40</f>
        <v>0.3</v>
      </c>
      <c r="M142" s="578">
        <f>$E$40</f>
        <v>0.3</v>
      </c>
      <c r="N142" s="578">
        <f>$E$40</f>
        <v>0.3</v>
      </c>
      <c r="O142" s="578">
        <f>$E$40+$E$41</f>
        <v>0.25</v>
      </c>
      <c r="P142" s="578">
        <f>$E$40</f>
        <v>0.3</v>
      </c>
      <c r="Q142" s="578">
        <f>$E$40</f>
        <v>0.3</v>
      </c>
      <c r="R142" s="578">
        <f>$E$40</f>
        <v>0.3</v>
      </c>
      <c r="S142" s="578">
        <f>$E$40+$E$41</f>
        <v>0.25</v>
      </c>
      <c r="T142" s="578">
        <f>$E$40</f>
        <v>0.3</v>
      </c>
      <c r="U142" s="578">
        <f>$E$40</f>
        <v>0.3</v>
      </c>
      <c r="V142" s="578">
        <f>$E$40</f>
        <v>0.3</v>
      </c>
      <c r="W142" s="578">
        <f>$E$40+$E$41</f>
        <v>0.25</v>
      </c>
      <c r="X142" s="405"/>
      <c r="Y142" s="405"/>
      <c r="Z142" s="405"/>
      <c r="AA142" s="405"/>
      <c r="AB142" s="405"/>
      <c r="AC142" s="405"/>
      <c r="AD142" s="405"/>
      <c r="AE142" s="405"/>
      <c r="AF142" s="405"/>
      <c r="AG142" s="405"/>
      <c r="AH142" s="405"/>
      <c r="AI142" s="405"/>
      <c r="AJ142" s="405"/>
      <c r="AK142" s="405"/>
      <c r="AL142" s="405"/>
      <c r="AM142" s="405"/>
      <c r="AN142" s="405"/>
      <c r="AO142" s="405"/>
      <c r="AP142" s="405"/>
      <c r="AQ142" s="405"/>
      <c r="AR142" s="405"/>
      <c r="AS142" s="405"/>
      <c r="AT142" s="405"/>
      <c r="AU142" s="405"/>
      <c r="AV142" s="405"/>
    </row>
    <row r="143" spans="1:48">
      <c r="A143" s="405"/>
      <c r="B143" s="52" t="s">
        <v>837</v>
      </c>
      <c r="C143" s="255">
        <f>E75</f>
        <v>5.9729999999999999</v>
      </c>
      <c r="D143" s="255">
        <f>$C$108*(1+D144)</f>
        <v>5.9729999999999999</v>
      </c>
      <c r="E143" s="255">
        <f t="shared" ref="E143" si="172">$C$108*(1+E144)</f>
        <v>5.9729999999999999</v>
      </c>
      <c r="F143" s="255">
        <f t="shared" ref="F143" si="173">$C$108*(1+F144)</f>
        <v>7.7648999999999999</v>
      </c>
      <c r="G143" s="255">
        <f t="shared" ref="G143" si="174">$C$108*(1+G144)</f>
        <v>7.4662499999999996</v>
      </c>
      <c r="H143" s="255">
        <f t="shared" ref="H143" si="175">$C$108*(1+H144)</f>
        <v>7.7648999999999999</v>
      </c>
      <c r="I143" s="255">
        <f t="shared" ref="I143" si="176">$C$108*(1+I144)</f>
        <v>7.7648999999999999</v>
      </c>
      <c r="J143" s="255">
        <f t="shared" ref="J143" si="177">$C$108*(1+J144)</f>
        <v>7.7648999999999999</v>
      </c>
      <c r="K143" s="255">
        <f t="shared" ref="K143" si="178">$C$108*(1+K144)</f>
        <v>7.4662499999999996</v>
      </c>
      <c r="L143" s="255">
        <f t="shared" ref="L143" si="179">$C$108*(1+L144)</f>
        <v>7.7648999999999999</v>
      </c>
      <c r="M143" s="255">
        <f t="shared" ref="M143" si="180">$C$108*(1+M144)</f>
        <v>7.7648999999999999</v>
      </c>
      <c r="N143" s="255">
        <f t="shared" ref="N143" si="181">$C$108*(1+N144)</f>
        <v>7.7648999999999999</v>
      </c>
      <c r="O143" s="255">
        <f t="shared" ref="O143" si="182">$C$108*(1+O144)</f>
        <v>7.4662499999999996</v>
      </c>
      <c r="P143" s="255">
        <f t="shared" ref="P143" si="183">$C$108*(1+P144)</f>
        <v>7.7648999999999999</v>
      </c>
      <c r="Q143" s="255">
        <f t="shared" ref="Q143" si="184">$C$108*(1+Q144)</f>
        <v>7.7648999999999999</v>
      </c>
      <c r="R143" s="255">
        <f t="shared" ref="R143" si="185">$C$108*(1+R144)</f>
        <v>7.7648999999999999</v>
      </c>
      <c r="S143" s="255">
        <f t="shared" ref="S143" si="186">$C$108*(1+S144)</f>
        <v>7.4662499999999996</v>
      </c>
      <c r="T143" s="255">
        <f t="shared" ref="T143" si="187">$C$108*(1+T144)</f>
        <v>7.7648999999999999</v>
      </c>
      <c r="U143" s="255">
        <f t="shared" ref="U143" si="188">$C$108*(1+U144)</f>
        <v>7.7648999999999999</v>
      </c>
      <c r="V143" s="255">
        <f t="shared" ref="V143" si="189">$C$108*(1+V144)</f>
        <v>7.7648999999999999</v>
      </c>
      <c r="W143" s="255">
        <f t="shared" ref="W143" si="190">$C$108*(1+W144)</f>
        <v>7.4662499999999996</v>
      </c>
      <c r="X143" s="405"/>
      <c r="Y143" s="405"/>
      <c r="Z143" s="405"/>
      <c r="AA143" s="405"/>
      <c r="AB143" s="405"/>
      <c r="AC143" s="405"/>
      <c r="AD143" s="405"/>
      <c r="AE143" s="405"/>
      <c r="AF143" s="405"/>
      <c r="AG143" s="405"/>
      <c r="AH143" s="405"/>
      <c r="AI143" s="405"/>
      <c r="AJ143" s="405"/>
      <c r="AK143" s="405"/>
      <c r="AL143" s="405"/>
      <c r="AM143" s="405"/>
      <c r="AN143" s="405"/>
      <c r="AO143" s="405"/>
      <c r="AP143" s="405"/>
      <c r="AQ143" s="405"/>
      <c r="AR143" s="405"/>
      <c r="AS143" s="405"/>
      <c r="AT143" s="405"/>
      <c r="AU143" s="405"/>
      <c r="AV143" s="405"/>
    </row>
    <row r="144" spans="1:48">
      <c r="A144" s="405"/>
      <c r="B144" s="52"/>
      <c r="C144" s="318"/>
      <c r="D144" s="578">
        <f>D142</f>
        <v>0</v>
      </c>
      <c r="E144" s="578">
        <f t="shared" ref="E144:W144" si="191">E142</f>
        <v>0</v>
      </c>
      <c r="F144" s="578">
        <f t="shared" si="191"/>
        <v>0.3</v>
      </c>
      <c r="G144" s="578">
        <f t="shared" si="191"/>
        <v>0.25</v>
      </c>
      <c r="H144" s="578">
        <f t="shared" si="191"/>
        <v>0.3</v>
      </c>
      <c r="I144" s="578">
        <f t="shared" si="191"/>
        <v>0.3</v>
      </c>
      <c r="J144" s="578">
        <f t="shared" si="191"/>
        <v>0.3</v>
      </c>
      <c r="K144" s="578">
        <f t="shared" si="191"/>
        <v>0.25</v>
      </c>
      <c r="L144" s="578">
        <f t="shared" si="191"/>
        <v>0.3</v>
      </c>
      <c r="M144" s="578">
        <f t="shared" si="191"/>
        <v>0.3</v>
      </c>
      <c r="N144" s="578">
        <f t="shared" si="191"/>
        <v>0.3</v>
      </c>
      <c r="O144" s="578">
        <f t="shared" si="191"/>
        <v>0.25</v>
      </c>
      <c r="P144" s="578">
        <f t="shared" si="191"/>
        <v>0.3</v>
      </c>
      <c r="Q144" s="578">
        <f t="shared" si="191"/>
        <v>0.3</v>
      </c>
      <c r="R144" s="578">
        <f t="shared" si="191"/>
        <v>0.3</v>
      </c>
      <c r="S144" s="578">
        <f t="shared" si="191"/>
        <v>0.25</v>
      </c>
      <c r="T144" s="578">
        <f t="shared" si="191"/>
        <v>0.3</v>
      </c>
      <c r="U144" s="578">
        <f t="shared" si="191"/>
        <v>0.3</v>
      </c>
      <c r="V144" s="578">
        <f t="shared" si="191"/>
        <v>0.3</v>
      </c>
      <c r="W144" s="578">
        <f t="shared" si="191"/>
        <v>0.25</v>
      </c>
      <c r="X144" s="405"/>
      <c r="Y144" s="405"/>
      <c r="Z144" s="405"/>
      <c r="AA144" s="405"/>
      <c r="AB144" s="405"/>
      <c r="AC144" s="405"/>
      <c r="AD144" s="405"/>
      <c r="AE144" s="405"/>
      <c r="AF144" s="405"/>
      <c r="AG144" s="405"/>
      <c r="AH144" s="405"/>
      <c r="AI144" s="405"/>
      <c r="AJ144" s="405"/>
      <c r="AK144" s="405"/>
      <c r="AL144" s="405"/>
      <c r="AM144" s="405"/>
      <c r="AN144" s="405"/>
      <c r="AO144" s="405"/>
      <c r="AP144" s="405"/>
      <c r="AQ144" s="405"/>
      <c r="AR144" s="405"/>
      <c r="AS144" s="405"/>
      <c r="AT144" s="405"/>
      <c r="AU144" s="405"/>
      <c r="AV144" s="405"/>
    </row>
    <row r="145" spans="1:48">
      <c r="A145" s="405"/>
      <c r="B145" s="52" t="s">
        <v>838</v>
      </c>
      <c r="C145" s="255">
        <f>F75</f>
        <v>1.847</v>
      </c>
      <c r="D145" s="255">
        <f>$C$110*(1+D146)</f>
        <v>1.847</v>
      </c>
      <c r="E145" s="255">
        <f t="shared" ref="E145" si="192">$C$110*(1+E146)</f>
        <v>1.847</v>
      </c>
      <c r="F145" s="255">
        <f t="shared" ref="F145" si="193">$C$110*(1+F146)</f>
        <v>2.4011</v>
      </c>
      <c r="G145" s="255">
        <f t="shared" ref="G145" si="194">$C$110*(1+G146)</f>
        <v>2.3087499999999999</v>
      </c>
      <c r="H145" s="255">
        <f t="shared" ref="H145" si="195">$C$110*(1+H146)</f>
        <v>2.4011</v>
      </c>
      <c r="I145" s="255">
        <f t="shared" ref="I145" si="196">$C$110*(1+I146)</f>
        <v>2.4011</v>
      </c>
      <c r="J145" s="255">
        <f t="shared" ref="J145" si="197">$C$110*(1+J146)</f>
        <v>2.4011</v>
      </c>
      <c r="K145" s="255">
        <f t="shared" ref="K145" si="198">$C$110*(1+K146)</f>
        <v>2.3087499999999999</v>
      </c>
      <c r="L145" s="255">
        <f t="shared" ref="L145" si="199">$C$110*(1+L146)</f>
        <v>2.4011</v>
      </c>
      <c r="M145" s="255">
        <f t="shared" ref="M145" si="200">$C$110*(1+M146)</f>
        <v>2.4011</v>
      </c>
      <c r="N145" s="255">
        <f t="shared" ref="N145" si="201">$C$110*(1+N146)</f>
        <v>2.4011</v>
      </c>
      <c r="O145" s="255">
        <f t="shared" ref="O145" si="202">$C$110*(1+O146)</f>
        <v>2.3087499999999999</v>
      </c>
      <c r="P145" s="255">
        <f t="shared" ref="P145" si="203">$C$110*(1+P146)</f>
        <v>2.4011</v>
      </c>
      <c r="Q145" s="255">
        <f t="shared" ref="Q145" si="204">$C$110*(1+Q146)</f>
        <v>2.4011</v>
      </c>
      <c r="R145" s="255">
        <f t="shared" ref="R145" si="205">$C$110*(1+R146)</f>
        <v>2.4011</v>
      </c>
      <c r="S145" s="255">
        <f t="shared" ref="S145" si="206">$C$110*(1+S146)</f>
        <v>2.3087499999999999</v>
      </c>
      <c r="T145" s="255">
        <f t="shared" ref="T145" si="207">$C$110*(1+T146)</f>
        <v>2.4011</v>
      </c>
      <c r="U145" s="255">
        <f t="shared" ref="U145" si="208">$C$110*(1+U146)</f>
        <v>2.4011</v>
      </c>
      <c r="V145" s="255">
        <f t="shared" ref="V145" si="209">$C$110*(1+V146)</f>
        <v>2.4011</v>
      </c>
      <c r="W145" s="255">
        <f t="shared" ref="W145" si="210">$C$110*(1+W146)</f>
        <v>2.3087499999999999</v>
      </c>
      <c r="X145" s="405"/>
      <c r="Y145" s="405"/>
      <c r="Z145" s="405"/>
      <c r="AA145" s="405"/>
      <c r="AB145" s="405"/>
      <c r="AC145" s="405"/>
      <c r="AD145" s="405"/>
      <c r="AE145" s="405"/>
      <c r="AF145" s="405"/>
      <c r="AG145" s="405"/>
      <c r="AH145" s="405"/>
      <c r="AI145" s="405"/>
      <c r="AJ145" s="405"/>
      <c r="AK145" s="405"/>
      <c r="AL145" s="405"/>
      <c r="AM145" s="405"/>
      <c r="AN145" s="405"/>
      <c r="AO145" s="405"/>
      <c r="AP145" s="405"/>
      <c r="AQ145" s="405"/>
      <c r="AR145" s="405"/>
      <c r="AS145" s="405"/>
      <c r="AT145" s="405"/>
      <c r="AU145" s="405"/>
      <c r="AV145" s="405"/>
    </row>
    <row r="146" spans="1:48">
      <c r="A146" s="405"/>
      <c r="B146" s="52"/>
      <c r="C146" s="318"/>
      <c r="D146" s="578">
        <f>D142</f>
        <v>0</v>
      </c>
      <c r="E146" s="578">
        <f t="shared" ref="E146:W146" si="211">E142</f>
        <v>0</v>
      </c>
      <c r="F146" s="578">
        <f t="shared" si="211"/>
        <v>0.3</v>
      </c>
      <c r="G146" s="578">
        <f t="shared" si="211"/>
        <v>0.25</v>
      </c>
      <c r="H146" s="578">
        <f t="shared" si="211"/>
        <v>0.3</v>
      </c>
      <c r="I146" s="578">
        <f t="shared" si="211"/>
        <v>0.3</v>
      </c>
      <c r="J146" s="578">
        <f t="shared" si="211"/>
        <v>0.3</v>
      </c>
      <c r="K146" s="578">
        <f t="shared" si="211"/>
        <v>0.25</v>
      </c>
      <c r="L146" s="578">
        <f t="shared" si="211"/>
        <v>0.3</v>
      </c>
      <c r="M146" s="578">
        <f t="shared" si="211"/>
        <v>0.3</v>
      </c>
      <c r="N146" s="578">
        <f t="shared" si="211"/>
        <v>0.3</v>
      </c>
      <c r="O146" s="578">
        <f t="shared" si="211"/>
        <v>0.25</v>
      </c>
      <c r="P146" s="578">
        <f t="shared" si="211"/>
        <v>0.3</v>
      </c>
      <c r="Q146" s="578">
        <f t="shared" si="211"/>
        <v>0.3</v>
      </c>
      <c r="R146" s="578">
        <f t="shared" si="211"/>
        <v>0.3</v>
      </c>
      <c r="S146" s="578">
        <f t="shared" si="211"/>
        <v>0.25</v>
      </c>
      <c r="T146" s="578">
        <f t="shared" si="211"/>
        <v>0.3</v>
      </c>
      <c r="U146" s="578">
        <f t="shared" si="211"/>
        <v>0.3</v>
      </c>
      <c r="V146" s="578">
        <f t="shared" si="211"/>
        <v>0.3</v>
      </c>
      <c r="W146" s="578">
        <f t="shared" si="211"/>
        <v>0.25</v>
      </c>
      <c r="X146" s="405"/>
      <c r="Y146" s="405"/>
      <c r="Z146" s="405"/>
      <c r="AA146" s="405"/>
      <c r="AB146" s="405"/>
      <c r="AC146" s="405"/>
      <c r="AD146" s="405"/>
      <c r="AE146" s="405"/>
      <c r="AF146" s="405"/>
      <c r="AG146" s="405"/>
      <c r="AH146" s="405"/>
      <c r="AI146" s="405"/>
      <c r="AJ146" s="405"/>
      <c r="AK146" s="405"/>
      <c r="AL146" s="405"/>
      <c r="AM146" s="405"/>
      <c r="AN146" s="405"/>
      <c r="AO146" s="405"/>
      <c r="AP146" s="405"/>
      <c r="AQ146" s="405"/>
      <c r="AR146" s="405"/>
      <c r="AS146" s="405"/>
      <c r="AT146" s="405"/>
      <c r="AU146" s="405"/>
      <c r="AV146" s="405"/>
    </row>
    <row r="147" spans="1:48">
      <c r="A147" s="405"/>
      <c r="B147" s="52" t="s">
        <v>839</v>
      </c>
      <c r="C147" s="255">
        <f>G75</f>
        <v>2.5</v>
      </c>
      <c r="D147" s="255">
        <f>$C$112*(1+D148)</f>
        <v>2.5</v>
      </c>
      <c r="E147" s="255">
        <f t="shared" ref="E147" si="212">$C$112*(1+E148)</f>
        <v>2.5</v>
      </c>
      <c r="F147" s="255">
        <f t="shared" ref="F147" si="213">$C$112*(1+F148)</f>
        <v>3.25</v>
      </c>
      <c r="G147" s="255">
        <f t="shared" ref="G147" si="214">$C$112*(1+G148)</f>
        <v>3.125</v>
      </c>
      <c r="H147" s="255">
        <f t="shared" ref="H147" si="215">$C$112*(1+H148)</f>
        <v>3.25</v>
      </c>
      <c r="I147" s="255">
        <f t="shared" ref="I147" si="216">$C$112*(1+I148)</f>
        <v>3.25</v>
      </c>
      <c r="J147" s="255">
        <f t="shared" ref="J147" si="217">$C$112*(1+J148)</f>
        <v>3.25</v>
      </c>
      <c r="K147" s="255">
        <f t="shared" ref="K147" si="218">$C$112*(1+K148)</f>
        <v>3.125</v>
      </c>
      <c r="L147" s="255">
        <f t="shared" ref="L147" si="219">$C$112*(1+L148)</f>
        <v>3.25</v>
      </c>
      <c r="M147" s="255">
        <f t="shared" ref="M147" si="220">$C$112*(1+M148)</f>
        <v>3.25</v>
      </c>
      <c r="N147" s="255">
        <f t="shared" ref="N147" si="221">$C$112*(1+N148)</f>
        <v>3.25</v>
      </c>
      <c r="O147" s="255">
        <f t="shared" ref="O147" si="222">$C$112*(1+O148)</f>
        <v>3.125</v>
      </c>
      <c r="P147" s="255">
        <f t="shared" ref="P147" si="223">$C$112*(1+P148)</f>
        <v>3.25</v>
      </c>
      <c r="Q147" s="255">
        <f t="shared" ref="Q147" si="224">$C$112*(1+Q148)</f>
        <v>3.25</v>
      </c>
      <c r="R147" s="255">
        <f t="shared" ref="R147" si="225">$C$112*(1+R148)</f>
        <v>3.25</v>
      </c>
      <c r="S147" s="255">
        <f t="shared" ref="S147" si="226">$C$112*(1+S148)</f>
        <v>3.125</v>
      </c>
      <c r="T147" s="255">
        <f t="shared" ref="T147" si="227">$C$112*(1+T148)</f>
        <v>3.25</v>
      </c>
      <c r="U147" s="255">
        <f t="shared" ref="U147" si="228">$C$112*(1+U148)</f>
        <v>3.25</v>
      </c>
      <c r="V147" s="255">
        <f t="shared" ref="V147" si="229">$C$112*(1+V148)</f>
        <v>3.25</v>
      </c>
      <c r="W147" s="255">
        <f t="shared" ref="W147" si="230">$C$112*(1+W148)</f>
        <v>3.125</v>
      </c>
      <c r="X147" s="405"/>
      <c r="Y147" s="405"/>
      <c r="Z147" s="405"/>
      <c r="AA147" s="405"/>
      <c r="AB147" s="405"/>
      <c r="AC147" s="405"/>
      <c r="AD147" s="405"/>
      <c r="AE147" s="405"/>
      <c r="AF147" s="405"/>
      <c r="AG147" s="405"/>
      <c r="AH147" s="405"/>
      <c r="AI147" s="405"/>
      <c r="AJ147" s="405"/>
      <c r="AK147" s="405"/>
      <c r="AL147" s="405"/>
      <c r="AM147" s="405"/>
      <c r="AN147" s="405"/>
      <c r="AO147" s="405"/>
      <c r="AP147" s="405"/>
      <c r="AQ147" s="405"/>
      <c r="AR147" s="405"/>
      <c r="AS147" s="405"/>
      <c r="AT147" s="405"/>
      <c r="AU147" s="405"/>
      <c r="AV147" s="405"/>
    </row>
    <row r="148" spans="1:48">
      <c r="A148" s="405"/>
      <c r="B148" s="52"/>
      <c r="C148" s="318"/>
      <c r="D148" s="578">
        <f>D142</f>
        <v>0</v>
      </c>
      <c r="E148" s="578">
        <f t="shared" ref="E148:W148" si="231">E142</f>
        <v>0</v>
      </c>
      <c r="F148" s="578">
        <f t="shared" si="231"/>
        <v>0.3</v>
      </c>
      <c r="G148" s="578">
        <f t="shared" si="231"/>
        <v>0.25</v>
      </c>
      <c r="H148" s="578">
        <f t="shared" si="231"/>
        <v>0.3</v>
      </c>
      <c r="I148" s="578">
        <f t="shared" si="231"/>
        <v>0.3</v>
      </c>
      <c r="J148" s="578">
        <f t="shared" si="231"/>
        <v>0.3</v>
      </c>
      <c r="K148" s="578">
        <f t="shared" si="231"/>
        <v>0.25</v>
      </c>
      <c r="L148" s="578">
        <f t="shared" si="231"/>
        <v>0.3</v>
      </c>
      <c r="M148" s="578">
        <f t="shared" si="231"/>
        <v>0.3</v>
      </c>
      <c r="N148" s="578">
        <f t="shared" si="231"/>
        <v>0.3</v>
      </c>
      <c r="O148" s="578">
        <f t="shared" si="231"/>
        <v>0.25</v>
      </c>
      <c r="P148" s="578">
        <f t="shared" si="231"/>
        <v>0.3</v>
      </c>
      <c r="Q148" s="578">
        <f t="shared" si="231"/>
        <v>0.3</v>
      </c>
      <c r="R148" s="578">
        <f t="shared" si="231"/>
        <v>0.3</v>
      </c>
      <c r="S148" s="578">
        <f t="shared" si="231"/>
        <v>0.25</v>
      </c>
      <c r="T148" s="578">
        <f t="shared" si="231"/>
        <v>0.3</v>
      </c>
      <c r="U148" s="578">
        <f t="shared" si="231"/>
        <v>0.3</v>
      </c>
      <c r="V148" s="578">
        <f t="shared" si="231"/>
        <v>0.3</v>
      </c>
      <c r="W148" s="578">
        <f t="shared" si="231"/>
        <v>0.25</v>
      </c>
      <c r="X148" s="405"/>
      <c r="Y148" s="405"/>
      <c r="Z148" s="405"/>
      <c r="AA148" s="405"/>
      <c r="AB148" s="405"/>
      <c r="AC148" s="405"/>
      <c r="AD148" s="405"/>
      <c r="AE148" s="405"/>
      <c r="AF148" s="405"/>
      <c r="AG148" s="405"/>
      <c r="AH148" s="405"/>
      <c r="AI148" s="405"/>
      <c r="AJ148" s="405"/>
      <c r="AK148" s="405"/>
      <c r="AL148" s="405"/>
      <c r="AM148" s="405"/>
      <c r="AN148" s="405"/>
      <c r="AO148" s="405"/>
      <c r="AP148" s="405"/>
      <c r="AQ148" s="405"/>
      <c r="AR148" s="405"/>
      <c r="AS148" s="405"/>
      <c r="AT148" s="405"/>
      <c r="AU148" s="405"/>
      <c r="AV148" s="405"/>
    </row>
    <row r="149" spans="1:48">
      <c r="A149" s="405"/>
      <c r="B149" s="318" t="s">
        <v>260</v>
      </c>
      <c r="C149" s="318"/>
      <c r="D149" s="577">
        <f>D141*$F$34*Prices!$I$49+D143*$F$35*Prices!$I$50+D145*$F$36*Prices!$I$51+D147*$F$37*Prices!$I$52</f>
        <v>38543.316289262235</v>
      </c>
      <c r="E149" s="577">
        <f>E141*$F$34*Prices!$I$49+E143*$F$35*Prices!$I$50+E145*$F$36*Prices!$I$51+E147*$F$37*Prices!$I$52</f>
        <v>38543.316289262235</v>
      </c>
      <c r="F149" s="577">
        <f>F141*$F$34*Prices!$I$49+F143*$F$35*Prices!$I$50+F145*$F$36*Prices!$I$51+F147*$F$37*Prices!$I$52</f>
        <v>50106.311176040894</v>
      </c>
      <c r="G149" s="577">
        <f>G141*$F$34*Prices!$I$49+G143*$F$35*Prices!$I$50+G145*$F$36*Prices!$I$51+G147*$F$37*Prices!$I$52</f>
        <v>48179.145361577786</v>
      </c>
      <c r="H149" s="577">
        <f>H141*$F$34*Prices!$I$49+H143*$F$35*Prices!$I$50+H145*$F$36*Prices!$I$51+H147*$F$37*Prices!$I$52</f>
        <v>50106.311176040894</v>
      </c>
      <c r="I149" s="577">
        <f>I141*$F$34*Prices!$I$49+I143*$F$35*Prices!$I$50+I145*$F$36*Prices!$I$51+I147*$F$37*Prices!$I$52</f>
        <v>50106.311176040894</v>
      </c>
      <c r="J149" s="577">
        <f>J141*$F$34*Prices!$I$49+J143*$F$35*Prices!$I$50+J145*$F$36*Prices!$I$51+J147*$F$37*Prices!$I$52</f>
        <v>50106.311176040894</v>
      </c>
      <c r="K149" s="577">
        <f>K141*$F$34*Prices!$I$49+K143*$F$35*Prices!$I$50+K145*$F$36*Prices!$I$51+K147*$F$37*Prices!$I$52</f>
        <v>48179.145361577786</v>
      </c>
      <c r="L149" s="577">
        <f>L141*$F$34*Prices!$I$49+L143*$F$35*Prices!$I$50+L145*$F$36*Prices!$I$51+L147*$F$37*Prices!$I$52</f>
        <v>50106.311176040894</v>
      </c>
      <c r="M149" s="577">
        <f>M141*$F$34*Prices!$I$49+M143*$F$35*Prices!$I$50+M145*$F$36*Prices!$I$51+M147*$F$37*Prices!$I$52</f>
        <v>50106.311176040894</v>
      </c>
      <c r="N149" s="577">
        <f>N141*$F$34*Prices!$I$49+N143*$F$35*Prices!$I$50+N145*$F$36*Prices!$I$51+N147*$F$37*Prices!$I$52</f>
        <v>50106.311176040894</v>
      </c>
      <c r="O149" s="577">
        <f>O141*$F$34*Prices!$I$49+O143*$F$35*Prices!$I$50+O145*$F$36*Prices!$I$51+O147*$F$37*Prices!$I$52</f>
        <v>48179.145361577786</v>
      </c>
      <c r="P149" s="577">
        <f>P141*$F$34*Prices!$I$49+P143*$F$35*Prices!$I$50+P145*$F$36*Prices!$I$51+P147*$F$37*Prices!$I$52</f>
        <v>50106.311176040894</v>
      </c>
      <c r="Q149" s="577">
        <f>Q141*$F$34*Prices!$I$49+Q143*$F$35*Prices!$I$50+Q145*$F$36*Prices!$I$51+Q147*$F$37*Prices!$I$52</f>
        <v>50106.311176040894</v>
      </c>
      <c r="R149" s="577">
        <f>R141*$F$34*Prices!$I$49+R143*$F$35*Prices!$I$50+R145*$F$36*Prices!$I$51+R147*$F$37*Prices!$I$52</f>
        <v>50106.311176040894</v>
      </c>
      <c r="S149" s="577">
        <f>S141*$F$34*Prices!$I$49+S143*$F$35*Prices!$I$50+S145*$F$36*Prices!$I$51+S147*$F$37*Prices!$I$52</f>
        <v>48179.145361577786</v>
      </c>
      <c r="T149" s="577">
        <f>T141*$F$34*Prices!$I$49+T143*$F$35*Prices!$I$50+T145*$F$36*Prices!$I$51+T147*$F$37*Prices!$I$52</f>
        <v>50106.311176040894</v>
      </c>
      <c r="U149" s="577">
        <f>U141*$F$34*Prices!$I$49+U143*$F$35*Prices!$I$50+U145*$F$36*Prices!$I$51+U147*$F$37*Prices!$I$52</f>
        <v>50106.311176040894</v>
      </c>
      <c r="V149" s="577">
        <f>V141*$F$34*Prices!$I$49+V143*$F$35*Prices!$I$50+V145*$F$36*Prices!$I$51+V147*$F$37*Prices!$I$52</f>
        <v>50106.311176040894</v>
      </c>
      <c r="W149" s="577">
        <f>W141*$F$34*Prices!$I$49+W143*$F$35*Prices!$I$50+W145*$F$36*Prices!$I$51+W147*$F$37*Prices!$I$52</f>
        <v>48179.145361577786</v>
      </c>
      <c r="X149" s="405"/>
      <c r="Y149" s="405"/>
      <c r="Z149" s="405"/>
      <c r="AA149" s="405"/>
      <c r="AB149" s="405"/>
      <c r="AC149" s="405"/>
      <c r="AD149" s="405"/>
      <c r="AE149" s="405"/>
      <c r="AF149" s="405"/>
      <c r="AG149" s="405"/>
      <c r="AH149" s="405"/>
      <c r="AI149" s="405"/>
      <c r="AJ149" s="405"/>
      <c r="AK149" s="405"/>
      <c r="AL149" s="405"/>
      <c r="AM149" s="405"/>
      <c r="AN149" s="405"/>
      <c r="AO149" s="405"/>
      <c r="AP149" s="405"/>
      <c r="AQ149" s="405"/>
      <c r="AR149" s="405"/>
      <c r="AS149" s="405"/>
      <c r="AT149" s="405"/>
      <c r="AU149" s="405"/>
      <c r="AV149" s="405"/>
    </row>
    <row r="150" spans="1:48">
      <c r="A150" s="405"/>
      <c r="B150" s="52"/>
      <c r="C150" s="52"/>
      <c r="D150" s="156"/>
      <c r="E150" s="9"/>
      <c r="F150" s="52"/>
      <c r="G150" s="52"/>
      <c r="H150" s="52"/>
      <c r="I150" s="52"/>
      <c r="J150" s="52"/>
      <c r="K150" s="52"/>
      <c r="L150" s="52"/>
      <c r="M150" s="52"/>
      <c r="N150" s="52"/>
      <c r="O150" s="52"/>
      <c r="P150" s="52"/>
      <c r="Q150" s="52"/>
      <c r="R150" s="52"/>
      <c r="S150" s="52"/>
      <c r="T150" s="52"/>
      <c r="U150" s="52"/>
      <c r="V150" s="52"/>
      <c r="W150" s="52"/>
      <c r="X150" s="405"/>
      <c r="Y150" s="405"/>
      <c r="Z150" s="405"/>
      <c r="AA150" s="405"/>
      <c r="AB150" s="405"/>
      <c r="AC150" s="405"/>
      <c r="AD150" s="405"/>
      <c r="AE150" s="405"/>
      <c r="AF150" s="405"/>
      <c r="AG150" s="405"/>
      <c r="AH150" s="405"/>
      <c r="AI150" s="405"/>
      <c r="AJ150" s="405"/>
      <c r="AK150" s="405"/>
      <c r="AL150" s="405"/>
      <c r="AM150" s="405"/>
      <c r="AN150" s="405"/>
      <c r="AO150" s="405"/>
      <c r="AP150" s="405"/>
      <c r="AQ150" s="405"/>
      <c r="AR150" s="405"/>
      <c r="AS150" s="405"/>
      <c r="AT150" s="405"/>
      <c r="AU150" s="405"/>
      <c r="AV150" s="405"/>
    </row>
    <row r="151" spans="1:48">
      <c r="A151" s="405"/>
      <c r="B151" s="573" t="s">
        <v>840</v>
      </c>
      <c r="C151" s="574"/>
      <c r="D151" s="997"/>
      <c r="E151" s="997"/>
      <c r="F151" s="997"/>
      <c r="G151" s="997"/>
      <c r="H151" s="997"/>
      <c r="I151" s="997"/>
      <c r="J151" s="997"/>
      <c r="K151" s="997"/>
      <c r="L151" s="997"/>
      <c r="M151" s="997"/>
      <c r="N151" s="997"/>
      <c r="O151" s="997"/>
      <c r="P151" s="997"/>
      <c r="Q151" s="997"/>
      <c r="R151" s="997"/>
      <c r="S151" s="997"/>
      <c r="T151" s="997"/>
      <c r="U151" s="997"/>
      <c r="V151" s="997"/>
      <c r="W151" s="997"/>
      <c r="X151" s="52"/>
      <c r="Y151" s="405"/>
      <c r="Z151" s="405"/>
      <c r="AA151" s="405"/>
      <c r="AB151" s="405"/>
      <c r="AC151" s="405"/>
      <c r="AD151" s="405"/>
      <c r="AE151" s="405"/>
      <c r="AF151" s="405"/>
      <c r="AG151" s="405"/>
      <c r="AH151" s="405"/>
      <c r="AI151" s="405"/>
      <c r="AJ151" s="405"/>
      <c r="AK151" s="405"/>
      <c r="AL151" s="405"/>
      <c r="AM151" s="405"/>
      <c r="AN151" s="405"/>
      <c r="AO151" s="405"/>
      <c r="AP151" s="405"/>
      <c r="AQ151" s="405"/>
      <c r="AR151" s="405"/>
      <c r="AS151" s="405"/>
      <c r="AT151" s="405"/>
      <c r="AU151" s="405"/>
      <c r="AV151" s="405"/>
    </row>
    <row r="152" spans="1:48">
      <c r="A152" s="405"/>
      <c r="B152" s="318"/>
      <c r="C152" s="318"/>
      <c r="D152" s="577">
        <f>D149-D138</f>
        <v>-35345.65376186998</v>
      </c>
      <c r="E152" s="577">
        <f t="shared" ref="E152:M152" si="232">E149-E138</f>
        <v>16297.881665449237</v>
      </c>
      <c r="F152" s="577">
        <f t="shared" si="232"/>
        <v>27860.876552227895</v>
      </c>
      <c r="G152" s="577">
        <f t="shared" si="232"/>
        <v>25933.710737764788</v>
      </c>
      <c r="H152" s="577">
        <f t="shared" si="232"/>
        <v>27860.876552227895</v>
      </c>
      <c r="I152" s="577">
        <f t="shared" si="232"/>
        <v>27860.876552227895</v>
      </c>
      <c r="J152" s="577">
        <f t="shared" si="232"/>
        <v>31567.962016070116</v>
      </c>
      <c r="K152" s="577">
        <f t="shared" si="232"/>
        <v>29640.796201607009</v>
      </c>
      <c r="L152" s="577">
        <f t="shared" si="232"/>
        <v>31567.962016070116</v>
      </c>
      <c r="M152" s="577">
        <f t="shared" si="232"/>
        <v>31567.962016070116</v>
      </c>
      <c r="N152" s="577">
        <f t="shared" ref="N152:W152" si="233">N149-N138</f>
        <v>-20075.573411249105</v>
      </c>
      <c r="O152" s="577">
        <f t="shared" si="233"/>
        <v>29640.796201607009</v>
      </c>
      <c r="P152" s="577">
        <f t="shared" si="233"/>
        <v>31567.962016070116</v>
      </c>
      <c r="Q152" s="577">
        <f t="shared" si="233"/>
        <v>31567.962016070116</v>
      </c>
      <c r="R152" s="577">
        <f t="shared" si="233"/>
        <v>31567.962016070116</v>
      </c>
      <c r="S152" s="577">
        <f t="shared" si="233"/>
        <v>29640.796201607009</v>
      </c>
      <c r="T152" s="577">
        <f t="shared" si="233"/>
        <v>31567.962016070116</v>
      </c>
      <c r="U152" s="577">
        <f t="shared" si="233"/>
        <v>31567.962016070116</v>
      </c>
      <c r="V152" s="577">
        <f t="shared" si="233"/>
        <v>31567.962016070116</v>
      </c>
      <c r="W152" s="577">
        <f t="shared" si="233"/>
        <v>29640.796201607009</v>
      </c>
      <c r="X152" s="405"/>
      <c r="Y152" s="405"/>
      <c r="Z152" s="405"/>
      <c r="AA152" s="405"/>
      <c r="AB152" s="405"/>
      <c r="AC152" s="405"/>
      <c r="AD152" s="405"/>
      <c r="AE152" s="405"/>
      <c r="AF152" s="405"/>
      <c r="AG152" s="405"/>
      <c r="AH152" s="405"/>
      <c r="AI152" s="405"/>
      <c r="AJ152" s="405"/>
      <c r="AK152" s="405"/>
      <c r="AL152" s="405"/>
      <c r="AM152" s="405"/>
      <c r="AN152" s="405"/>
      <c r="AO152" s="405"/>
      <c r="AP152" s="405"/>
      <c r="AQ152" s="405"/>
      <c r="AR152" s="405"/>
      <c r="AS152" s="405"/>
      <c r="AT152" s="405"/>
      <c r="AU152" s="405"/>
      <c r="AV152" s="405"/>
    </row>
    <row r="153" spans="1:48">
      <c r="A153" s="405"/>
      <c r="B153" s="403"/>
      <c r="C153" s="403"/>
      <c r="D153" s="78"/>
      <c r="E153" s="78"/>
      <c r="F153" s="78"/>
      <c r="G153" s="78"/>
      <c r="H153" s="78"/>
      <c r="N153" s="405"/>
      <c r="O153" s="405"/>
      <c r="P153" s="405"/>
      <c r="Q153" s="405"/>
      <c r="R153" s="405"/>
      <c r="S153" s="405"/>
      <c r="T153" s="405"/>
      <c r="U153" s="405"/>
      <c r="V153" s="405"/>
      <c r="W153" s="405"/>
      <c r="X153" s="405"/>
      <c r="Y153" s="405"/>
      <c r="Z153" s="405"/>
      <c r="AA153" s="405"/>
      <c r="AB153" s="405"/>
      <c r="AC153" s="405"/>
      <c r="AD153" s="405"/>
      <c r="AE153" s="405"/>
      <c r="AF153" s="405"/>
      <c r="AG153" s="405"/>
      <c r="AH153" s="405"/>
      <c r="AI153" s="405"/>
      <c r="AJ153" s="405"/>
      <c r="AK153" s="405"/>
      <c r="AL153" s="405"/>
      <c r="AM153" s="405"/>
      <c r="AN153" s="405"/>
      <c r="AO153" s="405"/>
      <c r="AP153" s="405"/>
      <c r="AQ153" s="405"/>
      <c r="AR153" s="405"/>
      <c r="AS153" s="405"/>
      <c r="AT153" s="405"/>
      <c r="AU153" s="405"/>
      <c r="AV153" s="405"/>
    </row>
    <row r="154" spans="1:48">
      <c r="A154" s="405"/>
      <c r="B154" s="476" t="s">
        <v>842</v>
      </c>
      <c r="C154" s="403"/>
      <c r="D154" s="269"/>
      <c r="E154" s="78"/>
      <c r="F154" s="78"/>
      <c r="G154" s="78"/>
      <c r="H154" s="78"/>
      <c r="N154" s="405"/>
      <c r="O154" s="405"/>
      <c r="P154" s="405"/>
      <c r="Q154" s="405"/>
      <c r="R154" s="405"/>
      <c r="S154" s="405"/>
      <c r="T154" s="405"/>
      <c r="U154" s="405"/>
      <c r="V154" s="405"/>
      <c r="W154" s="405"/>
      <c r="X154" s="405"/>
      <c r="Y154" s="405"/>
      <c r="Z154" s="405"/>
      <c r="AA154" s="405"/>
      <c r="AB154" s="405"/>
      <c r="AC154" s="405"/>
      <c r="AD154" s="405"/>
      <c r="AE154" s="405"/>
      <c r="AF154" s="405"/>
      <c r="AG154" s="405"/>
      <c r="AH154" s="405"/>
      <c r="AI154" s="405"/>
      <c r="AJ154" s="405"/>
      <c r="AK154" s="405"/>
      <c r="AL154" s="405"/>
      <c r="AM154" s="405"/>
      <c r="AN154" s="405"/>
      <c r="AO154" s="405"/>
      <c r="AP154" s="405"/>
      <c r="AQ154" s="405"/>
      <c r="AR154" s="405"/>
      <c r="AS154" s="405"/>
      <c r="AT154" s="405"/>
      <c r="AU154" s="405"/>
      <c r="AV154" s="405"/>
    </row>
    <row r="155" spans="1:48">
      <c r="A155" s="405"/>
      <c r="D155" s="78">
        <v>1</v>
      </c>
      <c r="E155" s="406">
        <v>2</v>
      </c>
      <c r="F155" s="78">
        <v>3</v>
      </c>
      <c r="G155" s="406">
        <v>4</v>
      </c>
      <c r="H155" s="78">
        <v>5</v>
      </c>
      <c r="I155" s="406">
        <v>6</v>
      </c>
      <c r="J155" s="78">
        <v>7</v>
      </c>
      <c r="K155" s="406">
        <v>8</v>
      </c>
      <c r="L155" s="78">
        <v>9</v>
      </c>
      <c r="M155" s="406">
        <v>10</v>
      </c>
      <c r="N155" s="78">
        <v>11</v>
      </c>
      <c r="O155" s="406">
        <v>12</v>
      </c>
      <c r="P155" s="78">
        <v>13</v>
      </c>
      <c r="Q155" s="406">
        <v>14</v>
      </c>
      <c r="R155" s="78">
        <v>15</v>
      </c>
      <c r="S155" s="406">
        <v>16</v>
      </c>
      <c r="T155" s="78">
        <v>17</v>
      </c>
      <c r="U155" s="406">
        <v>18</v>
      </c>
      <c r="V155" s="78">
        <v>19</v>
      </c>
      <c r="W155" s="406">
        <v>20</v>
      </c>
      <c r="X155" s="405"/>
      <c r="Y155" s="405"/>
      <c r="Z155" s="405"/>
      <c r="AA155" s="405"/>
      <c r="AB155" s="405"/>
      <c r="AC155" s="405"/>
      <c r="AD155" s="405"/>
      <c r="AE155" s="405"/>
      <c r="AF155" s="405"/>
      <c r="AG155" s="405"/>
      <c r="AH155" s="405"/>
      <c r="AI155" s="405"/>
      <c r="AJ155" s="405"/>
      <c r="AK155" s="405"/>
      <c r="AL155" s="405"/>
      <c r="AM155" s="405"/>
      <c r="AN155" s="405"/>
      <c r="AO155" s="405"/>
      <c r="AP155" s="405"/>
      <c r="AQ155" s="405"/>
      <c r="AR155" s="405"/>
      <c r="AS155" s="405"/>
      <c r="AT155" s="405"/>
      <c r="AU155" s="405"/>
      <c r="AV155" s="405"/>
    </row>
    <row r="156" spans="1:48">
      <c r="A156" s="405"/>
      <c r="B156" s="406" t="s">
        <v>363</v>
      </c>
      <c r="C156" s="403"/>
      <c r="D156" s="156">
        <f t="shared" ref="D156:W156" si="234">D138-D103</f>
        <v>50434.623813002196</v>
      </c>
      <c r="E156" s="156">
        <f t="shared" si="234"/>
        <v>-1208.9116143170213</v>
      </c>
      <c r="F156" s="156">
        <f t="shared" si="234"/>
        <v>-1208.9116143170213</v>
      </c>
      <c r="G156" s="156">
        <f t="shared" si="234"/>
        <v>-1208.9116143170213</v>
      </c>
      <c r="H156" s="156">
        <f t="shared" si="234"/>
        <v>-1208.9116143170213</v>
      </c>
      <c r="I156" s="156">
        <f t="shared" si="234"/>
        <v>-1208.9116143170213</v>
      </c>
      <c r="J156" s="156">
        <f t="shared" si="234"/>
        <v>-4915.9970781592419</v>
      </c>
      <c r="K156" s="156">
        <f t="shared" si="234"/>
        <v>-4915.9970781592419</v>
      </c>
      <c r="L156" s="156">
        <f t="shared" si="234"/>
        <v>-4915.9970781592419</v>
      </c>
      <c r="M156" s="156">
        <f t="shared" si="234"/>
        <v>-4915.9970781592419</v>
      </c>
      <c r="N156" s="156">
        <f t="shared" si="234"/>
        <v>46727.538349159979</v>
      </c>
      <c r="O156" s="156">
        <f t="shared" si="234"/>
        <v>-4915.9970781592419</v>
      </c>
      <c r="P156" s="156">
        <f t="shared" si="234"/>
        <v>-4915.9970781592419</v>
      </c>
      <c r="Q156" s="156">
        <f t="shared" si="234"/>
        <v>-4915.9970781592419</v>
      </c>
      <c r="R156" s="156">
        <f t="shared" si="234"/>
        <v>-4915.9970781592419</v>
      </c>
      <c r="S156" s="156">
        <f t="shared" si="234"/>
        <v>-4915.9970781592419</v>
      </c>
      <c r="T156" s="156">
        <f t="shared" si="234"/>
        <v>-4915.9970781592419</v>
      </c>
      <c r="U156" s="156">
        <f t="shared" si="234"/>
        <v>-4915.9970781592419</v>
      </c>
      <c r="V156" s="156">
        <f t="shared" si="234"/>
        <v>-4915.9970781592419</v>
      </c>
      <c r="W156" s="156">
        <f t="shared" si="234"/>
        <v>-4915.9970781592419</v>
      </c>
      <c r="X156" s="405"/>
      <c r="Y156" s="405"/>
      <c r="Z156" s="405"/>
      <c r="AA156" s="405"/>
      <c r="AB156" s="405"/>
      <c r="AC156" s="405"/>
      <c r="AD156" s="405"/>
      <c r="AE156" s="405"/>
      <c r="AF156" s="405"/>
      <c r="AG156" s="405"/>
      <c r="AH156" s="405"/>
      <c r="AI156" s="405"/>
      <c r="AJ156" s="405"/>
      <c r="AK156" s="405"/>
      <c r="AL156" s="405"/>
      <c r="AM156" s="405"/>
      <c r="AN156" s="405"/>
      <c r="AO156" s="405"/>
      <c r="AP156" s="405"/>
      <c r="AQ156" s="405"/>
      <c r="AR156" s="405"/>
      <c r="AS156" s="405"/>
      <c r="AT156" s="405"/>
      <c r="AU156" s="405"/>
      <c r="AV156" s="405"/>
    </row>
    <row r="157" spans="1:48">
      <c r="A157" s="405"/>
      <c r="B157" s="406" t="s">
        <v>364</v>
      </c>
      <c r="C157" s="403"/>
      <c r="D157" s="269">
        <f t="shared" ref="D157:W157" si="235">D149-D114</f>
        <v>0</v>
      </c>
      <c r="E157" s="269">
        <f t="shared" si="235"/>
        <v>0</v>
      </c>
      <c r="F157" s="269">
        <f t="shared" si="235"/>
        <v>11562.994886778659</v>
      </c>
      <c r="G157" s="269">
        <f t="shared" si="235"/>
        <v>17344.492330167996</v>
      </c>
      <c r="H157" s="269">
        <f t="shared" si="235"/>
        <v>11562.994886778659</v>
      </c>
      <c r="I157" s="269">
        <f t="shared" si="235"/>
        <v>11562.994886778659</v>
      </c>
      <c r="J157" s="269">
        <f t="shared" si="235"/>
        <v>11562.994886778659</v>
      </c>
      <c r="K157" s="269">
        <f t="shared" si="235"/>
        <v>17344.492330167996</v>
      </c>
      <c r="L157" s="269">
        <f t="shared" si="235"/>
        <v>11562.994886778659</v>
      </c>
      <c r="M157" s="269">
        <f t="shared" si="235"/>
        <v>11562.994886778659</v>
      </c>
      <c r="N157" s="269">
        <f t="shared" si="235"/>
        <v>11562.994886778659</v>
      </c>
      <c r="O157" s="269">
        <f t="shared" si="235"/>
        <v>17344.492330167996</v>
      </c>
      <c r="P157" s="269">
        <f t="shared" si="235"/>
        <v>11562.994886778659</v>
      </c>
      <c r="Q157" s="269">
        <f t="shared" si="235"/>
        <v>11562.994886778659</v>
      </c>
      <c r="R157" s="269">
        <f t="shared" si="235"/>
        <v>11562.994886778659</v>
      </c>
      <c r="S157" s="269">
        <f t="shared" si="235"/>
        <v>17344.492330167996</v>
      </c>
      <c r="T157" s="269">
        <f t="shared" si="235"/>
        <v>11562.994886778659</v>
      </c>
      <c r="U157" s="269">
        <f t="shared" si="235"/>
        <v>11562.994886778659</v>
      </c>
      <c r="V157" s="269">
        <f t="shared" si="235"/>
        <v>11562.994886778659</v>
      </c>
      <c r="W157" s="269">
        <f t="shared" si="235"/>
        <v>17344.492330167996</v>
      </c>
      <c r="X157" s="405"/>
      <c r="Y157" s="405"/>
      <c r="Z157" s="405"/>
      <c r="AA157" s="405"/>
      <c r="AB157" s="405"/>
      <c r="AC157" s="405"/>
      <c r="AD157" s="405"/>
      <c r="AE157" s="405"/>
      <c r="AF157" s="405"/>
      <c r="AG157" s="405"/>
      <c r="AH157" s="405"/>
      <c r="AI157" s="405"/>
      <c r="AJ157" s="405"/>
      <c r="AK157" s="405"/>
      <c r="AL157" s="405"/>
      <c r="AM157" s="405"/>
      <c r="AN157" s="405"/>
      <c r="AO157" s="405"/>
      <c r="AP157" s="405"/>
      <c r="AQ157" s="405"/>
      <c r="AR157" s="405"/>
      <c r="AS157" s="405"/>
      <c r="AT157" s="405"/>
      <c r="AU157" s="405"/>
      <c r="AV157" s="405"/>
    </row>
    <row r="158" spans="1:48">
      <c r="A158" s="405"/>
      <c r="B158" s="406" t="s">
        <v>852</v>
      </c>
      <c r="C158" s="269"/>
      <c r="D158" s="269">
        <f>D157-D156</f>
        <v>-50434.623813002196</v>
      </c>
      <c r="E158" s="269">
        <f t="shared" ref="E158:W158" si="236">E157-E156</f>
        <v>1208.9116143170213</v>
      </c>
      <c r="F158" s="269">
        <f t="shared" si="236"/>
        <v>12771.90650109568</v>
      </c>
      <c r="G158" s="269">
        <f t="shared" si="236"/>
        <v>18553.403944485017</v>
      </c>
      <c r="H158" s="269">
        <f t="shared" si="236"/>
        <v>12771.90650109568</v>
      </c>
      <c r="I158" s="269">
        <f t="shared" si="236"/>
        <v>12771.90650109568</v>
      </c>
      <c r="J158" s="269">
        <f t="shared" si="236"/>
        <v>16478.991964937901</v>
      </c>
      <c r="K158" s="269">
        <f t="shared" si="236"/>
        <v>22260.489408327237</v>
      </c>
      <c r="L158" s="269">
        <f t="shared" si="236"/>
        <v>16478.991964937901</v>
      </c>
      <c r="M158" s="269">
        <f t="shared" si="236"/>
        <v>16478.991964937901</v>
      </c>
      <c r="N158" s="269">
        <f t="shared" si="236"/>
        <v>-35164.54346238132</v>
      </c>
      <c r="O158" s="269">
        <f t="shared" si="236"/>
        <v>22260.489408327237</v>
      </c>
      <c r="P158" s="269">
        <f t="shared" si="236"/>
        <v>16478.991964937901</v>
      </c>
      <c r="Q158" s="269">
        <f t="shared" si="236"/>
        <v>16478.991964937901</v>
      </c>
      <c r="R158" s="269">
        <f t="shared" si="236"/>
        <v>16478.991964937901</v>
      </c>
      <c r="S158" s="269">
        <f t="shared" si="236"/>
        <v>22260.489408327237</v>
      </c>
      <c r="T158" s="269">
        <f t="shared" si="236"/>
        <v>16478.991964937901</v>
      </c>
      <c r="U158" s="269">
        <f t="shared" si="236"/>
        <v>16478.991964937901</v>
      </c>
      <c r="V158" s="269">
        <f t="shared" si="236"/>
        <v>16478.991964937901</v>
      </c>
      <c r="W158" s="269">
        <f t="shared" si="236"/>
        <v>22260.489408327237</v>
      </c>
      <c r="X158" s="405"/>
      <c r="Y158" s="405"/>
      <c r="Z158" s="405"/>
      <c r="AA158" s="405"/>
      <c r="AB158" s="405"/>
      <c r="AC158" s="405"/>
      <c r="AD158" s="405"/>
      <c r="AE158" s="405"/>
      <c r="AF158" s="405"/>
      <c r="AG158" s="405"/>
      <c r="AH158" s="405"/>
      <c r="AI158" s="405"/>
      <c r="AJ158" s="405"/>
      <c r="AK158" s="405"/>
      <c r="AL158" s="405"/>
      <c r="AM158" s="405"/>
      <c r="AN158" s="405"/>
      <c r="AO158" s="405"/>
      <c r="AP158" s="405"/>
      <c r="AQ158" s="405"/>
      <c r="AR158" s="405"/>
      <c r="AS158" s="405"/>
      <c r="AT158" s="405"/>
      <c r="AU158" s="405"/>
      <c r="AV158" s="405"/>
    </row>
    <row r="159" spans="1:48" s="1011" customFormat="1">
      <c r="A159" s="1010"/>
      <c r="C159" s="269"/>
      <c r="D159" s="269"/>
      <c r="E159" s="269"/>
      <c r="F159" s="269"/>
      <c r="G159" s="269"/>
      <c r="H159" s="269"/>
      <c r="I159" s="269"/>
      <c r="J159" s="269"/>
      <c r="K159" s="269"/>
      <c r="L159" s="269"/>
      <c r="M159" s="269"/>
      <c r="N159" s="269"/>
      <c r="O159" s="269"/>
      <c r="P159" s="269"/>
      <c r="Q159" s="269"/>
      <c r="R159" s="269"/>
      <c r="S159" s="269"/>
      <c r="T159" s="269"/>
      <c r="U159" s="269"/>
      <c r="V159" s="269"/>
      <c r="W159" s="269"/>
      <c r="X159" s="1010"/>
      <c r="Y159" s="1010"/>
      <c r="Z159" s="1010"/>
      <c r="AA159" s="1010"/>
      <c r="AB159" s="1010"/>
      <c r="AC159" s="1010"/>
      <c r="AD159" s="1010"/>
      <c r="AE159" s="1010"/>
      <c r="AF159" s="1010"/>
      <c r="AG159" s="1010"/>
      <c r="AH159" s="1010"/>
      <c r="AI159" s="1010"/>
      <c r="AJ159" s="1010"/>
      <c r="AK159" s="1010"/>
      <c r="AL159" s="1010"/>
      <c r="AM159" s="1010"/>
      <c r="AN159" s="1010"/>
      <c r="AO159" s="1010"/>
      <c r="AP159" s="1010"/>
      <c r="AQ159" s="1010"/>
      <c r="AR159" s="1010"/>
      <c r="AS159" s="1010"/>
      <c r="AT159" s="1010"/>
      <c r="AU159" s="1010"/>
      <c r="AV159" s="1010"/>
    </row>
    <row r="160" spans="1:48">
      <c r="A160" s="405"/>
      <c r="B160" s="403"/>
      <c r="C160" s="1043" t="s">
        <v>1247</v>
      </c>
      <c r="D160" s="1044" t="s">
        <v>1248</v>
      </c>
      <c r="E160" s="78"/>
      <c r="F160" s="78"/>
      <c r="G160" s="78"/>
      <c r="H160" s="78"/>
      <c r="I160" s="78"/>
      <c r="J160" s="78"/>
      <c r="K160" s="78"/>
      <c r="L160" s="78"/>
      <c r="M160" s="78"/>
      <c r="N160" s="405"/>
      <c r="O160" s="405"/>
      <c r="P160" s="405"/>
      <c r="Q160" s="405"/>
      <c r="R160" s="405"/>
      <c r="S160" s="405"/>
      <c r="T160" s="405"/>
      <c r="U160" s="405"/>
      <c r="V160" s="405"/>
      <c r="W160" s="405"/>
      <c r="X160" s="405"/>
      <c r="Y160" s="405"/>
      <c r="Z160" s="405"/>
      <c r="AA160" s="405"/>
      <c r="AB160" s="405"/>
      <c r="AC160" s="405"/>
      <c r="AD160" s="405"/>
      <c r="AE160" s="405"/>
      <c r="AF160" s="405"/>
      <c r="AG160" s="405"/>
      <c r="AH160" s="405"/>
      <c r="AI160" s="405"/>
      <c r="AJ160" s="405"/>
      <c r="AK160" s="405"/>
      <c r="AL160" s="405"/>
      <c r="AM160" s="405"/>
      <c r="AN160" s="405"/>
      <c r="AO160" s="405"/>
      <c r="AP160" s="405"/>
      <c r="AQ160" s="405"/>
      <c r="AR160" s="405"/>
      <c r="AS160" s="405"/>
      <c r="AT160" s="405"/>
      <c r="AU160" s="405"/>
      <c r="AV160" s="405"/>
    </row>
    <row r="161" spans="1:48">
      <c r="A161" s="405"/>
      <c r="B161" s="1058" t="s">
        <v>53</v>
      </c>
      <c r="C161" s="1073">
        <f>IRR(D158:M158)</f>
        <v>0.20116018053582851</v>
      </c>
      <c r="D161" s="1054">
        <f>IRR(D158:W158)</f>
        <v>0.22536772605044164</v>
      </c>
      <c r="E161" s="78"/>
      <c r="F161" s="78"/>
      <c r="G161" s="78"/>
      <c r="H161" s="78"/>
      <c r="N161" s="405"/>
      <c r="O161" s="405"/>
      <c r="P161" s="405"/>
      <c r="Q161" s="405"/>
      <c r="R161" s="405"/>
      <c r="S161" s="405"/>
      <c r="T161" s="405"/>
      <c r="U161" s="405"/>
      <c r="V161" s="405"/>
      <c r="W161" s="405"/>
      <c r="X161" s="405"/>
      <c r="Y161" s="405"/>
      <c r="Z161" s="405"/>
      <c r="AA161" s="405"/>
      <c r="AB161" s="405"/>
      <c r="AC161" s="405"/>
      <c r="AD161" s="405"/>
      <c r="AE161" s="405"/>
      <c r="AF161" s="405"/>
      <c r="AG161" s="405"/>
      <c r="AH161" s="405"/>
      <c r="AI161" s="405"/>
      <c r="AJ161" s="405"/>
      <c r="AK161" s="405"/>
      <c r="AL161" s="405"/>
      <c r="AM161" s="405"/>
      <c r="AN161" s="405"/>
      <c r="AO161" s="405"/>
      <c r="AP161" s="405"/>
      <c r="AQ161" s="405"/>
      <c r="AR161" s="405"/>
      <c r="AS161" s="405"/>
      <c r="AT161" s="405"/>
      <c r="AU161" s="405"/>
      <c r="AV161" s="405"/>
    </row>
    <row r="162" spans="1:48">
      <c r="A162" s="405"/>
      <c r="B162" s="1059" t="s">
        <v>81</v>
      </c>
      <c r="C162" s="1069">
        <f>NPV(D8,D158:M158)</f>
        <v>32373.134342088935</v>
      </c>
      <c r="D162" s="1070">
        <f>NPV(D8,D158:W158)</f>
        <v>66665.788067301895</v>
      </c>
      <c r="E162" s="78"/>
      <c r="F162" s="78"/>
      <c r="G162" s="78"/>
      <c r="H162" s="78"/>
      <c r="N162" s="405"/>
      <c r="O162" s="405"/>
      <c r="P162" s="405"/>
      <c r="Q162" s="405"/>
      <c r="R162" s="405"/>
      <c r="S162" s="405"/>
      <c r="T162" s="405"/>
      <c r="U162" s="405"/>
      <c r="V162" s="405"/>
      <c r="W162" s="405"/>
      <c r="X162" s="405"/>
      <c r="Y162" s="405"/>
      <c r="Z162" s="405"/>
      <c r="AA162" s="405"/>
      <c r="AB162" s="405"/>
      <c r="AC162" s="405"/>
      <c r="AD162" s="405"/>
      <c r="AE162" s="405"/>
      <c r="AF162" s="405"/>
      <c r="AG162" s="405"/>
      <c r="AH162" s="405"/>
      <c r="AI162" s="405"/>
      <c r="AJ162" s="405"/>
      <c r="AK162" s="405"/>
      <c r="AL162" s="405"/>
      <c r="AM162" s="405"/>
      <c r="AN162" s="405"/>
      <c r="AO162" s="405"/>
      <c r="AP162" s="405"/>
      <c r="AQ162" s="405"/>
      <c r="AR162" s="405"/>
      <c r="AS162" s="405"/>
      <c r="AT162" s="405"/>
      <c r="AU162" s="405"/>
      <c r="AV162" s="405"/>
    </row>
    <row r="163" spans="1:48">
      <c r="A163" s="405"/>
      <c r="C163" s="26"/>
      <c r="E163" s="405"/>
      <c r="F163" s="405"/>
      <c r="G163" s="405"/>
      <c r="H163" s="405"/>
      <c r="I163" s="405"/>
      <c r="J163" s="405"/>
      <c r="K163" s="405"/>
      <c r="L163" s="405"/>
      <c r="M163" s="405"/>
      <c r="N163" s="405"/>
      <c r="O163" s="405"/>
      <c r="P163" s="405"/>
      <c r="Q163" s="405"/>
      <c r="R163" s="405"/>
      <c r="S163" s="405"/>
      <c r="T163" s="405"/>
      <c r="U163" s="405"/>
      <c r="V163" s="405"/>
      <c r="W163" s="405"/>
      <c r="X163" s="405"/>
      <c r="Y163" s="405"/>
      <c r="Z163" s="405"/>
      <c r="AA163" s="405"/>
      <c r="AB163" s="405"/>
      <c r="AC163" s="405"/>
      <c r="AD163" s="405"/>
      <c r="AE163" s="405"/>
      <c r="AF163" s="405"/>
      <c r="AG163" s="405"/>
      <c r="AH163" s="405"/>
      <c r="AI163" s="405"/>
      <c r="AJ163" s="405"/>
      <c r="AK163" s="405"/>
      <c r="AL163" s="405"/>
      <c r="AM163" s="405"/>
      <c r="AN163" s="405"/>
      <c r="AO163" s="405"/>
      <c r="AP163" s="405"/>
      <c r="AQ163" s="405"/>
      <c r="AR163" s="405"/>
      <c r="AS163" s="405"/>
      <c r="AT163" s="405"/>
      <c r="AU163" s="405"/>
      <c r="AV163" s="405"/>
    </row>
    <row r="164" spans="1:48" ht="12.75" thickBot="1"/>
    <row r="165" spans="1:48" ht="12.75" thickBot="1">
      <c r="B165" s="69" t="s">
        <v>992</v>
      </c>
      <c r="C165" s="70"/>
      <c r="D165" s="71"/>
      <c r="E165" s="72"/>
      <c r="F165" s="71"/>
      <c r="G165" s="72"/>
      <c r="H165" s="73"/>
      <c r="I165" s="71"/>
      <c r="J165" s="71"/>
      <c r="K165" s="71"/>
      <c r="L165" s="71"/>
      <c r="M165" s="71"/>
      <c r="N165" s="405"/>
      <c r="O165" s="405"/>
      <c r="P165" s="405"/>
      <c r="Q165" s="405"/>
      <c r="R165" s="405"/>
      <c r="S165" s="405"/>
      <c r="T165" s="405"/>
      <c r="U165" s="405"/>
      <c r="V165" s="405"/>
      <c r="W165" s="405"/>
    </row>
    <row r="166" spans="1:48">
      <c r="B166" s="405"/>
      <c r="C166" s="405"/>
      <c r="D166" s="39" t="s">
        <v>326</v>
      </c>
      <c r="E166" s="39" t="s">
        <v>327</v>
      </c>
      <c r="F166" s="39" t="s">
        <v>328</v>
      </c>
      <c r="G166" s="39" t="s">
        <v>329</v>
      </c>
      <c r="H166" s="39" t="s">
        <v>330</v>
      </c>
      <c r="I166" s="39" t="s">
        <v>331</v>
      </c>
      <c r="J166" s="39" t="s">
        <v>332</v>
      </c>
      <c r="K166" s="39" t="s">
        <v>333</v>
      </c>
      <c r="L166" s="39" t="s">
        <v>334</v>
      </c>
      <c r="M166" s="39" t="s">
        <v>335</v>
      </c>
      <c r="N166" s="39" t="s">
        <v>336</v>
      </c>
      <c r="O166" s="39" t="s">
        <v>337</v>
      </c>
      <c r="P166" s="39" t="s">
        <v>338</v>
      </c>
      <c r="Q166" s="39" t="s">
        <v>339</v>
      </c>
      <c r="R166" s="39" t="s">
        <v>340</v>
      </c>
      <c r="S166" s="39" t="s">
        <v>341</v>
      </c>
      <c r="T166" s="39" t="s">
        <v>342</v>
      </c>
      <c r="U166" s="39" t="s">
        <v>343</v>
      </c>
      <c r="V166" s="39" t="s">
        <v>344</v>
      </c>
      <c r="W166" s="39" t="s">
        <v>345</v>
      </c>
    </row>
    <row r="167" spans="1:48">
      <c r="B167" s="405" t="s">
        <v>310</v>
      </c>
      <c r="C167" s="74">
        <f>D173-D173*C168</f>
        <v>41314.828341855362</v>
      </c>
      <c r="D167" s="74">
        <f>C167-D171</f>
        <v>41314.828341855362</v>
      </c>
      <c r="E167" s="74">
        <f>D167-E171</f>
        <v>30986.121256391521</v>
      </c>
      <c r="F167" s="74">
        <f>E167-F171</f>
        <v>20657.414170927681</v>
      </c>
      <c r="G167" s="74">
        <f>F167-G171</f>
        <v>10328.70708546384</v>
      </c>
      <c r="H167" s="74">
        <f>G167-H171</f>
        <v>0</v>
      </c>
      <c r="I167" s="405"/>
      <c r="J167" s="405"/>
      <c r="K167" s="405"/>
      <c r="L167" s="405"/>
      <c r="M167" s="405"/>
      <c r="N167" s="405"/>
      <c r="O167" s="405"/>
      <c r="P167" s="405"/>
      <c r="Q167" s="405"/>
      <c r="R167" s="405"/>
      <c r="S167" s="405"/>
      <c r="T167" s="405"/>
      <c r="U167" s="405"/>
      <c r="V167" s="405"/>
      <c r="W167" s="405"/>
    </row>
    <row r="168" spans="1:48">
      <c r="B168" s="405" t="s">
        <v>308</v>
      </c>
      <c r="C168" s="75">
        <f>'Inv-Sum'!E78</f>
        <v>0.2</v>
      </c>
      <c r="D168" s="405"/>
      <c r="E168" s="405"/>
      <c r="F168" s="405"/>
      <c r="G168" s="405"/>
      <c r="H168" s="405"/>
      <c r="I168" s="405"/>
      <c r="J168" s="405"/>
      <c r="K168" s="405"/>
      <c r="L168" s="405"/>
      <c r="M168" s="405"/>
      <c r="N168" s="405"/>
      <c r="O168" s="405"/>
      <c r="P168" s="405"/>
      <c r="Q168" s="405"/>
      <c r="R168" s="405"/>
      <c r="S168" s="405"/>
      <c r="T168" s="405"/>
      <c r="U168" s="405"/>
      <c r="V168" s="405"/>
      <c r="W168" s="405"/>
    </row>
    <row r="169" spans="1:48">
      <c r="B169" s="405" t="s">
        <v>187</v>
      </c>
      <c r="C169" s="68">
        <f>'Inv-Sum'!E77</f>
        <v>0.1</v>
      </c>
      <c r="D169" s="405"/>
      <c r="E169" s="405"/>
      <c r="F169" s="405"/>
      <c r="G169" s="405"/>
      <c r="H169" s="405"/>
      <c r="I169" s="405"/>
      <c r="J169" s="405"/>
      <c r="K169" s="405"/>
      <c r="L169" s="405"/>
      <c r="M169" s="405"/>
      <c r="N169" s="405"/>
      <c r="O169" s="405"/>
      <c r="P169" s="405"/>
      <c r="Q169" s="405"/>
      <c r="R169" s="405"/>
      <c r="S169" s="405"/>
      <c r="T169" s="405"/>
      <c r="U169" s="405"/>
      <c r="V169" s="405"/>
      <c r="W169" s="405"/>
    </row>
    <row r="170" spans="1:48">
      <c r="B170" s="405" t="s">
        <v>188</v>
      </c>
      <c r="C170" s="405"/>
      <c r="D170" s="74">
        <f>C167*$C$169</f>
        <v>4131.4828341855364</v>
      </c>
      <c r="E170" s="74">
        <f>D167*$C$169</f>
        <v>4131.4828341855364</v>
      </c>
      <c r="F170" s="74">
        <f>E167*$C$169</f>
        <v>3098.6121256391525</v>
      </c>
      <c r="G170" s="74">
        <f>F167*$C$169</f>
        <v>2065.7414170927682</v>
      </c>
      <c r="H170" s="74">
        <f>G167*$C$169</f>
        <v>1032.8707085463841</v>
      </c>
      <c r="I170" s="405"/>
      <c r="J170" s="405"/>
      <c r="K170" s="405"/>
      <c r="L170" s="405"/>
      <c r="M170" s="405"/>
      <c r="N170" s="405"/>
      <c r="O170" s="405"/>
      <c r="P170" s="405"/>
      <c r="Q170" s="405"/>
      <c r="R170" s="405"/>
      <c r="S170" s="405"/>
      <c r="T170" s="405"/>
      <c r="U170" s="405"/>
      <c r="V170" s="405"/>
      <c r="W170" s="405"/>
      <c r="X170" s="9"/>
      <c r="Y170" s="9"/>
    </row>
    <row r="171" spans="1:48">
      <c r="B171" s="405" t="s">
        <v>313</v>
      </c>
      <c r="C171" s="405"/>
      <c r="D171" s="74">
        <v>0</v>
      </c>
      <c r="E171" s="74">
        <f>$C$167/4</f>
        <v>10328.70708546384</v>
      </c>
      <c r="F171" s="74">
        <f t="shared" ref="F171:H171" si="237">$C$167/4</f>
        <v>10328.70708546384</v>
      </c>
      <c r="G171" s="74">
        <f t="shared" si="237"/>
        <v>10328.70708546384</v>
      </c>
      <c r="H171" s="74">
        <f t="shared" si="237"/>
        <v>10328.70708546384</v>
      </c>
      <c r="I171" s="405"/>
      <c r="J171" s="405"/>
      <c r="K171" s="405"/>
      <c r="L171" s="405"/>
      <c r="M171" s="405"/>
      <c r="N171" s="405"/>
      <c r="O171" s="405"/>
      <c r="P171" s="405"/>
      <c r="Q171" s="405"/>
      <c r="R171" s="405"/>
      <c r="S171" s="405"/>
      <c r="T171" s="405"/>
      <c r="U171" s="405"/>
      <c r="V171" s="405"/>
      <c r="W171" s="405"/>
      <c r="X171" s="9"/>
      <c r="Y171" s="78"/>
    </row>
    <row r="172" spans="1:48">
      <c r="B172" s="405" t="s">
        <v>311</v>
      </c>
      <c r="C172" s="405"/>
      <c r="D172" s="74">
        <f>SUM(D170:D171)</f>
        <v>4131.4828341855364</v>
      </c>
      <c r="E172" s="74">
        <f t="shared" ref="E172:H172" si="238">SUM(E170:E171)</f>
        <v>14460.189919649376</v>
      </c>
      <c r="F172" s="74">
        <f t="shared" si="238"/>
        <v>13427.319211102993</v>
      </c>
      <c r="G172" s="74">
        <f t="shared" si="238"/>
        <v>12394.448502556608</v>
      </c>
      <c r="H172" s="74">
        <f t="shared" si="238"/>
        <v>11361.577794010225</v>
      </c>
      <c r="I172" s="405"/>
      <c r="J172" s="405"/>
      <c r="K172" s="405"/>
      <c r="L172" s="405"/>
      <c r="M172" s="405"/>
      <c r="N172" s="405"/>
      <c r="O172" s="405"/>
      <c r="P172" s="405"/>
      <c r="Q172" s="405"/>
      <c r="R172" s="405"/>
      <c r="S172" s="405"/>
      <c r="T172" s="405"/>
      <c r="U172" s="405"/>
      <c r="V172" s="405"/>
      <c r="W172" s="405"/>
      <c r="X172" s="9"/>
      <c r="Y172" s="9"/>
    </row>
    <row r="173" spans="1:48">
      <c r="B173" s="405" t="s">
        <v>294</v>
      </c>
      <c r="C173" s="405"/>
      <c r="D173" s="74">
        <f>E86</f>
        <v>51643.535427319206</v>
      </c>
      <c r="E173" s="74"/>
      <c r="F173" s="74"/>
      <c r="G173" s="74"/>
      <c r="H173" s="74"/>
      <c r="I173" s="74"/>
      <c r="J173" s="74"/>
      <c r="K173" s="74"/>
      <c r="L173" s="74"/>
      <c r="M173" s="74"/>
      <c r="N173" s="74"/>
      <c r="O173" s="74"/>
      <c r="P173" s="74"/>
      <c r="Q173" s="74"/>
      <c r="R173" s="74"/>
      <c r="S173" s="74"/>
      <c r="T173" s="74"/>
      <c r="U173" s="74"/>
      <c r="V173" s="74"/>
      <c r="W173" s="74"/>
      <c r="X173" s="78"/>
    </row>
    <row r="174" spans="1:48">
      <c r="B174" s="405" t="s">
        <v>312</v>
      </c>
      <c r="C174" s="405"/>
      <c r="D174" s="74">
        <f>C168*D173</f>
        <v>10328.707085463842</v>
      </c>
      <c r="E174" s="74"/>
      <c r="F174" s="74"/>
      <c r="G174" s="74"/>
      <c r="H174" s="74"/>
      <c r="I174" s="74"/>
      <c r="J174" s="74"/>
      <c r="K174" s="74"/>
      <c r="L174" s="74"/>
      <c r="M174" s="74"/>
      <c r="N174" s="74"/>
      <c r="O174" s="74"/>
      <c r="P174" s="74"/>
      <c r="Q174" s="74"/>
      <c r="R174" s="74"/>
      <c r="S174" s="74"/>
      <c r="T174" s="74"/>
      <c r="U174" s="74"/>
      <c r="V174" s="74"/>
      <c r="W174" s="74"/>
      <c r="Z174" s="78"/>
    </row>
    <row r="175" spans="1:48">
      <c r="B175" s="405" t="s">
        <v>959</v>
      </c>
      <c r="C175" s="405"/>
      <c r="D175" s="74">
        <f>D173/(1-'Inv-Sum'!G60)</f>
        <v>60757.100502728477</v>
      </c>
      <c r="E175" s="74"/>
      <c r="F175" s="74"/>
      <c r="G175" s="74"/>
      <c r="H175" s="74"/>
      <c r="I175" s="74"/>
      <c r="J175" s="74"/>
      <c r="K175" s="74"/>
      <c r="L175" s="74"/>
      <c r="M175" s="74"/>
      <c r="N175" s="74"/>
      <c r="O175" s="74"/>
      <c r="P175" s="74"/>
      <c r="Q175" s="74"/>
      <c r="R175" s="74"/>
      <c r="S175" s="74"/>
      <c r="T175" s="74"/>
      <c r="U175" s="74"/>
      <c r="V175" s="74"/>
      <c r="W175" s="74"/>
      <c r="Z175" s="78"/>
    </row>
    <row r="176" spans="1:48" s="1011" customFormat="1">
      <c r="B176" s="1010" t="s">
        <v>1280</v>
      </c>
      <c r="C176" s="1010"/>
      <c r="D176" s="379">
        <f>D156-D173+D172+D174</f>
        <v>13251.278305332369</v>
      </c>
      <c r="E176" s="379">
        <f t="shared" ref="E176:W176" si="239">E156-E173+E172+E174</f>
        <v>13251.278305332355</v>
      </c>
      <c r="F176" s="379">
        <f t="shared" si="239"/>
        <v>12218.407596785972</v>
      </c>
      <c r="G176" s="379">
        <f t="shared" si="239"/>
        <v>11185.536888239587</v>
      </c>
      <c r="H176" s="379">
        <f t="shared" si="239"/>
        <v>10152.666179693204</v>
      </c>
      <c r="I176" s="379">
        <f t="shared" si="239"/>
        <v>-1208.9116143170213</v>
      </c>
      <c r="J176" s="379">
        <f t="shared" si="239"/>
        <v>-4915.9970781592419</v>
      </c>
      <c r="K176" s="379">
        <f t="shared" si="239"/>
        <v>-4915.9970781592419</v>
      </c>
      <c r="L176" s="379">
        <f t="shared" si="239"/>
        <v>-4915.9970781592419</v>
      </c>
      <c r="M176" s="379">
        <f t="shared" si="239"/>
        <v>-4915.9970781592419</v>
      </c>
      <c r="N176" s="379">
        <f t="shared" si="239"/>
        <v>46727.538349159979</v>
      </c>
      <c r="O176" s="379">
        <f t="shared" si="239"/>
        <v>-4915.9970781592419</v>
      </c>
      <c r="P176" s="379">
        <f t="shared" si="239"/>
        <v>-4915.9970781592419</v>
      </c>
      <c r="Q176" s="379">
        <f t="shared" si="239"/>
        <v>-4915.9970781592419</v>
      </c>
      <c r="R176" s="379">
        <f t="shared" si="239"/>
        <v>-4915.9970781592419</v>
      </c>
      <c r="S176" s="379">
        <f t="shared" si="239"/>
        <v>-4915.9970781592419</v>
      </c>
      <c r="T176" s="379">
        <f t="shared" si="239"/>
        <v>-4915.9970781592419</v>
      </c>
      <c r="U176" s="379">
        <f t="shared" si="239"/>
        <v>-4915.9970781592419</v>
      </c>
      <c r="V176" s="379">
        <f t="shared" si="239"/>
        <v>-4915.9970781592419</v>
      </c>
      <c r="W176" s="379">
        <f t="shared" si="239"/>
        <v>-4915.9970781592419</v>
      </c>
      <c r="Z176" s="78"/>
    </row>
    <row r="177" spans="2:23">
      <c r="B177" s="405" t="s">
        <v>851</v>
      </c>
      <c r="C177" s="74"/>
      <c r="D177" s="77">
        <f>D158-D172+D173-D174</f>
        <v>-13251.278305332371</v>
      </c>
      <c r="E177" s="77">
        <f t="shared" ref="E177:W177" si="240">E158-E172+E173-E174</f>
        <v>-13251.278305332355</v>
      </c>
      <c r="F177" s="77">
        <f t="shared" si="240"/>
        <v>-655.41271000731285</v>
      </c>
      <c r="G177" s="77">
        <f t="shared" si="240"/>
        <v>6158.9554419284086</v>
      </c>
      <c r="H177" s="77">
        <f t="shared" si="240"/>
        <v>1410.3287070854549</v>
      </c>
      <c r="I177" s="77">
        <f t="shared" si="240"/>
        <v>12771.90650109568</v>
      </c>
      <c r="J177" s="77">
        <f t="shared" si="240"/>
        <v>16478.991964937901</v>
      </c>
      <c r="K177" s="77">
        <f t="shared" si="240"/>
        <v>22260.489408327237</v>
      </c>
      <c r="L177" s="77">
        <f t="shared" si="240"/>
        <v>16478.991964937901</v>
      </c>
      <c r="M177" s="77">
        <f t="shared" si="240"/>
        <v>16478.991964937901</v>
      </c>
      <c r="N177" s="77">
        <f t="shared" si="240"/>
        <v>-35164.54346238132</v>
      </c>
      <c r="O177" s="77">
        <f t="shared" si="240"/>
        <v>22260.489408327237</v>
      </c>
      <c r="P177" s="77">
        <f t="shared" si="240"/>
        <v>16478.991964937901</v>
      </c>
      <c r="Q177" s="77">
        <f t="shared" si="240"/>
        <v>16478.991964937901</v>
      </c>
      <c r="R177" s="77">
        <f t="shared" si="240"/>
        <v>16478.991964937901</v>
      </c>
      <c r="S177" s="77">
        <f t="shared" si="240"/>
        <v>22260.489408327237</v>
      </c>
      <c r="T177" s="77">
        <f t="shared" si="240"/>
        <v>16478.991964937901</v>
      </c>
      <c r="U177" s="77">
        <f t="shared" si="240"/>
        <v>16478.991964937901</v>
      </c>
      <c r="V177" s="77">
        <f t="shared" si="240"/>
        <v>16478.991964937901</v>
      </c>
      <c r="W177" s="77">
        <f t="shared" si="240"/>
        <v>22260.489408327237</v>
      </c>
    </row>
    <row r="178" spans="2:23" s="1011" customFormat="1">
      <c r="B178" s="1010"/>
      <c r="C178" s="1014"/>
      <c r="D178" s="77"/>
      <c r="E178" s="77"/>
      <c r="F178" s="77"/>
      <c r="G178" s="77"/>
      <c r="H178" s="77"/>
      <c r="I178" s="77"/>
      <c r="J178" s="77"/>
      <c r="K178" s="77"/>
      <c r="L178" s="77"/>
      <c r="M178" s="77"/>
      <c r="N178" s="77"/>
      <c r="O178" s="77"/>
      <c r="P178" s="77"/>
      <c r="Q178" s="77"/>
      <c r="R178" s="77"/>
      <c r="S178" s="77"/>
      <c r="T178" s="77"/>
      <c r="U178" s="77"/>
      <c r="V178" s="77"/>
      <c r="W178" s="77"/>
    </row>
    <row r="179" spans="2:23">
      <c r="B179" s="405"/>
      <c r="C179" s="1043" t="s">
        <v>1247</v>
      </c>
      <c r="D179" s="1044" t="s">
        <v>1248</v>
      </c>
      <c r="E179" s="405"/>
      <c r="F179" s="405"/>
      <c r="G179" s="405"/>
      <c r="H179" s="405"/>
      <c r="I179" s="405"/>
      <c r="J179" s="405"/>
      <c r="K179" s="405"/>
      <c r="L179" s="405"/>
      <c r="M179" s="405"/>
      <c r="N179" s="405"/>
      <c r="O179" s="405"/>
      <c r="P179" s="405"/>
      <c r="Q179" s="405"/>
      <c r="R179" s="405"/>
      <c r="S179" s="405"/>
      <c r="T179" s="405"/>
      <c r="U179" s="405"/>
      <c r="V179" s="405"/>
      <c r="W179" s="405"/>
    </row>
    <row r="180" spans="2:23">
      <c r="B180" s="1058" t="s">
        <v>53</v>
      </c>
      <c r="C180" s="1047">
        <f>IRR(D177:M177)</f>
        <v>0.22726017013372912</v>
      </c>
      <c r="D180" s="1067">
        <f>IRR(D177:W177)</f>
        <v>0.25536558852743974</v>
      </c>
      <c r="E180" s="405"/>
      <c r="F180" s="405"/>
      <c r="G180" s="405"/>
      <c r="H180" s="405"/>
      <c r="I180" s="405"/>
      <c r="J180" s="405"/>
      <c r="K180" s="405"/>
      <c r="L180" s="405"/>
      <c r="M180" s="405"/>
      <c r="N180" s="405"/>
      <c r="O180" s="405"/>
      <c r="P180" s="405"/>
      <c r="Q180" s="405"/>
      <c r="R180" s="405"/>
      <c r="S180" s="405"/>
      <c r="T180" s="405"/>
      <c r="U180" s="405"/>
      <c r="V180" s="405"/>
      <c r="W180" s="405"/>
    </row>
    <row r="181" spans="2:23">
      <c r="B181" s="1059" t="s">
        <v>81</v>
      </c>
      <c r="C181" s="1069">
        <f>NPV(D8,D177:M177)</f>
        <v>26903.048296284152</v>
      </c>
      <c r="D181" s="1070">
        <f>NPV(D8,D177:W177)</f>
        <v>61195.702021497113</v>
      </c>
      <c r="E181" s="405"/>
      <c r="F181" s="405"/>
      <c r="G181" s="405"/>
      <c r="H181" s="405"/>
      <c r="I181" s="405"/>
      <c r="J181" s="405"/>
      <c r="K181" s="405"/>
      <c r="L181" s="405"/>
      <c r="M181" s="405"/>
      <c r="N181" s="405"/>
      <c r="O181" s="405"/>
      <c r="P181" s="405"/>
      <c r="Q181" s="405"/>
      <c r="R181" s="405"/>
      <c r="S181" s="405"/>
      <c r="T181" s="405"/>
      <c r="U181" s="405"/>
      <c r="V181" s="405"/>
      <c r="W181" s="405"/>
    </row>
    <row r="182" spans="2:23" ht="12.75" thickBot="1"/>
    <row r="183" spans="2:23" ht="12.75" thickBot="1">
      <c r="B183" s="958" t="s">
        <v>1173</v>
      </c>
      <c r="C183" s="959"/>
    </row>
    <row r="185" spans="2:23">
      <c r="D185" s="39" t="s">
        <v>326</v>
      </c>
      <c r="E185" s="39" t="s">
        <v>327</v>
      </c>
      <c r="F185" s="39" t="s">
        <v>328</v>
      </c>
      <c r="G185" s="39" t="s">
        <v>329</v>
      </c>
      <c r="H185" s="39" t="s">
        <v>330</v>
      </c>
      <c r="I185" s="39" t="s">
        <v>331</v>
      </c>
      <c r="J185" s="39" t="s">
        <v>332</v>
      </c>
      <c r="K185" s="39" t="s">
        <v>333</v>
      </c>
      <c r="L185" s="39" t="s">
        <v>334</v>
      </c>
      <c r="M185" s="39" t="s">
        <v>335</v>
      </c>
      <c r="N185" s="39" t="s">
        <v>336</v>
      </c>
      <c r="O185" s="39" t="s">
        <v>337</v>
      </c>
      <c r="P185" s="39" t="s">
        <v>338</v>
      </c>
      <c r="Q185" s="39" t="s">
        <v>339</v>
      </c>
      <c r="R185" s="39" t="s">
        <v>340</v>
      </c>
      <c r="S185" s="39" t="s">
        <v>341</v>
      </c>
      <c r="T185" s="39" t="s">
        <v>342</v>
      </c>
      <c r="U185" s="39" t="s">
        <v>343</v>
      </c>
      <c r="V185" s="39" t="s">
        <v>344</v>
      </c>
      <c r="W185" s="39" t="s">
        <v>345</v>
      </c>
    </row>
    <row r="186" spans="2:23">
      <c r="B186" s="406" t="s">
        <v>1229</v>
      </c>
      <c r="D186" s="269">
        <f>D114</f>
        <v>38543.316289262235</v>
      </c>
      <c r="E186" s="269">
        <f t="shared" ref="E186:W186" si="241">E114</f>
        <v>38543.316289262235</v>
      </c>
      <c r="F186" s="269">
        <f t="shared" si="241"/>
        <v>38543.316289262235</v>
      </c>
      <c r="G186" s="269">
        <f t="shared" si="241"/>
        <v>30834.653031409791</v>
      </c>
      <c r="H186" s="269">
        <f t="shared" si="241"/>
        <v>38543.316289262235</v>
      </c>
      <c r="I186" s="269">
        <f t="shared" si="241"/>
        <v>38543.316289262235</v>
      </c>
      <c r="J186" s="269">
        <f t="shared" si="241"/>
        <v>38543.316289262235</v>
      </c>
      <c r="K186" s="269">
        <f t="shared" si="241"/>
        <v>30834.653031409791</v>
      </c>
      <c r="L186" s="269">
        <f t="shared" si="241"/>
        <v>38543.316289262235</v>
      </c>
      <c r="M186" s="269">
        <f t="shared" si="241"/>
        <v>38543.316289262235</v>
      </c>
      <c r="N186" s="269">
        <f t="shared" si="241"/>
        <v>38543.316289262235</v>
      </c>
      <c r="O186" s="269">
        <f t="shared" si="241"/>
        <v>30834.653031409791</v>
      </c>
      <c r="P186" s="269">
        <f t="shared" si="241"/>
        <v>38543.316289262235</v>
      </c>
      <c r="Q186" s="269">
        <f t="shared" si="241"/>
        <v>38543.316289262235</v>
      </c>
      <c r="R186" s="269">
        <f t="shared" si="241"/>
        <v>38543.316289262235</v>
      </c>
      <c r="S186" s="269">
        <f t="shared" si="241"/>
        <v>30834.653031409791</v>
      </c>
      <c r="T186" s="269">
        <f t="shared" si="241"/>
        <v>38543.316289262235</v>
      </c>
      <c r="U186" s="269">
        <f t="shared" si="241"/>
        <v>38543.316289262235</v>
      </c>
      <c r="V186" s="269">
        <f t="shared" si="241"/>
        <v>38543.316289262235</v>
      </c>
      <c r="W186" s="269">
        <f t="shared" si="241"/>
        <v>30834.653031409791</v>
      </c>
    </row>
    <row r="187" spans="2:23">
      <c r="B187" s="406" t="s">
        <v>1230</v>
      </c>
      <c r="D187" s="269">
        <f>D149</f>
        <v>38543.316289262235</v>
      </c>
      <c r="E187" s="269">
        <f t="shared" ref="E187:W187" si="242">E149</f>
        <v>38543.316289262235</v>
      </c>
      <c r="F187" s="269">
        <f t="shared" si="242"/>
        <v>50106.311176040894</v>
      </c>
      <c r="G187" s="269">
        <f t="shared" si="242"/>
        <v>48179.145361577786</v>
      </c>
      <c r="H187" s="269">
        <f t="shared" si="242"/>
        <v>50106.311176040894</v>
      </c>
      <c r="I187" s="269">
        <f t="shared" si="242"/>
        <v>50106.311176040894</v>
      </c>
      <c r="J187" s="269">
        <f t="shared" si="242"/>
        <v>50106.311176040894</v>
      </c>
      <c r="K187" s="269">
        <f t="shared" si="242"/>
        <v>48179.145361577786</v>
      </c>
      <c r="L187" s="269">
        <f t="shared" si="242"/>
        <v>50106.311176040894</v>
      </c>
      <c r="M187" s="269">
        <f t="shared" si="242"/>
        <v>50106.311176040894</v>
      </c>
      <c r="N187" s="269">
        <f t="shared" si="242"/>
        <v>50106.311176040894</v>
      </c>
      <c r="O187" s="269">
        <f t="shared" si="242"/>
        <v>48179.145361577786</v>
      </c>
      <c r="P187" s="269">
        <f t="shared" si="242"/>
        <v>50106.311176040894</v>
      </c>
      <c r="Q187" s="269">
        <f t="shared" si="242"/>
        <v>50106.311176040894</v>
      </c>
      <c r="R187" s="269">
        <f t="shared" si="242"/>
        <v>50106.311176040894</v>
      </c>
      <c r="S187" s="269">
        <f t="shared" si="242"/>
        <v>48179.145361577786</v>
      </c>
      <c r="T187" s="269">
        <f t="shared" si="242"/>
        <v>50106.311176040894</v>
      </c>
      <c r="U187" s="269">
        <f t="shared" si="242"/>
        <v>50106.311176040894</v>
      </c>
      <c r="V187" s="269">
        <f t="shared" si="242"/>
        <v>50106.311176040894</v>
      </c>
      <c r="W187" s="269">
        <f t="shared" si="242"/>
        <v>48179.145361577786</v>
      </c>
    </row>
    <row r="188" spans="2:23">
      <c r="B188" s="406" t="s">
        <v>364</v>
      </c>
      <c r="D188" s="269">
        <f t="shared" ref="D188:W188" si="243">D157</f>
        <v>0</v>
      </c>
      <c r="E188" s="269">
        <f t="shared" si="243"/>
        <v>0</v>
      </c>
      <c r="F188" s="269">
        <f t="shared" si="243"/>
        <v>11562.994886778659</v>
      </c>
      <c r="G188" s="269">
        <f t="shared" si="243"/>
        <v>17344.492330167996</v>
      </c>
      <c r="H188" s="269">
        <f t="shared" si="243"/>
        <v>11562.994886778659</v>
      </c>
      <c r="I188" s="269">
        <f t="shared" si="243"/>
        <v>11562.994886778659</v>
      </c>
      <c r="J188" s="269">
        <f t="shared" si="243"/>
        <v>11562.994886778659</v>
      </c>
      <c r="K188" s="269">
        <f t="shared" si="243"/>
        <v>17344.492330167996</v>
      </c>
      <c r="L188" s="269">
        <f t="shared" si="243"/>
        <v>11562.994886778659</v>
      </c>
      <c r="M188" s="269">
        <f t="shared" si="243"/>
        <v>11562.994886778659</v>
      </c>
      <c r="N188" s="269">
        <f t="shared" si="243"/>
        <v>11562.994886778659</v>
      </c>
      <c r="O188" s="269">
        <f t="shared" si="243"/>
        <v>17344.492330167996</v>
      </c>
      <c r="P188" s="269">
        <f t="shared" si="243"/>
        <v>11562.994886778659</v>
      </c>
      <c r="Q188" s="269">
        <f t="shared" si="243"/>
        <v>11562.994886778659</v>
      </c>
      <c r="R188" s="269">
        <f t="shared" si="243"/>
        <v>11562.994886778659</v>
      </c>
      <c r="S188" s="269">
        <f t="shared" si="243"/>
        <v>17344.492330167996</v>
      </c>
      <c r="T188" s="269">
        <f t="shared" si="243"/>
        <v>11562.994886778659</v>
      </c>
      <c r="U188" s="269">
        <f t="shared" si="243"/>
        <v>11562.994886778659</v>
      </c>
      <c r="V188" s="269">
        <f t="shared" si="243"/>
        <v>11562.994886778659</v>
      </c>
      <c r="W188" s="269">
        <f t="shared" si="243"/>
        <v>17344.492330167996</v>
      </c>
    </row>
    <row r="189" spans="2:23">
      <c r="B189" s="406" t="s">
        <v>363</v>
      </c>
      <c r="D189" s="122">
        <f>D176</f>
        <v>13251.278305332369</v>
      </c>
      <c r="E189" s="122">
        <f t="shared" ref="E189:W189" si="244">E176</f>
        <v>13251.278305332355</v>
      </c>
      <c r="F189" s="122">
        <f t="shared" si="244"/>
        <v>12218.407596785972</v>
      </c>
      <c r="G189" s="122">
        <f t="shared" si="244"/>
        <v>11185.536888239587</v>
      </c>
      <c r="H189" s="122">
        <f t="shared" si="244"/>
        <v>10152.666179693204</v>
      </c>
      <c r="I189" s="122">
        <f t="shared" si="244"/>
        <v>-1208.9116143170213</v>
      </c>
      <c r="J189" s="122">
        <f t="shared" si="244"/>
        <v>-4915.9970781592419</v>
      </c>
      <c r="K189" s="122">
        <f t="shared" si="244"/>
        <v>-4915.9970781592419</v>
      </c>
      <c r="L189" s="122">
        <f t="shared" si="244"/>
        <v>-4915.9970781592419</v>
      </c>
      <c r="M189" s="122">
        <f t="shared" si="244"/>
        <v>-4915.9970781592419</v>
      </c>
      <c r="N189" s="122">
        <f t="shared" si="244"/>
        <v>46727.538349159979</v>
      </c>
      <c r="O189" s="122">
        <f t="shared" si="244"/>
        <v>-4915.9970781592419</v>
      </c>
      <c r="P189" s="122">
        <f t="shared" si="244"/>
        <v>-4915.9970781592419</v>
      </c>
      <c r="Q189" s="122">
        <f t="shared" si="244"/>
        <v>-4915.9970781592419</v>
      </c>
      <c r="R189" s="122">
        <f t="shared" si="244"/>
        <v>-4915.9970781592419</v>
      </c>
      <c r="S189" s="122">
        <f t="shared" si="244"/>
        <v>-4915.9970781592419</v>
      </c>
      <c r="T189" s="122">
        <f t="shared" si="244"/>
        <v>-4915.9970781592419</v>
      </c>
      <c r="U189" s="122">
        <f t="shared" si="244"/>
        <v>-4915.9970781592419</v>
      </c>
      <c r="V189" s="122">
        <f t="shared" si="244"/>
        <v>-4915.9970781592419</v>
      </c>
      <c r="W189" s="122">
        <f t="shared" si="244"/>
        <v>-4915.9970781592419</v>
      </c>
    </row>
    <row r="190" spans="2:23">
      <c r="B190" s="5" t="s">
        <v>294</v>
      </c>
      <c r="C190" s="5"/>
      <c r="D190" s="440">
        <f>D175</f>
        <v>60757.100502728477</v>
      </c>
      <c r="E190" s="440"/>
      <c r="F190" s="440"/>
      <c r="G190" s="440"/>
      <c r="H190" s="440"/>
      <c r="I190" s="440"/>
      <c r="J190" s="440"/>
      <c r="K190" s="440"/>
      <c r="L190" s="440"/>
      <c r="M190" s="440"/>
      <c r="N190" s="440"/>
      <c r="O190" s="440"/>
      <c r="P190" s="440"/>
      <c r="Q190" s="440"/>
      <c r="R190" s="440"/>
      <c r="S190" s="440"/>
      <c r="T190" s="440"/>
      <c r="U190" s="440"/>
      <c r="V190" s="440"/>
      <c r="W190" s="440"/>
    </row>
    <row r="192" spans="2:23">
      <c r="B192" s="81" t="s">
        <v>853</v>
      </c>
      <c r="C192" s="82" t="s">
        <v>346</v>
      </c>
      <c r="D192" s="42"/>
      <c r="E192" s="42"/>
      <c r="F192" s="42"/>
      <c r="G192" s="42"/>
      <c r="H192" s="42"/>
      <c r="I192" s="42"/>
      <c r="J192" s="42"/>
      <c r="K192" s="42"/>
      <c r="L192" s="42"/>
      <c r="M192" s="42"/>
      <c r="N192" s="42"/>
      <c r="O192" s="42"/>
      <c r="P192" s="42"/>
      <c r="Q192" s="42"/>
      <c r="R192" s="42"/>
      <c r="S192" s="42"/>
      <c r="T192" s="42"/>
      <c r="U192" s="42"/>
      <c r="V192" s="42"/>
      <c r="W192" s="42"/>
    </row>
    <row r="193" spans="2:23">
      <c r="B193" s="83" t="s">
        <v>326</v>
      </c>
      <c r="C193" s="440">
        <f>ROUND($C$13*D12,0)</f>
        <v>0</v>
      </c>
      <c r="D193" s="5"/>
      <c r="E193" s="5"/>
      <c r="F193" s="5"/>
      <c r="G193" s="5"/>
      <c r="H193" s="5"/>
      <c r="I193" s="5"/>
      <c r="J193" s="5"/>
      <c r="K193" s="5"/>
      <c r="L193" s="5"/>
      <c r="M193" s="5"/>
      <c r="N193" s="5"/>
      <c r="O193" s="5"/>
      <c r="P193" s="5"/>
      <c r="Q193" s="5"/>
      <c r="R193" s="5"/>
      <c r="S193" s="5"/>
      <c r="T193" s="5"/>
      <c r="U193" s="5"/>
      <c r="V193" s="5"/>
      <c r="W193" s="5"/>
    </row>
    <row r="194" spans="2:23">
      <c r="B194" s="83" t="s">
        <v>327</v>
      </c>
      <c r="C194" s="440">
        <f>ROUND($C$13*E12,0)</f>
        <v>3</v>
      </c>
      <c r="D194" s="5"/>
      <c r="E194" s="440">
        <f>D190*$C194</f>
        <v>182271.30150818542</v>
      </c>
      <c r="F194" s="440">
        <f t="shared" ref="F194:W194" si="245">E190*$C194</f>
        <v>0</v>
      </c>
      <c r="G194" s="440">
        <f t="shared" si="245"/>
        <v>0</v>
      </c>
      <c r="H194" s="440">
        <f t="shared" si="245"/>
        <v>0</v>
      </c>
      <c r="I194" s="440">
        <f t="shared" si="245"/>
        <v>0</v>
      </c>
      <c r="J194" s="440">
        <f t="shared" si="245"/>
        <v>0</v>
      </c>
      <c r="K194" s="440">
        <f t="shared" si="245"/>
        <v>0</v>
      </c>
      <c r="L194" s="440">
        <f t="shared" si="245"/>
        <v>0</v>
      </c>
      <c r="M194" s="440">
        <f t="shared" si="245"/>
        <v>0</v>
      </c>
      <c r="N194" s="440">
        <f t="shared" si="245"/>
        <v>0</v>
      </c>
      <c r="O194" s="440">
        <f t="shared" si="245"/>
        <v>0</v>
      </c>
      <c r="P194" s="440">
        <f t="shared" si="245"/>
        <v>0</v>
      </c>
      <c r="Q194" s="440">
        <f t="shared" si="245"/>
        <v>0</v>
      </c>
      <c r="R194" s="440">
        <f t="shared" si="245"/>
        <v>0</v>
      </c>
      <c r="S194" s="440">
        <f t="shared" si="245"/>
        <v>0</v>
      </c>
      <c r="T194" s="440">
        <f t="shared" si="245"/>
        <v>0</v>
      </c>
      <c r="U194" s="440">
        <f t="shared" si="245"/>
        <v>0</v>
      </c>
      <c r="V194" s="440">
        <f t="shared" si="245"/>
        <v>0</v>
      </c>
      <c r="W194" s="440">
        <f t="shared" si="245"/>
        <v>0</v>
      </c>
    </row>
    <row r="195" spans="2:23">
      <c r="B195" s="83" t="s">
        <v>328</v>
      </c>
      <c r="C195" s="440">
        <f>ROUND($C$13*F12,0)</f>
        <v>3</v>
      </c>
      <c r="D195" s="5"/>
      <c r="E195" s="440"/>
      <c r="F195" s="440">
        <f>D190*$C195</f>
        <v>182271.30150818542</v>
      </c>
      <c r="G195" s="440">
        <f t="shared" ref="G195:W195" si="246">E190*$C195</f>
        <v>0</v>
      </c>
      <c r="H195" s="440">
        <f t="shared" si="246"/>
        <v>0</v>
      </c>
      <c r="I195" s="440">
        <f t="shared" si="246"/>
        <v>0</v>
      </c>
      <c r="J195" s="440">
        <f t="shared" si="246"/>
        <v>0</v>
      </c>
      <c r="K195" s="440">
        <f t="shared" si="246"/>
        <v>0</v>
      </c>
      <c r="L195" s="440">
        <f t="shared" si="246"/>
        <v>0</v>
      </c>
      <c r="M195" s="440">
        <f t="shared" si="246"/>
        <v>0</v>
      </c>
      <c r="N195" s="440">
        <f t="shared" si="246"/>
        <v>0</v>
      </c>
      <c r="O195" s="440">
        <f t="shared" si="246"/>
        <v>0</v>
      </c>
      <c r="P195" s="440">
        <f t="shared" si="246"/>
        <v>0</v>
      </c>
      <c r="Q195" s="440">
        <f t="shared" si="246"/>
        <v>0</v>
      </c>
      <c r="R195" s="440">
        <f t="shared" si="246"/>
        <v>0</v>
      </c>
      <c r="S195" s="440">
        <f t="shared" si="246"/>
        <v>0</v>
      </c>
      <c r="T195" s="440">
        <f t="shared" si="246"/>
        <v>0</v>
      </c>
      <c r="U195" s="440">
        <f t="shared" si="246"/>
        <v>0</v>
      </c>
      <c r="V195" s="440">
        <f t="shared" si="246"/>
        <v>0</v>
      </c>
      <c r="W195" s="440">
        <f t="shared" si="246"/>
        <v>0</v>
      </c>
    </row>
    <row r="196" spans="2:23">
      <c r="B196" s="83" t="s">
        <v>329</v>
      </c>
      <c r="C196" s="440">
        <f>ROUND($C$13*G12,0)</f>
        <v>6</v>
      </c>
      <c r="D196" s="5"/>
      <c r="E196" s="440"/>
      <c r="F196" s="440"/>
      <c r="G196" s="440">
        <f>D190*$C196</f>
        <v>364542.60301637085</v>
      </c>
      <c r="H196" s="440">
        <f t="shared" ref="H196:W196" si="247">E190*$C196</f>
        <v>0</v>
      </c>
      <c r="I196" s="440">
        <f t="shared" si="247"/>
        <v>0</v>
      </c>
      <c r="J196" s="440">
        <f t="shared" si="247"/>
        <v>0</v>
      </c>
      <c r="K196" s="440">
        <f t="shared" si="247"/>
        <v>0</v>
      </c>
      <c r="L196" s="440">
        <f t="shared" si="247"/>
        <v>0</v>
      </c>
      <c r="M196" s="440">
        <f t="shared" si="247"/>
        <v>0</v>
      </c>
      <c r="N196" s="440">
        <f t="shared" si="247"/>
        <v>0</v>
      </c>
      <c r="O196" s="440">
        <f t="shared" si="247"/>
        <v>0</v>
      </c>
      <c r="P196" s="440">
        <f t="shared" si="247"/>
        <v>0</v>
      </c>
      <c r="Q196" s="440">
        <f t="shared" si="247"/>
        <v>0</v>
      </c>
      <c r="R196" s="440">
        <f t="shared" si="247"/>
        <v>0</v>
      </c>
      <c r="S196" s="440">
        <f t="shared" si="247"/>
        <v>0</v>
      </c>
      <c r="T196" s="440">
        <f t="shared" si="247"/>
        <v>0</v>
      </c>
      <c r="U196" s="440">
        <f t="shared" si="247"/>
        <v>0</v>
      </c>
      <c r="V196" s="440">
        <f t="shared" si="247"/>
        <v>0</v>
      </c>
      <c r="W196" s="440">
        <f t="shared" si="247"/>
        <v>0</v>
      </c>
    </row>
    <row r="197" spans="2:23">
      <c r="B197" s="83" t="s">
        <v>330</v>
      </c>
      <c r="C197" s="440">
        <f>ROUND($C$13*H12,0)</f>
        <v>9</v>
      </c>
      <c r="D197" s="5"/>
      <c r="E197" s="440"/>
      <c r="F197" s="440"/>
      <c r="G197" s="440"/>
      <c r="H197" s="440">
        <f>D190*$C197</f>
        <v>546813.90452455624</v>
      </c>
      <c r="I197" s="440">
        <f t="shared" ref="I197:W197" si="248">E190*$C197</f>
        <v>0</v>
      </c>
      <c r="J197" s="440">
        <f t="shared" si="248"/>
        <v>0</v>
      </c>
      <c r="K197" s="440">
        <f t="shared" si="248"/>
        <v>0</v>
      </c>
      <c r="L197" s="440">
        <f t="shared" si="248"/>
        <v>0</v>
      </c>
      <c r="M197" s="440">
        <f t="shared" si="248"/>
        <v>0</v>
      </c>
      <c r="N197" s="440">
        <f t="shared" si="248"/>
        <v>0</v>
      </c>
      <c r="O197" s="440">
        <f t="shared" si="248"/>
        <v>0</v>
      </c>
      <c r="P197" s="440">
        <f t="shared" si="248"/>
        <v>0</v>
      </c>
      <c r="Q197" s="440">
        <f t="shared" si="248"/>
        <v>0</v>
      </c>
      <c r="R197" s="440">
        <f t="shared" si="248"/>
        <v>0</v>
      </c>
      <c r="S197" s="440">
        <f t="shared" si="248"/>
        <v>0</v>
      </c>
      <c r="T197" s="440">
        <f t="shared" si="248"/>
        <v>0</v>
      </c>
      <c r="U197" s="440">
        <f t="shared" si="248"/>
        <v>0</v>
      </c>
      <c r="V197" s="440">
        <f t="shared" si="248"/>
        <v>0</v>
      </c>
      <c r="W197" s="440">
        <f t="shared" si="248"/>
        <v>0</v>
      </c>
    </row>
    <row r="198" spans="2:23">
      <c r="B198" s="83" t="s">
        <v>331</v>
      </c>
      <c r="C198" s="440">
        <f>ROUND($C$13*I12,0)</f>
        <v>9</v>
      </c>
      <c r="D198" s="5"/>
      <c r="E198" s="440"/>
      <c r="F198" s="440"/>
      <c r="G198" s="440"/>
      <c r="H198" s="440"/>
      <c r="I198" s="440">
        <f>D190*$C198</f>
        <v>546813.90452455624</v>
      </c>
      <c r="J198" s="440">
        <f t="shared" ref="J198:W198" si="249">E190*$C198</f>
        <v>0</v>
      </c>
      <c r="K198" s="440">
        <f t="shared" si="249"/>
        <v>0</v>
      </c>
      <c r="L198" s="440">
        <f t="shared" si="249"/>
        <v>0</v>
      </c>
      <c r="M198" s="440">
        <f t="shared" si="249"/>
        <v>0</v>
      </c>
      <c r="N198" s="440">
        <f t="shared" si="249"/>
        <v>0</v>
      </c>
      <c r="O198" s="440">
        <f t="shared" si="249"/>
        <v>0</v>
      </c>
      <c r="P198" s="440">
        <f t="shared" si="249"/>
        <v>0</v>
      </c>
      <c r="Q198" s="440">
        <f t="shared" si="249"/>
        <v>0</v>
      </c>
      <c r="R198" s="440">
        <f t="shared" si="249"/>
        <v>0</v>
      </c>
      <c r="S198" s="440">
        <f t="shared" si="249"/>
        <v>0</v>
      </c>
      <c r="T198" s="440">
        <f t="shared" si="249"/>
        <v>0</v>
      </c>
      <c r="U198" s="440">
        <f t="shared" si="249"/>
        <v>0</v>
      </c>
      <c r="V198" s="440">
        <f t="shared" si="249"/>
        <v>0</v>
      </c>
      <c r="W198" s="440">
        <f t="shared" si="249"/>
        <v>0</v>
      </c>
    </row>
    <row r="199" spans="2:23">
      <c r="B199" s="83" t="s">
        <v>332</v>
      </c>
      <c r="C199" s="440">
        <f>ROUND($C$13*J12,0)</f>
        <v>0</v>
      </c>
      <c r="D199" s="5"/>
      <c r="E199" s="440"/>
      <c r="F199" s="440"/>
      <c r="G199" s="440"/>
      <c r="H199" s="440"/>
      <c r="I199" s="440"/>
      <c r="J199" s="440">
        <f>D190*$C199</f>
        <v>0</v>
      </c>
      <c r="K199" s="440">
        <f t="shared" ref="K199:W199" si="250">E190*$C199</f>
        <v>0</v>
      </c>
      <c r="L199" s="440">
        <f t="shared" si="250"/>
        <v>0</v>
      </c>
      <c r="M199" s="440">
        <f t="shared" si="250"/>
        <v>0</v>
      </c>
      <c r="N199" s="440">
        <f t="shared" si="250"/>
        <v>0</v>
      </c>
      <c r="O199" s="440">
        <f t="shared" si="250"/>
        <v>0</v>
      </c>
      <c r="P199" s="440">
        <f t="shared" si="250"/>
        <v>0</v>
      </c>
      <c r="Q199" s="440">
        <f t="shared" si="250"/>
        <v>0</v>
      </c>
      <c r="R199" s="440">
        <f t="shared" si="250"/>
        <v>0</v>
      </c>
      <c r="S199" s="440">
        <f t="shared" si="250"/>
        <v>0</v>
      </c>
      <c r="T199" s="440">
        <f t="shared" si="250"/>
        <v>0</v>
      </c>
      <c r="U199" s="440">
        <f t="shared" si="250"/>
        <v>0</v>
      </c>
      <c r="V199" s="440">
        <f t="shared" si="250"/>
        <v>0</v>
      </c>
      <c r="W199" s="440">
        <f t="shared" si="250"/>
        <v>0</v>
      </c>
    </row>
    <row r="200" spans="2:23">
      <c r="B200" s="84"/>
      <c r="C200" s="440">
        <f>ROUND($C$13*K12,0)</f>
        <v>0</v>
      </c>
      <c r="D200" s="85"/>
      <c r="E200" s="85"/>
      <c r="F200" s="85"/>
      <c r="G200" s="85"/>
      <c r="H200" s="85"/>
      <c r="I200" s="85"/>
      <c r="J200" s="85"/>
      <c r="K200" s="85"/>
      <c r="L200" s="85"/>
      <c r="M200" s="85"/>
      <c r="N200" s="85"/>
      <c r="O200" s="85"/>
      <c r="P200" s="85"/>
      <c r="Q200" s="85"/>
      <c r="R200" s="85"/>
      <c r="S200" s="85"/>
      <c r="T200" s="85"/>
      <c r="U200" s="85"/>
      <c r="V200" s="85"/>
      <c r="W200" s="85"/>
    </row>
    <row r="201" spans="2:23">
      <c r="B201" s="81" t="s">
        <v>854</v>
      </c>
      <c r="C201" s="86">
        <f>+SUM(D201:W201)</f>
        <v>1822713.0150818541</v>
      </c>
      <c r="D201" s="87">
        <f>SUM(D193:D200)</f>
        <v>0</v>
      </c>
      <c r="E201" s="87">
        <f>SUM(E193:E200)</f>
        <v>182271.30150818542</v>
      </c>
      <c r="F201" s="87">
        <f t="shared" ref="F201:W201" si="251">SUM(F193:F200)</f>
        <v>182271.30150818542</v>
      </c>
      <c r="G201" s="87">
        <f t="shared" si="251"/>
        <v>364542.60301637085</v>
      </c>
      <c r="H201" s="87">
        <f t="shared" si="251"/>
        <v>546813.90452455624</v>
      </c>
      <c r="I201" s="87">
        <f t="shared" si="251"/>
        <v>546813.90452455624</v>
      </c>
      <c r="J201" s="87">
        <f t="shared" si="251"/>
        <v>0</v>
      </c>
      <c r="K201" s="87">
        <f t="shared" si="251"/>
        <v>0</v>
      </c>
      <c r="L201" s="87">
        <f t="shared" si="251"/>
        <v>0</v>
      </c>
      <c r="M201" s="87">
        <f t="shared" si="251"/>
        <v>0</v>
      </c>
      <c r="N201" s="87">
        <f t="shared" si="251"/>
        <v>0</v>
      </c>
      <c r="O201" s="87">
        <f t="shared" si="251"/>
        <v>0</v>
      </c>
      <c r="P201" s="87">
        <f t="shared" si="251"/>
        <v>0</v>
      </c>
      <c r="Q201" s="87">
        <f t="shared" si="251"/>
        <v>0</v>
      </c>
      <c r="R201" s="87">
        <f t="shared" si="251"/>
        <v>0</v>
      </c>
      <c r="S201" s="87">
        <f t="shared" si="251"/>
        <v>0</v>
      </c>
      <c r="T201" s="87">
        <f t="shared" si="251"/>
        <v>0</v>
      </c>
      <c r="U201" s="87">
        <f t="shared" si="251"/>
        <v>0</v>
      </c>
      <c r="V201" s="87">
        <f t="shared" si="251"/>
        <v>0</v>
      </c>
      <c r="W201" s="87">
        <f t="shared" si="251"/>
        <v>0</v>
      </c>
    </row>
    <row r="203" spans="2:23">
      <c r="B203" s="490" t="s">
        <v>855</v>
      </c>
      <c r="C203" s="506" t="s">
        <v>346</v>
      </c>
      <c r="D203" s="507"/>
      <c r="E203" s="507"/>
      <c r="F203" s="507"/>
      <c r="G203" s="507"/>
      <c r="H203" s="507"/>
      <c r="I203" s="507"/>
      <c r="J203" s="507"/>
      <c r="K203" s="507"/>
      <c r="L203" s="507"/>
      <c r="M203" s="507"/>
      <c r="N203" s="507"/>
      <c r="O203" s="507"/>
      <c r="P203" s="507"/>
      <c r="Q203" s="507"/>
      <c r="R203" s="507"/>
      <c r="S203" s="507"/>
      <c r="T203" s="507"/>
      <c r="U203" s="507"/>
      <c r="V203" s="507"/>
      <c r="W203" s="507"/>
    </row>
    <row r="204" spans="2:23">
      <c r="B204" s="83" t="s">
        <v>326</v>
      </c>
      <c r="C204" s="440">
        <f>C193</f>
        <v>0</v>
      </c>
      <c r="D204" s="5"/>
      <c r="E204" s="5"/>
      <c r="F204" s="5"/>
      <c r="G204" s="5"/>
      <c r="H204" s="5"/>
      <c r="I204" s="5"/>
      <c r="J204" s="5"/>
      <c r="K204" s="5"/>
      <c r="L204" s="5"/>
      <c r="M204" s="5"/>
      <c r="N204" s="5"/>
      <c r="O204" s="5"/>
      <c r="P204" s="5"/>
      <c r="Q204" s="5"/>
      <c r="R204" s="5"/>
      <c r="S204" s="5"/>
      <c r="T204" s="5"/>
      <c r="U204" s="5"/>
      <c r="V204" s="5"/>
      <c r="W204" s="5"/>
    </row>
    <row r="205" spans="2:23">
      <c r="B205" s="83" t="s">
        <v>327</v>
      </c>
      <c r="C205" s="440">
        <f t="shared" ref="C205:C211" si="252">C194</f>
        <v>3</v>
      </c>
      <c r="D205" s="5"/>
      <c r="E205" s="96">
        <f>D188*$C205</f>
        <v>0</v>
      </c>
      <c r="F205" s="440">
        <f>E188*$C205</f>
        <v>0</v>
      </c>
      <c r="G205" s="47">
        <f>F188*$C205</f>
        <v>34688.984660335977</v>
      </c>
      <c r="H205" s="440">
        <f t="shared" ref="H205:I205" si="253">G188*$C205</f>
        <v>52033.476990503987</v>
      </c>
      <c r="I205" s="440">
        <f t="shared" si="253"/>
        <v>34688.984660335977</v>
      </c>
      <c r="J205" s="440">
        <f>I188*$C205</f>
        <v>34688.984660335977</v>
      </c>
      <c r="K205" s="440">
        <f t="shared" ref="K205:W205" si="254">J188*$C205</f>
        <v>34688.984660335977</v>
      </c>
      <c r="L205" s="440">
        <f t="shared" si="254"/>
        <v>52033.476990503987</v>
      </c>
      <c r="M205" s="440">
        <f t="shared" si="254"/>
        <v>34688.984660335977</v>
      </c>
      <c r="N205" s="440">
        <f t="shared" si="254"/>
        <v>34688.984660335977</v>
      </c>
      <c r="O205" s="440">
        <f t="shared" si="254"/>
        <v>34688.984660335977</v>
      </c>
      <c r="P205" s="440">
        <f t="shared" si="254"/>
        <v>52033.476990503987</v>
      </c>
      <c r="Q205" s="440">
        <f t="shared" si="254"/>
        <v>34688.984660335977</v>
      </c>
      <c r="R205" s="440">
        <f t="shared" si="254"/>
        <v>34688.984660335977</v>
      </c>
      <c r="S205" s="440">
        <f t="shared" si="254"/>
        <v>34688.984660335977</v>
      </c>
      <c r="T205" s="440">
        <f t="shared" si="254"/>
        <v>52033.476990503987</v>
      </c>
      <c r="U205" s="440">
        <f t="shared" si="254"/>
        <v>34688.984660335977</v>
      </c>
      <c r="V205" s="440">
        <f t="shared" si="254"/>
        <v>34688.984660335977</v>
      </c>
      <c r="W205" s="440">
        <f t="shared" si="254"/>
        <v>34688.984660335977</v>
      </c>
    </row>
    <row r="206" spans="2:23">
      <c r="B206" s="83" t="s">
        <v>328</v>
      </c>
      <c r="C206" s="440">
        <f t="shared" si="252"/>
        <v>3</v>
      </c>
      <c r="D206" s="5"/>
      <c r="E206" s="440"/>
      <c r="F206" s="440">
        <f>D188*$C206</f>
        <v>0</v>
      </c>
      <c r="G206" s="440">
        <f t="shared" ref="G206:W206" si="255">E188*$C206</f>
        <v>0</v>
      </c>
      <c r="H206" s="440">
        <f t="shared" si="255"/>
        <v>34688.984660335977</v>
      </c>
      <c r="I206" s="440">
        <f t="shared" si="255"/>
        <v>52033.476990503987</v>
      </c>
      <c r="J206" s="440">
        <f t="shared" si="255"/>
        <v>34688.984660335977</v>
      </c>
      <c r="K206" s="440">
        <f t="shared" si="255"/>
        <v>34688.984660335977</v>
      </c>
      <c r="L206" s="440">
        <f t="shared" si="255"/>
        <v>34688.984660335977</v>
      </c>
      <c r="M206" s="440">
        <f t="shared" si="255"/>
        <v>52033.476990503987</v>
      </c>
      <c r="N206" s="440">
        <f t="shared" si="255"/>
        <v>34688.984660335977</v>
      </c>
      <c r="O206" s="440">
        <f t="shared" si="255"/>
        <v>34688.984660335977</v>
      </c>
      <c r="P206" s="440">
        <f t="shared" si="255"/>
        <v>34688.984660335977</v>
      </c>
      <c r="Q206" s="440">
        <f t="shared" si="255"/>
        <v>52033.476990503987</v>
      </c>
      <c r="R206" s="440">
        <f t="shared" si="255"/>
        <v>34688.984660335977</v>
      </c>
      <c r="S206" s="440">
        <f t="shared" si="255"/>
        <v>34688.984660335977</v>
      </c>
      <c r="T206" s="440">
        <f t="shared" si="255"/>
        <v>34688.984660335977</v>
      </c>
      <c r="U206" s="440">
        <f t="shared" si="255"/>
        <v>52033.476990503987</v>
      </c>
      <c r="V206" s="440">
        <f t="shared" si="255"/>
        <v>34688.984660335977</v>
      </c>
      <c r="W206" s="440">
        <f t="shared" si="255"/>
        <v>34688.984660335977</v>
      </c>
    </row>
    <row r="207" spans="2:23">
      <c r="B207" s="83" t="s">
        <v>329</v>
      </c>
      <c r="C207" s="440">
        <f t="shared" si="252"/>
        <v>6</v>
      </c>
      <c r="D207" s="5"/>
      <c r="E207" s="440"/>
      <c r="F207" s="440"/>
      <c r="G207" s="440">
        <f>D188*$C207</f>
        <v>0</v>
      </c>
      <c r="H207" s="440">
        <f t="shared" ref="H207:W207" si="256">E188*$C207</f>
        <v>0</v>
      </c>
      <c r="I207" s="440">
        <f t="shared" si="256"/>
        <v>69377.969320671953</v>
      </c>
      <c r="J207" s="440">
        <f t="shared" si="256"/>
        <v>104066.95398100797</v>
      </c>
      <c r="K207" s="440">
        <f t="shared" si="256"/>
        <v>69377.969320671953</v>
      </c>
      <c r="L207" s="440">
        <f t="shared" si="256"/>
        <v>69377.969320671953</v>
      </c>
      <c r="M207" s="440">
        <f t="shared" si="256"/>
        <v>69377.969320671953</v>
      </c>
      <c r="N207" s="440">
        <f t="shared" si="256"/>
        <v>104066.95398100797</v>
      </c>
      <c r="O207" s="440">
        <f t="shared" si="256"/>
        <v>69377.969320671953</v>
      </c>
      <c r="P207" s="440">
        <f t="shared" si="256"/>
        <v>69377.969320671953</v>
      </c>
      <c r="Q207" s="440">
        <f t="shared" si="256"/>
        <v>69377.969320671953</v>
      </c>
      <c r="R207" s="440">
        <f t="shared" si="256"/>
        <v>104066.95398100797</v>
      </c>
      <c r="S207" s="440">
        <f t="shared" si="256"/>
        <v>69377.969320671953</v>
      </c>
      <c r="T207" s="440">
        <f t="shared" si="256"/>
        <v>69377.969320671953</v>
      </c>
      <c r="U207" s="440">
        <f t="shared" si="256"/>
        <v>69377.969320671953</v>
      </c>
      <c r="V207" s="440">
        <f t="shared" si="256"/>
        <v>104066.95398100797</v>
      </c>
      <c r="W207" s="440">
        <f t="shared" si="256"/>
        <v>69377.969320671953</v>
      </c>
    </row>
    <row r="208" spans="2:23">
      <c r="B208" s="83" t="s">
        <v>330</v>
      </c>
      <c r="C208" s="440">
        <f t="shared" si="252"/>
        <v>9</v>
      </c>
      <c r="D208" s="5"/>
      <c r="E208" s="440"/>
      <c r="F208" s="440"/>
      <c r="G208" s="440"/>
      <c r="H208" s="440">
        <f>D188*$C208</f>
        <v>0</v>
      </c>
      <c r="I208" s="440">
        <f t="shared" ref="I208" si="257">E188*$C208</f>
        <v>0</v>
      </c>
      <c r="J208" s="440">
        <f>F188*$C208</f>
        <v>104066.95398100793</v>
      </c>
      <c r="K208" s="440">
        <f t="shared" ref="K208:W208" si="258">G188*$C208</f>
        <v>156100.43097151196</v>
      </c>
      <c r="L208" s="440">
        <f t="shared" si="258"/>
        <v>104066.95398100793</v>
      </c>
      <c r="M208" s="440">
        <f t="shared" si="258"/>
        <v>104066.95398100793</v>
      </c>
      <c r="N208" s="440">
        <f t="shared" si="258"/>
        <v>104066.95398100793</v>
      </c>
      <c r="O208" s="440">
        <f t="shared" si="258"/>
        <v>156100.43097151196</v>
      </c>
      <c r="P208" s="440">
        <f t="shared" si="258"/>
        <v>104066.95398100793</v>
      </c>
      <c r="Q208" s="440">
        <f t="shared" si="258"/>
        <v>104066.95398100793</v>
      </c>
      <c r="R208" s="440">
        <f t="shared" si="258"/>
        <v>104066.95398100793</v>
      </c>
      <c r="S208" s="440">
        <f t="shared" si="258"/>
        <v>156100.43097151196</v>
      </c>
      <c r="T208" s="440">
        <f t="shared" si="258"/>
        <v>104066.95398100793</v>
      </c>
      <c r="U208" s="440">
        <f t="shared" si="258"/>
        <v>104066.95398100793</v>
      </c>
      <c r="V208" s="440">
        <f t="shared" si="258"/>
        <v>104066.95398100793</v>
      </c>
      <c r="W208" s="440">
        <f t="shared" si="258"/>
        <v>156100.43097151196</v>
      </c>
    </row>
    <row r="209" spans="2:23">
      <c r="B209" s="83" t="s">
        <v>331</v>
      </c>
      <c r="C209" s="440">
        <f t="shared" si="252"/>
        <v>9</v>
      </c>
      <c r="D209" s="5"/>
      <c r="E209" s="440"/>
      <c r="F209" s="440"/>
      <c r="G209" s="440"/>
      <c r="H209" s="440"/>
      <c r="I209" s="440">
        <f>D188*$C209</f>
        <v>0</v>
      </c>
      <c r="J209" s="440">
        <f t="shared" ref="J209:W209" si="259">E188*$C209</f>
        <v>0</v>
      </c>
      <c r="K209" s="440">
        <f t="shared" si="259"/>
        <v>104066.95398100793</v>
      </c>
      <c r="L209" s="440">
        <f t="shared" si="259"/>
        <v>156100.43097151196</v>
      </c>
      <c r="M209" s="440">
        <f t="shared" si="259"/>
        <v>104066.95398100793</v>
      </c>
      <c r="N209" s="440">
        <f t="shared" si="259"/>
        <v>104066.95398100793</v>
      </c>
      <c r="O209" s="440">
        <f t="shared" si="259"/>
        <v>104066.95398100793</v>
      </c>
      <c r="P209" s="440">
        <f t="shared" si="259"/>
        <v>156100.43097151196</v>
      </c>
      <c r="Q209" s="440">
        <f t="shared" si="259"/>
        <v>104066.95398100793</v>
      </c>
      <c r="R209" s="440">
        <f t="shared" si="259"/>
        <v>104066.95398100793</v>
      </c>
      <c r="S209" s="440">
        <f t="shared" si="259"/>
        <v>104066.95398100793</v>
      </c>
      <c r="T209" s="440">
        <f t="shared" si="259"/>
        <v>156100.43097151196</v>
      </c>
      <c r="U209" s="440">
        <f t="shared" si="259"/>
        <v>104066.95398100793</v>
      </c>
      <c r="V209" s="440">
        <f t="shared" si="259"/>
        <v>104066.95398100793</v>
      </c>
      <c r="W209" s="440">
        <f t="shared" si="259"/>
        <v>104066.95398100793</v>
      </c>
    </row>
    <row r="210" spans="2:23">
      <c r="B210" s="83" t="s">
        <v>332</v>
      </c>
      <c r="C210" s="440">
        <f t="shared" si="252"/>
        <v>0</v>
      </c>
      <c r="D210" s="5"/>
      <c r="E210" s="440"/>
      <c r="F210" s="440"/>
      <c r="G210" s="440"/>
      <c r="H210" s="440"/>
      <c r="I210" s="440"/>
      <c r="J210" s="440">
        <f>D188*$C210</f>
        <v>0</v>
      </c>
      <c r="K210" s="440">
        <f t="shared" ref="K210:W210" si="260">E188*$C210</f>
        <v>0</v>
      </c>
      <c r="L210" s="440">
        <f t="shared" si="260"/>
        <v>0</v>
      </c>
      <c r="M210" s="440">
        <f t="shared" si="260"/>
        <v>0</v>
      </c>
      <c r="N210" s="440">
        <f t="shared" si="260"/>
        <v>0</v>
      </c>
      <c r="O210" s="440">
        <f t="shared" si="260"/>
        <v>0</v>
      </c>
      <c r="P210" s="440">
        <f t="shared" si="260"/>
        <v>0</v>
      </c>
      <c r="Q210" s="440">
        <f t="shared" si="260"/>
        <v>0</v>
      </c>
      <c r="R210" s="440">
        <f t="shared" si="260"/>
        <v>0</v>
      </c>
      <c r="S210" s="440">
        <f t="shared" si="260"/>
        <v>0</v>
      </c>
      <c r="T210" s="440">
        <f t="shared" si="260"/>
        <v>0</v>
      </c>
      <c r="U210" s="440">
        <f t="shared" si="260"/>
        <v>0</v>
      </c>
      <c r="V210" s="440">
        <f t="shared" si="260"/>
        <v>0</v>
      </c>
      <c r="W210" s="440">
        <f t="shared" si="260"/>
        <v>0</v>
      </c>
    </row>
    <row r="211" spans="2:23">
      <c r="B211" s="84"/>
      <c r="C211" s="22">
        <f t="shared" si="252"/>
        <v>0</v>
      </c>
      <c r="D211" s="85"/>
      <c r="E211" s="85"/>
      <c r="F211" s="85"/>
      <c r="G211" s="85"/>
      <c r="H211" s="85"/>
      <c r="I211" s="85"/>
      <c r="J211" s="85"/>
      <c r="K211" s="85"/>
      <c r="L211" s="85"/>
      <c r="M211" s="85"/>
      <c r="N211" s="85"/>
      <c r="O211" s="85"/>
      <c r="P211" s="85"/>
      <c r="Q211" s="85"/>
      <c r="R211" s="85"/>
      <c r="S211" s="85"/>
      <c r="T211" s="85"/>
      <c r="U211" s="85"/>
      <c r="V211" s="85"/>
      <c r="W211" s="85"/>
    </row>
    <row r="212" spans="2:23">
      <c r="B212" s="490" t="s">
        <v>856</v>
      </c>
      <c r="C212" s="508">
        <f>+SUM(D212:W212)</f>
        <v>5636960.0073045958</v>
      </c>
      <c r="D212" s="509">
        <f>SUM(D204:D211)</f>
        <v>0</v>
      </c>
      <c r="E212" s="509">
        <f>SUM(E204:E211)</f>
        <v>0</v>
      </c>
      <c r="F212" s="509">
        <f t="shared" ref="F212:P212" si="261">SUM(F204:F211)</f>
        <v>0</v>
      </c>
      <c r="G212" s="509">
        <f t="shared" si="261"/>
        <v>34688.984660335977</v>
      </c>
      <c r="H212" s="509">
        <f t="shared" si="261"/>
        <v>86722.461650839963</v>
      </c>
      <c r="I212" s="509">
        <f t="shared" si="261"/>
        <v>156100.43097151193</v>
      </c>
      <c r="J212" s="509">
        <f t="shared" si="261"/>
        <v>277511.87728268787</v>
      </c>
      <c r="K212" s="509">
        <f t="shared" si="261"/>
        <v>398923.32359386375</v>
      </c>
      <c r="L212" s="509">
        <f t="shared" si="261"/>
        <v>416267.81592403178</v>
      </c>
      <c r="M212" s="509">
        <f t="shared" si="261"/>
        <v>364234.33893352776</v>
      </c>
      <c r="N212" s="509">
        <f t="shared" si="261"/>
        <v>381578.83126369579</v>
      </c>
      <c r="O212" s="509">
        <f t="shared" si="261"/>
        <v>398923.32359386375</v>
      </c>
      <c r="P212" s="509">
        <f t="shared" si="261"/>
        <v>416267.81592403178</v>
      </c>
      <c r="Q212" s="509">
        <f>SUM(Q204:Q211)</f>
        <v>364234.33893352776</v>
      </c>
      <c r="R212" s="509">
        <f t="shared" ref="R212:W212" si="262">SUM(R204:R211)</f>
        <v>381578.83126369579</v>
      </c>
      <c r="S212" s="509">
        <f t="shared" si="262"/>
        <v>398923.32359386375</v>
      </c>
      <c r="T212" s="509">
        <f t="shared" si="262"/>
        <v>416267.81592403178</v>
      </c>
      <c r="U212" s="509">
        <f t="shared" si="262"/>
        <v>364234.33893352776</v>
      </c>
      <c r="V212" s="509">
        <f t="shared" si="262"/>
        <v>381578.83126369579</v>
      </c>
      <c r="W212" s="509">
        <f t="shared" si="262"/>
        <v>398923.32359386375</v>
      </c>
    </row>
    <row r="214" spans="2:23">
      <c r="B214" s="490" t="s">
        <v>1118</v>
      </c>
      <c r="C214" s="506" t="s">
        <v>346</v>
      </c>
      <c r="D214" s="507"/>
      <c r="E214" s="507"/>
      <c r="F214" s="507"/>
      <c r="G214" s="507"/>
      <c r="H214" s="507"/>
      <c r="I214" s="507"/>
      <c r="J214" s="507"/>
      <c r="K214" s="507"/>
      <c r="L214" s="507"/>
      <c r="M214" s="507"/>
      <c r="N214" s="507"/>
      <c r="O214" s="507"/>
      <c r="P214" s="507"/>
      <c r="Q214" s="507"/>
      <c r="R214" s="507"/>
      <c r="S214" s="507"/>
      <c r="T214" s="507"/>
      <c r="U214" s="507"/>
      <c r="V214" s="507"/>
      <c r="W214" s="507"/>
    </row>
    <row r="215" spans="2:23">
      <c r="B215" s="83" t="s">
        <v>326</v>
      </c>
      <c r="C215" s="440">
        <f>C204</f>
        <v>0</v>
      </c>
      <c r="D215" s="5"/>
      <c r="E215" s="5"/>
      <c r="F215" s="5"/>
      <c r="G215" s="5"/>
      <c r="H215" s="5"/>
      <c r="I215" s="5"/>
      <c r="J215" s="5"/>
      <c r="K215" s="5"/>
      <c r="L215" s="5"/>
      <c r="M215" s="5"/>
      <c r="N215" s="5"/>
      <c r="O215" s="5"/>
      <c r="P215" s="5"/>
      <c r="Q215" s="5"/>
      <c r="R215" s="5"/>
      <c r="S215" s="5"/>
      <c r="T215" s="5"/>
      <c r="U215" s="5"/>
      <c r="V215" s="5"/>
      <c r="W215" s="5"/>
    </row>
    <row r="216" spans="2:23">
      <c r="B216" s="83" t="s">
        <v>327</v>
      </c>
      <c r="C216" s="440">
        <f t="shared" ref="C216:C222" si="263">C205</f>
        <v>3</v>
      </c>
      <c r="D216" s="5"/>
      <c r="E216" s="47">
        <f>D189*$C216</f>
        <v>39753.834915997111</v>
      </c>
      <c r="F216" s="47">
        <f>E189*$C216</f>
        <v>39753.834915997068</v>
      </c>
      <c r="G216" s="440">
        <f t="shared" ref="G216:W216" si="264">F189*$C216</f>
        <v>36655.222790357919</v>
      </c>
      <c r="H216" s="440">
        <f t="shared" si="264"/>
        <v>33556.610664718763</v>
      </c>
      <c r="I216" s="440">
        <f t="shared" si="264"/>
        <v>30457.998539079614</v>
      </c>
      <c r="J216" s="440">
        <f t="shared" si="264"/>
        <v>-3626.7348429510639</v>
      </c>
      <c r="K216" s="440">
        <f t="shared" si="264"/>
        <v>-14747.991234477726</v>
      </c>
      <c r="L216" s="440">
        <f t="shared" si="264"/>
        <v>-14747.991234477726</v>
      </c>
      <c r="M216" s="440">
        <f t="shared" si="264"/>
        <v>-14747.991234477726</v>
      </c>
      <c r="N216" s="440">
        <f t="shared" si="264"/>
        <v>-14747.991234477726</v>
      </c>
      <c r="O216" s="440">
        <f t="shared" si="264"/>
        <v>140182.61504747992</v>
      </c>
      <c r="P216" s="440">
        <f t="shared" si="264"/>
        <v>-14747.991234477726</v>
      </c>
      <c r="Q216" s="440">
        <f t="shared" si="264"/>
        <v>-14747.991234477726</v>
      </c>
      <c r="R216" s="440">
        <f t="shared" si="264"/>
        <v>-14747.991234477726</v>
      </c>
      <c r="S216" s="440">
        <f t="shared" si="264"/>
        <v>-14747.991234477726</v>
      </c>
      <c r="T216" s="440">
        <f t="shared" si="264"/>
        <v>-14747.991234477726</v>
      </c>
      <c r="U216" s="440">
        <f t="shared" si="264"/>
        <v>-14747.991234477726</v>
      </c>
      <c r="V216" s="440">
        <f t="shared" si="264"/>
        <v>-14747.991234477726</v>
      </c>
      <c r="W216" s="440">
        <f t="shared" si="264"/>
        <v>-14747.991234477726</v>
      </c>
    </row>
    <row r="217" spans="2:23">
      <c r="B217" s="83" t="s">
        <v>328</v>
      </c>
      <c r="C217" s="440">
        <f t="shared" si="263"/>
        <v>3</v>
      </c>
      <c r="D217" s="5"/>
      <c r="E217" s="440"/>
      <c r="F217" s="440">
        <f>D189*$C217</f>
        <v>39753.834915997111</v>
      </c>
      <c r="G217" s="440">
        <f t="shared" ref="G217:W217" si="265">E189*$C217</f>
        <v>39753.834915997068</v>
      </c>
      <c r="H217" s="440">
        <f t="shared" si="265"/>
        <v>36655.222790357919</v>
      </c>
      <c r="I217" s="440">
        <f t="shared" si="265"/>
        <v>33556.610664718763</v>
      </c>
      <c r="J217" s="440">
        <f t="shared" si="265"/>
        <v>30457.998539079614</v>
      </c>
      <c r="K217" s="440">
        <f t="shared" si="265"/>
        <v>-3626.7348429510639</v>
      </c>
      <c r="L217" s="440">
        <f t="shared" si="265"/>
        <v>-14747.991234477726</v>
      </c>
      <c r="M217" s="440">
        <f t="shared" si="265"/>
        <v>-14747.991234477726</v>
      </c>
      <c r="N217" s="440">
        <f t="shared" si="265"/>
        <v>-14747.991234477726</v>
      </c>
      <c r="O217" s="440">
        <f t="shared" si="265"/>
        <v>-14747.991234477726</v>
      </c>
      <c r="P217" s="440">
        <f t="shared" si="265"/>
        <v>140182.61504747992</v>
      </c>
      <c r="Q217" s="440">
        <f t="shared" si="265"/>
        <v>-14747.991234477726</v>
      </c>
      <c r="R217" s="440">
        <f t="shared" si="265"/>
        <v>-14747.991234477726</v>
      </c>
      <c r="S217" s="440">
        <f t="shared" si="265"/>
        <v>-14747.991234477726</v>
      </c>
      <c r="T217" s="440">
        <f t="shared" si="265"/>
        <v>-14747.991234477726</v>
      </c>
      <c r="U217" s="440">
        <f t="shared" si="265"/>
        <v>-14747.991234477726</v>
      </c>
      <c r="V217" s="440">
        <f t="shared" si="265"/>
        <v>-14747.991234477726</v>
      </c>
      <c r="W217" s="440">
        <f t="shared" si="265"/>
        <v>-14747.991234477726</v>
      </c>
    </row>
    <row r="218" spans="2:23">
      <c r="B218" s="83" t="s">
        <v>329</v>
      </c>
      <c r="C218" s="440">
        <f t="shared" si="263"/>
        <v>6</v>
      </c>
      <c r="D218" s="5"/>
      <c r="E218" s="440"/>
      <c r="F218" s="440"/>
      <c r="G218" s="440">
        <f>D189*$C218</f>
        <v>79507.669831994222</v>
      </c>
      <c r="H218" s="440">
        <f t="shared" ref="H218:W218" si="266">E189*$C218</f>
        <v>79507.669831994135</v>
      </c>
      <c r="I218" s="440">
        <f t="shared" si="266"/>
        <v>73310.445580715837</v>
      </c>
      <c r="J218" s="440">
        <f t="shared" si="266"/>
        <v>67113.221329437525</v>
      </c>
      <c r="K218" s="440">
        <f t="shared" si="266"/>
        <v>60915.997078159227</v>
      </c>
      <c r="L218" s="440">
        <f t="shared" si="266"/>
        <v>-7253.4696859021278</v>
      </c>
      <c r="M218" s="440">
        <f t="shared" si="266"/>
        <v>-29495.982468955452</v>
      </c>
      <c r="N218" s="440">
        <f t="shared" si="266"/>
        <v>-29495.982468955452</v>
      </c>
      <c r="O218" s="440">
        <f t="shared" si="266"/>
        <v>-29495.982468955452</v>
      </c>
      <c r="P218" s="440">
        <f>M189*$C218</f>
        <v>-29495.982468955452</v>
      </c>
      <c r="Q218" s="440">
        <f t="shared" si="266"/>
        <v>280365.23009495984</v>
      </c>
      <c r="R218" s="440">
        <f t="shared" si="266"/>
        <v>-29495.982468955452</v>
      </c>
      <c r="S218" s="440">
        <f t="shared" si="266"/>
        <v>-29495.982468955452</v>
      </c>
      <c r="T218" s="440">
        <f t="shared" si="266"/>
        <v>-29495.982468955452</v>
      </c>
      <c r="U218" s="440">
        <f t="shared" si="266"/>
        <v>-29495.982468955452</v>
      </c>
      <c r="V218" s="440">
        <f t="shared" si="266"/>
        <v>-29495.982468955452</v>
      </c>
      <c r="W218" s="440">
        <f t="shared" si="266"/>
        <v>-29495.982468955452</v>
      </c>
    </row>
    <row r="219" spans="2:23">
      <c r="B219" s="83" t="s">
        <v>330</v>
      </c>
      <c r="C219" s="440">
        <f t="shared" si="263"/>
        <v>9</v>
      </c>
      <c r="D219" s="5"/>
      <c r="E219" s="440"/>
      <c r="F219" s="440"/>
      <c r="G219" s="440"/>
      <c r="H219" s="440">
        <f>D189*$C219</f>
        <v>119261.50474799132</v>
      </c>
      <c r="I219" s="440">
        <f t="shared" ref="I219:W219" si="267">E189*$C219</f>
        <v>119261.50474799119</v>
      </c>
      <c r="J219" s="440">
        <f t="shared" si="267"/>
        <v>109965.66837107374</v>
      </c>
      <c r="K219" s="440">
        <f t="shared" si="267"/>
        <v>100669.83199415628</v>
      </c>
      <c r="L219" s="440">
        <f t="shared" si="267"/>
        <v>91373.995617238834</v>
      </c>
      <c r="M219" s="440">
        <f t="shared" si="267"/>
        <v>-10880.204528853192</v>
      </c>
      <c r="N219" s="440">
        <f t="shared" si="267"/>
        <v>-44243.973703433177</v>
      </c>
      <c r="O219" s="440">
        <f t="shared" si="267"/>
        <v>-44243.973703433177</v>
      </c>
      <c r="P219" s="440">
        <f t="shared" si="267"/>
        <v>-44243.973703433177</v>
      </c>
      <c r="Q219" s="440">
        <f t="shared" si="267"/>
        <v>-44243.973703433177</v>
      </c>
      <c r="R219" s="440">
        <f t="shared" si="267"/>
        <v>420547.84514243982</v>
      </c>
      <c r="S219" s="440">
        <f t="shared" si="267"/>
        <v>-44243.973703433177</v>
      </c>
      <c r="T219" s="440">
        <f t="shared" si="267"/>
        <v>-44243.973703433177</v>
      </c>
      <c r="U219" s="440">
        <f t="shared" si="267"/>
        <v>-44243.973703433177</v>
      </c>
      <c r="V219" s="440">
        <f t="shared" si="267"/>
        <v>-44243.973703433177</v>
      </c>
      <c r="W219" s="440">
        <f t="shared" si="267"/>
        <v>-44243.973703433177</v>
      </c>
    </row>
    <row r="220" spans="2:23">
      <c r="B220" s="83" t="s">
        <v>331</v>
      </c>
      <c r="C220" s="440">
        <f t="shared" si="263"/>
        <v>9</v>
      </c>
      <c r="D220" s="5"/>
      <c r="E220" s="440"/>
      <c r="F220" s="440"/>
      <c r="G220" s="440"/>
      <c r="H220" s="440"/>
      <c r="I220" s="440">
        <f>D189*$C220</f>
        <v>119261.50474799132</v>
      </c>
      <c r="J220" s="440">
        <f t="shared" ref="J220:W220" si="268">E189*$C220</f>
        <v>119261.50474799119</v>
      </c>
      <c r="K220" s="440">
        <f t="shared" si="268"/>
        <v>109965.66837107374</v>
      </c>
      <c r="L220" s="440">
        <f t="shared" si="268"/>
        <v>100669.83199415628</v>
      </c>
      <c r="M220" s="440">
        <f t="shared" si="268"/>
        <v>91373.995617238834</v>
      </c>
      <c r="N220" s="440">
        <f t="shared" si="268"/>
        <v>-10880.204528853192</v>
      </c>
      <c r="O220" s="440">
        <f t="shared" si="268"/>
        <v>-44243.973703433177</v>
      </c>
      <c r="P220" s="440">
        <f t="shared" si="268"/>
        <v>-44243.973703433177</v>
      </c>
      <c r="Q220" s="440">
        <f t="shared" si="268"/>
        <v>-44243.973703433177</v>
      </c>
      <c r="R220" s="440">
        <f t="shared" si="268"/>
        <v>-44243.973703433177</v>
      </c>
      <c r="S220" s="440">
        <f t="shared" si="268"/>
        <v>420547.84514243982</v>
      </c>
      <c r="T220" s="440">
        <f t="shared" si="268"/>
        <v>-44243.973703433177</v>
      </c>
      <c r="U220" s="440">
        <f t="shared" si="268"/>
        <v>-44243.973703433177</v>
      </c>
      <c r="V220" s="440">
        <f t="shared" si="268"/>
        <v>-44243.973703433177</v>
      </c>
      <c r="W220" s="440">
        <f t="shared" si="268"/>
        <v>-44243.973703433177</v>
      </c>
    </row>
    <row r="221" spans="2:23">
      <c r="B221" s="83" t="s">
        <v>332</v>
      </c>
      <c r="C221" s="440">
        <f t="shared" si="263"/>
        <v>0</v>
      </c>
      <c r="D221" s="5"/>
      <c r="E221" s="440"/>
      <c r="F221" s="440"/>
      <c r="G221" s="440"/>
      <c r="H221" s="440"/>
      <c r="I221" s="440"/>
      <c r="J221" s="440">
        <f>D189*$C221</f>
        <v>0</v>
      </c>
      <c r="K221" s="440">
        <f t="shared" ref="K221:W221" si="269">E189*$C221</f>
        <v>0</v>
      </c>
      <c r="L221" s="440">
        <f t="shared" si="269"/>
        <v>0</v>
      </c>
      <c r="M221" s="440">
        <f t="shared" si="269"/>
        <v>0</v>
      </c>
      <c r="N221" s="440">
        <f t="shared" si="269"/>
        <v>0</v>
      </c>
      <c r="O221" s="440">
        <f t="shared" si="269"/>
        <v>0</v>
      </c>
      <c r="P221" s="440">
        <f t="shared" si="269"/>
        <v>0</v>
      </c>
      <c r="Q221" s="440">
        <f t="shared" si="269"/>
        <v>0</v>
      </c>
      <c r="R221" s="440">
        <f t="shared" si="269"/>
        <v>0</v>
      </c>
      <c r="S221" s="440">
        <f t="shared" si="269"/>
        <v>0</v>
      </c>
      <c r="T221" s="440">
        <f t="shared" si="269"/>
        <v>0</v>
      </c>
      <c r="U221" s="440">
        <f t="shared" si="269"/>
        <v>0</v>
      </c>
      <c r="V221" s="440">
        <f t="shared" si="269"/>
        <v>0</v>
      </c>
      <c r="W221" s="440">
        <f t="shared" si="269"/>
        <v>0</v>
      </c>
    </row>
    <row r="222" spans="2:23">
      <c r="B222" s="84"/>
      <c r="C222" s="440">
        <f t="shared" si="263"/>
        <v>0</v>
      </c>
      <c r="D222" s="85"/>
      <c r="E222" s="85"/>
      <c r="F222" s="85"/>
      <c r="G222" s="85"/>
      <c r="H222" s="85"/>
      <c r="I222" s="85"/>
      <c r="J222" s="85"/>
      <c r="K222" s="85"/>
      <c r="L222" s="85"/>
      <c r="M222" s="85"/>
      <c r="N222" s="85"/>
      <c r="O222" s="85"/>
      <c r="P222" s="85"/>
      <c r="Q222" s="85"/>
      <c r="R222" s="85"/>
      <c r="S222" s="85"/>
      <c r="T222" s="85"/>
      <c r="U222" s="85"/>
      <c r="V222" s="85"/>
      <c r="W222" s="85"/>
    </row>
    <row r="223" spans="2:23">
      <c r="B223" s="496" t="s">
        <v>1119</v>
      </c>
      <c r="C223" s="905">
        <f>+SUM(D223:W223)</f>
        <v>1781022.6442658876</v>
      </c>
      <c r="D223" s="906">
        <f>SUM(D215:D222)</f>
        <v>0</v>
      </c>
      <c r="E223" s="906">
        <f>SUM(E215:E222)</f>
        <v>39753.834915997111</v>
      </c>
      <c r="F223" s="906">
        <f t="shared" ref="F223:P223" si="270">SUM(F215:F222)</f>
        <v>79507.669831994179</v>
      </c>
      <c r="G223" s="906">
        <f t="shared" si="270"/>
        <v>155916.72753834922</v>
      </c>
      <c r="H223" s="906">
        <f t="shared" si="270"/>
        <v>268981.00803506211</v>
      </c>
      <c r="I223" s="906">
        <f t="shared" si="270"/>
        <v>375848.06428049674</v>
      </c>
      <c r="J223" s="906">
        <f t="shared" si="270"/>
        <v>323171.65814463096</v>
      </c>
      <c r="K223" s="906">
        <f t="shared" si="270"/>
        <v>253176.77136596048</v>
      </c>
      <c r="L223" s="906">
        <f t="shared" si="270"/>
        <v>155294.37545653753</v>
      </c>
      <c r="M223" s="906">
        <f t="shared" si="270"/>
        <v>21501.826150474735</v>
      </c>
      <c r="N223" s="906">
        <f t="shared" si="270"/>
        <v>-114116.14317019728</v>
      </c>
      <c r="O223" s="906">
        <f t="shared" si="270"/>
        <v>7450.6939371803892</v>
      </c>
      <c r="P223" s="906">
        <f t="shared" si="270"/>
        <v>7450.6939371803892</v>
      </c>
      <c r="Q223" s="906">
        <f>SUM(Q215:Q222)</f>
        <v>162381.30021913804</v>
      </c>
      <c r="R223" s="906">
        <f t="shared" ref="R223:W223" si="271">SUM(R215:R222)</f>
        <v>317311.90650109574</v>
      </c>
      <c r="S223" s="906">
        <f t="shared" si="271"/>
        <v>317311.90650109574</v>
      </c>
      <c r="T223" s="906">
        <f t="shared" si="271"/>
        <v>-147479.91234477726</v>
      </c>
      <c r="U223" s="906">
        <f t="shared" si="271"/>
        <v>-147479.91234477726</v>
      </c>
      <c r="V223" s="906">
        <f t="shared" si="271"/>
        <v>-147479.91234477726</v>
      </c>
      <c r="W223" s="906">
        <f t="shared" si="271"/>
        <v>-147479.91234477726</v>
      </c>
    </row>
    <row r="224" spans="2:23">
      <c r="B224" s="896"/>
      <c r="C224" s="896"/>
      <c r="D224" s="896"/>
      <c r="E224" s="405"/>
      <c r="F224" s="405"/>
      <c r="G224" s="405"/>
      <c r="H224" s="405"/>
      <c r="I224" s="405"/>
      <c r="J224" s="405"/>
      <c r="K224" s="405"/>
      <c r="L224" s="405"/>
      <c r="M224" s="405"/>
      <c r="N224" s="405"/>
      <c r="O224" s="405"/>
      <c r="P224" s="405"/>
      <c r="Q224" s="405"/>
      <c r="R224" s="405"/>
      <c r="S224" s="405"/>
      <c r="T224" s="405"/>
      <c r="U224" s="405"/>
      <c r="V224" s="405"/>
    </row>
    <row r="225" spans="2:23">
      <c r="B225" s="490" t="s">
        <v>1228</v>
      </c>
      <c r="C225" s="506" t="s">
        <v>346</v>
      </c>
      <c r="D225" s="507"/>
      <c r="E225" s="507"/>
      <c r="F225" s="507"/>
      <c r="G225" s="507"/>
      <c r="H225" s="507"/>
      <c r="I225" s="507"/>
      <c r="J225" s="507"/>
      <c r="K225" s="507"/>
      <c r="L225" s="507"/>
      <c r="M225" s="507"/>
      <c r="N225" s="507"/>
      <c r="O225" s="507"/>
      <c r="P225" s="507"/>
      <c r="Q225" s="507"/>
      <c r="R225" s="507"/>
      <c r="S225" s="507"/>
      <c r="T225" s="507"/>
      <c r="U225" s="507"/>
      <c r="V225" s="507"/>
      <c r="W225" s="507"/>
    </row>
    <row r="226" spans="2:23">
      <c r="B226" s="83" t="s">
        <v>326</v>
      </c>
      <c r="C226" s="440">
        <f>C193</f>
        <v>0</v>
      </c>
      <c r="D226" s="5"/>
      <c r="E226" s="5"/>
      <c r="F226" s="5"/>
      <c r="G226" s="5"/>
      <c r="H226" s="5"/>
      <c r="I226" s="5"/>
      <c r="J226" s="5"/>
      <c r="K226" s="5"/>
      <c r="L226" s="5"/>
      <c r="M226" s="5"/>
      <c r="N226" s="5"/>
      <c r="O226" s="5"/>
      <c r="P226" s="5"/>
      <c r="Q226" s="5"/>
      <c r="R226" s="5"/>
      <c r="S226" s="5"/>
      <c r="T226" s="5"/>
      <c r="U226" s="5"/>
      <c r="V226" s="5"/>
      <c r="W226" s="5"/>
    </row>
    <row r="227" spans="2:23">
      <c r="B227" s="83" t="s">
        <v>327</v>
      </c>
      <c r="C227" s="440">
        <f t="shared" ref="C227:C233" si="272">C194</f>
        <v>3</v>
      </c>
      <c r="D227" s="5"/>
      <c r="E227" s="440">
        <f>D186*$C227</f>
        <v>115629.9488677867</v>
      </c>
      <c r="F227" s="440">
        <f t="shared" ref="F227:W227" si="273">E186*$C227</f>
        <v>115629.9488677867</v>
      </c>
      <c r="G227" s="440">
        <f t="shared" si="273"/>
        <v>115629.9488677867</v>
      </c>
      <c r="H227" s="440">
        <f t="shared" si="273"/>
        <v>92503.959094229373</v>
      </c>
      <c r="I227" s="440">
        <f t="shared" si="273"/>
        <v>115629.9488677867</v>
      </c>
      <c r="J227" s="440">
        <f t="shared" si="273"/>
        <v>115629.9488677867</v>
      </c>
      <c r="K227" s="440">
        <f t="shared" si="273"/>
        <v>115629.9488677867</v>
      </c>
      <c r="L227" s="440">
        <f t="shared" si="273"/>
        <v>92503.959094229373</v>
      </c>
      <c r="M227" s="440">
        <f t="shared" si="273"/>
        <v>115629.9488677867</v>
      </c>
      <c r="N227" s="440">
        <f t="shared" si="273"/>
        <v>115629.9488677867</v>
      </c>
      <c r="O227" s="440">
        <f t="shared" si="273"/>
        <v>115629.9488677867</v>
      </c>
      <c r="P227" s="440">
        <f t="shared" si="273"/>
        <v>92503.959094229373</v>
      </c>
      <c r="Q227" s="440">
        <f t="shared" si="273"/>
        <v>115629.9488677867</v>
      </c>
      <c r="R227" s="440">
        <f t="shared" si="273"/>
        <v>115629.9488677867</v>
      </c>
      <c r="S227" s="440">
        <f t="shared" si="273"/>
        <v>115629.9488677867</v>
      </c>
      <c r="T227" s="440">
        <f t="shared" si="273"/>
        <v>92503.959094229373</v>
      </c>
      <c r="U227" s="440">
        <f t="shared" si="273"/>
        <v>115629.9488677867</v>
      </c>
      <c r="V227" s="440">
        <f t="shared" si="273"/>
        <v>115629.9488677867</v>
      </c>
      <c r="W227" s="440">
        <f t="shared" si="273"/>
        <v>115629.9488677867</v>
      </c>
    </row>
    <row r="228" spans="2:23">
      <c r="B228" s="83" t="s">
        <v>328</v>
      </c>
      <c r="C228" s="440">
        <f t="shared" si="272"/>
        <v>3</v>
      </c>
      <c r="D228" s="5"/>
      <c r="E228" s="440"/>
      <c r="F228" s="440">
        <f>D186*$C228</f>
        <v>115629.9488677867</v>
      </c>
      <c r="G228" s="440">
        <f t="shared" ref="G228:W228" si="274">E186*$C228</f>
        <v>115629.9488677867</v>
      </c>
      <c r="H228" s="440">
        <f t="shared" si="274"/>
        <v>115629.9488677867</v>
      </c>
      <c r="I228" s="440">
        <f t="shared" si="274"/>
        <v>92503.959094229373</v>
      </c>
      <c r="J228" s="440">
        <f t="shared" si="274"/>
        <v>115629.9488677867</v>
      </c>
      <c r="K228" s="440">
        <f t="shared" si="274"/>
        <v>115629.9488677867</v>
      </c>
      <c r="L228" s="440">
        <f t="shared" si="274"/>
        <v>115629.9488677867</v>
      </c>
      <c r="M228" s="440">
        <f t="shared" si="274"/>
        <v>92503.959094229373</v>
      </c>
      <c r="N228" s="440">
        <f t="shared" si="274"/>
        <v>115629.9488677867</v>
      </c>
      <c r="O228" s="440">
        <f t="shared" si="274"/>
        <v>115629.9488677867</v>
      </c>
      <c r="P228" s="440">
        <f t="shared" si="274"/>
        <v>115629.9488677867</v>
      </c>
      <c r="Q228" s="440">
        <f t="shared" si="274"/>
        <v>92503.959094229373</v>
      </c>
      <c r="R228" s="440">
        <f t="shared" si="274"/>
        <v>115629.9488677867</v>
      </c>
      <c r="S228" s="440">
        <f t="shared" si="274"/>
        <v>115629.9488677867</v>
      </c>
      <c r="T228" s="440">
        <f t="shared" si="274"/>
        <v>115629.9488677867</v>
      </c>
      <c r="U228" s="440">
        <f t="shared" si="274"/>
        <v>92503.959094229373</v>
      </c>
      <c r="V228" s="440">
        <f t="shared" si="274"/>
        <v>115629.9488677867</v>
      </c>
      <c r="W228" s="440">
        <f t="shared" si="274"/>
        <v>115629.9488677867</v>
      </c>
    </row>
    <row r="229" spans="2:23">
      <c r="B229" s="83" t="s">
        <v>329</v>
      </c>
      <c r="C229" s="440">
        <f t="shared" si="272"/>
        <v>6</v>
      </c>
      <c r="D229" s="5"/>
      <c r="E229" s="440"/>
      <c r="F229" s="440"/>
      <c r="G229" s="440">
        <f>D186*$C229</f>
        <v>231259.89773557341</v>
      </c>
      <c r="H229" s="440">
        <f t="shared" ref="H229:W229" si="275">E186*$C229</f>
        <v>231259.89773557341</v>
      </c>
      <c r="I229" s="440">
        <f t="shared" si="275"/>
        <v>231259.89773557341</v>
      </c>
      <c r="J229" s="440">
        <f t="shared" si="275"/>
        <v>185007.91818845875</v>
      </c>
      <c r="K229" s="440">
        <f t="shared" si="275"/>
        <v>231259.89773557341</v>
      </c>
      <c r="L229" s="440">
        <f t="shared" si="275"/>
        <v>231259.89773557341</v>
      </c>
      <c r="M229" s="440">
        <f t="shared" si="275"/>
        <v>231259.89773557341</v>
      </c>
      <c r="N229" s="440">
        <f t="shared" si="275"/>
        <v>185007.91818845875</v>
      </c>
      <c r="O229" s="440">
        <f t="shared" si="275"/>
        <v>231259.89773557341</v>
      </c>
      <c r="P229" s="440">
        <f t="shared" si="275"/>
        <v>231259.89773557341</v>
      </c>
      <c r="Q229" s="440">
        <f t="shared" si="275"/>
        <v>231259.89773557341</v>
      </c>
      <c r="R229" s="440">
        <f t="shared" si="275"/>
        <v>185007.91818845875</v>
      </c>
      <c r="S229" s="440">
        <f t="shared" si="275"/>
        <v>231259.89773557341</v>
      </c>
      <c r="T229" s="440">
        <f t="shared" si="275"/>
        <v>231259.89773557341</v>
      </c>
      <c r="U229" s="440">
        <f t="shared" si="275"/>
        <v>231259.89773557341</v>
      </c>
      <c r="V229" s="440">
        <f t="shared" si="275"/>
        <v>185007.91818845875</v>
      </c>
      <c r="W229" s="440">
        <f t="shared" si="275"/>
        <v>231259.89773557341</v>
      </c>
    </row>
    <row r="230" spans="2:23">
      <c r="B230" s="83" t="s">
        <v>330</v>
      </c>
      <c r="C230" s="440">
        <f t="shared" si="272"/>
        <v>9</v>
      </c>
      <c r="D230" s="5"/>
      <c r="E230" s="440"/>
      <c r="F230" s="440"/>
      <c r="G230" s="440"/>
      <c r="H230" s="440">
        <f>D186*$C230</f>
        <v>346889.84660336014</v>
      </c>
      <c r="I230" s="440">
        <f t="shared" ref="I230:W230" si="276">E186*$C230</f>
        <v>346889.84660336014</v>
      </c>
      <c r="J230" s="440">
        <f t="shared" si="276"/>
        <v>346889.84660336014</v>
      </c>
      <c r="K230" s="440">
        <f t="shared" si="276"/>
        <v>277511.8772826881</v>
      </c>
      <c r="L230" s="440">
        <f t="shared" si="276"/>
        <v>346889.84660336014</v>
      </c>
      <c r="M230" s="440">
        <f t="shared" si="276"/>
        <v>346889.84660336014</v>
      </c>
      <c r="N230" s="440">
        <f t="shared" si="276"/>
        <v>346889.84660336014</v>
      </c>
      <c r="O230" s="440">
        <f t="shared" si="276"/>
        <v>277511.8772826881</v>
      </c>
      <c r="P230" s="440">
        <f t="shared" si="276"/>
        <v>346889.84660336014</v>
      </c>
      <c r="Q230" s="440">
        <f t="shared" si="276"/>
        <v>346889.84660336014</v>
      </c>
      <c r="R230" s="440">
        <f t="shared" si="276"/>
        <v>346889.84660336014</v>
      </c>
      <c r="S230" s="440">
        <f t="shared" si="276"/>
        <v>277511.8772826881</v>
      </c>
      <c r="T230" s="440">
        <f t="shared" si="276"/>
        <v>346889.84660336014</v>
      </c>
      <c r="U230" s="440">
        <f t="shared" si="276"/>
        <v>346889.84660336014</v>
      </c>
      <c r="V230" s="440">
        <f t="shared" si="276"/>
        <v>346889.84660336014</v>
      </c>
      <c r="W230" s="440">
        <f t="shared" si="276"/>
        <v>277511.8772826881</v>
      </c>
    </row>
    <row r="231" spans="2:23">
      <c r="B231" s="83" t="s">
        <v>331</v>
      </c>
      <c r="C231" s="440">
        <f t="shared" si="272"/>
        <v>9</v>
      </c>
      <c r="D231" s="5"/>
      <c r="E231" s="440"/>
      <c r="F231" s="440"/>
      <c r="G231" s="440"/>
      <c r="H231" s="440"/>
      <c r="I231" s="440">
        <f>D186*$C231</f>
        <v>346889.84660336014</v>
      </c>
      <c r="J231" s="440">
        <f t="shared" ref="J231:W231" si="277">E186*$C231</f>
        <v>346889.84660336014</v>
      </c>
      <c r="K231" s="440">
        <f t="shared" si="277"/>
        <v>346889.84660336014</v>
      </c>
      <c r="L231" s="440">
        <f t="shared" si="277"/>
        <v>277511.8772826881</v>
      </c>
      <c r="M231" s="440">
        <f t="shared" si="277"/>
        <v>346889.84660336014</v>
      </c>
      <c r="N231" s="440">
        <f t="shared" si="277"/>
        <v>346889.84660336014</v>
      </c>
      <c r="O231" s="440">
        <f t="shared" si="277"/>
        <v>346889.84660336014</v>
      </c>
      <c r="P231" s="440">
        <f t="shared" si="277"/>
        <v>277511.8772826881</v>
      </c>
      <c r="Q231" s="440">
        <f t="shared" si="277"/>
        <v>346889.84660336014</v>
      </c>
      <c r="R231" s="440">
        <f t="shared" si="277"/>
        <v>346889.84660336014</v>
      </c>
      <c r="S231" s="440">
        <f t="shared" si="277"/>
        <v>346889.84660336014</v>
      </c>
      <c r="T231" s="440">
        <f t="shared" si="277"/>
        <v>277511.8772826881</v>
      </c>
      <c r="U231" s="440">
        <f t="shared" si="277"/>
        <v>346889.84660336014</v>
      </c>
      <c r="V231" s="440">
        <f t="shared" si="277"/>
        <v>346889.84660336014</v>
      </c>
      <c r="W231" s="440">
        <f t="shared" si="277"/>
        <v>346889.84660336014</v>
      </c>
    </row>
    <row r="232" spans="2:23">
      <c r="B232" s="83" t="s">
        <v>332</v>
      </c>
      <c r="C232" s="440">
        <f t="shared" si="272"/>
        <v>0</v>
      </c>
      <c r="D232" s="5"/>
      <c r="E232" s="440"/>
      <c r="F232" s="440"/>
      <c r="G232" s="440"/>
      <c r="H232" s="440"/>
      <c r="I232" s="440"/>
      <c r="J232" s="440">
        <f>D186*$C232</f>
        <v>0</v>
      </c>
      <c r="K232" s="440">
        <f t="shared" ref="K232:W232" si="278">E186*$C232</f>
        <v>0</v>
      </c>
      <c r="L232" s="440">
        <f t="shared" si="278"/>
        <v>0</v>
      </c>
      <c r="M232" s="440">
        <f t="shared" si="278"/>
        <v>0</v>
      </c>
      <c r="N232" s="440">
        <f t="shared" si="278"/>
        <v>0</v>
      </c>
      <c r="O232" s="440">
        <f t="shared" si="278"/>
        <v>0</v>
      </c>
      <c r="P232" s="440">
        <f t="shared" si="278"/>
        <v>0</v>
      </c>
      <c r="Q232" s="440">
        <f t="shared" si="278"/>
        <v>0</v>
      </c>
      <c r="R232" s="440">
        <f t="shared" si="278"/>
        <v>0</v>
      </c>
      <c r="S232" s="440">
        <f t="shared" si="278"/>
        <v>0</v>
      </c>
      <c r="T232" s="440">
        <f t="shared" si="278"/>
        <v>0</v>
      </c>
      <c r="U232" s="440">
        <f t="shared" si="278"/>
        <v>0</v>
      </c>
      <c r="V232" s="440">
        <f t="shared" si="278"/>
        <v>0</v>
      </c>
      <c r="W232" s="440">
        <f t="shared" si="278"/>
        <v>0</v>
      </c>
    </row>
    <row r="233" spans="2:23">
      <c r="B233" s="84"/>
      <c r="C233" s="22">
        <f t="shared" si="272"/>
        <v>0</v>
      </c>
      <c r="D233" s="85"/>
      <c r="E233" s="85"/>
      <c r="F233" s="85"/>
      <c r="G233" s="85"/>
      <c r="H233" s="85"/>
      <c r="I233" s="85"/>
      <c r="J233" s="85"/>
      <c r="K233" s="85"/>
      <c r="L233" s="85"/>
      <c r="M233" s="85"/>
      <c r="N233" s="85"/>
      <c r="O233" s="85"/>
      <c r="P233" s="85"/>
      <c r="Q233" s="85"/>
      <c r="R233" s="85"/>
      <c r="S233" s="85"/>
      <c r="T233" s="85"/>
      <c r="U233" s="85"/>
      <c r="V233" s="85"/>
      <c r="W233" s="85"/>
    </row>
    <row r="234" spans="2:23">
      <c r="B234" s="490" t="s">
        <v>1232</v>
      </c>
      <c r="C234" s="508">
        <f>+SUM(D234:W234)</f>
        <v>18107649.992695399</v>
      </c>
      <c r="D234" s="509">
        <f>SUM(D226:D233)</f>
        <v>0</v>
      </c>
      <c r="E234" s="509">
        <f>SUM(E226:E233)</f>
        <v>115629.9488677867</v>
      </c>
      <c r="F234" s="509">
        <f t="shared" ref="F234:P234" si="279">SUM(F226:F233)</f>
        <v>231259.89773557341</v>
      </c>
      <c r="G234" s="509">
        <f t="shared" si="279"/>
        <v>462519.79547114682</v>
      </c>
      <c r="H234" s="509">
        <f t="shared" si="279"/>
        <v>786283.65230094967</v>
      </c>
      <c r="I234" s="509">
        <f t="shared" si="279"/>
        <v>1133173.4989043097</v>
      </c>
      <c r="J234" s="509">
        <f t="shared" si="279"/>
        <v>1110047.5091307524</v>
      </c>
      <c r="K234" s="509">
        <f t="shared" si="279"/>
        <v>1086921.5193571951</v>
      </c>
      <c r="L234" s="509">
        <f t="shared" si="279"/>
        <v>1063795.5295836378</v>
      </c>
      <c r="M234" s="509">
        <f t="shared" si="279"/>
        <v>1133173.4989043097</v>
      </c>
      <c r="N234" s="509">
        <f t="shared" si="279"/>
        <v>1110047.5091307524</v>
      </c>
      <c r="O234" s="509">
        <f t="shared" si="279"/>
        <v>1086921.5193571951</v>
      </c>
      <c r="P234" s="509">
        <f t="shared" si="279"/>
        <v>1063795.5295836378</v>
      </c>
      <c r="Q234" s="509">
        <f>SUM(Q226:Q233)</f>
        <v>1133173.4989043097</v>
      </c>
      <c r="R234" s="509">
        <f t="shared" ref="R234:W234" si="280">SUM(R226:R233)</f>
        <v>1110047.5091307524</v>
      </c>
      <c r="S234" s="509">
        <f t="shared" si="280"/>
        <v>1086921.5193571951</v>
      </c>
      <c r="T234" s="509">
        <f t="shared" si="280"/>
        <v>1063795.5295836378</v>
      </c>
      <c r="U234" s="509">
        <f t="shared" si="280"/>
        <v>1133173.4989043097</v>
      </c>
      <c r="V234" s="509">
        <f t="shared" si="280"/>
        <v>1110047.5091307524</v>
      </c>
      <c r="W234" s="509">
        <f t="shared" si="280"/>
        <v>1086921.5193571951</v>
      </c>
    </row>
    <row r="235" spans="2:23">
      <c r="B235" s="405"/>
      <c r="C235" s="405"/>
      <c r="D235" s="405"/>
      <c r="E235" s="405"/>
      <c r="F235" s="405"/>
      <c r="G235" s="405"/>
      <c r="H235" s="405"/>
      <c r="I235" s="405"/>
      <c r="J235" s="405"/>
      <c r="K235" s="405"/>
      <c r="L235" s="405"/>
      <c r="M235" s="405"/>
      <c r="N235" s="405"/>
      <c r="O235" s="405"/>
      <c r="P235" s="405"/>
      <c r="Q235" s="405"/>
      <c r="R235" s="405"/>
      <c r="S235" s="405"/>
      <c r="T235" s="405"/>
      <c r="U235" s="405"/>
      <c r="V235" s="405"/>
      <c r="W235" s="405"/>
    </row>
    <row r="236" spans="2:23">
      <c r="B236" s="490" t="s">
        <v>1231</v>
      </c>
      <c r="C236" s="506" t="s">
        <v>346</v>
      </c>
      <c r="D236" s="507"/>
      <c r="E236" s="507"/>
      <c r="F236" s="507"/>
      <c r="G236" s="507"/>
      <c r="H236" s="507"/>
      <c r="I236" s="507"/>
      <c r="J236" s="507"/>
      <c r="K236" s="507"/>
      <c r="L236" s="507"/>
      <c r="M236" s="507"/>
      <c r="N236" s="507"/>
      <c r="O236" s="507"/>
      <c r="P236" s="507"/>
      <c r="Q236" s="507"/>
      <c r="R236" s="507"/>
      <c r="S236" s="507"/>
      <c r="T236" s="507"/>
      <c r="U236" s="507"/>
      <c r="V236" s="507"/>
      <c r="W236" s="507"/>
    </row>
    <row r="237" spans="2:23">
      <c r="B237" s="83" t="s">
        <v>326</v>
      </c>
      <c r="C237" s="440">
        <f>C193</f>
        <v>0</v>
      </c>
      <c r="D237" s="5"/>
      <c r="E237" s="5"/>
      <c r="F237" s="5"/>
      <c r="G237" s="5"/>
      <c r="H237" s="5"/>
      <c r="I237" s="5"/>
      <c r="J237" s="5"/>
      <c r="K237" s="5"/>
      <c r="L237" s="5"/>
      <c r="M237" s="5"/>
      <c r="N237" s="5"/>
      <c r="O237" s="5"/>
      <c r="P237" s="5"/>
      <c r="Q237" s="5"/>
      <c r="R237" s="5"/>
      <c r="S237" s="5"/>
      <c r="T237" s="5"/>
      <c r="U237" s="5"/>
      <c r="V237" s="5"/>
      <c r="W237" s="5"/>
    </row>
    <row r="238" spans="2:23">
      <c r="B238" s="83" t="s">
        <v>327</v>
      </c>
      <c r="C238" s="440">
        <f t="shared" ref="C238:C244" si="281">C194</f>
        <v>3</v>
      </c>
      <c r="D238" s="5"/>
      <c r="E238" s="440">
        <f>D187*$C238</f>
        <v>115629.9488677867</v>
      </c>
      <c r="F238" s="440">
        <f t="shared" ref="F238:W238" si="282">E187*$C238</f>
        <v>115629.9488677867</v>
      </c>
      <c r="G238" s="440">
        <f t="shared" si="282"/>
        <v>150318.93352812267</v>
      </c>
      <c r="H238" s="440">
        <f t="shared" si="282"/>
        <v>144537.43608473334</v>
      </c>
      <c r="I238" s="440">
        <f t="shared" si="282"/>
        <v>150318.93352812267</v>
      </c>
      <c r="J238" s="440">
        <f t="shared" si="282"/>
        <v>150318.93352812267</v>
      </c>
      <c r="K238" s="440">
        <f t="shared" si="282"/>
        <v>150318.93352812267</v>
      </c>
      <c r="L238" s="440">
        <f t="shared" si="282"/>
        <v>144537.43608473334</v>
      </c>
      <c r="M238" s="440">
        <f t="shared" si="282"/>
        <v>150318.93352812267</v>
      </c>
      <c r="N238" s="440">
        <f t="shared" si="282"/>
        <v>150318.93352812267</v>
      </c>
      <c r="O238" s="440">
        <f t="shared" si="282"/>
        <v>150318.93352812267</v>
      </c>
      <c r="P238" s="440">
        <f t="shared" si="282"/>
        <v>144537.43608473334</v>
      </c>
      <c r="Q238" s="440">
        <f t="shared" si="282"/>
        <v>150318.93352812267</v>
      </c>
      <c r="R238" s="440">
        <f t="shared" si="282"/>
        <v>150318.93352812267</v>
      </c>
      <c r="S238" s="440">
        <f t="shared" si="282"/>
        <v>150318.93352812267</v>
      </c>
      <c r="T238" s="440">
        <f t="shared" si="282"/>
        <v>144537.43608473334</v>
      </c>
      <c r="U238" s="440">
        <f t="shared" si="282"/>
        <v>150318.93352812267</v>
      </c>
      <c r="V238" s="440">
        <f t="shared" si="282"/>
        <v>150318.93352812267</v>
      </c>
      <c r="W238" s="440">
        <f t="shared" si="282"/>
        <v>150318.93352812267</v>
      </c>
    </row>
    <row r="239" spans="2:23">
      <c r="B239" s="83" t="s">
        <v>328</v>
      </c>
      <c r="C239" s="440">
        <f t="shared" si="281"/>
        <v>3</v>
      </c>
      <c r="D239" s="5"/>
      <c r="E239" s="440"/>
      <c r="F239" s="440">
        <f>D187*$C239</f>
        <v>115629.9488677867</v>
      </c>
      <c r="G239" s="440">
        <f t="shared" ref="G239:W239" si="283">E187*$C239</f>
        <v>115629.9488677867</v>
      </c>
      <c r="H239" s="440">
        <f t="shared" si="283"/>
        <v>150318.93352812267</v>
      </c>
      <c r="I239" s="440">
        <f t="shared" si="283"/>
        <v>144537.43608473334</v>
      </c>
      <c r="J239" s="440">
        <f t="shared" si="283"/>
        <v>150318.93352812267</v>
      </c>
      <c r="K239" s="440">
        <f t="shared" si="283"/>
        <v>150318.93352812267</v>
      </c>
      <c r="L239" s="440">
        <f t="shared" si="283"/>
        <v>150318.93352812267</v>
      </c>
      <c r="M239" s="440">
        <f t="shared" si="283"/>
        <v>144537.43608473334</v>
      </c>
      <c r="N239" s="440">
        <f t="shared" si="283"/>
        <v>150318.93352812267</v>
      </c>
      <c r="O239" s="440">
        <f t="shared" si="283"/>
        <v>150318.93352812267</v>
      </c>
      <c r="P239" s="440">
        <f t="shared" si="283"/>
        <v>150318.93352812267</v>
      </c>
      <c r="Q239" s="440">
        <f t="shared" si="283"/>
        <v>144537.43608473334</v>
      </c>
      <c r="R239" s="440">
        <f t="shared" si="283"/>
        <v>150318.93352812267</v>
      </c>
      <c r="S239" s="440">
        <f t="shared" si="283"/>
        <v>150318.93352812267</v>
      </c>
      <c r="T239" s="440">
        <f t="shared" si="283"/>
        <v>150318.93352812267</v>
      </c>
      <c r="U239" s="440">
        <f t="shared" si="283"/>
        <v>144537.43608473334</v>
      </c>
      <c r="V239" s="440">
        <f t="shared" si="283"/>
        <v>150318.93352812267</v>
      </c>
      <c r="W239" s="440">
        <f t="shared" si="283"/>
        <v>150318.93352812267</v>
      </c>
    </row>
    <row r="240" spans="2:23">
      <c r="B240" s="83" t="s">
        <v>329</v>
      </c>
      <c r="C240" s="440">
        <f t="shared" si="281"/>
        <v>6</v>
      </c>
      <c r="D240" s="5"/>
      <c r="E240" s="440"/>
      <c r="F240" s="440"/>
      <c r="G240" s="440">
        <f>D187*$C240</f>
        <v>231259.89773557341</v>
      </c>
      <c r="H240" s="440">
        <f t="shared" ref="H240:W240" si="284">E187*$C240</f>
        <v>231259.89773557341</v>
      </c>
      <c r="I240" s="440">
        <f t="shared" si="284"/>
        <v>300637.86705624533</v>
      </c>
      <c r="J240" s="440">
        <f t="shared" si="284"/>
        <v>289074.87216946669</v>
      </c>
      <c r="K240" s="440">
        <f t="shared" si="284"/>
        <v>300637.86705624533</v>
      </c>
      <c r="L240" s="440">
        <f t="shared" si="284"/>
        <v>300637.86705624533</v>
      </c>
      <c r="M240" s="440">
        <f t="shared" si="284"/>
        <v>300637.86705624533</v>
      </c>
      <c r="N240" s="440">
        <f t="shared" si="284"/>
        <v>289074.87216946669</v>
      </c>
      <c r="O240" s="440">
        <f t="shared" si="284"/>
        <v>300637.86705624533</v>
      </c>
      <c r="P240" s="440">
        <f t="shared" si="284"/>
        <v>300637.86705624533</v>
      </c>
      <c r="Q240" s="440">
        <f t="shared" si="284"/>
        <v>300637.86705624533</v>
      </c>
      <c r="R240" s="440">
        <f t="shared" si="284"/>
        <v>289074.87216946669</v>
      </c>
      <c r="S240" s="440">
        <f t="shared" si="284"/>
        <v>300637.86705624533</v>
      </c>
      <c r="T240" s="440">
        <f t="shared" si="284"/>
        <v>300637.86705624533</v>
      </c>
      <c r="U240" s="440">
        <f t="shared" si="284"/>
        <v>300637.86705624533</v>
      </c>
      <c r="V240" s="440">
        <f t="shared" si="284"/>
        <v>289074.87216946669</v>
      </c>
      <c r="W240" s="440">
        <f t="shared" si="284"/>
        <v>300637.86705624533</v>
      </c>
    </row>
    <row r="241" spans="2:23">
      <c r="B241" s="83" t="s">
        <v>330</v>
      </c>
      <c r="C241" s="440">
        <f t="shared" si="281"/>
        <v>9</v>
      </c>
      <c r="D241" s="5"/>
      <c r="E241" s="440"/>
      <c r="F241" s="440"/>
      <c r="G241" s="440"/>
      <c r="H241" s="440">
        <f>D187*$C241</f>
        <v>346889.84660336014</v>
      </c>
      <c r="I241" s="440">
        <f t="shared" ref="I241:W241" si="285">E187*$C241</f>
        <v>346889.84660336014</v>
      </c>
      <c r="J241" s="440">
        <f t="shared" si="285"/>
        <v>450956.80058436806</v>
      </c>
      <c r="K241" s="440">
        <f t="shared" si="285"/>
        <v>433612.30825420009</v>
      </c>
      <c r="L241" s="440">
        <f t="shared" si="285"/>
        <v>450956.80058436806</v>
      </c>
      <c r="M241" s="440">
        <f t="shared" si="285"/>
        <v>450956.80058436806</v>
      </c>
      <c r="N241" s="440">
        <f t="shared" si="285"/>
        <v>450956.80058436806</v>
      </c>
      <c r="O241" s="440">
        <f t="shared" si="285"/>
        <v>433612.30825420009</v>
      </c>
      <c r="P241" s="440">
        <f t="shared" si="285"/>
        <v>450956.80058436806</v>
      </c>
      <c r="Q241" s="440">
        <f t="shared" si="285"/>
        <v>450956.80058436806</v>
      </c>
      <c r="R241" s="440">
        <f t="shared" si="285"/>
        <v>450956.80058436806</v>
      </c>
      <c r="S241" s="440">
        <f t="shared" si="285"/>
        <v>433612.30825420009</v>
      </c>
      <c r="T241" s="440">
        <f t="shared" si="285"/>
        <v>450956.80058436806</v>
      </c>
      <c r="U241" s="440">
        <f t="shared" si="285"/>
        <v>450956.80058436806</v>
      </c>
      <c r="V241" s="440">
        <f t="shared" si="285"/>
        <v>450956.80058436806</v>
      </c>
      <c r="W241" s="440">
        <f t="shared" si="285"/>
        <v>433612.30825420009</v>
      </c>
    </row>
    <row r="242" spans="2:23">
      <c r="B242" s="83" t="s">
        <v>331</v>
      </c>
      <c r="C242" s="440">
        <f t="shared" si="281"/>
        <v>9</v>
      </c>
      <c r="D242" s="5"/>
      <c r="E242" s="440"/>
      <c r="F242" s="440"/>
      <c r="G242" s="440"/>
      <c r="H242" s="440"/>
      <c r="I242" s="440">
        <f>D187*$C242</f>
        <v>346889.84660336014</v>
      </c>
      <c r="J242" s="440">
        <f t="shared" ref="J242:W242" si="286">E187*$C242</f>
        <v>346889.84660336014</v>
      </c>
      <c r="K242" s="440">
        <f t="shared" si="286"/>
        <v>450956.80058436806</v>
      </c>
      <c r="L242" s="440">
        <f t="shared" si="286"/>
        <v>433612.30825420009</v>
      </c>
      <c r="M242" s="440">
        <f t="shared" si="286"/>
        <v>450956.80058436806</v>
      </c>
      <c r="N242" s="440">
        <f t="shared" si="286"/>
        <v>450956.80058436806</v>
      </c>
      <c r="O242" s="440">
        <f t="shared" si="286"/>
        <v>450956.80058436806</v>
      </c>
      <c r="P242" s="440">
        <f t="shared" si="286"/>
        <v>433612.30825420009</v>
      </c>
      <c r="Q242" s="440">
        <f t="shared" si="286"/>
        <v>450956.80058436806</v>
      </c>
      <c r="R242" s="440">
        <f t="shared" si="286"/>
        <v>450956.80058436806</v>
      </c>
      <c r="S242" s="440">
        <f t="shared" si="286"/>
        <v>450956.80058436806</v>
      </c>
      <c r="T242" s="440">
        <f t="shared" si="286"/>
        <v>433612.30825420009</v>
      </c>
      <c r="U242" s="440">
        <f t="shared" si="286"/>
        <v>450956.80058436806</v>
      </c>
      <c r="V242" s="440">
        <f t="shared" si="286"/>
        <v>450956.80058436806</v>
      </c>
      <c r="W242" s="440">
        <f t="shared" si="286"/>
        <v>450956.80058436806</v>
      </c>
    </row>
    <row r="243" spans="2:23">
      <c r="B243" s="83" t="s">
        <v>332</v>
      </c>
      <c r="C243" s="440">
        <f t="shared" si="281"/>
        <v>0</v>
      </c>
      <c r="D243" s="5"/>
      <c r="E243" s="440"/>
      <c r="F243" s="440"/>
      <c r="G243" s="440"/>
      <c r="H243" s="440"/>
      <c r="I243" s="440"/>
      <c r="J243" s="440">
        <f>D187*$C243</f>
        <v>0</v>
      </c>
      <c r="K243" s="440">
        <f t="shared" ref="K243:W243" si="287">E187*$C243</f>
        <v>0</v>
      </c>
      <c r="L243" s="440">
        <f t="shared" si="287"/>
        <v>0</v>
      </c>
      <c r="M243" s="440">
        <f t="shared" si="287"/>
        <v>0</v>
      </c>
      <c r="N243" s="440">
        <f t="shared" si="287"/>
        <v>0</v>
      </c>
      <c r="O243" s="440">
        <f t="shared" si="287"/>
        <v>0</v>
      </c>
      <c r="P243" s="440">
        <f t="shared" si="287"/>
        <v>0</v>
      </c>
      <c r="Q243" s="440">
        <f t="shared" si="287"/>
        <v>0</v>
      </c>
      <c r="R243" s="440">
        <f t="shared" si="287"/>
        <v>0</v>
      </c>
      <c r="S243" s="440">
        <f t="shared" si="287"/>
        <v>0</v>
      </c>
      <c r="T243" s="440">
        <f t="shared" si="287"/>
        <v>0</v>
      </c>
      <c r="U243" s="440">
        <f t="shared" si="287"/>
        <v>0</v>
      </c>
      <c r="V243" s="440">
        <f t="shared" si="287"/>
        <v>0</v>
      </c>
      <c r="W243" s="440">
        <f t="shared" si="287"/>
        <v>0</v>
      </c>
    </row>
    <row r="244" spans="2:23">
      <c r="B244" s="84"/>
      <c r="C244" s="22">
        <f t="shared" si="281"/>
        <v>0</v>
      </c>
      <c r="D244" s="85"/>
      <c r="E244" s="85"/>
      <c r="F244" s="85"/>
      <c r="G244" s="85"/>
      <c r="H244" s="85"/>
      <c r="I244" s="85"/>
      <c r="J244" s="85"/>
      <c r="K244" s="85"/>
      <c r="L244" s="85"/>
      <c r="M244" s="85"/>
      <c r="N244" s="85"/>
      <c r="O244" s="85"/>
      <c r="P244" s="85"/>
      <c r="Q244" s="85"/>
      <c r="R244" s="85"/>
      <c r="S244" s="85"/>
      <c r="T244" s="85"/>
      <c r="U244" s="85"/>
      <c r="V244" s="85"/>
      <c r="W244" s="85"/>
    </row>
    <row r="245" spans="2:23">
      <c r="B245" s="490" t="s">
        <v>1233</v>
      </c>
      <c r="C245" s="508">
        <f>+SUM(D245:W245)</f>
        <v>23744609.999999996</v>
      </c>
      <c r="D245" s="509">
        <f>SUM(D237:D244)</f>
        <v>0</v>
      </c>
      <c r="E245" s="509">
        <f>SUM(E237:E244)</f>
        <v>115629.9488677867</v>
      </c>
      <c r="F245" s="509">
        <f t="shared" ref="F245:P245" si="288">SUM(F237:F244)</f>
        <v>231259.89773557341</v>
      </c>
      <c r="G245" s="509">
        <f t="shared" si="288"/>
        <v>497208.78013148281</v>
      </c>
      <c r="H245" s="509">
        <f t="shared" si="288"/>
        <v>873006.11395178956</v>
      </c>
      <c r="I245" s="509">
        <f t="shared" si="288"/>
        <v>1289273.9298758216</v>
      </c>
      <c r="J245" s="509">
        <f t="shared" si="288"/>
        <v>1387559.3864134401</v>
      </c>
      <c r="K245" s="509">
        <f t="shared" si="288"/>
        <v>1485844.8429510589</v>
      </c>
      <c r="L245" s="509">
        <f t="shared" si="288"/>
        <v>1480063.3455076695</v>
      </c>
      <c r="M245" s="509">
        <f t="shared" si="288"/>
        <v>1497407.8378378374</v>
      </c>
      <c r="N245" s="509">
        <f t="shared" si="288"/>
        <v>1491626.340394448</v>
      </c>
      <c r="O245" s="509">
        <f t="shared" si="288"/>
        <v>1485844.8429510589</v>
      </c>
      <c r="P245" s="509">
        <f t="shared" si="288"/>
        <v>1480063.3455076695</v>
      </c>
      <c r="Q245" s="509">
        <f>SUM(Q237:Q244)</f>
        <v>1497407.8378378374</v>
      </c>
      <c r="R245" s="509">
        <f t="shared" ref="R245:W245" si="289">SUM(R237:R244)</f>
        <v>1491626.340394448</v>
      </c>
      <c r="S245" s="509">
        <f t="shared" si="289"/>
        <v>1485844.8429510589</v>
      </c>
      <c r="T245" s="509">
        <f t="shared" si="289"/>
        <v>1480063.3455076695</v>
      </c>
      <c r="U245" s="509">
        <f t="shared" si="289"/>
        <v>1497407.8378378374</v>
      </c>
      <c r="V245" s="509">
        <f t="shared" si="289"/>
        <v>1491626.340394448</v>
      </c>
      <c r="W245" s="509">
        <f t="shared" si="289"/>
        <v>1485844.8429510589</v>
      </c>
    </row>
    <row r="246" spans="2:23">
      <c r="B246" s="896"/>
      <c r="C246" s="896"/>
      <c r="D246" s="896"/>
      <c r="E246" s="405"/>
      <c r="F246" s="405"/>
      <c r="G246" s="405"/>
      <c r="H246" s="405"/>
      <c r="I246" s="405"/>
      <c r="J246" s="405"/>
      <c r="K246" s="405"/>
      <c r="L246" s="405"/>
      <c r="M246" s="405"/>
      <c r="N246" s="405"/>
      <c r="O246" s="405"/>
      <c r="P246" s="405"/>
      <c r="Q246" s="405"/>
      <c r="R246" s="405"/>
      <c r="S246" s="405"/>
      <c r="T246" s="405"/>
      <c r="U246" s="405"/>
      <c r="V246" s="405"/>
    </row>
    <row r="247" spans="2:23">
      <c r="B247" s="896"/>
      <c r="C247" s="896"/>
      <c r="D247" s="896"/>
      <c r="E247" s="405"/>
      <c r="F247" s="405"/>
      <c r="G247" s="405"/>
      <c r="H247" s="405"/>
      <c r="I247" s="405"/>
      <c r="J247" s="405"/>
      <c r="K247" s="405"/>
      <c r="L247" s="405"/>
      <c r="M247" s="405"/>
      <c r="N247" s="405"/>
      <c r="O247" s="405"/>
      <c r="P247" s="405"/>
      <c r="Q247" s="405"/>
      <c r="R247" s="405"/>
      <c r="S247" s="405"/>
      <c r="T247" s="405"/>
      <c r="U247" s="405"/>
      <c r="V247" s="405"/>
    </row>
    <row r="248" spans="2:23">
      <c r="B248" s="896" t="s">
        <v>1100</v>
      </c>
      <c r="C248" s="1270" t="s">
        <v>1247</v>
      </c>
      <c r="D248" s="1270"/>
      <c r="E248" s="1270" t="s">
        <v>1248</v>
      </c>
      <c r="F248" s="1270"/>
      <c r="G248" s="405"/>
      <c r="H248" s="405"/>
      <c r="I248" s="405"/>
      <c r="J248" s="405"/>
      <c r="K248" s="405"/>
      <c r="L248" s="405"/>
      <c r="M248" s="405"/>
      <c r="N248" s="405"/>
      <c r="O248" s="405"/>
      <c r="P248" s="405"/>
      <c r="Q248" s="405"/>
      <c r="R248" s="405"/>
      <c r="S248" s="405"/>
      <c r="T248" s="405"/>
      <c r="U248" s="405"/>
      <c r="V248" s="405"/>
    </row>
    <row r="249" spans="2:23">
      <c r="B249" s="897"/>
      <c r="C249" s="898" t="s">
        <v>53</v>
      </c>
      <c r="D249" s="898" t="s">
        <v>81</v>
      </c>
      <c r="E249" s="898" t="s">
        <v>53</v>
      </c>
      <c r="F249" s="898" t="s">
        <v>81</v>
      </c>
      <c r="G249" s="405"/>
      <c r="H249" s="405"/>
      <c r="I249" s="405"/>
      <c r="J249" s="405"/>
      <c r="K249" s="405"/>
      <c r="L249" s="405"/>
      <c r="M249" s="405"/>
      <c r="N249" s="405"/>
      <c r="O249" s="405"/>
      <c r="P249" s="405"/>
      <c r="Q249" s="405"/>
      <c r="R249" s="405"/>
      <c r="S249" s="405"/>
      <c r="T249" s="405"/>
      <c r="U249" s="405"/>
      <c r="V249" s="405"/>
    </row>
    <row r="250" spans="2:23">
      <c r="B250" s="904" t="s">
        <v>1101</v>
      </c>
      <c r="C250" s="146">
        <f>IRR(C261:L261)</f>
        <v>1.9570906429235313E-2</v>
      </c>
      <c r="D250" s="868">
        <f>NPV($D$8,C261:L261)</f>
        <v>-107421.21020043668</v>
      </c>
      <c r="E250" s="146">
        <f>IRR(C261:V261)</f>
        <v>0.24633792300381208</v>
      </c>
      <c r="F250" s="868">
        <f>NPV($D$8,C261:V261)</f>
        <v>1043997.1780941855</v>
      </c>
      <c r="G250" s="405"/>
      <c r="H250" s="405"/>
      <c r="I250" s="405"/>
      <c r="J250" s="405"/>
      <c r="K250" s="405"/>
      <c r="L250" s="405"/>
      <c r="M250" s="405"/>
      <c r="N250" s="405"/>
      <c r="O250" s="405"/>
      <c r="P250" s="405"/>
      <c r="Q250" s="405"/>
      <c r="R250" s="405"/>
      <c r="S250" s="405"/>
      <c r="T250" s="405"/>
      <c r="U250" s="405"/>
      <c r="V250" s="405"/>
    </row>
    <row r="251" spans="2:23">
      <c r="B251" s="900"/>
      <c r="C251" s="146"/>
      <c r="D251" s="868"/>
      <c r="E251" s="146"/>
      <c r="F251" s="868"/>
      <c r="G251" s="405"/>
      <c r="H251" s="405"/>
      <c r="I251" s="405"/>
      <c r="J251" s="405"/>
      <c r="K251" s="405"/>
      <c r="L251" s="405"/>
      <c r="M251" s="405"/>
      <c r="N251" s="405"/>
      <c r="O251" s="405"/>
      <c r="P251" s="405"/>
      <c r="Q251" s="405"/>
      <c r="R251" s="405"/>
      <c r="S251" s="405"/>
      <c r="T251" s="405"/>
      <c r="U251" s="405"/>
      <c r="V251" s="405"/>
    </row>
    <row r="252" spans="2:23">
      <c r="B252" s="887" t="s">
        <v>1102</v>
      </c>
      <c r="C252" s="146">
        <f>IRR(C263:L263)</f>
        <v>-3.1787020723433201E-2</v>
      </c>
      <c r="D252" s="868">
        <f>NPV($D$8,C263:L263)</f>
        <v>-211892.22449423181</v>
      </c>
      <c r="E252" s="146">
        <f>IRR(C263:V263)</f>
        <v>0.21401555466274647</v>
      </c>
      <c r="F252" s="868">
        <f>NPV($D$8,C263:V263)</f>
        <v>895010.56568631448</v>
      </c>
      <c r="G252" s="405"/>
      <c r="H252" s="405"/>
      <c r="I252" s="405"/>
      <c r="J252" s="405"/>
      <c r="K252" s="405"/>
      <c r="L252" s="405"/>
      <c r="M252" s="405"/>
      <c r="N252" s="405"/>
      <c r="O252" s="405"/>
      <c r="P252" s="405"/>
      <c r="Q252" s="405"/>
      <c r="R252" s="405"/>
      <c r="S252" s="405"/>
      <c r="T252" s="405"/>
      <c r="U252" s="405"/>
      <c r="V252" s="405"/>
    </row>
    <row r="253" spans="2:23">
      <c r="B253" s="887" t="s">
        <v>1103</v>
      </c>
      <c r="C253" s="146">
        <f>IRR(C264:L264)</f>
        <v>-7.736274338803617E-2</v>
      </c>
      <c r="D253" s="868">
        <f>NPV($D$8,C264:L264)</f>
        <v>-316363.23878802679</v>
      </c>
      <c r="E253" s="146">
        <f>IRR(C264:V264)</f>
        <v>0.18578469781776352</v>
      </c>
      <c r="F253" s="868">
        <f>NPV($D$8,C264:V264)</f>
        <v>746023.95327844354</v>
      </c>
      <c r="G253" s="405"/>
      <c r="H253" s="405"/>
      <c r="I253" s="405"/>
      <c r="J253" s="405"/>
      <c r="K253" s="405"/>
      <c r="L253" s="405"/>
      <c r="M253" s="405"/>
      <c r="N253" s="405"/>
      <c r="O253" s="405"/>
      <c r="P253" s="405"/>
      <c r="Q253" s="405"/>
      <c r="R253" s="405"/>
      <c r="S253" s="405"/>
      <c r="T253" s="405"/>
      <c r="U253" s="405"/>
      <c r="V253" s="405"/>
    </row>
    <row r="254" spans="2:23">
      <c r="B254" s="887" t="s">
        <v>1106</v>
      </c>
      <c r="C254" s="146">
        <f>IRR(C265:L265)</f>
        <v>-0.2200729057582308</v>
      </c>
      <c r="D254" s="868">
        <f>NPV($D$8,C265:L265)</f>
        <v>-734247.29596320773</v>
      </c>
      <c r="E254" s="146">
        <f>IRR(C265:V265)</f>
        <v>9.8100282067223432E-2</v>
      </c>
      <c r="F254" s="868">
        <f>NPV($D$8,C265:V265)</f>
        <v>150077.50364695938</v>
      </c>
      <c r="G254" s="405"/>
      <c r="H254" s="405"/>
      <c r="I254" s="405"/>
      <c r="J254" s="405"/>
      <c r="K254" s="405"/>
      <c r="L254" s="405"/>
      <c r="M254" s="405"/>
      <c r="N254" s="405"/>
      <c r="O254" s="405"/>
      <c r="P254" s="405"/>
      <c r="Q254" s="405"/>
      <c r="R254" s="405"/>
      <c r="S254" s="405"/>
      <c r="T254" s="405"/>
      <c r="U254" s="405"/>
      <c r="V254" s="405"/>
    </row>
    <row r="255" spans="2:23">
      <c r="B255" s="887"/>
      <c r="C255" s="146"/>
      <c r="D255" s="868"/>
      <c r="E255" s="146"/>
      <c r="F255" s="868"/>
      <c r="G255" s="405"/>
      <c r="H255" s="405"/>
      <c r="I255" s="405"/>
      <c r="J255" s="405"/>
      <c r="K255" s="405"/>
      <c r="L255" s="405"/>
      <c r="M255" s="405"/>
      <c r="N255" s="405"/>
      <c r="O255" s="405"/>
      <c r="P255" s="405"/>
      <c r="Q255" s="405"/>
      <c r="R255" s="405"/>
      <c r="S255" s="405"/>
      <c r="T255" s="405"/>
      <c r="U255" s="405"/>
      <c r="V255" s="405"/>
    </row>
    <row r="256" spans="2:23">
      <c r="B256" s="887" t="s">
        <v>1104</v>
      </c>
      <c r="C256" s="146">
        <f>IRR(C267:L267)</f>
        <v>-3.7113545242027701E-2</v>
      </c>
      <c r="D256" s="868">
        <f>NPV($D$8,C267:L267)</f>
        <v>-201150.10347418807</v>
      </c>
      <c r="E256" s="146">
        <f>IRR(C267:V267)</f>
        <v>0.21402072432734442</v>
      </c>
      <c r="F256" s="868">
        <f>NPV($D$8,C267:V267)</f>
        <v>828915.41380401596</v>
      </c>
      <c r="G256" s="405"/>
      <c r="H256" s="405"/>
      <c r="I256" s="405"/>
      <c r="J256" s="405"/>
      <c r="K256" s="405"/>
      <c r="L256" s="405"/>
      <c r="M256" s="405"/>
      <c r="N256" s="405"/>
      <c r="O256" s="405"/>
      <c r="P256" s="405"/>
      <c r="Q256" s="405"/>
      <c r="R256" s="405"/>
      <c r="S256" s="405"/>
      <c r="T256" s="405"/>
      <c r="U256" s="405"/>
      <c r="V256" s="405"/>
    </row>
    <row r="257" spans="2:22">
      <c r="B257" s="887" t="s">
        <v>1105</v>
      </c>
      <c r="C257" s="146">
        <f>IRR(C268:L268)</f>
        <v>-9.8336590085534747E-2</v>
      </c>
      <c r="D257" s="868">
        <f>NPV($D$8,C268:L268)</f>
        <v>-294878.99674793961</v>
      </c>
      <c r="E257" s="146">
        <f>IRR(C268:V268)</f>
        <v>0.18091563237047237</v>
      </c>
      <c r="F257" s="868">
        <f>NPV($D$8,C268:V268)</f>
        <v>613833.6495138465</v>
      </c>
      <c r="G257" s="405"/>
      <c r="H257" s="405"/>
      <c r="I257" s="405"/>
      <c r="J257" s="405"/>
      <c r="K257" s="405"/>
      <c r="L257" s="405"/>
      <c r="M257" s="405"/>
      <c r="N257" s="405"/>
      <c r="O257" s="405"/>
      <c r="P257" s="405"/>
      <c r="Q257" s="405"/>
      <c r="R257" s="405"/>
      <c r="S257" s="405"/>
      <c r="T257" s="405"/>
      <c r="U257" s="405"/>
      <c r="V257" s="405"/>
    </row>
    <row r="258" spans="2:22">
      <c r="B258" s="887" t="s">
        <v>1107</v>
      </c>
      <c r="C258" s="146">
        <f>IRR(C269:L269)</f>
        <v>-0.23941957181016005</v>
      </c>
      <c r="D258" s="868">
        <f>NPV($D$8,C269:L269)</f>
        <v>-482336.78329544276</v>
      </c>
      <c r="E258" s="146">
        <f>IRR(C269:V269)</f>
        <v>0.11147591791260814</v>
      </c>
      <c r="F258" s="868">
        <f>NPV($D$8,C269:V269)</f>
        <v>183670.12093350737</v>
      </c>
      <c r="G258" s="405"/>
      <c r="H258" s="405"/>
      <c r="I258" s="405"/>
      <c r="J258" s="405"/>
      <c r="K258" s="405"/>
      <c r="L258" s="405"/>
      <c r="M258" s="405"/>
      <c r="N258" s="405"/>
      <c r="O258" s="405"/>
      <c r="P258" s="405"/>
      <c r="Q258" s="405"/>
      <c r="R258" s="405"/>
      <c r="S258" s="405"/>
      <c r="T258" s="405"/>
      <c r="U258" s="405"/>
      <c r="V258" s="405"/>
    </row>
    <row r="259" spans="2:22">
      <c r="B259" s="92"/>
      <c r="C259" s="92"/>
      <c r="D259" s="5"/>
      <c r="E259" s="405"/>
      <c r="F259" s="405"/>
      <c r="G259" s="405"/>
      <c r="H259" s="405"/>
      <c r="I259" s="405"/>
      <c r="J259" s="405"/>
      <c r="K259" s="405"/>
      <c r="L259" s="405"/>
      <c r="M259" s="405"/>
      <c r="N259" s="405"/>
      <c r="O259" s="405"/>
      <c r="P259" s="405"/>
      <c r="Q259" s="405"/>
      <c r="R259" s="405"/>
      <c r="S259" s="405"/>
      <c r="T259" s="405"/>
      <c r="U259" s="405"/>
      <c r="V259" s="405"/>
    </row>
    <row r="260" spans="2:22">
      <c r="B260" s="5"/>
      <c r="C260" s="39" t="s">
        <v>326</v>
      </c>
      <c r="D260" s="39" t="s">
        <v>327</v>
      </c>
      <c r="E260" s="39" t="s">
        <v>328</v>
      </c>
      <c r="F260" s="39" t="s">
        <v>329</v>
      </c>
      <c r="G260" s="39" t="s">
        <v>330</v>
      </c>
      <c r="H260" s="39" t="s">
        <v>331</v>
      </c>
      <c r="I260" s="39" t="s">
        <v>332</v>
      </c>
      <c r="J260" s="39" t="s">
        <v>333</v>
      </c>
      <c r="K260" s="39" t="s">
        <v>334</v>
      </c>
      <c r="L260" s="39" t="s">
        <v>335</v>
      </c>
      <c r="M260" s="39" t="s">
        <v>336</v>
      </c>
      <c r="N260" s="39" t="s">
        <v>337</v>
      </c>
      <c r="O260" s="39" t="s">
        <v>338</v>
      </c>
      <c r="P260" s="39" t="s">
        <v>339</v>
      </c>
      <c r="Q260" s="39" t="s">
        <v>340</v>
      </c>
      <c r="R260" s="39" t="s">
        <v>341</v>
      </c>
      <c r="S260" s="39" t="s">
        <v>342</v>
      </c>
      <c r="T260" s="39" t="s">
        <v>343</v>
      </c>
      <c r="U260" s="39" t="s">
        <v>344</v>
      </c>
      <c r="V260" s="39" t="s">
        <v>345</v>
      </c>
    </row>
    <row r="261" spans="2:22">
      <c r="B261" s="888" t="s">
        <v>1101</v>
      </c>
      <c r="C261" s="440">
        <f>D212-D223</f>
        <v>0</v>
      </c>
      <c r="D261" s="440">
        <f t="shared" ref="D261:V261" si="290">E212-E223</f>
        <v>-39753.834915997111</v>
      </c>
      <c r="E261" s="440">
        <f t="shared" si="290"/>
        <v>-79507.669831994179</v>
      </c>
      <c r="F261" s="440">
        <f t="shared" si="290"/>
        <v>-121227.74287801325</v>
      </c>
      <c r="G261" s="440">
        <f t="shared" si="290"/>
        <v>-182258.54638422217</v>
      </c>
      <c r="H261" s="440">
        <f t="shared" si="290"/>
        <v>-219747.6333089848</v>
      </c>
      <c r="I261" s="440">
        <f t="shared" si="290"/>
        <v>-45659.780861943087</v>
      </c>
      <c r="J261" s="440">
        <f t="shared" si="290"/>
        <v>145746.55222790327</v>
      </c>
      <c r="K261" s="440">
        <f t="shared" si="290"/>
        <v>260973.44046749425</v>
      </c>
      <c r="L261" s="440">
        <f t="shared" si="290"/>
        <v>342732.51278305304</v>
      </c>
      <c r="M261" s="440">
        <f t="shared" si="290"/>
        <v>495694.97443389305</v>
      </c>
      <c r="N261" s="440">
        <f t="shared" si="290"/>
        <v>391472.62965668336</v>
      </c>
      <c r="O261" s="440">
        <f t="shared" si="290"/>
        <v>408817.12198685139</v>
      </c>
      <c r="P261" s="440">
        <f t="shared" si="290"/>
        <v>201853.03871438972</v>
      </c>
      <c r="Q261" s="440">
        <f t="shared" si="290"/>
        <v>64266.924762600043</v>
      </c>
      <c r="R261" s="440">
        <f t="shared" si="290"/>
        <v>81611.41709276801</v>
      </c>
      <c r="S261" s="440">
        <f t="shared" si="290"/>
        <v>563747.72826880903</v>
      </c>
      <c r="T261" s="440">
        <f t="shared" si="290"/>
        <v>511714.25127830502</v>
      </c>
      <c r="U261" s="440">
        <f t="shared" si="290"/>
        <v>529058.7436084731</v>
      </c>
      <c r="V261" s="440">
        <f t="shared" si="290"/>
        <v>546403.23593864101</v>
      </c>
    </row>
    <row r="262" spans="2:22">
      <c r="B262" s="888" t="s">
        <v>1109</v>
      </c>
      <c r="C262" s="440"/>
      <c r="D262" s="440"/>
      <c r="E262" s="440"/>
      <c r="F262" s="440"/>
      <c r="G262" s="440"/>
      <c r="H262" s="440"/>
      <c r="I262" s="47"/>
      <c r="J262" s="47"/>
      <c r="K262" s="47"/>
      <c r="L262" s="47"/>
      <c r="M262" s="47"/>
      <c r="N262" s="440"/>
      <c r="O262" s="440"/>
      <c r="P262" s="440"/>
      <c r="Q262" s="440"/>
      <c r="R262" s="440"/>
      <c r="S262" s="47"/>
      <c r="T262" s="47"/>
      <c r="U262" s="47"/>
      <c r="V262" s="47"/>
    </row>
    <row r="263" spans="2:22">
      <c r="B263" s="903">
        <f>Sensitivity!$B$22</f>
        <v>0.1</v>
      </c>
      <c r="C263" s="440">
        <f>D212-D223*IF(D223&gt;=0,(1+$B$263),IF(D223&lt;0,(1-$B$263)))</f>
        <v>0</v>
      </c>
      <c r="D263" s="440">
        <f>E212-E223*IF(E223&gt;=0,(1+$B$263),IF(E223&lt;0,(1-$B$263)))</f>
        <v>-43729.218407596825</v>
      </c>
      <c r="E263" s="440">
        <f t="shared" ref="E263:V263" si="291">F212-F223*IF(F223&gt;=0,(1+$B$263),IF(F223&lt;0,(1-$B$263)))</f>
        <v>-87458.436815193607</v>
      </c>
      <c r="F263" s="440">
        <f t="shared" si="291"/>
        <v>-136819.41563184815</v>
      </c>
      <c r="G263" s="440">
        <f t="shared" si="291"/>
        <v>-209156.64718772838</v>
      </c>
      <c r="H263" s="440">
        <f t="shared" si="291"/>
        <v>-257332.4397370345</v>
      </c>
      <c r="I263" s="440">
        <f t="shared" si="291"/>
        <v>-77976.946676406194</v>
      </c>
      <c r="J263" s="440">
        <f t="shared" si="291"/>
        <v>120428.87509130721</v>
      </c>
      <c r="K263" s="440">
        <f t="shared" si="291"/>
        <v>245444.0029218405</v>
      </c>
      <c r="L263" s="440">
        <f t="shared" si="291"/>
        <v>340582.33016800554</v>
      </c>
      <c r="M263" s="440">
        <f t="shared" si="291"/>
        <v>484283.36011687334</v>
      </c>
      <c r="N263" s="440">
        <f t="shared" si="291"/>
        <v>390727.56026296533</v>
      </c>
      <c r="O263" s="440">
        <f t="shared" si="291"/>
        <v>408072.05259313335</v>
      </c>
      <c r="P263" s="440">
        <f t="shared" si="291"/>
        <v>185614.9086924759</v>
      </c>
      <c r="Q263" s="440">
        <f t="shared" si="291"/>
        <v>32535.734112490434</v>
      </c>
      <c r="R263" s="440">
        <f t="shared" si="291"/>
        <v>49880.226442658401</v>
      </c>
      <c r="S263" s="440">
        <f t="shared" si="291"/>
        <v>548999.73703433131</v>
      </c>
      <c r="T263" s="440">
        <f t="shared" si="291"/>
        <v>496966.26004382729</v>
      </c>
      <c r="U263" s="440">
        <f t="shared" si="291"/>
        <v>514310.75237399532</v>
      </c>
      <c r="V263" s="440">
        <f t="shared" si="291"/>
        <v>531655.24470416328</v>
      </c>
    </row>
    <row r="264" spans="2:22">
      <c r="B264" s="903">
        <f>Sensitivity!$B$23</f>
        <v>0.2</v>
      </c>
      <c r="C264" s="440">
        <f>D212-D223*IF(D223&gt;=0,(1+$B$264),IF(D223&lt;0,(1-$B$264)))</f>
        <v>0</v>
      </c>
      <c r="D264" s="440">
        <f t="shared" ref="D264:V264" si="292">E212-E223*IF(E223&gt;=0,(1+$B$264),IF(E223&lt;0,(1-$B$264)))</f>
        <v>-47704.601899196532</v>
      </c>
      <c r="E264" s="440">
        <f t="shared" si="292"/>
        <v>-95409.203798393006</v>
      </c>
      <c r="F264" s="440">
        <f t="shared" si="292"/>
        <v>-152411.08838568308</v>
      </c>
      <c r="G264" s="440">
        <f t="shared" si="292"/>
        <v>-236054.74799123459</v>
      </c>
      <c r="H264" s="440">
        <f t="shared" si="292"/>
        <v>-294917.24616508413</v>
      </c>
      <c r="I264" s="440">
        <f t="shared" si="292"/>
        <v>-110294.11249086924</v>
      </c>
      <c r="J264" s="440">
        <f t="shared" si="292"/>
        <v>95111.197954711213</v>
      </c>
      <c r="K264" s="440">
        <f t="shared" si="292"/>
        <v>229914.56537618674</v>
      </c>
      <c r="L264" s="440">
        <f t="shared" si="292"/>
        <v>338432.14755295811</v>
      </c>
      <c r="M264" s="440">
        <f t="shared" si="292"/>
        <v>472871.74579985358</v>
      </c>
      <c r="N264" s="440">
        <f t="shared" si="292"/>
        <v>389982.4908692473</v>
      </c>
      <c r="O264" s="440">
        <f t="shared" si="292"/>
        <v>407326.98319941532</v>
      </c>
      <c r="P264" s="440">
        <f t="shared" si="292"/>
        <v>169376.77867056211</v>
      </c>
      <c r="Q264" s="440">
        <f t="shared" si="292"/>
        <v>804.54346238088328</v>
      </c>
      <c r="R264" s="440">
        <f t="shared" si="292"/>
        <v>18149.03579254885</v>
      </c>
      <c r="S264" s="440">
        <f t="shared" si="292"/>
        <v>534251.74579985358</v>
      </c>
      <c r="T264" s="440">
        <f t="shared" si="292"/>
        <v>482218.26880934957</v>
      </c>
      <c r="U264" s="440">
        <f t="shared" si="292"/>
        <v>499562.76113951759</v>
      </c>
      <c r="V264" s="440">
        <f t="shared" si="292"/>
        <v>516907.25346968556</v>
      </c>
    </row>
    <row r="265" spans="2:22">
      <c r="B265" s="903">
        <f>Sensitivity!$B$24</f>
        <v>0.6</v>
      </c>
      <c r="C265" s="440">
        <f>D212-D223*IF(D223&gt;=0,(1+$B$265),IF(D223&lt;0,(1-$B$265)))</f>
        <v>0</v>
      </c>
      <c r="D265" s="440">
        <f t="shared" ref="D265:V265" si="293">E212-E223*IF(E223&gt;=0,(1+$B$265),IF(E223&lt;0,(1-$B$265)))</f>
        <v>-63606.135865595381</v>
      </c>
      <c r="E265" s="440">
        <f t="shared" si="293"/>
        <v>-127212.27173119069</v>
      </c>
      <c r="F265" s="440">
        <f t="shared" si="293"/>
        <v>-214777.77940102277</v>
      </c>
      <c r="G265" s="440">
        <f t="shared" si="293"/>
        <v>-343647.15120525943</v>
      </c>
      <c r="H265" s="440">
        <f t="shared" si="293"/>
        <v>-445256.47187728289</v>
      </c>
      <c r="I265" s="440">
        <f t="shared" si="293"/>
        <v>-239562.77574872167</v>
      </c>
      <c r="J265" s="440">
        <f t="shared" si="293"/>
        <v>-6159.5105916730245</v>
      </c>
      <c r="K265" s="440">
        <f t="shared" si="293"/>
        <v>167796.81519357173</v>
      </c>
      <c r="L265" s="440">
        <f t="shared" si="293"/>
        <v>329831.41709276818</v>
      </c>
      <c r="M265" s="440">
        <f t="shared" si="293"/>
        <v>427225.28853177471</v>
      </c>
      <c r="N265" s="440">
        <f t="shared" si="293"/>
        <v>387002.21329437511</v>
      </c>
      <c r="O265" s="440">
        <f t="shared" si="293"/>
        <v>404346.70562454313</v>
      </c>
      <c r="P265" s="440">
        <f t="shared" si="293"/>
        <v>104424.25858290688</v>
      </c>
      <c r="Q265" s="440">
        <f t="shared" si="293"/>
        <v>-126120.21913805744</v>
      </c>
      <c r="R265" s="440">
        <f t="shared" si="293"/>
        <v>-108775.72680788947</v>
      </c>
      <c r="S265" s="440">
        <f t="shared" si="293"/>
        <v>475259.78086194268</v>
      </c>
      <c r="T265" s="440">
        <f t="shared" si="293"/>
        <v>423226.30387143866</v>
      </c>
      <c r="U265" s="440">
        <f t="shared" si="293"/>
        <v>440570.79620160669</v>
      </c>
      <c r="V265" s="440">
        <f t="shared" si="293"/>
        <v>457915.28853177465</v>
      </c>
    </row>
    <row r="266" spans="2:22">
      <c r="B266" s="888" t="s">
        <v>1108</v>
      </c>
      <c r="C266" s="440"/>
      <c r="D266" s="440"/>
      <c r="E266" s="518"/>
      <c r="F266" s="518"/>
      <c r="G266" s="518"/>
      <c r="H266" s="518"/>
      <c r="I266" s="518"/>
      <c r="J266" s="518"/>
      <c r="K266" s="518"/>
      <c r="L266" s="518"/>
      <c r="M266" s="518"/>
      <c r="N266" s="518"/>
      <c r="O266" s="518"/>
      <c r="P266" s="518"/>
      <c r="Q266" s="518"/>
      <c r="R266" s="518"/>
      <c r="S266" s="518"/>
      <c r="T266" s="518"/>
      <c r="U266" s="518"/>
      <c r="V266" s="518"/>
    </row>
    <row r="267" spans="2:22">
      <c r="B267" s="903">
        <f>Sensitivity!$B$26</f>
        <v>0.1</v>
      </c>
      <c r="C267" s="440">
        <f>D212*(1-$B$267)-D223</f>
        <v>0</v>
      </c>
      <c r="D267" s="440">
        <f t="shared" ref="D267:V267" si="294">E212*(1-$B$267)-E223</f>
        <v>-39753.834915997111</v>
      </c>
      <c r="E267" s="440">
        <f t="shared" si="294"/>
        <v>-79507.669831994179</v>
      </c>
      <c r="F267" s="440">
        <f t="shared" si="294"/>
        <v>-124696.64134404685</v>
      </c>
      <c r="G267" s="440">
        <f t="shared" si="294"/>
        <v>-190930.79254930615</v>
      </c>
      <c r="H267" s="440">
        <f t="shared" si="294"/>
        <v>-235357.67640613599</v>
      </c>
      <c r="I267" s="440">
        <f t="shared" si="294"/>
        <v>-73410.96859021188</v>
      </c>
      <c r="J267" s="440">
        <f t="shared" si="294"/>
        <v>105854.2198685169</v>
      </c>
      <c r="K267" s="440">
        <f t="shared" si="294"/>
        <v>219346.65887509106</v>
      </c>
      <c r="L267" s="440">
        <f t="shared" si="294"/>
        <v>306309.07888970029</v>
      </c>
      <c r="M267" s="440">
        <f t="shared" si="294"/>
        <v>457537.09130752349</v>
      </c>
      <c r="N267" s="440">
        <f t="shared" si="294"/>
        <v>351580.29729729699</v>
      </c>
      <c r="O267" s="440">
        <f t="shared" si="294"/>
        <v>367190.3403944482</v>
      </c>
      <c r="P267" s="440">
        <f t="shared" si="294"/>
        <v>165429.60482103698</v>
      </c>
      <c r="Q267" s="440">
        <f t="shared" si="294"/>
        <v>26109.041636230482</v>
      </c>
      <c r="R267" s="440">
        <f t="shared" si="294"/>
        <v>41719.084733381635</v>
      </c>
      <c r="S267" s="440">
        <f t="shared" si="294"/>
        <v>522120.94667640585</v>
      </c>
      <c r="T267" s="440">
        <f t="shared" si="294"/>
        <v>475290.81738495227</v>
      </c>
      <c r="U267" s="440">
        <f t="shared" si="294"/>
        <v>490900.86048210348</v>
      </c>
      <c r="V267" s="440">
        <f t="shared" si="294"/>
        <v>506510.90357925463</v>
      </c>
    </row>
    <row r="268" spans="2:22">
      <c r="B268" s="903">
        <f>Sensitivity!$B$27</f>
        <v>0.2</v>
      </c>
      <c r="C268" s="440">
        <f>D212*(1-$B$268)-D223</f>
        <v>0</v>
      </c>
      <c r="D268" s="440">
        <f t="shared" ref="D268:V268" si="295">E212*(1-$B$268)-E223</f>
        <v>-39753.834915997111</v>
      </c>
      <c r="E268" s="440">
        <f t="shared" si="295"/>
        <v>-79507.669831994179</v>
      </c>
      <c r="F268" s="440">
        <f t="shared" si="295"/>
        <v>-128165.53981008045</v>
      </c>
      <c r="G268" s="440">
        <f t="shared" si="295"/>
        <v>-199603.03871439013</v>
      </c>
      <c r="H268" s="440">
        <f t="shared" si="295"/>
        <v>-250967.71950328717</v>
      </c>
      <c r="I268" s="440">
        <f t="shared" si="295"/>
        <v>-101162.15631848064</v>
      </c>
      <c r="J268" s="440">
        <f t="shared" si="295"/>
        <v>65961.887509130524</v>
      </c>
      <c r="K268" s="440">
        <f t="shared" si="295"/>
        <v>177719.87728268793</v>
      </c>
      <c r="L268" s="440">
        <f t="shared" si="295"/>
        <v>269885.64499634749</v>
      </c>
      <c r="M268" s="440">
        <f t="shared" si="295"/>
        <v>419379.20818115392</v>
      </c>
      <c r="N268" s="440">
        <f t="shared" si="295"/>
        <v>311687.96493791061</v>
      </c>
      <c r="O268" s="440">
        <f t="shared" si="295"/>
        <v>325563.55880204507</v>
      </c>
      <c r="P268" s="440">
        <f t="shared" si="295"/>
        <v>129006.17092768417</v>
      </c>
      <c r="Q268" s="440">
        <f t="shared" si="295"/>
        <v>-12048.841490139079</v>
      </c>
      <c r="R268" s="440">
        <f t="shared" si="295"/>
        <v>1826.7523739952594</v>
      </c>
      <c r="S268" s="440">
        <f t="shared" si="295"/>
        <v>480494.16508400271</v>
      </c>
      <c r="T268" s="440">
        <f t="shared" si="295"/>
        <v>438867.38349159947</v>
      </c>
      <c r="U268" s="440">
        <f t="shared" si="295"/>
        <v>452742.97735573392</v>
      </c>
      <c r="V268" s="440">
        <f t="shared" si="295"/>
        <v>466618.57121986826</v>
      </c>
    </row>
    <row r="269" spans="2:22">
      <c r="B269" s="903">
        <f>Sensitivity!$B$28</f>
        <v>0.4</v>
      </c>
      <c r="C269" s="440">
        <f>D212*(1-$B$269)-D223</f>
        <v>0</v>
      </c>
      <c r="D269" s="440">
        <f t="shared" ref="D269:V269" si="296">E212*(1-$B$269)-E223</f>
        <v>-39753.834915997111</v>
      </c>
      <c r="E269" s="440">
        <f t="shared" si="296"/>
        <v>-79507.669831994179</v>
      </c>
      <c r="F269" s="440">
        <f t="shared" si="296"/>
        <v>-135103.33674214763</v>
      </c>
      <c r="G269" s="440">
        <f t="shared" si="296"/>
        <v>-216947.53104455813</v>
      </c>
      <c r="H269" s="440">
        <f t="shared" si="296"/>
        <v>-282187.80569758959</v>
      </c>
      <c r="I269" s="440">
        <f t="shared" si="296"/>
        <v>-156664.53177501823</v>
      </c>
      <c r="J269" s="440">
        <f t="shared" si="296"/>
        <v>-13822.777209642227</v>
      </c>
      <c r="K269" s="440">
        <f t="shared" si="296"/>
        <v>94466.314097881521</v>
      </c>
      <c r="L269" s="440">
        <f t="shared" si="296"/>
        <v>197038.77720964194</v>
      </c>
      <c r="M269" s="440">
        <f t="shared" si="296"/>
        <v>343063.44192841474</v>
      </c>
      <c r="N269" s="440">
        <f t="shared" si="296"/>
        <v>231903.30021913786</v>
      </c>
      <c r="O269" s="440">
        <f t="shared" si="296"/>
        <v>242309.99561723866</v>
      </c>
      <c r="P269" s="440">
        <f t="shared" si="296"/>
        <v>56159.30314097862</v>
      </c>
      <c r="Q269" s="440">
        <f t="shared" si="296"/>
        <v>-88364.607742878288</v>
      </c>
      <c r="R269" s="440">
        <f t="shared" si="296"/>
        <v>-77957.912344777491</v>
      </c>
      <c r="S269" s="440">
        <f t="shared" si="296"/>
        <v>397240.60189919628</v>
      </c>
      <c r="T269" s="440">
        <f t="shared" si="296"/>
        <v>366020.51570489391</v>
      </c>
      <c r="U269" s="440">
        <f t="shared" si="296"/>
        <v>376427.21110299474</v>
      </c>
      <c r="V269" s="440">
        <f t="shared" si="296"/>
        <v>386833.90650109551</v>
      </c>
    </row>
    <row r="272" spans="2:22">
      <c r="B272" s="580" t="s">
        <v>422</v>
      </c>
      <c r="C272" s="581" t="s">
        <v>25</v>
      </c>
      <c r="D272" s="581" t="s">
        <v>151</v>
      </c>
    </row>
    <row r="273" spans="2:4">
      <c r="B273" s="154" t="s">
        <v>858</v>
      </c>
      <c r="C273" s="402" t="s">
        <v>32</v>
      </c>
      <c r="D273" s="406">
        <v>100</v>
      </c>
    </row>
    <row r="274" spans="2:4">
      <c r="B274" s="52" t="s">
        <v>859</v>
      </c>
      <c r="C274" s="402" t="s">
        <v>32</v>
      </c>
      <c r="D274" s="406">
        <v>10</v>
      </c>
    </row>
    <row r="275" spans="2:4">
      <c r="B275" s="319" t="s">
        <v>421</v>
      </c>
      <c r="C275" s="582" t="s">
        <v>989</v>
      </c>
      <c r="D275" s="319">
        <f>D273/D274</f>
        <v>10</v>
      </c>
    </row>
  </sheetData>
  <mergeCells count="5">
    <mergeCell ref="P10:Q10"/>
    <mergeCell ref="R10:S10"/>
    <mergeCell ref="C16:D16"/>
    <mergeCell ref="C248:D248"/>
    <mergeCell ref="E248:F248"/>
  </mergeCells>
  <pageMargins left="0.7" right="0.7" top="0.75" bottom="0.75" header="0.3" footer="0.3"/>
  <pageSetup paperSize="9" orientation="portrait" verticalDpi="0"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39997558519241921"/>
  </sheetPr>
  <dimension ref="A1:Z287"/>
  <sheetViews>
    <sheetView zoomScale="80" zoomScaleNormal="80" workbookViewId="0">
      <selection activeCell="A2" sqref="A2"/>
    </sheetView>
  </sheetViews>
  <sheetFormatPr defaultColWidth="8.7109375" defaultRowHeight="12"/>
  <cols>
    <col min="1" max="1" width="3.140625" style="405" customWidth="1"/>
    <col min="2" max="2" width="60.5703125" style="405" customWidth="1"/>
    <col min="3" max="3" width="12.7109375" style="405" customWidth="1"/>
    <col min="4" max="4" width="14.42578125" style="405" customWidth="1"/>
    <col min="5" max="5" width="13" style="405" customWidth="1"/>
    <col min="6" max="6" width="12.85546875" style="405" bestFit="1" customWidth="1"/>
    <col min="7" max="12" width="12.85546875" style="405" customWidth="1"/>
    <col min="13" max="13" width="15" style="405" customWidth="1"/>
    <col min="14" max="14" width="14.85546875" style="405" customWidth="1"/>
    <col min="15" max="17" width="12.85546875" style="405" customWidth="1"/>
    <col min="18" max="18" width="15.140625" style="405" customWidth="1"/>
    <col min="19" max="19" width="13.5703125" style="405" customWidth="1"/>
    <col min="20" max="20" width="14.140625" style="405" customWidth="1"/>
    <col min="21" max="27" width="12.85546875" style="405" customWidth="1"/>
    <col min="28" max="16384" width="8.7109375" style="405"/>
  </cols>
  <sheetData>
    <row r="1" spans="1:22">
      <c r="A1" s="30" t="s">
        <v>533</v>
      </c>
    </row>
    <row r="2" spans="1:22">
      <c r="A2" s="32" t="s">
        <v>1321</v>
      </c>
    </row>
    <row r="3" spans="1:22">
      <c r="A3" s="32" t="s">
        <v>534</v>
      </c>
    </row>
    <row r="4" spans="1:22" ht="12.75" thickBot="1"/>
    <row r="5" spans="1:22" ht="12.75" thickBot="1">
      <c r="B5" s="882" t="s">
        <v>1081</v>
      </c>
    </row>
    <row r="6" spans="1:22" ht="12.75" thickBot="1"/>
    <row r="7" spans="1:22">
      <c r="B7" s="33" t="s">
        <v>1174</v>
      </c>
      <c r="C7" s="964" t="s">
        <v>25</v>
      </c>
      <c r="D7" s="965" t="s">
        <v>151</v>
      </c>
    </row>
    <row r="8" spans="1:22" ht="12.75" thickBot="1">
      <c r="B8" s="34" t="s">
        <v>1175</v>
      </c>
      <c r="C8" s="966" t="s">
        <v>148</v>
      </c>
      <c r="D8" s="35">
        <f>'Inv-Sum'!E8</f>
        <v>0.08</v>
      </c>
    </row>
    <row r="9" spans="1:22" ht="15" customHeight="1" thickBot="1">
      <c r="P9" s="1334" t="s">
        <v>957</v>
      </c>
      <c r="Q9" s="1335"/>
      <c r="R9" s="1334" t="s">
        <v>958</v>
      </c>
      <c r="S9" s="1335"/>
    </row>
    <row r="10" spans="1:22" ht="48">
      <c r="B10" s="37" t="s">
        <v>347</v>
      </c>
      <c r="C10" s="38" t="s">
        <v>387</v>
      </c>
      <c r="D10" s="39" t="s">
        <v>326</v>
      </c>
      <c r="E10" s="39" t="s">
        <v>327</v>
      </c>
      <c r="F10" s="39" t="s">
        <v>328</v>
      </c>
      <c r="G10" s="39" t="s">
        <v>329</v>
      </c>
      <c r="H10" s="39" t="s">
        <v>330</v>
      </c>
      <c r="I10" s="39" t="s">
        <v>331</v>
      </c>
      <c r="J10" s="39" t="s">
        <v>332</v>
      </c>
      <c r="K10" s="39" t="s">
        <v>333</v>
      </c>
      <c r="L10" s="38" t="s">
        <v>348</v>
      </c>
      <c r="M10" s="38" t="s">
        <v>1215</v>
      </c>
      <c r="N10" s="38" t="s">
        <v>1216</v>
      </c>
      <c r="O10" s="38" t="s">
        <v>400</v>
      </c>
      <c r="P10" s="38" t="s">
        <v>315</v>
      </c>
      <c r="Q10" s="38" t="s">
        <v>405</v>
      </c>
      <c r="R10" s="38" t="s">
        <v>315</v>
      </c>
      <c r="S10" s="38" t="s">
        <v>405</v>
      </c>
      <c r="T10" s="38" t="s">
        <v>239</v>
      </c>
      <c r="U10" s="40" t="s">
        <v>475</v>
      </c>
      <c r="V10" s="40" t="s">
        <v>480</v>
      </c>
    </row>
    <row r="11" spans="1:22">
      <c r="B11" s="41"/>
      <c r="C11" s="42"/>
      <c r="D11" s="42"/>
      <c r="E11" s="43">
        <v>0.1</v>
      </c>
      <c r="F11" s="43">
        <v>0.2</v>
      </c>
      <c r="G11" s="43">
        <v>0.2</v>
      </c>
      <c r="H11" s="43">
        <v>0.2</v>
      </c>
      <c r="I11" s="43">
        <v>0.3</v>
      </c>
      <c r="J11" s="42"/>
      <c r="K11" s="42"/>
      <c r="L11" s="42"/>
      <c r="M11" s="42"/>
      <c r="N11" s="42"/>
      <c r="O11" s="42"/>
      <c r="P11" s="42"/>
      <c r="Q11" s="42"/>
      <c r="R11" s="42"/>
      <c r="S11" s="42"/>
      <c r="T11" s="42"/>
      <c r="U11" s="44"/>
      <c r="V11" s="44"/>
    </row>
    <row r="12" spans="1:22">
      <c r="B12" s="45" t="str">
        <f>'Inv-Sum'!C56</f>
        <v>Greenhouse (1000 m2)</v>
      </c>
      <c r="C12" s="133">
        <f>'Inv-Sum'!D56</f>
        <v>20</v>
      </c>
      <c r="D12" s="440">
        <f>ROUND($C$12*$D$11,0)</f>
        <v>0</v>
      </c>
      <c r="E12" s="440">
        <f>ROUND($C$12*$E$11,0)</f>
        <v>2</v>
      </c>
      <c r="F12" s="440">
        <f>ROUND($C$12*$F$11,0)</f>
        <v>4</v>
      </c>
      <c r="G12" s="440">
        <f>ROUND($C$12*$G$11,0)</f>
        <v>4</v>
      </c>
      <c r="H12" s="440">
        <f>ROUND($C$12*$H$11,0)</f>
        <v>4</v>
      </c>
      <c r="I12" s="440">
        <f>ROUND($C$12*$I$11,0)</f>
        <v>6</v>
      </c>
      <c r="J12" s="440">
        <f>ROUND($C$12*$J$11,0)</f>
        <v>0</v>
      </c>
      <c r="K12" s="440">
        <f>ROUND($C$12*$K$11,0)</f>
        <v>0</v>
      </c>
      <c r="L12" s="440">
        <f>C124</f>
        <v>866411.7217376359</v>
      </c>
      <c r="M12" s="146">
        <f>C268</f>
        <v>6.5307659182086031E-2</v>
      </c>
      <c r="N12" s="440">
        <f>D268</f>
        <v>-4862.0715107956057</v>
      </c>
      <c r="O12" s="48">
        <f>+L12/C12</f>
        <v>43320.586086881798</v>
      </c>
      <c r="P12" s="49">
        <f>C86</f>
        <v>0.17828929407365646</v>
      </c>
      <c r="Q12" s="48">
        <f>C87</f>
        <v>12046.361441618114</v>
      </c>
      <c r="R12" s="49">
        <f>C105</f>
        <v>0.20600284127004831</v>
      </c>
      <c r="S12" s="48">
        <f>C106</f>
        <v>8146.1204576150212</v>
      </c>
      <c r="T12" s="48">
        <f>C12</f>
        <v>20</v>
      </c>
      <c r="U12" s="48">
        <f>C12*V12</f>
        <v>589159.97078159242</v>
      </c>
      <c r="V12" s="440">
        <f>C92</f>
        <v>29457.998539079621</v>
      </c>
    </row>
    <row r="13" spans="1:22">
      <c r="B13" s="45" t="str">
        <f>'Inv-Sum'!C57</f>
        <v>Greenhouse (300 m2)</v>
      </c>
      <c r="C13" s="118">
        <f>'Inv-Sum'!D57</f>
        <v>50</v>
      </c>
      <c r="D13" s="440">
        <f>ROUND($C$13*$D$11,0)</f>
        <v>0</v>
      </c>
      <c r="E13" s="440">
        <f>ROUND($C$13*$E$11,0)</f>
        <v>5</v>
      </c>
      <c r="F13" s="440">
        <f>ROUND($C$13*$F$11,0)</f>
        <v>10</v>
      </c>
      <c r="G13" s="440">
        <f>ROUND($C$13*$G$11,0)</f>
        <v>10</v>
      </c>
      <c r="H13" s="440">
        <f>ROUND($C$13*$H$11,0)</f>
        <v>10</v>
      </c>
      <c r="I13" s="440">
        <f>ROUND($C$13*$I$11,0)</f>
        <v>15</v>
      </c>
      <c r="J13" s="440">
        <f>ROUND($C$13*$J$11,0)</f>
        <v>0</v>
      </c>
      <c r="K13" s="440">
        <f>ROUND($C$13*$K$11,0)</f>
        <v>0</v>
      </c>
      <c r="L13" s="440">
        <f>C242</f>
        <v>713840.07218665397</v>
      </c>
      <c r="M13" s="146">
        <f>C150</f>
        <v>-5.9009577956526948E-2</v>
      </c>
      <c r="N13" s="440">
        <f>D150</f>
        <v>-55657.892243166767</v>
      </c>
      <c r="O13" s="48">
        <f>+L13/C13</f>
        <v>14276.801443733078</v>
      </c>
      <c r="P13" s="49">
        <f>C204</f>
        <v>0.21131059100108174</v>
      </c>
      <c r="Q13" s="48">
        <f>C205</f>
        <v>5469.8063792841112</v>
      </c>
      <c r="R13" s="49">
        <f>C223</f>
        <v>0.28179442068678084</v>
      </c>
      <c r="S13" s="48">
        <f>C224</f>
        <v>4184.4367400172951</v>
      </c>
      <c r="T13" s="48">
        <f>C13</f>
        <v>50</v>
      </c>
      <c r="U13" s="48">
        <f>C13*V13</f>
        <v>485411.24908692471</v>
      </c>
      <c r="V13" s="48">
        <f>C210</f>
        <v>9708.2249817384945</v>
      </c>
    </row>
    <row r="14" spans="1:22">
      <c r="B14" s="50" t="s">
        <v>396</v>
      </c>
      <c r="C14" s="51">
        <f t="shared" ref="C14:L14" si="0">SUM(C13:C13)</f>
        <v>50</v>
      </c>
      <c r="D14" s="51">
        <f t="shared" si="0"/>
        <v>0</v>
      </c>
      <c r="E14" s="51">
        <f t="shared" si="0"/>
        <v>5</v>
      </c>
      <c r="F14" s="51">
        <f t="shared" si="0"/>
        <v>10</v>
      </c>
      <c r="G14" s="51">
        <f t="shared" si="0"/>
        <v>10</v>
      </c>
      <c r="H14" s="51">
        <f t="shared" si="0"/>
        <v>10</v>
      </c>
      <c r="I14" s="51">
        <f t="shared" si="0"/>
        <v>15</v>
      </c>
      <c r="J14" s="51">
        <f t="shared" si="0"/>
        <v>0</v>
      </c>
      <c r="K14" s="51">
        <f t="shared" si="0"/>
        <v>0</v>
      </c>
      <c r="L14" s="51">
        <f t="shared" si="0"/>
        <v>713840.07218665397</v>
      </c>
      <c r="M14" s="51"/>
      <c r="N14" s="51"/>
      <c r="O14" s="51"/>
      <c r="P14" s="51"/>
      <c r="Q14" s="51"/>
      <c r="R14" s="51"/>
      <c r="S14" s="51"/>
      <c r="T14" s="51">
        <f>SUM(T13:T13)</f>
        <v>50</v>
      </c>
      <c r="U14" s="51">
        <f>SUM(U13:U13)</f>
        <v>485411.24908692471</v>
      </c>
      <c r="V14" s="51"/>
    </row>
    <row r="15" spans="1:22" ht="12.75" thickBot="1">
      <c r="C15" s="134"/>
      <c r="D15" s="134"/>
    </row>
    <row r="16" spans="1:22" ht="12.75" thickBot="1">
      <c r="B16" s="1002" t="s">
        <v>1251</v>
      </c>
      <c r="C16" s="1317" t="s">
        <v>1220</v>
      </c>
      <c r="D16" s="1318"/>
      <c r="E16" s="1317" t="s">
        <v>1219</v>
      </c>
      <c r="F16" s="1318"/>
    </row>
    <row r="17" spans="2:7" ht="12.75" customHeight="1">
      <c r="B17" s="897"/>
      <c r="C17" s="898" t="s">
        <v>53</v>
      </c>
      <c r="D17" s="898" t="s">
        <v>81</v>
      </c>
      <c r="E17" s="898" t="s">
        <v>53</v>
      </c>
      <c r="F17" s="898" t="s">
        <v>81</v>
      </c>
    </row>
    <row r="18" spans="2:7">
      <c r="B18" s="904" t="s">
        <v>1101</v>
      </c>
      <c r="C18" s="254">
        <f>C150</f>
        <v>-5.9009577956526948E-2</v>
      </c>
      <c r="D18" s="301">
        <f>D150</f>
        <v>-55657.892243166767</v>
      </c>
      <c r="E18" s="254">
        <f>C268</f>
        <v>6.5307659182086031E-2</v>
      </c>
      <c r="F18" s="301">
        <f>D268</f>
        <v>-4862.0715107956057</v>
      </c>
    </row>
    <row r="19" spans="2:7">
      <c r="B19" s="900"/>
      <c r="C19" s="254"/>
      <c r="D19" s="301"/>
      <c r="E19" s="254"/>
      <c r="F19" s="301"/>
    </row>
    <row r="20" spans="2:7">
      <c r="B20" s="887" t="s">
        <v>1102</v>
      </c>
      <c r="C20" s="254" t="e">
        <f t="shared" ref="C20:D22" si="1">C152</f>
        <v>#NUM!</v>
      </c>
      <c r="D20" s="301">
        <f t="shared" si="1"/>
        <v>-197207.07870312294</v>
      </c>
      <c r="E20" s="254">
        <f t="shared" ref="E20:F22" si="2">C270</f>
        <v>-0.18250846599871773</v>
      </c>
      <c r="F20" s="301">
        <f t="shared" si="2"/>
        <v>-107335.82658860488</v>
      </c>
    </row>
    <row r="21" spans="2:7">
      <c r="B21" s="887" t="s">
        <v>1103</v>
      </c>
      <c r="C21" s="254" t="e">
        <f t="shared" si="1"/>
        <v>#NUM!</v>
      </c>
      <c r="D21" s="301">
        <f t="shared" si="1"/>
        <v>-338756.26516307902</v>
      </c>
      <c r="E21" s="254" t="e">
        <f t="shared" si="2"/>
        <v>#NUM!</v>
      </c>
      <c r="F21" s="301">
        <f t="shared" si="2"/>
        <v>-209809.58166641381</v>
      </c>
    </row>
    <row r="22" spans="2:7">
      <c r="B22" s="887" t="s">
        <v>1106</v>
      </c>
      <c r="C22" s="254" t="e">
        <f t="shared" si="1"/>
        <v>#NUM!</v>
      </c>
      <c r="D22" s="301">
        <f t="shared" si="1"/>
        <v>-904953.01100290369</v>
      </c>
      <c r="E22" s="254" t="e">
        <f t="shared" si="2"/>
        <v>#NUM!</v>
      </c>
      <c r="F22" s="301">
        <f t="shared" si="2"/>
        <v>-619704.60197765066</v>
      </c>
    </row>
    <row r="23" spans="2:7">
      <c r="B23" s="887"/>
      <c r="C23" s="254"/>
      <c r="D23" s="301"/>
      <c r="E23" s="254"/>
      <c r="F23" s="301"/>
    </row>
    <row r="24" spans="2:7">
      <c r="B24" s="887" t="s">
        <v>1104</v>
      </c>
      <c r="C24" s="254" t="e">
        <f t="shared" ref="C24:D26" si="3">C156</f>
        <v>#NUM!</v>
      </c>
      <c r="D24" s="301">
        <f t="shared" si="3"/>
        <v>-191641.28947880614</v>
      </c>
      <c r="E24" s="254">
        <f t="shared" ref="E24:F26" si="4">C274</f>
        <v>-0.2057095773338965</v>
      </c>
      <c r="F24" s="301">
        <f t="shared" si="4"/>
        <v>-106849.61943752517</v>
      </c>
    </row>
    <row r="25" spans="2:7">
      <c r="B25" s="887" t="s">
        <v>1105</v>
      </c>
      <c r="C25" s="254" t="e">
        <f t="shared" si="3"/>
        <v>#NUM!</v>
      </c>
      <c r="D25" s="301">
        <f t="shared" si="3"/>
        <v>-327624.68671444559</v>
      </c>
      <c r="E25" s="254" t="e">
        <f t="shared" si="4"/>
        <v>#NUM!</v>
      </c>
      <c r="F25" s="301">
        <f t="shared" si="4"/>
        <v>-208837.16736425471</v>
      </c>
    </row>
    <row r="26" spans="2:7">
      <c r="B26" s="887" t="s">
        <v>1107</v>
      </c>
      <c r="C26" s="254" t="e">
        <f t="shared" si="3"/>
        <v>#NUM!</v>
      </c>
      <c r="D26" s="301">
        <f t="shared" si="3"/>
        <v>-599591.48118572449</v>
      </c>
      <c r="E26" s="254" t="e">
        <f t="shared" si="4"/>
        <v>#NUM!</v>
      </c>
      <c r="F26" s="301">
        <f t="shared" si="4"/>
        <v>-412812.26321771392</v>
      </c>
    </row>
    <row r="27" spans="2:7">
      <c r="C27" s="134"/>
      <c r="D27" s="134"/>
    </row>
    <row r="28" spans="2:7">
      <c r="C28" s="134"/>
      <c r="D28" s="134"/>
    </row>
    <row r="29" spans="2:7" ht="12.75" thickBot="1">
      <c r="B29" s="403" t="s">
        <v>1221</v>
      </c>
      <c r="C29" s="134"/>
      <c r="D29" s="134"/>
    </row>
    <row r="30" spans="2:7" ht="12.75" thickBot="1">
      <c r="B30" s="587" t="s">
        <v>767</v>
      </c>
      <c r="C30" s="588" t="s">
        <v>25</v>
      </c>
      <c r="D30" s="589" t="s">
        <v>151</v>
      </c>
    </row>
    <row r="31" spans="2:7">
      <c r="B31" s="595" t="s">
        <v>865</v>
      </c>
      <c r="C31" s="530" t="s">
        <v>602</v>
      </c>
      <c r="D31" s="596">
        <v>10</v>
      </c>
    </row>
    <row r="32" spans="2:7">
      <c r="B32" s="258" t="s">
        <v>866</v>
      </c>
      <c r="C32" s="703" t="s">
        <v>643</v>
      </c>
      <c r="D32" s="592">
        <v>6</v>
      </c>
      <c r="E32" s="135"/>
      <c r="F32" s="135"/>
      <c r="G32" s="135"/>
    </row>
    <row r="33" spans="2:7">
      <c r="B33" s="258" t="s">
        <v>426</v>
      </c>
      <c r="C33" s="703" t="s">
        <v>867</v>
      </c>
      <c r="D33" s="592">
        <v>2</v>
      </c>
      <c r="E33" s="135"/>
      <c r="F33" s="135"/>
      <c r="G33" s="135"/>
    </row>
    <row r="34" spans="2:7">
      <c r="B34" s="590" t="s">
        <v>869</v>
      </c>
      <c r="C34" s="703" t="s">
        <v>868</v>
      </c>
      <c r="D34" s="591">
        <v>500</v>
      </c>
      <c r="E34" s="703"/>
      <c r="F34" s="136"/>
      <c r="G34" s="703"/>
    </row>
    <row r="35" spans="2:7">
      <c r="B35" s="590" t="s">
        <v>870</v>
      </c>
      <c r="C35" s="703" t="s">
        <v>868</v>
      </c>
      <c r="D35" s="591">
        <v>160</v>
      </c>
      <c r="E35" s="703"/>
      <c r="F35" s="136"/>
      <c r="G35" s="703"/>
    </row>
    <row r="36" spans="2:7">
      <c r="B36" s="590" t="s">
        <v>871</v>
      </c>
      <c r="C36" s="703" t="s">
        <v>872</v>
      </c>
      <c r="D36" s="591">
        <v>30</v>
      </c>
      <c r="E36" s="703"/>
      <c r="F36" s="136"/>
      <c r="G36" s="703"/>
    </row>
    <row r="37" spans="2:7">
      <c r="B37" s="590" t="s">
        <v>873</v>
      </c>
      <c r="C37" s="703" t="s">
        <v>874</v>
      </c>
      <c r="D37" s="591">
        <v>1000</v>
      </c>
      <c r="E37" s="703"/>
      <c r="F37" s="136"/>
      <c r="G37" s="703"/>
    </row>
    <row r="38" spans="2:7">
      <c r="B38" s="590" t="s">
        <v>875</v>
      </c>
      <c r="C38" s="703" t="s">
        <v>874</v>
      </c>
      <c r="D38" s="591">
        <v>300</v>
      </c>
      <c r="E38" s="703"/>
      <c r="F38" s="136"/>
      <c r="G38" s="703"/>
    </row>
    <row r="39" spans="2:7">
      <c r="B39" s="258" t="s">
        <v>876</v>
      </c>
      <c r="C39" s="703" t="s">
        <v>163</v>
      </c>
      <c r="D39" s="592">
        <v>1000</v>
      </c>
      <c r="E39" s="703"/>
      <c r="F39" s="136"/>
      <c r="G39" s="703"/>
    </row>
    <row r="40" spans="2:7">
      <c r="B40" s="258" t="s">
        <v>877</v>
      </c>
      <c r="C40" s="703" t="s">
        <v>163</v>
      </c>
      <c r="D40" s="592">
        <v>300</v>
      </c>
      <c r="E40" s="703"/>
      <c r="F40" s="136"/>
      <c r="G40" s="703"/>
    </row>
    <row r="41" spans="2:7">
      <c r="B41" s="258" t="s">
        <v>878</v>
      </c>
      <c r="C41" s="703" t="s">
        <v>148</v>
      </c>
      <c r="D41" s="593">
        <v>0.5</v>
      </c>
      <c r="E41" s="703"/>
      <c r="F41" s="136"/>
      <c r="G41" s="703"/>
    </row>
    <row r="42" spans="2:7">
      <c r="B42" s="258" t="s">
        <v>211</v>
      </c>
      <c r="C42" s="703" t="s">
        <v>148</v>
      </c>
      <c r="D42" s="594">
        <v>0.9</v>
      </c>
      <c r="E42" s="703"/>
      <c r="F42" s="136"/>
      <c r="G42" s="703"/>
    </row>
    <row r="43" spans="2:7">
      <c r="B43" s="590" t="s">
        <v>879</v>
      </c>
      <c r="C43" s="703" t="s">
        <v>880</v>
      </c>
      <c r="D43" s="592">
        <f>12</f>
        <v>12</v>
      </c>
      <c r="E43" s="703"/>
      <c r="F43" s="136"/>
      <c r="G43" s="703"/>
    </row>
    <row r="44" spans="2:7">
      <c r="B44" s="258" t="s">
        <v>881</v>
      </c>
      <c r="C44" s="703" t="s">
        <v>148</v>
      </c>
      <c r="D44" s="593">
        <v>0.5</v>
      </c>
      <c r="E44" s="703"/>
      <c r="F44" s="136"/>
      <c r="G44" s="703"/>
    </row>
    <row r="45" spans="2:7">
      <c r="B45" s="258" t="s">
        <v>212</v>
      </c>
      <c r="C45" s="703" t="s">
        <v>148</v>
      </c>
      <c r="D45" s="594">
        <v>0.9</v>
      </c>
      <c r="E45" s="703"/>
      <c r="F45" s="136"/>
      <c r="G45" s="703"/>
    </row>
    <row r="46" spans="2:7">
      <c r="B46" s="590" t="s">
        <v>882</v>
      </c>
      <c r="C46" s="703" t="s">
        <v>880</v>
      </c>
      <c r="D46" s="592">
        <v>15</v>
      </c>
      <c r="E46" s="703"/>
      <c r="F46" s="136"/>
      <c r="G46" s="703"/>
    </row>
    <row r="47" spans="2:7">
      <c r="B47" s="590" t="s">
        <v>888</v>
      </c>
      <c r="C47" s="703" t="s">
        <v>887</v>
      </c>
      <c r="D47" s="591">
        <v>12</v>
      </c>
      <c r="E47" s="703"/>
      <c r="F47" s="136"/>
      <c r="G47" s="703"/>
    </row>
    <row r="48" spans="2:7">
      <c r="B48" s="590" t="s">
        <v>889</v>
      </c>
      <c r="C48" s="703" t="s">
        <v>887</v>
      </c>
      <c r="D48" s="591">
        <v>6</v>
      </c>
      <c r="E48" s="703"/>
      <c r="F48" s="136"/>
      <c r="G48" s="703"/>
    </row>
    <row r="49" spans="2:24">
      <c r="B49" s="608" t="s">
        <v>894</v>
      </c>
      <c r="C49" s="703" t="s">
        <v>148</v>
      </c>
      <c r="D49" s="609">
        <v>0.05</v>
      </c>
      <c r="E49" s="137"/>
      <c r="F49" s="136"/>
      <c r="G49" s="703"/>
    </row>
    <row r="50" spans="2:24">
      <c r="B50" s="608" t="s">
        <v>895</v>
      </c>
      <c r="C50" s="703" t="s">
        <v>148</v>
      </c>
      <c r="D50" s="609">
        <v>0.01</v>
      </c>
      <c r="E50" s="137"/>
      <c r="F50" s="136"/>
      <c r="G50" s="703"/>
    </row>
    <row r="51" spans="2:24" ht="12.75" thickBot="1">
      <c r="B51" s="610" t="s">
        <v>896</v>
      </c>
      <c r="C51" s="599" t="s">
        <v>148</v>
      </c>
      <c r="D51" s="611">
        <v>0.05</v>
      </c>
      <c r="E51" s="137"/>
      <c r="F51" s="136"/>
      <c r="G51" s="703"/>
    </row>
    <row r="52" spans="2:24">
      <c r="E52" s="137"/>
      <c r="F52" s="136"/>
      <c r="G52" s="703"/>
    </row>
    <row r="53" spans="2:24" ht="12.75" thickBot="1">
      <c r="B53" s="8"/>
      <c r="C53" s="696"/>
      <c r="E53" s="703"/>
      <c r="F53" s="136"/>
      <c r="G53" s="703"/>
    </row>
    <row r="54" spans="2:24" ht="12.75" thickBot="1">
      <c r="B54" s="601" t="s">
        <v>883</v>
      </c>
      <c r="C54" s="602"/>
      <c r="D54" s="602"/>
      <c r="E54" s="602"/>
      <c r="F54" s="602"/>
      <c r="G54" s="602"/>
      <c r="H54" s="602"/>
      <c r="I54" s="602"/>
      <c r="J54" s="602"/>
      <c r="K54" s="602"/>
      <c r="L54" s="602"/>
      <c r="M54" s="602"/>
      <c r="N54" s="602"/>
      <c r="O54" s="602"/>
      <c r="P54" s="602"/>
      <c r="Q54" s="602"/>
      <c r="R54" s="602"/>
      <c r="S54" s="602"/>
      <c r="T54" s="602"/>
      <c r="U54" s="602"/>
      <c r="V54" s="602"/>
      <c r="W54" s="602"/>
      <c r="X54" s="603"/>
    </row>
    <row r="55" spans="2:24">
      <c r="B55" s="600" t="s">
        <v>219</v>
      </c>
      <c r="C55" s="600"/>
      <c r="D55" s="600"/>
      <c r="E55" s="600"/>
      <c r="F55" s="600"/>
      <c r="G55" s="600"/>
      <c r="H55" s="600"/>
      <c r="I55" s="600"/>
      <c r="J55" s="600"/>
      <c r="K55" s="600"/>
      <c r="L55" s="600"/>
      <c r="M55" s="600"/>
      <c r="N55" s="600"/>
      <c r="O55" s="600"/>
      <c r="P55" s="600"/>
      <c r="Q55" s="600"/>
      <c r="R55" s="600"/>
      <c r="S55" s="600"/>
      <c r="T55" s="600"/>
      <c r="U55" s="600"/>
      <c r="V55" s="600"/>
      <c r="W55" s="600"/>
      <c r="X55" s="600"/>
    </row>
    <row r="56" spans="2:24" s="1010" customFormat="1">
      <c r="B56" s="102"/>
      <c r="C56" s="102"/>
      <c r="D56" s="144"/>
      <c r="E56" s="139"/>
      <c r="F56" s="139"/>
      <c r="G56" s="139"/>
      <c r="H56" s="139"/>
      <c r="I56" s="139"/>
      <c r="J56" s="139"/>
      <c r="K56" s="139"/>
      <c r="L56" s="139"/>
      <c r="M56" s="139"/>
      <c r="N56" s="139"/>
      <c r="O56" s="139"/>
      <c r="P56" s="139"/>
      <c r="Q56" s="139"/>
      <c r="R56" s="139"/>
      <c r="S56" s="139"/>
      <c r="T56" s="139"/>
      <c r="U56" s="139"/>
      <c r="V56" s="139"/>
      <c r="W56" s="139"/>
      <c r="X56" s="139"/>
    </row>
    <row r="57" spans="2:24" s="142" customFormat="1">
      <c r="B57" s="143"/>
      <c r="C57" s="139"/>
      <c r="D57" s="144" t="str">
        <f t="shared" ref="D57" si="5">D175</f>
        <v>Capacity utilization --&gt;</v>
      </c>
      <c r="E57" s="139">
        <v>0.8</v>
      </c>
      <c r="F57" s="139">
        <v>0.85</v>
      </c>
      <c r="G57" s="139">
        <v>0.9</v>
      </c>
      <c r="H57" s="139">
        <v>0.95</v>
      </c>
      <c r="I57" s="139">
        <v>0.97</v>
      </c>
      <c r="J57" s="139">
        <v>0.98</v>
      </c>
      <c r="K57" s="139">
        <v>0.97</v>
      </c>
      <c r="L57" s="139">
        <v>0.98</v>
      </c>
      <c r="M57" s="139">
        <v>0.97</v>
      </c>
      <c r="N57" s="139">
        <v>0.98</v>
      </c>
      <c r="O57" s="139">
        <v>0.98</v>
      </c>
      <c r="P57" s="139">
        <v>0.97</v>
      </c>
      <c r="Q57" s="139">
        <v>0.98</v>
      </c>
      <c r="R57" s="139">
        <v>0.97</v>
      </c>
      <c r="S57" s="139">
        <v>0.98</v>
      </c>
      <c r="T57" s="139">
        <v>0.97</v>
      </c>
      <c r="U57" s="139">
        <v>0.97</v>
      </c>
      <c r="V57" s="139">
        <v>0.97</v>
      </c>
      <c r="W57" s="139">
        <v>0.98</v>
      </c>
      <c r="X57" s="139">
        <v>0.97</v>
      </c>
    </row>
    <row r="58" spans="2:24">
      <c r="B58" s="102"/>
      <c r="C58" s="102"/>
      <c r="D58" s="102"/>
      <c r="E58" s="102"/>
      <c r="F58" s="102"/>
      <c r="G58" s="102"/>
      <c r="H58" s="102"/>
      <c r="I58" s="102"/>
      <c r="J58" s="102"/>
      <c r="K58" s="102"/>
      <c r="L58" s="102"/>
      <c r="M58" s="102"/>
      <c r="N58" s="102"/>
      <c r="O58" s="102"/>
      <c r="P58" s="102"/>
      <c r="Q58" s="102"/>
      <c r="R58" s="102"/>
      <c r="S58" s="102"/>
      <c r="T58" s="102"/>
      <c r="U58" s="102"/>
      <c r="V58" s="102"/>
      <c r="W58" s="102"/>
      <c r="X58" s="102"/>
    </row>
    <row r="59" spans="2:24">
      <c r="B59" s="105"/>
      <c r="C59" s="962" t="s">
        <v>248</v>
      </c>
      <c r="D59" s="102"/>
      <c r="E59" s="1357" t="s">
        <v>247</v>
      </c>
      <c r="F59" s="1357"/>
      <c r="G59" s="1357"/>
      <c r="H59" s="1357"/>
      <c r="I59" s="1357"/>
      <c r="J59" s="1357"/>
      <c r="K59" s="1357"/>
      <c r="L59" s="1357"/>
      <c r="M59" s="1357"/>
      <c r="N59" s="1357"/>
      <c r="O59" s="1357"/>
      <c r="P59" s="1357"/>
      <c r="Q59" s="1357"/>
      <c r="R59" s="1357"/>
      <c r="S59" s="1357"/>
      <c r="T59" s="1357"/>
      <c r="U59" s="1357"/>
      <c r="V59" s="1357"/>
      <c r="W59" s="1357"/>
      <c r="X59" s="1357"/>
    </row>
    <row r="60" spans="2:24">
      <c r="B60" s="102"/>
      <c r="C60" s="102"/>
      <c r="D60" s="704"/>
      <c r="E60" s="39" t="s">
        <v>326</v>
      </c>
      <c r="F60" s="39" t="s">
        <v>327</v>
      </c>
      <c r="G60" s="39" t="s">
        <v>328</v>
      </c>
      <c r="H60" s="39" t="s">
        <v>329</v>
      </c>
      <c r="I60" s="39" t="s">
        <v>330</v>
      </c>
      <c r="J60" s="39" t="s">
        <v>331</v>
      </c>
      <c r="K60" s="39" t="s">
        <v>332</v>
      </c>
      <c r="L60" s="39" t="s">
        <v>333</v>
      </c>
      <c r="M60" s="39" t="s">
        <v>334</v>
      </c>
      <c r="N60" s="39" t="s">
        <v>335</v>
      </c>
      <c r="O60" s="39" t="s">
        <v>336</v>
      </c>
      <c r="P60" s="39" t="s">
        <v>337</v>
      </c>
      <c r="Q60" s="39" t="s">
        <v>338</v>
      </c>
      <c r="R60" s="39" t="s">
        <v>339</v>
      </c>
      <c r="S60" s="39" t="s">
        <v>340</v>
      </c>
      <c r="T60" s="39" t="s">
        <v>341</v>
      </c>
      <c r="U60" s="39" t="s">
        <v>342</v>
      </c>
      <c r="V60" s="39" t="s">
        <v>343</v>
      </c>
      <c r="W60" s="39" t="s">
        <v>344</v>
      </c>
      <c r="X60" s="39" t="s">
        <v>345</v>
      </c>
    </row>
    <row r="61" spans="2:24">
      <c r="B61" s="105" t="s">
        <v>260</v>
      </c>
      <c r="C61" s="102"/>
      <c r="D61" s="102"/>
      <c r="E61" s="106"/>
      <c r="F61" s="106"/>
      <c r="G61" s="106"/>
      <c r="H61" s="106"/>
      <c r="I61" s="107"/>
      <c r="J61" s="106"/>
      <c r="K61" s="106"/>
      <c r="L61" s="106"/>
      <c r="M61" s="106"/>
      <c r="N61" s="107"/>
      <c r="O61" s="107"/>
      <c r="P61" s="107"/>
      <c r="Q61" s="107"/>
      <c r="R61" s="107"/>
      <c r="S61" s="107"/>
      <c r="T61" s="107"/>
      <c r="U61" s="107"/>
      <c r="V61" s="107"/>
      <c r="W61" s="107"/>
      <c r="X61" s="107"/>
    </row>
    <row r="62" spans="2:24">
      <c r="B62" s="102" t="s">
        <v>214</v>
      </c>
      <c r="C62" s="102"/>
      <c r="D62" s="102"/>
      <c r="E62" s="612">
        <f>$D$33*$D$39*$D$41*$D$43*$D$42*Prices!$I$53/1000*E57</f>
        <v>7573.4112490869265</v>
      </c>
      <c r="F62" s="612">
        <f>$D$33*$D$39*$D$41*$D$43*$D$42*Prices!$I$53/1000*F57</f>
        <v>8046.7494521548588</v>
      </c>
      <c r="G62" s="612">
        <f>$D$33*$D$39*$D$41*$D$43*$D$42*Prices!$I$53/1000*G57</f>
        <v>8520.087655222791</v>
      </c>
      <c r="H62" s="612">
        <f>$D$33*$D$39*$D$41*$D$43*$D$42*Prices!$I$53/1000*H57</f>
        <v>8993.4258582907241</v>
      </c>
      <c r="I62" s="612">
        <f>$D$33*$D$39*$D$41*$D$43*$D$42*Prices!$I$53/1000*I57</f>
        <v>9182.7611395178974</v>
      </c>
      <c r="J62" s="612">
        <f>$D$33*$D$39*$D$41*$D$43*$D$42*Prices!$I$53/1000*J57</f>
        <v>9277.428780131484</v>
      </c>
      <c r="K62" s="612">
        <f>$D$33*$D$39*$D$41*$D$43*$D$42*Prices!$I$53/1000*K57</f>
        <v>9182.7611395178974</v>
      </c>
      <c r="L62" s="612">
        <f>$D$33*$D$39*$D$41*$D$43*$D$42*Prices!$I$53/1000*L57</f>
        <v>9277.428780131484</v>
      </c>
      <c r="M62" s="612">
        <f>$D$33*$D$39*$D$41*$D$43*$D$42*Prices!$I$53/1000*M57</f>
        <v>9182.7611395178974</v>
      </c>
      <c r="N62" s="612">
        <f>$D$33*$D$39*$D$41*$D$43*$D$42*Prices!$I$53/1000*N57</f>
        <v>9277.428780131484</v>
      </c>
      <c r="O62" s="612">
        <f>$D$33*$D$39*$D$41*$D$43*$D$42*Prices!$I$53/1000*O57</f>
        <v>9277.428780131484</v>
      </c>
      <c r="P62" s="612">
        <f>$D$33*$D$39*$D$41*$D$43*$D$42*Prices!$I$53/1000*P57</f>
        <v>9182.7611395178974</v>
      </c>
      <c r="Q62" s="612">
        <f>$D$33*$D$39*$D$41*$D$43*$D$42*Prices!$I$53/1000*Q57</f>
        <v>9277.428780131484</v>
      </c>
      <c r="R62" s="612">
        <f>$D$33*$D$39*$D$41*$D$43*$D$42*Prices!$I$53/1000*R57</f>
        <v>9182.7611395178974</v>
      </c>
      <c r="S62" s="612">
        <f>$D$33*$D$39*$D$41*$D$43*$D$42*Prices!$I$53/1000*S57</f>
        <v>9277.428780131484</v>
      </c>
      <c r="T62" s="612">
        <f>$D$33*$D$39*$D$41*$D$43*$D$42*Prices!$I$53/1000*T57</f>
        <v>9182.7611395178974</v>
      </c>
      <c r="U62" s="612">
        <f>$D$33*$D$39*$D$41*$D$43*$D$42*Prices!$I$53/1000*U57</f>
        <v>9182.7611395178974</v>
      </c>
      <c r="V62" s="612">
        <f>$D$33*$D$39*$D$41*$D$43*$D$42*Prices!$I$53/1000*V57</f>
        <v>9182.7611395178974</v>
      </c>
      <c r="W62" s="612">
        <f>$D$33*$D$39*$D$41*$D$43*$D$42*Prices!$I$53/1000*W57</f>
        <v>9277.428780131484</v>
      </c>
      <c r="X62" s="612">
        <f>$D$33*$D$39*$D$41*$D$43*$D$42*Prices!$I$53/1000*X57</f>
        <v>9182.7611395178974</v>
      </c>
    </row>
    <row r="63" spans="2:24">
      <c r="B63" s="102" t="s">
        <v>215</v>
      </c>
      <c r="C63" s="616"/>
      <c r="D63" s="102"/>
      <c r="E63" s="612">
        <f>$D$33*$D$39*$D$44*$D$46*$D$45*Prices!$I$54/1000*E57</f>
        <v>7888.9700511322126</v>
      </c>
      <c r="F63" s="612">
        <f>$D$33*$D$39*$D$44*$D$46*$D$45*Prices!$I$54/1000*F57</f>
        <v>8382.030679327976</v>
      </c>
      <c r="G63" s="612">
        <f>$D$33*$D$39*$D$44*$D$46*$D$45*Prices!$I$54/1000*G57</f>
        <v>8875.0913075237386</v>
      </c>
      <c r="H63" s="612">
        <f>$D$33*$D$39*$D$44*$D$46*$D$45*Prices!$I$54/1000*H57</f>
        <v>9368.1519357195011</v>
      </c>
      <c r="I63" s="612">
        <f>$D$33*$D$39*$D$44*$D$46*$D$45*Prices!$I$54/1000*I57</f>
        <v>9565.376186997808</v>
      </c>
      <c r="J63" s="612">
        <f>$D$33*$D$39*$D$44*$D$46*$D$45*Prices!$I$54/1000*J57</f>
        <v>9663.9883126369605</v>
      </c>
      <c r="K63" s="612">
        <f>$D$33*$D$39*$D$44*$D$46*$D$45*Prices!$I$54/1000*K57</f>
        <v>9565.376186997808</v>
      </c>
      <c r="L63" s="612">
        <f>$D$33*$D$39*$D$44*$D$46*$D$45*Prices!$I$54/1000*L57</f>
        <v>9663.9883126369605</v>
      </c>
      <c r="M63" s="612">
        <f>$D$33*$D$39*$D$44*$D$46*$D$45*Prices!$I$54/1000*M57</f>
        <v>9565.376186997808</v>
      </c>
      <c r="N63" s="612">
        <f>$D$33*$D$39*$D$44*$D$46*$D$45*Prices!$I$54/1000*N57</f>
        <v>9663.9883126369605</v>
      </c>
      <c r="O63" s="612">
        <f>$D$33*$D$39*$D$44*$D$46*$D$45*Prices!$I$54/1000*O57</f>
        <v>9663.9883126369605</v>
      </c>
      <c r="P63" s="612">
        <f>$D$33*$D$39*$D$44*$D$46*$D$45*Prices!$I$54/1000*P57</f>
        <v>9565.376186997808</v>
      </c>
      <c r="Q63" s="612">
        <f>$D$33*$D$39*$D$44*$D$46*$D$45*Prices!$I$54/1000*Q57</f>
        <v>9663.9883126369605</v>
      </c>
      <c r="R63" s="612">
        <f>$D$33*$D$39*$D$44*$D$46*$D$45*Prices!$I$54/1000*R57</f>
        <v>9565.376186997808</v>
      </c>
      <c r="S63" s="612">
        <f>$D$33*$D$39*$D$44*$D$46*$D$45*Prices!$I$54/1000*S57</f>
        <v>9663.9883126369605</v>
      </c>
      <c r="T63" s="612">
        <f>$D$33*$D$39*$D$44*$D$46*$D$45*Prices!$I$54/1000*T57</f>
        <v>9565.376186997808</v>
      </c>
      <c r="U63" s="612">
        <f>$D$33*$D$39*$D$44*$D$46*$D$45*Prices!$I$54/1000*U57</f>
        <v>9565.376186997808</v>
      </c>
      <c r="V63" s="612">
        <f>$D$33*$D$39*$D$44*$D$46*$D$45*Prices!$I$54/1000*V57</f>
        <v>9565.376186997808</v>
      </c>
      <c r="W63" s="612">
        <f>$D$33*$D$39*$D$44*$D$46*$D$45*Prices!$I$54/1000*W57</f>
        <v>9663.9883126369605</v>
      </c>
      <c r="X63" s="612">
        <f>$D$33*$D$39*$D$44*$D$46*$D$45*Prices!$I$54/1000*X57</f>
        <v>9565.376186997808</v>
      </c>
    </row>
    <row r="64" spans="2:24">
      <c r="B64" s="105" t="s">
        <v>712</v>
      </c>
      <c r="C64" s="617">
        <f t="shared" ref="C64" si="6">SUM(C62:C63)</f>
        <v>0</v>
      </c>
      <c r="D64" s="105"/>
      <c r="E64" s="613">
        <f>SUM(E62:E63)</f>
        <v>15462.381300219138</v>
      </c>
      <c r="F64" s="613">
        <f t="shared" ref="F64:X64" si="7">SUM(F62:F63)</f>
        <v>16428.780131482836</v>
      </c>
      <c r="G64" s="613">
        <f t="shared" si="7"/>
        <v>17395.17896274653</v>
      </c>
      <c r="H64" s="613">
        <f t="shared" si="7"/>
        <v>18361.577794010227</v>
      </c>
      <c r="I64" s="613">
        <f t="shared" si="7"/>
        <v>18748.137326515705</v>
      </c>
      <c r="J64" s="613">
        <f t="shared" si="7"/>
        <v>18941.417092768446</v>
      </c>
      <c r="K64" s="613">
        <f t="shared" si="7"/>
        <v>18748.137326515705</v>
      </c>
      <c r="L64" s="613">
        <f t="shared" si="7"/>
        <v>18941.417092768446</v>
      </c>
      <c r="M64" s="613">
        <f t="shared" si="7"/>
        <v>18748.137326515705</v>
      </c>
      <c r="N64" s="613">
        <f t="shared" si="7"/>
        <v>18941.417092768446</v>
      </c>
      <c r="O64" s="613">
        <f t="shared" si="7"/>
        <v>18941.417092768446</v>
      </c>
      <c r="P64" s="613">
        <f t="shared" si="7"/>
        <v>18748.137326515705</v>
      </c>
      <c r="Q64" s="613">
        <f t="shared" si="7"/>
        <v>18941.417092768446</v>
      </c>
      <c r="R64" s="613">
        <f t="shared" si="7"/>
        <v>18748.137326515705</v>
      </c>
      <c r="S64" s="613">
        <f t="shared" si="7"/>
        <v>18941.417092768446</v>
      </c>
      <c r="T64" s="613">
        <f t="shared" si="7"/>
        <v>18748.137326515705</v>
      </c>
      <c r="U64" s="613">
        <f t="shared" si="7"/>
        <v>18748.137326515705</v>
      </c>
      <c r="V64" s="613">
        <f t="shared" si="7"/>
        <v>18748.137326515705</v>
      </c>
      <c r="W64" s="613">
        <f t="shared" si="7"/>
        <v>18941.417092768446</v>
      </c>
      <c r="X64" s="613">
        <f t="shared" si="7"/>
        <v>18748.137326515705</v>
      </c>
    </row>
    <row r="65" spans="2:24">
      <c r="B65" s="112"/>
      <c r="C65" s="618"/>
      <c r="D65" s="102"/>
      <c r="E65" s="612"/>
      <c r="F65" s="612"/>
      <c r="G65" s="612"/>
      <c r="H65" s="612"/>
      <c r="I65" s="612"/>
      <c r="J65" s="612"/>
      <c r="K65" s="612"/>
      <c r="L65" s="612"/>
      <c r="M65" s="612"/>
      <c r="N65" s="612"/>
      <c r="O65" s="612"/>
      <c r="P65" s="612"/>
      <c r="Q65" s="612"/>
      <c r="R65" s="612"/>
      <c r="S65" s="612"/>
      <c r="T65" s="612"/>
      <c r="U65" s="612"/>
      <c r="V65" s="612"/>
      <c r="W65" s="612"/>
      <c r="X65" s="612"/>
    </row>
    <row r="66" spans="2:24">
      <c r="B66" s="105" t="s">
        <v>142</v>
      </c>
      <c r="C66" s="618"/>
      <c r="D66" s="102"/>
      <c r="E66" s="612"/>
      <c r="F66" s="612"/>
      <c r="G66" s="612"/>
      <c r="H66" s="612"/>
      <c r="I66" s="612"/>
      <c r="J66" s="612"/>
      <c r="K66" s="612"/>
      <c r="L66" s="612"/>
      <c r="M66" s="612"/>
      <c r="N66" s="612"/>
      <c r="O66" s="612"/>
      <c r="P66" s="612"/>
      <c r="Q66" s="612"/>
      <c r="R66" s="612"/>
      <c r="S66" s="612"/>
      <c r="T66" s="612"/>
      <c r="U66" s="612"/>
      <c r="V66" s="612"/>
      <c r="W66" s="612"/>
      <c r="X66" s="612"/>
    </row>
    <row r="67" spans="2:24">
      <c r="B67" s="102" t="s">
        <v>192</v>
      </c>
      <c r="C67" s="618"/>
      <c r="D67" s="102"/>
      <c r="E67" s="612">
        <f>Prices!$I$70*$D$39*$D$41+Prices!$I$71*$D$39*$D$44*E57</f>
        <v>131.48283418553689</v>
      </c>
      <c r="F67" s="612">
        <f>Prices!$I$70*$D$39*$D$41+Prices!$I$71*$D$39*$D$44*F57</f>
        <v>135.1351351351351</v>
      </c>
      <c r="G67" s="612">
        <f>Prices!$I$70*$D$39*$D$41+Prices!$I$71*$D$39*$D$44*G57</f>
        <v>138.78743608473337</v>
      </c>
      <c r="H67" s="612">
        <f>Prices!$I$70*$D$39*$D$41+Prices!$I$71*$D$39*$D$44*H57</f>
        <v>142.43973703433159</v>
      </c>
      <c r="I67" s="612">
        <f>Prices!$I$70*$D$39*$D$41+Prices!$I$71*$D$39*$D$44*I57</f>
        <v>143.90065741417089</v>
      </c>
      <c r="J67" s="612">
        <f>Prices!$I$70*$D$39*$D$41+Prices!$I$71*$D$39*$D$44*J57</f>
        <v>144.63111760409055</v>
      </c>
      <c r="K67" s="612">
        <f>Prices!$I$70*$D$39*$D$41+Prices!$I$71*$D$39*$D$44*K57</f>
        <v>143.90065741417089</v>
      </c>
      <c r="L67" s="612">
        <f>Prices!$I$70*$D$39*$D$41+Prices!$I$71*$D$39*$D$44*L57</f>
        <v>144.63111760409055</v>
      </c>
      <c r="M67" s="612">
        <f>Prices!$I$70*$D$39*$D$41+Prices!$I$71*$D$39*$D$44*M57</f>
        <v>143.90065741417089</v>
      </c>
      <c r="N67" s="612">
        <f>Prices!$I$70*$D$39*$D$41+Prices!$I$71*$D$39*$D$44*N57</f>
        <v>144.63111760409055</v>
      </c>
      <c r="O67" s="612">
        <f>Prices!$I$70*$D$39*$D$41+Prices!$I$71*$D$39*$D$44*O57</f>
        <v>144.63111760409055</v>
      </c>
      <c r="P67" s="612">
        <f>Prices!$I$70*$D$39*$D$41+Prices!$I$71*$D$39*$D$44*P57</f>
        <v>143.90065741417089</v>
      </c>
      <c r="Q67" s="612">
        <f>Prices!$I$70*$D$39*$D$41+Prices!$I$71*$D$39*$D$44*Q57</f>
        <v>144.63111760409055</v>
      </c>
      <c r="R67" s="612">
        <f>Prices!$I$70*$D$39*$D$41+Prices!$I$71*$D$39*$D$44*R57</f>
        <v>143.90065741417089</v>
      </c>
      <c r="S67" s="612">
        <f>Prices!$I$70*$D$39*$D$41+Prices!$I$71*$D$39*$D$44*S57</f>
        <v>144.63111760409055</v>
      </c>
      <c r="T67" s="612">
        <f>Prices!$I$70*$D$39*$D$41+Prices!$I$71*$D$39*$D$44*T57</f>
        <v>143.90065741417089</v>
      </c>
      <c r="U67" s="612">
        <f>Prices!$I$70*$D$39*$D$41+Prices!$I$71*$D$39*$D$44*U57</f>
        <v>143.90065741417089</v>
      </c>
      <c r="V67" s="612">
        <f>Prices!$I$70*$D$39*$D$41+Prices!$I$71*$D$39*$D$44*V57</f>
        <v>143.90065741417089</v>
      </c>
      <c r="W67" s="612">
        <f>Prices!$I$70*$D$39*$D$41+Prices!$I$71*$D$39*$D$44*W57</f>
        <v>144.63111760409055</v>
      </c>
      <c r="X67" s="612">
        <f>Prices!$I$70*$D$39*$D$41+Prices!$I$71*$D$39*$D$44*X57</f>
        <v>143.90065741417089</v>
      </c>
    </row>
    <row r="68" spans="2:24">
      <c r="B68" s="102" t="s">
        <v>100</v>
      </c>
      <c r="C68" s="618"/>
      <c r="D68" s="102"/>
      <c r="E68" s="612">
        <f>Prices!$I$110*$D$39*E57</f>
        <v>1168.7363038714391</v>
      </c>
      <c r="F68" s="612">
        <f>Prices!$I$110*$D$39*F57</f>
        <v>1241.7823228634038</v>
      </c>
      <c r="G68" s="612">
        <f>Prices!$I$110*$D$39*G57</f>
        <v>1314.8283418553688</v>
      </c>
      <c r="H68" s="612">
        <f>Prices!$I$110*$D$39*H57</f>
        <v>1387.8743608473337</v>
      </c>
      <c r="I68" s="612">
        <f>Prices!$I$110*$D$39*I57</f>
        <v>1417.0927684441197</v>
      </c>
      <c r="J68" s="612">
        <f>Prices!$I$110*$D$39*J57</f>
        <v>1431.7019722425127</v>
      </c>
      <c r="K68" s="612">
        <f>Prices!$I$110*$D$39*K57</f>
        <v>1417.0927684441197</v>
      </c>
      <c r="L68" s="612">
        <f>Prices!$I$110*$D$39*L57</f>
        <v>1431.7019722425127</v>
      </c>
      <c r="M68" s="612">
        <f>Prices!$I$110*$D$39*M57</f>
        <v>1417.0927684441197</v>
      </c>
      <c r="N68" s="612">
        <f>Prices!$I$110*$D$39*N57</f>
        <v>1431.7019722425127</v>
      </c>
      <c r="O68" s="612">
        <f>Prices!$I$110*$D$39*O57</f>
        <v>1431.7019722425127</v>
      </c>
      <c r="P68" s="612">
        <f>Prices!$I$110*$D$39*P57</f>
        <v>1417.0927684441197</v>
      </c>
      <c r="Q68" s="612">
        <f>Prices!$I$110*$D$39*Q57</f>
        <v>1431.7019722425127</v>
      </c>
      <c r="R68" s="612">
        <f>Prices!$I$110*$D$39*R57</f>
        <v>1417.0927684441197</v>
      </c>
      <c r="S68" s="612">
        <f>Prices!$I$110*$D$39*S57</f>
        <v>1431.7019722425127</v>
      </c>
      <c r="T68" s="612">
        <f>Prices!$I$110*$D$39*T57</f>
        <v>1417.0927684441197</v>
      </c>
      <c r="U68" s="612">
        <f>Prices!$I$110*$D$39*U57</f>
        <v>1417.0927684441197</v>
      </c>
      <c r="V68" s="612">
        <f>Prices!$I$110*$D$39*V57</f>
        <v>1417.0927684441197</v>
      </c>
      <c r="W68" s="612">
        <f>Prices!$I$110*$D$39*W57</f>
        <v>1431.7019722425127</v>
      </c>
      <c r="X68" s="612">
        <f>Prices!$I$110*$D$39*X57</f>
        <v>1417.0927684441197</v>
      </c>
    </row>
    <row r="69" spans="2:24">
      <c r="B69" s="102" t="s">
        <v>268</v>
      </c>
      <c r="C69" s="618"/>
      <c r="D69" s="102"/>
      <c r="E69" s="612">
        <f>Prices!$I$120*$D$47</f>
        <v>3506.2089116143165</v>
      </c>
      <c r="F69" s="612">
        <f>E69</f>
        <v>3506.2089116143165</v>
      </c>
      <c r="G69" s="612">
        <f t="shared" ref="G69" si="8">F69</f>
        <v>3506.2089116143165</v>
      </c>
      <c r="H69" s="612">
        <f t="shared" ref="H69:I69" si="9">G69</f>
        <v>3506.2089116143165</v>
      </c>
      <c r="I69" s="612">
        <f t="shared" si="9"/>
        <v>3506.2089116143165</v>
      </c>
      <c r="J69" s="612">
        <f t="shared" ref="J69" si="10">I69</f>
        <v>3506.2089116143165</v>
      </c>
      <c r="K69" s="612">
        <f t="shared" ref="K69" si="11">J69</f>
        <v>3506.2089116143165</v>
      </c>
      <c r="L69" s="612">
        <f t="shared" ref="L69" si="12">K69</f>
        <v>3506.2089116143165</v>
      </c>
      <c r="M69" s="612">
        <f t="shared" ref="M69" si="13">L69</f>
        <v>3506.2089116143165</v>
      </c>
      <c r="N69" s="612">
        <f t="shared" ref="N69" si="14">M69</f>
        <v>3506.2089116143165</v>
      </c>
      <c r="O69" s="612">
        <f t="shared" ref="O69" si="15">N69</f>
        <v>3506.2089116143165</v>
      </c>
      <c r="P69" s="612">
        <f t="shared" ref="P69" si="16">O69</f>
        <v>3506.2089116143165</v>
      </c>
      <c r="Q69" s="612">
        <f t="shared" ref="Q69" si="17">P69</f>
        <v>3506.2089116143165</v>
      </c>
      <c r="R69" s="612">
        <f t="shared" ref="R69" si="18">Q69</f>
        <v>3506.2089116143165</v>
      </c>
      <c r="S69" s="612">
        <f t="shared" ref="S69" si="19">R69</f>
        <v>3506.2089116143165</v>
      </c>
      <c r="T69" s="612">
        <f t="shared" ref="T69" si="20">S69</f>
        <v>3506.2089116143165</v>
      </c>
      <c r="U69" s="612">
        <f t="shared" ref="U69" si="21">T69</f>
        <v>3506.2089116143165</v>
      </c>
      <c r="V69" s="612">
        <f t="shared" ref="V69" si="22">U69</f>
        <v>3506.2089116143165</v>
      </c>
      <c r="W69" s="612">
        <f t="shared" ref="W69" si="23">V69</f>
        <v>3506.2089116143165</v>
      </c>
      <c r="X69" s="612">
        <f t="shared" ref="X69" si="24">W69</f>
        <v>3506.2089116143165</v>
      </c>
    </row>
    <row r="70" spans="2:24">
      <c r="B70" s="102" t="s">
        <v>216</v>
      </c>
      <c r="C70" s="618"/>
      <c r="D70" s="102"/>
      <c r="E70" s="612">
        <f>$D$34/1000*$D$32*$D$36*Prices!$I$101*E57</f>
        <v>4207.4506939371804</v>
      </c>
      <c r="F70" s="612">
        <f>$D$34/1000*$D$32*$D$36*Prices!$I$101*F57</f>
        <v>4470.4163623082541</v>
      </c>
      <c r="G70" s="612">
        <f>$D$34/1000*$D$32*$D$36*Prices!$I$101*G57</f>
        <v>4733.3820306793277</v>
      </c>
      <c r="H70" s="612">
        <f>$D$34/1000*$D$32*$D$36*Prices!$I$101*H57</f>
        <v>4996.3476990504014</v>
      </c>
      <c r="I70" s="612">
        <f>$D$34/1000*$D$32*$D$36*Prices!$I$101*I57</f>
        <v>5101.5339663988307</v>
      </c>
      <c r="J70" s="612">
        <f>$D$34/1000*$D$32*$D$36*Prices!$I$101*J57</f>
        <v>5154.1271000730458</v>
      </c>
      <c r="K70" s="612">
        <f>$D$34/1000*$D$32*$D$36*Prices!$I$101*K57</f>
        <v>5101.5339663988307</v>
      </c>
      <c r="L70" s="612">
        <f>$D$34/1000*$D$32*$D$36*Prices!$I$101*L57</f>
        <v>5154.1271000730458</v>
      </c>
      <c r="M70" s="612">
        <f>$D$34/1000*$D$32*$D$36*Prices!$I$101*M57</f>
        <v>5101.5339663988307</v>
      </c>
      <c r="N70" s="612">
        <f>$D$34/1000*$D$32*$D$36*Prices!$I$101*N57</f>
        <v>5154.1271000730458</v>
      </c>
      <c r="O70" s="612">
        <f>$D$34/1000*$D$32*$D$36*Prices!$I$101*O57</f>
        <v>5154.1271000730458</v>
      </c>
      <c r="P70" s="612">
        <f>$D$34/1000*$D$32*$D$36*Prices!$I$101*P57</f>
        <v>5101.5339663988307</v>
      </c>
      <c r="Q70" s="612">
        <f>$D$34/1000*$D$32*$D$36*Prices!$I$101*Q57</f>
        <v>5154.1271000730458</v>
      </c>
      <c r="R70" s="612">
        <f>$D$34/1000*$D$32*$D$36*Prices!$I$101*R57</f>
        <v>5101.5339663988307</v>
      </c>
      <c r="S70" s="612">
        <f>$D$34/1000*$D$32*$D$36*Prices!$I$101*S57</f>
        <v>5154.1271000730458</v>
      </c>
      <c r="T70" s="612">
        <f>$D$34/1000*$D$32*$D$36*Prices!$I$101*T57</f>
        <v>5101.5339663988307</v>
      </c>
      <c r="U70" s="612">
        <f>$D$34/1000*$D$32*$D$36*Prices!$I$101*U57</f>
        <v>5101.5339663988307</v>
      </c>
      <c r="V70" s="612">
        <f>$D$34/1000*$D$32*$D$36*Prices!$I$101*V57</f>
        <v>5101.5339663988307</v>
      </c>
      <c r="W70" s="612">
        <f>$D$34/1000*$D$32*$D$36*Prices!$I$101*W57</f>
        <v>5154.1271000730458</v>
      </c>
      <c r="X70" s="612">
        <f>$D$34/1000*$D$32*$D$36*Prices!$I$101*X57</f>
        <v>5101.5339663988307</v>
      </c>
    </row>
    <row r="71" spans="2:24">
      <c r="B71" s="102" t="s">
        <v>217</v>
      </c>
      <c r="C71" s="618"/>
      <c r="D71" s="102"/>
      <c r="E71" s="612">
        <f>$D$37*$D$32*Prices!$I$100*E57</f>
        <v>157.07815924032141</v>
      </c>
      <c r="F71" s="612">
        <f>$D$37*$D$32*Prices!$I$100*F57</f>
        <v>166.8955441928415</v>
      </c>
      <c r="G71" s="612">
        <f>$D$37*$D$32*Prices!$I$100*G57</f>
        <v>176.71292914536158</v>
      </c>
      <c r="H71" s="612">
        <f>$D$37*$D$32*Prices!$I$100*H57</f>
        <v>186.53031409788167</v>
      </c>
      <c r="I71" s="612">
        <f>$D$37*$D$32*Prices!$I$100*I57</f>
        <v>190.45726807888971</v>
      </c>
      <c r="J71" s="612">
        <f>$D$37*$D$32*Prices!$I$100*J57</f>
        <v>192.42074506939372</v>
      </c>
      <c r="K71" s="612">
        <f>$D$37*$D$32*Prices!$I$100*K57</f>
        <v>190.45726807888971</v>
      </c>
      <c r="L71" s="612">
        <f>$D$37*$D$32*Prices!$I$100*L57</f>
        <v>192.42074506939372</v>
      </c>
      <c r="M71" s="612">
        <f>$D$37*$D$32*Prices!$I$100*M57</f>
        <v>190.45726807888971</v>
      </c>
      <c r="N71" s="612">
        <f>$D$37*$D$32*Prices!$I$100*N57</f>
        <v>192.42074506939372</v>
      </c>
      <c r="O71" s="612">
        <f>$D$37*$D$32*Prices!$I$100*O57</f>
        <v>192.42074506939372</v>
      </c>
      <c r="P71" s="612">
        <f>$D$37*$D$32*Prices!$I$100*P57</f>
        <v>190.45726807888971</v>
      </c>
      <c r="Q71" s="612">
        <f>$D$37*$D$32*Prices!$I$100*Q57</f>
        <v>192.42074506939372</v>
      </c>
      <c r="R71" s="612">
        <f>$D$37*$D$32*Prices!$I$100*R57</f>
        <v>190.45726807888971</v>
      </c>
      <c r="S71" s="612">
        <f>$D$37*$D$32*Prices!$I$100*S57</f>
        <v>192.42074506939372</v>
      </c>
      <c r="T71" s="612">
        <f>$D$37*$D$32*Prices!$I$100*T57</f>
        <v>190.45726807888971</v>
      </c>
      <c r="U71" s="612">
        <f>$D$37*$D$32*Prices!$I$100*U57</f>
        <v>190.45726807888971</v>
      </c>
      <c r="V71" s="612">
        <f>$D$37*$D$32*Prices!$I$100*V57</f>
        <v>190.45726807888971</v>
      </c>
      <c r="W71" s="612">
        <f>$D$37*$D$32*Prices!$I$100*W57</f>
        <v>192.42074506939372</v>
      </c>
      <c r="X71" s="612">
        <f>$D$37*$D$32*Prices!$I$100*X57</f>
        <v>190.45726807888971</v>
      </c>
    </row>
    <row r="72" spans="2:24">
      <c r="B72" s="102" t="s">
        <v>296</v>
      </c>
      <c r="C72" s="618"/>
      <c r="D72" s="102"/>
      <c r="E72" s="612">
        <f>Prices!I166*D39</f>
        <v>29218.407596785972</v>
      </c>
      <c r="F72" s="612"/>
      <c r="G72" s="612"/>
      <c r="H72" s="612"/>
      <c r="I72" s="612"/>
      <c r="J72" s="612"/>
      <c r="K72" s="612"/>
      <c r="L72" s="612"/>
      <c r="M72" s="612"/>
      <c r="N72" s="612"/>
      <c r="O72" s="612"/>
      <c r="P72" s="612"/>
      <c r="Q72" s="612"/>
      <c r="R72" s="612"/>
      <c r="S72" s="612"/>
      <c r="T72" s="612"/>
      <c r="U72" s="612"/>
      <c r="V72" s="612"/>
      <c r="W72" s="612"/>
      <c r="X72" s="612"/>
    </row>
    <row r="73" spans="2:24">
      <c r="B73" s="102" t="s">
        <v>897</v>
      </c>
      <c r="C73" s="618"/>
      <c r="D73" s="102"/>
      <c r="E73" s="612">
        <f>E72*D49</f>
        <v>1460.9203798392987</v>
      </c>
      <c r="F73" s="612">
        <f>E72*5%</f>
        <v>1460.9203798392987</v>
      </c>
      <c r="G73" s="612">
        <f>F73</f>
        <v>1460.9203798392987</v>
      </c>
      <c r="H73" s="612">
        <f t="shared" ref="H73:M73" si="25">G73</f>
        <v>1460.9203798392987</v>
      </c>
      <c r="I73" s="612">
        <f t="shared" si="25"/>
        <v>1460.9203798392987</v>
      </c>
      <c r="J73" s="612">
        <f t="shared" si="25"/>
        <v>1460.9203798392987</v>
      </c>
      <c r="K73" s="612">
        <f>J73</f>
        <v>1460.9203798392987</v>
      </c>
      <c r="L73" s="612">
        <f t="shared" si="25"/>
        <v>1460.9203798392987</v>
      </c>
      <c r="M73" s="612">
        <f t="shared" si="25"/>
        <v>1460.9203798392987</v>
      </c>
      <c r="N73" s="612">
        <f>M73</f>
        <v>1460.9203798392987</v>
      </c>
      <c r="O73" s="612">
        <f t="shared" ref="O73:X73" si="26">N73</f>
        <v>1460.9203798392987</v>
      </c>
      <c r="P73" s="612">
        <f t="shared" si="26"/>
        <v>1460.9203798392987</v>
      </c>
      <c r="Q73" s="612">
        <f t="shared" si="26"/>
        <v>1460.9203798392987</v>
      </c>
      <c r="R73" s="612">
        <f t="shared" si="26"/>
        <v>1460.9203798392987</v>
      </c>
      <c r="S73" s="612">
        <f t="shared" si="26"/>
        <v>1460.9203798392987</v>
      </c>
      <c r="T73" s="612">
        <f t="shared" si="26"/>
        <v>1460.9203798392987</v>
      </c>
      <c r="U73" s="612">
        <f t="shared" si="26"/>
        <v>1460.9203798392987</v>
      </c>
      <c r="V73" s="612">
        <f t="shared" si="26"/>
        <v>1460.9203798392987</v>
      </c>
      <c r="W73" s="612">
        <f t="shared" si="26"/>
        <v>1460.9203798392987</v>
      </c>
      <c r="X73" s="612">
        <f t="shared" si="26"/>
        <v>1460.9203798392987</v>
      </c>
    </row>
    <row r="74" spans="2:24">
      <c r="B74" s="102" t="s">
        <v>218</v>
      </c>
      <c r="C74" s="618"/>
      <c r="D74" s="102"/>
      <c r="E74" s="612">
        <f>Prices!I167</f>
        <v>2520.0876552227901</v>
      </c>
      <c r="F74" s="612"/>
      <c r="G74" s="612"/>
      <c r="H74" s="612"/>
      <c r="I74" s="612"/>
      <c r="J74" s="612"/>
      <c r="K74" s="612"/>
      <c r="L74" s="612"/>
      <c r="M74" s="612"/>
      <c r="N74" s="612"/>
      <c r="O74" s="612"/>
      <c r="P74" s="612"/>
      <c r="Q74" s="612"/>
      <c r="R74" s="612"/>
      <c r="S74" s="612"/>
      <c r="T74" s="612"/>
      <c r="U74" s="612"/>
      <c r="V74" s="612"/>
      <c r="W74" s="612"/>
      <c r="X74" s="612"/>
    </row>
    <row r="75" spans="2:24">
      <c r="B75" s="102" t="s">
        <v>895</v>
      </c>
      <c r="C75" s="618"/>
      <c r="D75" s="102"/>
      <c r="E75" s="612">
        <f>E74*D50</f>
        <v>25.2008765522279</v>
      </c>
      <c r="F75" s="612">
        <f>E74*1%</f>
        <v>25.2008765522279</v>
      </c>
      <c r="G75" s="612">
        <f>F75</f>
        <v>25.2008765522279</v>
      </c>
      <c r="H75" s="612">
        <f t="shared" ref="H75" si="27">G75</f>
        <v>25.2008765522279</v>
      </c>
      <c r="I75" s="612">
        <f t="shared" ref="I75" si="28">H75</f>
        <v>25.2008765522279</v>
      </c>
      <c r="J75" s="612">
        <f t="shared" ref="J75" si="29">I75</f>
        <v>25.2008765522279</v>
      </c>
      <c r="K75" s="612">
        <f t="shared" ref="K75" si="30">J75</f>
        <v>25.2008765522279</v>
      </c>
      <c r="L75" s="612">
        <f t="shared" ref="L75" si="31">K75</f>
        <v>25.2008765522279</v>
      </c>
      <c r="M75" s="612">
        <f t="shared" ref="M75" si="32">L75</f>
        <v>25.2008765522279</v>
      </c>
      <c r="N75" s="612">
        <f>M75</f>
        <v>25.2008765522279</v>
      </c>
      <c r="O75" s="612">
        <f t="shared" ref="O75:X75" si="33">N75</f>
        <v>25.2008765522279</v>
      </c>
      <c r="P75" s="612">
        <f t="shared" si="33"/>
        <v>25.2008765522279</v>
      </c>
      <c r="Q75" s="612">
        <f t="shared" si="33"/>
        <v>25.2008765522279</v>
      </c>
      <c r="R75" s="612">
        <f t="shared" si="33"/>
        <v>25.2008765522279</v>
      </c>
      <c r="S75" s="612">
        <f t="shared" si="33"/>
        <v>25.2008765522279</v>
      </c>
      <c r="T75" s="612">
        <f t="shared" si="33"/>
        <v>25.2008765522279</v>
      </c>
      <c r="U75" s="612">
        <f t="shared" si="33"/>
        <v>25.2008765522279</v>
      </c>
      <c r="V75" s="612">
        <f t="shared" si="33"/>
        <v>25.2008765522279</v>
      </c>
      <c r="W75" s="612">
        <f t="shared" si="33"/>
        <v>25.2008765522279</v>
      </c>
      <c r="X75" s="612">
        <f t="shared" si="33"/>
        <v>25.2008765522279</v>
      </c>
    </row>
    <row r="76" spans="2:24">
      <c r="B76" s="102" t="s">
        <v>225</v>
      </c>
      <c r="C76" s="618"/>
      <c r="D76" s="102"/>
      <c r="E76" s="612">
        <f>Prices!I162</f>
        <v>584.36815193571942</v>
      </c>
      <c r="F76" s="612"/>
      <c r="G76" s="612"/>
      <c r="H76" s="612"/>
      <c r="I76" s="612"/>
      <c r="J76" s="612"/>
      <c r="K76" s="612"/>
      <c r="L76" s="612"/>
      <c r="M76" s="612"/>
      <c r="N76" s="612"/>
      <c r="O76" s="612"/>
      <c r="P76" s="612"/>
      <c r="Q76" s="612"/>
      <c r="R76" s="612"/>
      <c r="S76" s="612"/>
      <c r="T76" s="612"/>
      <c r="U76" s="612"/>
      <c r="V76" s="612"/>
      <c r="W76" s="612"/>
      <c r="X76" s="612"/>
    </row>
    <row r="77" spans="2:24">
      <c r="B77" s="102" t="s">
        <v>896</v>
      </c>
      <c r="C77" s="622"/>
      <c r="D77" s="112"/>
      <c r="E77" s="614">
        <f>E76*D51</f>
        <v>29.218407596785973</v>
      </c>
      <c r="F77" s="614">
        <f>E76*5%</f>
        <v>29.218407596785973</v>
      </c>
      <c r="G77" s="614">
        <f t="shared" ref="G77" si="34">F77</f>
        <v>29.218407596785973</v>
      </c>
      <c r="H77" s="614">
        <f t="shared" ref="H77" si="35">G77</f>
        <v>29.218407596785973</v>
      </c>
      <c r="I77" s="614">
        <f t="shared" ref="I77" si="36">H77</f>
        <v>29.218407596785973</v>
      </c>
      <c r="J77" s="614">
        <f t="shared" ref="J77" si="37">I77</f>
        <v>29.218407596785973</v>
      </c>
      <c r="K77" s="614">
        <f t="shared" ref="K77" si="38">J77</f>
        <v>29.218407596785973</v>
      </c>
      <c r="L77" s="614">
        <f t="shared" ref="L77" si="39">K77</f>
        <v>29.218407596785973</v>
      </c>
      <c r="M77" s="614">
        <f t="shared" ref="M77" si="40">L77</f>
        <v>29.218407596785973</v>
      </c>
      <c r="N77" s="614">
        <f t="shared" ref="N77" si="41">M77</f>
        <v>29.218407596785973</v>
      </c>
      <c r="O77" s="614">
        <f t="shared" ref="O77" si="42">N77</f>
        <v>29.218407596785973</v>
      </c>
      <c r="P77" s="614">
        <f t="shared" ref="P77" si="43">O77</f>
        <v>29.218407596785973</v>
      </c>
      <c r="Q77" s="614">
        <f t="shared" ref="Q77" si="44">P77</f>
        <v>29.218407596785973</v>
      </c>
      <c r="R77" s="614">
        <f t="shared" ref="R77" si="45">Q77</f>
        <v>29.218407596785973</v>
      </c>
      <c r="S77" s="614">
        <f t="shared" ref="S77" si="46">R77</f>
        <v>29.218407596785973</v>
      </c>
      <c r="T77" s="614">
        <f t="shared" ref="T77" si="47">S77</f>
        <v>29.218407596785973</v>
      </c>
      <c r="U77" s="614">
        <f t="shared" ref="U77" si="48">T77</f>
        <v>29.218407596785973</v>
      </c>
      <c r="V77" s="614">
        <f t="shared" ref="V77" si="49">U77</f>
        <v>29.218407596785973</v>
      </c>
      <c r="W77" s="614">
        <f t="shared" ref="W77" si="50">V77</f>
        <v>29.218407596785973</v>
      </c>
      <c r="X77" s="614">
        <f t="shared" ref="X77" si="51">W77</f>
        <v>29.218407596785973</v>
      </c>
    </row>
    <row r="78" spans="2:24">
      <c r="B78" s="102" t="s">
        <v>209</v>
      </c>
      <c r="C78" s="618"/>
      <c r="D78" s="102"/>
      <c r="E78" s="612">
        <f>Prices!I163</f>
        <v>292.18407596785971</v>
      </c>
      <c r="F78" s="612"/>
      <c r="G78" s="612"/>
      <c r="H78" s="612"/>
      <c r="I78" s="612"/>
      <c r="J78" s="612"/>
      <c r="K78" s="612"/>
      <c r="L78" s="612"/>
      <c r="M78" s="612"/>
      <c r="N78" s="612"/>
      <c r="O78" s="612"/>
      <c r="P78" s="612"/>
      <c r="Q78" s="612"/>
      <c r="R78" s="612"/>
      <c r="S78" s="612"/>
      <c r="T78" s="612"/>
      <c r="U78" s="612"/>
      <c r="V78" s="612"/>
      <c r="W78" s="612"/>
      <c r="X78" s="612"/>
    </row>
    <row r="79" spans="2:24">
      <c r="B79" s="105" t="s">
        <v>136</v>
      </c>
      <c r="C79" s="617">
        <f>SUM(C67:C78)</f>
        <v>0</v>
      </c>
      <c r="D79" s="105"/>
      <c r="E79" s="613">
        <f t="shared" ref="E79:X79" si="52">SUM(E67:E78)</f>
        <v>43301.344046749451</v>
      </c>
      <c r="F79" s="613">
        <f t="shared" si="52"/>
        <v>11035.777940102262</v>
      </c>
      <c r="G79" s="613">
        <f t="shared" si="52"/>
        <v>11385.25931336742</v>
      </c>
      <c r="H79" s="613">
        <f t="shared" si="52"/>
        <v>11734.740686632576</v>
      </c>
      <c r="I79" s="613">
        <f t="shared" si="52"/>
        <v>11874.533235938639</v>
      </c>
      <c r="J79" s="613">
        <f t="shared" si="52"/>
        <v>11944.429510591672</v>
      </c>
      <c r="K79" s="613">
        <f t="shared" si="52"/>
        <v>11874.533235938639</v>
      </c>
      <c r="L79" s="613">
        <f t="shared" si="52"/>
        <v>11944.429510591672</v>
      </c>
      <c r="M79" s="613">
        <f t="shared" si="52"/>
        <v>11874.533235938639</v>
      </c>
      <c r="N79" s="613">
        <f t="shared" si="52"/>
        <v>11944.429510591672</v>
      </c>
      <c r="O79" s="613">
        <f t="shared" si="52"/>
        <v>11944.429510591672</v>
      </c>
      <c r="P79" s="613">
        <f t="shared" si="52"/>
        <v>11874.533235938639</v>
      </c>
      <c r="Q79" s="613">
        <f t="shared" si="52"/>
        <v>11944.429510591672</v>
      </c>
      <c r="R79" s="613">
        <f t="shared" si="52"/>
        <v>11874.533235938639</v>
      </c>
      <c r="S79" s="613">
        <f t="shared" si="52"/>
        <v>11944.429510591672</v>
      </c>
      <c r="T79" s="613">
        <f t="shared" si="52"/>
        <v>11874.533235938639</v>
      </c>
      <c r="U79" s="613">
        <f t="shared" si="52"/>
        <v>11874.533235938639</v>
      </c>
      <c r="V79" s="613">
        <f t="shared" si="52"/>
        <v>11874.533235938639</v>
      </c>
      <c r="W79" s="613">
        <f t="shared" si="52"/>
        <v>11944.429510591672</v>
      </c>
      <c r="X79" s="613">
        <f t="shared" si="52"/>
        <v>11874.533235938639</v>
      </c>
    </row>
    <row r="80" spans="2:24">
      <c r="B80" s="102"/>
      <c r="C80" s="618"/>
      <c r="D80" s="102"/>
      <c r="E80" s="612"/>
      <c r="F80" s="612"/>
      <c r="G80" s="612"/>
      <c r="H80" s="612"/>
      <c r="I80" s="612"/>
      <c r="J80" s="612"/>
      <c r="K80" s="612"/>
      <c r="L80" s="612"/>
      <c r="M80" s="612"/>
      <c r="N80" s="612"/>
      <c r="O80" s="612"/>
      <c r="P80" s="612"/>
      <c r="Q80" s="612"/>
      <c r="R80" s="612"/>
      <c r="S80" s="612"/>
      <c r="T80" s="612"/>
      <c r="U80" s="612"/>
      <c r="V80" s="612"/>
      <c r="W80" s="612"/>
      <c r="X80" s="612"/>
    </row>
    <row r="81" spans="2:24">
      <c r="B81" s="105" t="s">
        <v>717</v>
      </c>
      <c r="C81" s="621">
        <f>C64-C79</f>
        <v>0</v>
      </c>
      <c r="D81" s="102"/>
      <c r="E81" s="612">
        <f t="shared" ref="E81:X81" si="53">E64-E79</f>
        <v>-27838.962746530313</v>
      </c>
      <c r="F81" s="612">
        <f t="shared" si="53"/>
        <v>5393.002191380574</v>
      </c>
      <c r="G81" s="612">
        <f t="shared" si="53"/>
        <v>6009.9196493791096</v>
      </c>
      <c r="H81" s="612">
        <f t="shared" si="53"/>
        <v>6626.8371073776507</v>
      </c>
      <c r="I81" s="612">
        <f t="shared" si="53"/>
        <v>6873.604090577066</v>
      </c>
      <c r="J81" s="612">
        <f t="shared" si="53"/>
        <v>6996.9875821767746</v>
      </c>
      <c r="K81" s="612">
        <f t="shared" si="53"/>
        <v>6873.604090577066</v>
      </c>
      <c r="L81" s="612">
        <f t="shared" si="53"/>
        <v>6996.9875821767746</v>
      </c>
      <c r="M81" s="612">
        <f t="shared" si="53"/>
        <v>6873.604090577066</v>
      </c>
      <c r="N81" s="612">
        <f t="shared" si="53"/>
        <v>6996.9875821767746</v>
      </c>
      <c r="O81" s="612">
        <f t="shared" si="53"/>
        <v>6996.9875821767746</v>
      </c>
      <c r="P81" s="612">
        <f t="shared" si="53"/>
        <v>6873.604090577066</v>
      </c>
      <c r="Q81" s="612">
        <f t="shared" si="53"/>
        <v>6996.9875821767746</v>
      </c>
      <c r="R81" s="612">
        <f t="shared" si="53"/>
        <v>6873.604090577066</v>
      </c>
      <c r="S81" s="612">
        <f t="shared" si="53"/>
        <v>6996.9875821767746</v>
      </c>
      <c r="T81" s="612">
        <f t="shared" si="53"/>
        <v>6873.604090577066</v>
      </c>
      <c r="U81" s="612">
        <f t="shared" si="53"/>
        <v>6873.604090577066</v>
      </c>
      <c r="V81" s="612">
        <f t="shared" si="53"/>
        <v>6873.604090577066</v>
      </c>
      <c r="W81" s="612">
        <f t="shared" si="53"/>
        <v>6996.9875821767746</v>
      </c>
      <c r="X81" s="612">
        <f t="shared" si="53"/>
        <v>6873.604090577066</v>
      </c>
    </row>
    <row r="82" spans="2:24">
      <c r="B82" s="105" t="s">
        <v>852</v>
      </c>
      <c r="C82" s="102"/>
      <c r="D82" s="102"/>
      <c r="E82" s="612">
        <f>E81-$C$79</f>
        <v>-27838.962746530313</v>
      </c>
      <c r="F82" s="612">
        <f t="shared" ref="F82:X82" si="54">F81-$C$79</f>
        <v>5393.002191380574</v>
      </c>
      <c r="G82" s="612">
        <f t="shared" si="54"/>
        <v>6009.9196493791096</v>
      </c>
      <c r="H82" s="612">
        <f t="shared" si="54"/>
        <v>6626.8371073776507</v>
      </c>
      <c r="I82" s="612">
        <f t="shared" si="54"/>
        <v>6873.604090577066</v>
      </c>
      <c r="J82" s="612">
        <f t="shared" si="54"/>
        <v>6996.9875821767746</v>
      </c>
      <c r="K82" s="612">
        <f t="shared" si="54"/>
        <v>6873.604090577066</v>
      </c>
      <c r="L82" s="612">
        <f t="shared" si="54"/>
        <v>6996.9875821767746</v>
      </c>
      <c r="M82" s="612">
        <f t="shared" si="54"/>
        <v>6873.604090577066</v>
      </c>
      <c r="N82" s="612">
        <f t="shared" si="54"/>
        <v>6996.9875821767746</v>
      </c>
      <c r="O82" s="612">
        <f t="shared" si="54"/>
        <v>6996.9875821767746</v>
      </c>
      <c r="P82" s="612">
        <f t="shared" si="54"/>
        <v>6873.604090577066</v>
      </c>
      <c r="Q82" s="612">
        <f t="shared" si="54"/>
        <v>6996.9875821767746</v>
      </c>
      <c r="R82" s="612">
        <f t="shared" si="54"/>
        <v>6873.604090577066</v>
      </c>
      <c r="S82" s="612">
        <f t="shared" si="54"/>
        <v>6996.9875821767746</v>
      </c>
      <c r="T82" s="612">
        <f t="shared" si="54"/>
        <v>6873.604090577066</v>
      </c>
      <c r="U82" s="612">
        <f t="shared" si="54"/>
        <v>6873.604090577066</v>
      </c>
      <c r="V82" s="612">
        <f t="shared" si="54"/>
        <v>6873.604090577066</v>
      </c>
      <c r="W82" s="612">
        <f t="shared" si="54"/>
        <v>6996.9875821767746</v>
      </c>
      <c r="X82" s="612">
        <f t="shared" si="54"/>
        <v>6873.604090577066</v>
      </c>
    </row>
    <row r="83" spans="2:24">
      <c r="B83" s="113" t="s">
        <v>970</v>
      </c>
      <c r="C83" s="141"/>
      <c r="D83" s="141"/>
      <c r="E83" s="615">
        <f>E82</f>
        <v>-27838.962746530313</v>
      </c>
      <c r="F83" s="615">
        <f>E83+F82</f>
        <v>-22445.960555149737</v>
      </c>
      <c r="G83" s="615">
        <f t="shared" ref="G83:X83" si="55">F83+G82</f>
        <v>-16436.040905770627</v>
      </c>
      <c r="H83" s="615">
        <f t="shared" si="55"/>
        <v>-9809.2037983929768</v>
      </c>
      <c r="I83" s="615">
        <f t="shared" si="55"/>
        <v>-2935.5997078159107</v>
      </c>
      <c r="J83" s="615">
        <f t="shared" si="55"/>
        <v>4061.3878743608639</v>
      </c>
      <c r="K83" s="615">
        <f t="shared" si="55"/>
        <v>10934.99196493793</v>
      </c>
      <c r="L83" s="615">
        <f t="shared" si="55"/>
        <v>17931.979547114704</v>
      </c>
      <c r="M83" s="615">
        <f t="shared" si="55"/>
        <v>24805.583637691772</v>
      </c>
      <c r="N83" s="615">
        <f t="shared" si="55"/>
        <v>31802.571219868547</v>
      </c>
      <c r="O83" s="615">
        <f t="shared" si="55"/>
        <v>38799.558802045321</v>
      </c>
      <c r="P83" s="615">
        <f t="shared" si="55"/>
        <v>45673.162892622386</v>
      </c>
      <c r="Q83" s="615">
        <f t="shared" si="55"/>
        <v>52670.150474799157</v>
      </c>
      <c r="R83" s="615">
        <f t="shared" si="55"/>
        <v>59543.754565376221</v>
      </c>
      <c r="S83" s="615">
        <f t="shared" si="55"/>
        <v>66540.742147552999</v>
      </c>
      <c r="T83" s="615">
        <f t="shared" si="55"/>
        <v>73414.346238130063</v>
      </c>
      <c r="U83" s="615">
        <f t="shared" si="55"/>
        <v>80287.950328707127</v>
      </c>
      <c r="V83" s="615">
        <f t="shared" si="55"/>
        <v>87161.554419284192</v>
      </c>
      <c r="W83" s="615">
        <f t="shared" si="55"/>
        <v>94158.54200146097</v>
      </c>
      <c r="X83" s="615">
        <f t="shared" si="55"/>
        <v>101032.14609203803</v>
      </c>
    </row>
    <row r="84" spans="2:24" s="1010" customFormat="1">
      <c r="B84" s="105"/>
      <c r="C84" s="102"/>
      <c r="D84" s="102"/>
      <c r="E84" s="612"/>
      <c r="F84" s="612"/>
      <c r="G84" s="612"/>
      <c r="H84" s="612"/>
      <c r="I84" s="612"/>
      <c r="J84" s="612"/>
      <c r="K84" s="612"/>
      <c r="L84" s="612"/>
      <c r="M84" s="612"/>
      <c r="N84" s="612"/>
      <c r="O84" s="612"/>
      <c r="P84" s="612"/>
      <c r="Q84" s="612"/>
      <c r="R84" s="612"/>
      <c r="S84" s="612"/>
      <c r="T84" s="612"/>
      <c r="U84" s="612"/>
      <c r="V84" s="612"/>
      <c r="W84" s="612"/>
      <c r="X84" s="612"/>
    </row>
    <row r="85" spans="2:24">
      <c r="C85" s="1043" t="s">
        <v>1247</v>
      </c>
      <c r="D85" s="1044" t="s">
        <v>1248</v>
      </c>
    </row>
    <row r="86" spans="2:24">
      <c r="B86" s="1071" t="s">
        <v>53</v>
      </c>
      <c r="C86" s="1066">
        <f>IRR(E82:N82)</f>
        <v>0.17828929407365646</v>
      </c>
      <c r="D86" s="1067">
        <f>IRR(E82:X82)</f>
        <v>0.22730419620942532</v>
      </c>
    </row>
    <row r="87" spans="2:24">
      <c r="B87" s="1072" t="s">
        <v>81</v>
      </c>
      <c r="C87" s="1069">
        <f>NPV(D8,E82:N82)</f>
        <v>12046.361441618114</v>
      </c>
      <c r="D87" s="1070">
        <f>NPV(D8,E82:X82)</f>
        <v>33575.746655711722</v>
      </c>
    </row>
    <row r="89" spans="2:24" ht="12.75" thickBot="1"/>
    <row r="90" spans="2:24" ht="12.75" thickBot="1">
      <c r="B90" s="69" t="s">
        <v>992</v>
      </c>
      <c r="C90" s="70"/>
      <c r="D90" s="71"/>
      <c r="E90" s="72"/>
      <c r="F90" s="71"/>
      <c r="G90" s="72"/>
      <c r="H90" s="73"/>
      <c r="I90" s="71"/>
      <c r="J90" s="71"/>
      <c r="K90" s="71"/>
      <c r="L90" s="71"/>
      <c r="M90" s="71"/>
    </row>
    <row r="91" spans="2:24">
      <c r="D91" s="39" t="s">
        <v>326</v>
      </c>
      <c r="E91" s="39" t="s">
        <v>327</v>
      </c>
      <c r="F91" s="39" t="s">
        <v>328</v>
      </c>
      <c r="G91" s="39" t="s">
        <v>329</v>
      </c>
      <c r="H91" s="39" t="s">
        <v>330</v>
      </c>
      <c r="I91" s="39" t="s">
        <v>331</v>
      </c>
      <c r="J91" s="39" t="s">
        <v>332</v>
      </c>
      <c r="K91" s="39" t="s">
        <v>333</v>
      </c>
      <c r="L91" s="39" t="s">
        <v>334</v>
      </c>
      <c r="M91" s="39" t="s">
        <v>335</v>
      </c>
      <c r="N91" s="39" t="s">
        <v>336</v>
      </c>
      <c r="O91" s="39" t="s">
        <v>337</v>
      </c>
      <c r="P91" s="39" t="s">
        <v>338</v>
      </c>
      <c r="Q91" s="39" t="s">
        <v>339</v>
      </c>
      <c r="R91" s="39" t="s">
        <v>340</v>
      </c>
      <c r="S91" s="39" t="s">
        <v>341</v>
      </c>
      <c r="T91" s="39" t="s">
        <v>342</v>
      </c>
      <c r="U91" s="39" t="s">
        <v>343</v>
      </c>
      <c r="V91" s="39" t="s">
        <v>344</v>
      </c>
      <c r="W91" s="39" t="s">
        <v>345</v>
      </c>
    </row>
    <row r="92" spans="2:24">
      <c r="B92" s="405" t="s">
        <v>310</v>
      </c>
      <c r="C92" s="74">
        <f>D98-D98*C93</f>
        <v>29457.998539079621</v>
      </c>
      <c r="D92" s="74">
        <f>C92-D96</f>
        <v>29457.998539079621</v>
      </c>
      <c r="E92" s="74">
        <f>D92-E96</f>
        <v>22093.498904309716</v>
      </c>
      <c r="F92" s="74">
        <f>E92-F96</f>
        <v>14728.99926953981</v>
      </c>
      <c r="G92" s="74">
        <f>F92-G96</f>
        <v>7364.4996347699052</v>
      </c>
      <c r="H92" s="74">
        <f>G92-H96</f>
        <v>0</v>
      </c>
    </row>
    <row r="93" spans="2:24">
      <c r="B93" s="405" t="s">
        <v>308</v>
      </c>
      <c r="C93" s="75">
        <f>'Inv-Sum'!E78</f>
        <v>0.2</v>
      </c>
    </row>
    <row r="94" spans="2:24">
      <c r="B94" s="405" t="s">
        <v>187</v>
      </c>
      <c r="C94" s="68">
        <f>'Inv-Sum'!E77</f>
        <v>0.1</v>
      </c>
    </row>
    <row r="95" spans="2:24">
      <c r="B95" s="405" t="s">
        <v>188</v>
      </c>
      <c r="D95" s="74">
        <f>C92*$C$94</f>
        <v>2945.7998539079622</v>
      </c>
      <c r="E95" s="74">
        <f>D92*$C$94</f>
        <v>2945.7998539079622</v>
      </c>
      <c r="F95" s="74">
        <f>E92*$C$94</f>
        <v>2209.3498904309718</v>
      </c>
      <c r="G95" s="74">
        <f>F92*$C$94</f>
        <v>1472.8999269539811</v>
      </c>
      <c r="H95" s="74">
        <f>G92*$C$94</f>
        <v>736.44996347699055</v>
      </c>
      <c r="X95" s="101"/>
    </row>
    <row r="96" spans="2:24">
      <c r="B96" s="405" t="s">
        <v>313</v>
      </c>
      <c r="D96" s="74">
        <v>0</v>
      </c>
      <c r="E96" s="74">
        <f>$C$92/4</f>
        <v>7364.4996347699052</v>
      </c>
      <c r="F96" s="74">
        <f t="shared" ref="F96:H96" si="56">$C$92/4</f>
        <v>7364.4996347699052</v>
      </c>
      <c r="G96" s="74">
        <f t="shared" si="56"/>
        <v>7364.4996347699052</v>
      </c>
      <c r="H96" s="74">
        <f t="shared" si="56"/>
        <v>7364.4996347699052</v>
      </c>
      <c r="X96" s="2"/>
    </row>
    <row r="97" spans="2:26">
      <c r="B97" s="405" t="s">
        <v>978</v>
      </c>
      <c r="D97" s="74">
        <f>SUM(D95:D96)</f>
        <v>2945.7998539079622</v>
      </c>
      <c r="E97" s="74">
        <f t="shared" ref="E97:H97" si="57">SUM(E95:E96)</f>
        <v>10310.299488677867</v>
      </c>
      <c r="F97" s="74">
        <f t="shared" si="57"/>
        <v>9573.8495252008761</v>
      </c>
      <c r="G97" s="74">
        <f t="shared" si="57"/>
        <v>8837.399561723887</v>
      </c>
      <c r="H97" s="74">
        <f t="shared" si="57"/>
        <v>8100.9495982468961</v>
      </c>
    </row>
    <row r="98" spans="2:26">
      <c r="B98" s="405" t="s">
        <v>294</v>
      </c>
      <c r="D98" s="74">
        <f>E70+E72+E74+E76+E78</f>
        <v>36822.498173849526</v>
      </c>
      <c r="E98" s="74"/>
      <c r="F98" s="74"/>
      <c r="G98" s="74"/>
      <c r="H98" s="74"/>
      <c r="I98" s="74"/>
      <c r="J98" s="74"/>
      <c r="K98" s="74"/>
      <c r="L98" s="74"/>
      <c r="M98" s="74"/>
      <c r="N98" s="74"/>
      <c r="O98" s="74"/>
      <c r="P98" s="74"/>
      <c r="Q98" s="74"/>
      <c r="R98" s="74"/>
      <c r="S98" s="74"/>
      <c r="T98" s="74"/>
      <c r="U98" s="74"/>
      <c r="V98" s="74"/>
      <c r="W98" s="74"/>
    </row>
    <row r="99" spans="2:26">
      <c r="B99" s="405" t="s">
        <v>312</v>
      </c>
      <c r="D99" s="74">
        <f>C93*D98</f>
        <v>7364.4996347699052</v>
      </c>
      <c r="E99" s="74"/>
      <c r="F99" s="74"/>
      <c r="G99" s="74"/>
      <c r="H99" s="74"/>
      <c r="I99" s="74"/>
      <c r="J99" s="74"/>
      <c r="K99" s="74"/>
      <c r="L99" s="74"/>
      <c r="M99" s="74"/>
      <c r="N99" s="74"/>
      <c r="O99" s="74"/>
      <c r="P99" s="74"/>
      <c r="Q99" s="74"/>
      <c r="R99" s="74"/>
      <c r="S99" s="74"/>
      <c r="T99" s="74"/>
      <c r="U99" s="74"/>
      <c r="V99" s="74"/>
      <c r="W99" s="74"/>
    </row>
    <row r="100" spans="2:26">
      <c r="B100" s="405" t="s">
        <v>959</v>
      </c>
      <c r="D100" s="74">
        <f>D98/(1-'Inv-Sum'!G56)</f>
        <v>43320.586086881798</v>
      </c>
      <c r="E100" s="74"/>
      <c r="F100" s="74"/>
      <c r="G100" s="74"/>
      <c r="H100" s="74"/>
      <c r="I100" s="74"/>
      <c r="J100" s="74"/>
      <c r="K100" s="74"/>
      <c r="L100" s="74"/>
      <c r="M100" s="74"/>
      <c r="N100" s="74"/>
      <c r="O100" s="74"/>
      <c r="P100" s="74"/>
      <c r="Q100" s="74"/>
      <c r="R100" s="74"/>
      <c r="S100" s="74"/>
      <c r="T100" s="74"/>
      <c r="U100" s="74"/>
      <c r="V100" s="74"/>
      <c r="W100" s="74"/>
    </row>
    <row r="101" spans="2:26" s="1010" customFormat="1">
      <c r="B101" s="1010" t="s">
        <v>1280</v>
      </c>
      <c r="D101" s="379">
        <f>E79-$C79-D98+D97+D99</f>
        <v>16789.145361577794</v>
      </c>
      <c r="E101" s="379">
        <f t="shared" ref="E101:W101" si="58">F79-$C79-E98+E97+E99</f>
        <v>21346.077428780129</v>
      </c>
      <c r="F101" s="379">
        <f t="shared" si="58"/>
        <v>20959.108838568296</v>
      </c>
      <c r="G101" s="379">
        <f t="shared" si="58"/>
        <v>20572.140248356463</v>
      </c>
      <c r="H101" s="379">
        <f t="shared" si="58"/>
        <v>19975.482834185535</v>
      </c>
      <c r="I101" s="379">
        <f t="shared" si="58"/>
        <v>11944.429510591672</v>
      </c>
      <c r="J101" s="379">
        <f t="shared" si="58"/>
        <v>11874.533235938639</v>
      </c>
      <c r="K101" s="379">
        <f t="shared" si="58"/>
        <v>11944.429510591672</v>
      </c>
      <c r="L101" s="379">
        <f t="shared" si="58"/>
        <v>11874.533235938639</v>
      </c>
      <c r="M101" s="379">
        <f t="shared" si="58"/>
        <v>11944.429510591672</v>
      </c>
      <c r="N101" s="379">
        <f t="shared" si="58"/>
        <v>11944.429510591672</v>
      </c>
      <c r="O101" s="379">
        <f t="shared" si="58"/>
        <v>11874.533235938639</v>
      </c>
      <c r="P101" s="379">
        <f t="shared" si="58"/>
        <v>11944.429510591672</v>
      </c>
      <c r="Q101" s="379">
        <f t="shared" si="58"/>
        <v>11874.533235938639</v>
      </c>
      <c r="R101" s="379">
        <f t="shared" si="58"/>
        <v>11944.429510591672</v>
      </c>
      <c r="S101" s="379">
        <f t="shared" si="58"/>
        <v>11874.533235938639</v>
      </c>
      <c r="T101" s="379">
        <f t="shared" si="58"/>
        <v>11874.533235938639</v>
      </c>
      <c r="U101" s="379">
        <f t="shared" si="58"/>
        <v>11874.533235938639</v>
      </c>
      <c r="V101" s="379">
        <f t="shared" si="58"/>
        <v>11944.429510591672</v>
      </c>
      <c r="W101" s="379">
        <f t="shared" si="58"/>
        <v>11874.533235938639</v>
      </c>
    </row>
    <row r="102" spans="2:26">
      <c r="B102" s="405" t="s">
        <v>851</v>
      </c>
      <c r="C102" s="74"/>
      <c r="D102" s="77">
        <f>E82-D97+D98-D99</f>
        <v>-1326.7640613586555</v>
      </c>
      <c r="E102" s="77">
        <f>F82-E97+E98-E99</f>
        <v>-4917.297297297293</v>
      </c>
      <c r="F102" s="77">
        <f>G82-F97+F98-F99</f>
        <v>-3563.9298758217665</v>
      </c>
      <c r="G102" s="77">
        <f t="shared" ref="G102:W102" si="59">H82-G97+G98-G99</f>
        <v>-2210.5624543462363</v>
      </c>
      <c r="H102" s="77">
        <f t="shared" si="59"/>
        <v>-1227.3455076698301</v>
      </c>
      <c r="I102" s="77">
        <f t="shared" si="59"/>
        <v>6996.9875821767746</v>
      </c>
      <c r="J102" s="77">
        <f t="shared" si="59"/>
        <v>6873.604090577066</v>
      </c>
      <c r="K102" s="77">
        <f t="shared" si="59"/>
        <v>6996.9875821767746</v>
      </c>
      <c r="L102" s="77">
        <f t="shared" si="59"/>
        <v>6873.604090577066</v>
      </c>
      <c r="M102" s="77">
        <f t="shared" si="59"/>
        <v>6996.9875821767746</v>
      </c>
      <c r="N102" s="77">
        <f t="shared" si="59"/>
        <v>6996.9875821767746</v>
      </c>
      <c r="O102" s="77">
        <f t="shared" si="59"/>
        <v>6873.604090577066</v>
      </c>
      <c r="P102" s="77">
        <f t="shared" si="59"/>
        <v>6996.9875821767746</v>
      </c>
      <c r="Q102" s="77">
        <f t="shared" si="59"/>
        <v>6873.604090577066</v>
      </c>
      <c r="R102" s="77">
        <f t="shared" si="59"/>
        <v>6996.9875821767746</v>
      </c>
      <c r="S102" s="77">
        <f t="shared" si="59"/>
        <v>6873.604090577066</v>
      </c>
      <c r="T102" s="77">
        <f t="shared" si="59"/>
        <v>6873.604090577066</v>
      </c>
      <c r="U102" s="77">
        <f t="shared" si="59"/>
        <v>6873.604090577066</v>
      </c>
      <c r="V102" s="77">
        <f t="shared" si="59"/>
        <v>6996.9875821767746</v>
      </c>
      <c r="W102" s="77">
        <f t="shared" si="59"/>
        <v>6873.604090577066</v>
      </c>
      <c r="Z102" s="14"/>
    </row>
    <row r="103" spans="2:26" s="1010" customFormat="1">
      <c r="C103" s="1014"/>
      <c r="D103" s="77"/>
      <c r="E103" s="77"/>
      <c r="F103" s="77"/>
      <c r="G103" s="77"/>
      <c r="H103" s="77"/>
      <c r="I103" s="77"/>
      <c r="J103" s="77"/>
      <c r="K103" s="77"/>
      <c r="L103" s="77"/>
      <c r="M103" s="77"/>
      <c r="N103" s="77"/>
      <c r="O103" s="77"/>
      <c r="P103" s="77"/>
      <c r="Q103" s="77"/>
      <c r="R103" s="77"/>
      <c r="S103" s="77"/>
      <c r="T103" s="77"/>
      <c r="U103" s="77"/>
      <c r="V103" s="77"/>
      <c r="W103" s="77"/>
      <c r="Z103" s="14"/>
    </row>
    <row r="104" spans="2:26">
      <c r="C104" s="1043" t="s">
        <v>1247</v>
      </c>
      <c r="D104" s="1044" t="s">
        <v>1248</v>
      </c>
    </row>
    <row r="105" spans="2:26">
      <c r="B105" s="1058" t="s">
        <v>53</v>
      </c>
      <c r="C105" s="1047">
        <f>IRR(D102:M102)</f>
        <v>0.20600284127004831</v>
      </c>
      <c r="D105" s="1074">
        <f>IRR(D102:W102)</f>
        <v>0.28339143920957333</v>
      </c>
    </row>
    <row r="106" spans="2:26">
      <c r="B106" s="1059" t="s">
        <v>81</v>
      </c>
      <c r="C106" s="1069">
        <f>NPV(D8,D102:M102)</f>
        <v>8146.1204576150212</v>
      </c>
      <c r="D106" s="1070">
        <f>NPV(D8,D102:W102)</f>
        <v>29675.505671708634</v>
      </c>
    </row>
    <row r="107" spans="2:26" ht="12.75" thickBot="1">
      <c r="B107" s="403"/>
      <c r="C107" s="24"/>
    </row>
    <row r="108" spans="2:26" ht="12.75" thickBot="1">
      <c r="B108" s="958" t="s">
        <v>1173</v>
      </c>
      <c r="C108" s="959"/>
    </row>
    <row r="109" spans="2:26">
      <c r="B109" s="403"/>
      <c r="C109" s="24"/>
    </row>
    <row r="110" spans="2:26">
      <c r="B110" s="403"/>
      <c r="C110" s="24"/>
      <c r="D110" s="39" t="s">
        <v>326</v>
      </c>
      <c r="E110" s="39" t="s">
        <v>327</v>
      </c>
      <c r="F110" s="39" t="s">
        <v>328</v>
      </c>
      <c r="G110" s="39" t="s">
        <v>329</v>
      </c>
      <c r="H110" s="39" t="s">
        <v>330</v>
      </c>
      <c r="I110" s="39" t="s">
        <v>331</v>
      </c>
      <c r="J110" s="39" t="s">
        <v>332</v>
      </c>
      <c r="K110" s="39" t="s">
        <v>333</v>
      </c>
      <c r="L110" s="39" t="s">
        <v>334</v>
      </c>
      <c r="M110" s="39" t="s">
        <v>335</v>
      </c>
      <c r="N110" s="39" t="s">
        <v>336</v>
      </c>
      <c r="O110" s="39" t="s">
        <v>337</v>
      </c>
      <c r="P110" s="39" t="s">
        <v>338</v>
      </c>
      <c r="Q110" s="39" t="s">
        <v>339</v>
      </c>
      <c r="R110" s="39" t="s">
        <v>340</v>
      </c>
      <c r="S110" s="39" t="s">
        <v>341</v>
      </c>
      <c r="T110" s="39" t="s">
        <v>342</v>
      </c>
      <c r="U110" s="39" t="s">
        <v>343</v>
      </c>
      <c r="V110" s="39" t="s">
        <v>344</v>
      </c>
      <c r="W110" s="39" t="s">
        <v>345</v>
      </c>
    </row>
    <row r="111" spans="2:26">
      <c r="B111" s="405" t="s">
        <v>364</v>
      </c>
      <c r="D111" s="518">
        <f>E64-$C$64</f>
        <v>15462.381300219138</v>
      </c>
      <c r="E111" s="518">
        <f t="shared" ref="E111:W111" si="60">F64-$C$64</f>
        <v>16428.780131482836</v>
      </c>
      <c r="F111" s="518">
        <f t="shared" si="60"/>
        <v>17395.17896274653</v>
      </c>
      <c r="G111" s="518">
        <f t="shared" si="60"/>
        <v>18361.577794010227</v>
      </c>
      <c r="H111" s="518">
        <f t="shared" si="60"/>
        <v>18748.137326515705</v>
      </c>
      <c r="I111" s="518">
        <f t="shared" si="60"/>
        <v>18941.417092768446</v>
      </c>
      <c r="J111" s="518">
        <f t="shared" si="60"/>
        <v>18748.137326515705</v>
      </c>
      <c r="K111" s="518">
        <f t="shared" si="60"/>
        <v>18941.417092768446</v>
      </c>
      <c r="L111" s="518">
        <f t="shared" si="60"/>
        <v>18748.137326515705</v>
      </c>
      <c r="M111" s="518">
        <f t="shared" si="60"/>
        <v>18941.417092768446</v>
      </c>
      <c r="N111" s="518">
        <f t="shared" si="60"/>
        <v>18941.417092768446</v>
      </c>
      <c r="O111" s="518">
        <f t="shared" si="60"/>
        <v>18748.137326515705</v>
      </c>
      <c r="P111" s="518">
        <f t="shared" si="60"/>
        <v>18941.417092768446</v>
      </c>
      <c r="Q111" s="518">
        <f t="shared" si="60"/>
        <v>18748.137326515705</v>
      </c>
      <c r="R111" s="518">
        <f t="shared" si="60"/>
        <v>18941.417092768446</v>
      </c>
      <c r="S111" s="518">
        <f t="shared" si="60"/>
        <v>18748.137326515705</v>
      </c>
      <c r="T111" s="518">
        <f t="shared" si="60"/>
        <v>18748.137326515705</v>
      </c>
      <c r="U111" s="518">
        <f t="shared" si="60"/>
        <v>18748.137326515705</v>
      </c>
      <c r="V111" s="518">
        <f t="shared" si="60"/>
        <v>18941.417092768446</v>
      </c>
      <c r="W111" s="518">
        <f t="shared" si="60"/>
        <v>18748.137326515705</v>
      </c>
    </row>
    <row r="112" spans="2:26">
      <c r="B112" s="405" t="s">
        <v>363</v>
      </c>
      <c r="D112" s="518">
        <f>D101</f>
        <v>16789.145361577794</v>
      </c>
      <c r="E112" s="518">
        <f t="shared" ref="E112:W112" si="61">E101</f>
        <v>21346.077428780129</v>
      </c>
      <c r="F112" s="518">
        <f t="shared" si="61"/>
        <v>20959.108838568296</v>
      </c>
      <c r="G112" s="518">
        <f t="shared" si="61"/>
        <v>20572.140248356463</v>
      </c>
      <c r="H112" s="518">
        <f t="shared" si="61"/>
        <v>19975.482834185535</v>
      </c>
      <c r="I112" s="518">
        <f t="shared" si="61"/>
        <v>11944.429510591672</v>
      </c>
      <c r="J112" s="518">
        <f t="shared" si="61"/>
        <v>11874.533235938639</v>
      </c>
      <c r="K112" s="518">
        <f t="shared" si="61"/>
        <v>11944.429510591672</v>
      </c>
      <c r="L112" s="518">
        <f t="shared" si="61"/>
        <v>11874.533235938639</v>
      </c>
      <c r="M112" s="518">
        <f t="shared" si="61"/>
        <v>11944.429510591672</v>
      </c>
      <c r="N112" s="518">
        <f t="shared" si="61"/>
        <v>11944.429510591672</v>
      </c>
      <c r="O112" s="518">
        <f t="shared" si="61"/>
        <v>11874.533235938639</v>
      </c>
      <c r="P112" s="518">
        <f t="shared" si="61"/>
        <v>11944.429510591672</v>
      </c>
      <c r="Q112" s="518">
        <f t="shared" si="61"/>
        <v>11874.533235938639</v>
      </c>
      <c r="R112" s="518">
        <f t="shared" si="61"/>
        <v>11944.429510591672</v>
      </c>
      <c r="S112" s="518">
        <f t="shared" si="61"/>
        <v>11874.533235938639</v>
      </c>
      <c r="T112" s="518">
        <f t="shared" si="61"/>
        <v>11874.533235938639</v>
      </c>
      <c r="U112" s="518">
        <f t="shared" si="61"/>
        <v>11874.533235938639</v>
      </c>
      <c r="V112" s="518">
        <f t="shared" si="61"/>
        <v>11944.429510591672</v>
      </c>
      <c r="W112" s="518">
        <f t="shared" si="61"/>
        <v>11874.533235938639</v>
      </c>
    </row>
    <row r="113" spans="2:23">
      <c r="B113" s="5" t="s">
        <v>294</v>
      </c>
      <c r="C113" s="5"/>
      <c r="D113" s="440">
        <f>D100</f>
        <v>43320.586086881798</v>
      </c>
      <c r="E113" s="440"/>
      <c r="F113" s="440"/>
      <c r="G113" s="440"/>
      <c r="H113" s="440"/>
      <c r="I113" s="440"/>
      <c r="J113" s="440"/>
      <c r="K113" s="440"/>
      <c r="L113" s="440"/>
      <c r="M113" s="440"/>
      <c r="N113" s="440"/>
      <c r="O113" s="440"/>
      <c r="P113" s="440"/>
      <c r="Q113" s="440"/>
      <c r="R113" s="440"/>
      <c r="S113" s="440"/>
      <c r="T113" s="440"/>
      <c r="U113" s="440"/>
      <c r="V113" s="440"/>
      <c r="W113" s="440"/>
    </row>
    <row r="114" spans="2:23">
      <c r="B114" s="406"/>
      <c r="C114" s="406"/>
      <c r="D114" s="406"/>
      <c r="E114" s="406"/>
      <c r="F114" s="406"/>
      <c r="G114" s="406"/>
      <c r="H114" s="406"/>
      <c r="I114" s="406"/>
      <c r="J114" s="406"/>
      <c r="K114" s="406"/>
      <c r="L114" s="406"/>
      <c r="M114" s="406"/>
      <c r="N114" s="406"/>
      <c r="O114" s="406"/>
      <c r="P114" s="406"/>
      <c r="Q114" s="406"/>
      <c r="R114" s="406"/>
      <c r="S114" s="406"/>
      <c r="T114" s="406"/>
      <c r="U114" s="406"/>
      <c r="V114" s="406"/>
      <c r="W114" s="406"/>
    </row>
    <row r="115" spans="2:23">
      <c r="B115" s="81" t="s">
        <v>397</v>
      </c>
      <c r="C115" s="82" t="s">
        <v>25</v>
      </c>
      <c r="D115" s="42"/>
      <c r="E115" s="42"/>
      <c r="F115" s="42"/>
      <c r="G115" s="42"/>
      <c r="H115" s="42"/>
      <c r="I115" s="42"/>
      <c r="J115" s="42"/>
      <c r="K115" s="42"/>
      <c r="L115" s="42"/>
      <c r="M115" s="42"/>
      <c r="N115" s="42"/>
      <c r="O115" s="42"/>
      <c r="P115" s="42"/>
      <c r="Q115" s="42"/>
      <c r="R115" s="42"/>
      <c r="S115" s="42"/>
      <c r="T115" s="42"/>
      <c r="U115" s="42"/>
      <c r="V115" s="42"/>
      <c r="W115" s="42"/>
    </row>
    <row r="116" spans="2:23">
      <c r="B116" s="83" t="s">
        <v>326</v>
      </c>
      <c r="C116" s="440">
        <f>ROUND($C$12*$D$11,0)</f>
        <v>0</v>
      </c>
      <c r="D116" s="5"/>
      <c r="E116" s="5"/>
      <c r="F116" s="5"/>
      <c r="G116" s="5"/>
      <c r="H116" s="5"/>
      <c r="I116" s="5"/>
      <c r="J116" s="5"/>
      <c r="K116" s="5"/>
      <c r="L116" s="5"/>
      <c r="M116" s="5"/>
      <c r="N116" s="5"/>
      <c r="O116" s="5"/>
      <c r="P116" s="5"/>
      <c r="Q116" s="5"/>
      <c r="R116" s="5"/>
      <c r="S116" s="5"/>
      <c r="T116" s="5"/>
      <c r="U116" s="5"/>
      <c r="V116" s="5"/>
      <c r="W116" s="5"/>
    </row>
    <row r="117" spans="2:23">
      <c r="B117" s="83" t="s">
        <v>327</v>
      </c>
      <c r="C117" s="440">
        <f>ROUND($C$12*$E$11,0)</f>
        <v>2</v>
      </c>
      <c r="D117" s="5"/>
      <c r="E117" s="440">
        <f t="shared" ref="E117:W117" si="62">D113*$C117</f>
        <v>86641.172173763596</v>
      </c>
      <c r="F117" s="440">
        <f t="shared" si="62"/>
        <v>0</v>
      </c>
      <c r="G117" s="440">
        <f t="shared" si="62"/>
        <v>0</v>
      </c>
      <c r="H117" s="440">
        <f t="shared" si="62"/>
        <v>0</v>
      </c>
      <c r="I117" s="440">
        <f t="shared" si="62"/>
        <v>0</v>
      </c>
      <c r="J117" s="440">
        <f t="shared" si="62"/>
        <v>0</v>
      </c>
      <c r="K117" s="440">
        <f t="shared" si="62"/>
        <v>0</v>
      </c>
      <c r="L117" s="440">
        <f t="shared" si="62"/>
        <v>0</v>
      </c>
      <c r="M117" s="440">
        <f t="shared" si="62"/>
        <v>0</v>
      </c>
      <c r="N117" s="440">
        <f t="shared" si="62"/>
        <v>0</v>
      </c>
      <c r="O117" s="440">
        <f t="shared" si="62"/>
        <v>0</v>
      </c>
      <c r="P117" s="440">
        <f t="shared" si="62"/>
        <v>0</v>
      </c>
      <c r="Q117" s="440">
        <f t="shared" si="62"/>
        <v>0</v>
      </c>
      <c r="R117" s="440">
        <f t="shared" si="62"/>
        <v>0</v>
      </c>
      <c r="S117" s="440">
        <f t="shared" si="62"/>
        <v>0</v>
      </c>
      <c r="T117" s="440">
        <f t="shared" si="62"/>
        <v>0</v>
      </c>
      <c r="U117" s="440">
        <f t="shared" si="62"/>
        <v>0</v>
      </c>
      <c r="V117" s="440">
        <f t="shared" si="62"/>
        <v>0</v>
      </c>
      <c r="W117" s="440">
        <f t="shared" si="62"/>
        <v>0</v>
      </c>
    </row>
    <row r="118" spans="2:23">
      <c r="B118" s="83" t="s">
        <v>328</v>
      </c>
      <c r="C118" s="440">
        <f>ROUND($C$12*$F$11,0)</f>
        <v>4</v>
      </c>
      <c r="D118" s="5"/>
      <c r="E118" s="440"/>
      <c r="F118" s="440">
        <f t="shared" ref="F118:W118" si="63">D113*$C118</f>
        <v>173282.34434752719</v>
      </c>
      <c r="G118" s="440">
        <f t="shared" si="63"/>
        <v>0</v>
      </c>
      <c r="H118" s="440">
        <f t="shared" si="63"/>
        <v>0</v>
      </c>
      <c r="I118" s="440">
        <f t="shared" si="63"/>
        <v>0</v>
      </c>
      <c r="J118" s="440">
        <f t="shared" si="63"/>
        <v>0</v>
      </c>
      <c r="K118" s="440">
        <f t="shared" si="63"/>
        <v>0</v>
      </c>
      <c r="L118" s="440">
        <f t="shared" si="63"/>
        <v>0</v>
      </c>
      <c r="M118" s="440">
        <f t="shared" si="63"/>
        <v>0</v>
      </c>
      <c r="N118" s="440">
        <f t="shared" si="63"/>
        <v>0</v>
      </c>
      <c r="O118" s="440">
        <f t="shared" si="63"/>
        <v>0</v>
      </c>
      <c r="P118" s="440">
        <f t="shared" si="63"/>
        <v>0</v>
      </c>
      <c r="Q118" s="440">
        <f t="shared" si="63"/>
        <v>0</v>
      </c>
      <c r="R118" s="440">
        <f t="shared" si="63"/>
        <v>0</v>
      </c>
      <c r="S118" s="440">
        <f t="shared" si="63"/>
        <v>0</v>
      </c>
      <c r="T118" s="440">
        <f t="shared" si="63"/>
        <v>0</v>
      </c>
      <c r="U118" s="440">
        <f t="shared" si="63"/>
        <v>0</v>
      </c>
      <c r="V118" s="440">
        <f t="shared" si="63"/>
        <v>0</v>
      </c>
      <c r="W118" s="440">
        <f t="shared" si="63"/>
        <v>0</v>
      </c>
    </row>
    <row r="119" spans="2:23">
      <c r="B119" s="83" t="s">
        <v>329</v>
      </c>
      <c r="C119" s="440">
        <f>ROUND($C$12*$G$11,0)</f>
        <v>4</v>
      </c>
      <c r="D119" s="5"/>
      <c r="E119" s="440"/>
      <c r="F119" s="440"/>
      <c r="G119" s="440">
        <f t="shared" ref="G119:W119" si="64">D113*$C119</f>
        <v>173282.34434752719</v>
      </c>
      <c r="H119" s="440">
        <f t="shared" si="64"/>
        <v>0</v>
      </c>
      <c r="I119" s="440">
        <f t="shared" si="64"/>
        <v>0</v>
      </c>
      <c r="J119" s="440">
        <f t="shared" si="64"/>
        <v>0</v>
      </c>
      <c r="K119" s="440">
        <f t="shared" si="64"/>
        <v>0</v>
      </c>
      <c r="L119" s="440">
        <f t="shared" si="64"/>
        <v>0</v>
      </c>
      <c r="M119" s="440">
        <f t="shared" si="64"/>
        <v>0</v>
      </c>
      <c r="N119" s="440">
        <f t="shared" si="64"/>
        <v>0</v>
      </c>
      <c r="O119" s="440">
        <f t="shared" si="64"/>
        <v>0</v>
      </c>
      <c r="P119" s="440">
        <f t="shared" si="64"/>
        <v>0</v>
      </c>
      <c r="Q119" s="440">
        <f t="shared" si="64"/>
        <v>0</v>
      </c>
      <c r="R119" s="440">
        <f t="shared" si="64"/>
        <v>0</v>
      </c>
      <c r="S119" s="440">
        <f t="shared" si="64"/>
        <v>0</v>
      </c>
      <c r="T119" s="440">
        <f t="shared" si="64"/>
        <v>0</v>
      </c>
      <c r="U119" s="440">
        <f t="shared" si="64"/>
        <v>0</v>
      </c>
      <c r="V119" s="440">
        <f t="shared" si="64"/>
        <v>0</v>
      </c>
      <c r="W119" s="440">
        <f t="shared" si="64"/>
        <v>0</v>
      </c>
    </row>
    <row r="120" spans="2:23">
      <c r="B120" s="83" t="s">
        <v>330</v>
      </c>
      <c r="C120" s="440">
        <f>ROUND($C$12*$H$11,0)</f>
        <v>4</v>
      </c>
      <c r="D120" s="5"/>
      <c r="E120" s="440"/>
      <c r="F120" s="440"/>
      <c r="G120" s="440"/>
      <c r="H120" s="440">
        <f t="shared" ref="H120:W120" si="65">D113*$C120</f>
        <v>173282.34434752719</v>
      </c>
      <c r="I120" s="440">
        <f t="shared" si="65"/>
        <v>0</v>
      </c>
      <c r="J120" s="440">
        <f t="shared" si="65"/>
        <v>0</v>
      </c>
      <c r="K120" s="440">
        <f t="shared" si="65"/>
        <v>0</v>
      </c>
      <c r="L120" s="440">
        <f t="shared" si="65"/>
        <v>0</v>
      </c>
      <c r="M120" s="440">
        <f t="shared" si="65"/>
        <v>0</v>
      </c>
      <c r="N120" s="440">
        <f t="shared" si="65"/>
        <v>0</v>
      </c>
      <c r="O120" s="440">
        <f t="shared" si="65"/>
        <v>0</v>
      </c>
      <c r="P120" s="440">
        <f t="shared" si="65"/>
        <v>0</v>
      </c>
      <c r="Q120" s="440">
        <f t="shared" si="65"/>
        <v>0</v>
      </c>
      <c r="R120" s="440">
        <f t="shared" si="65"/>
        <v>0</v>
      </c>
      <c r="S120" s="440">
        <f t="shared" si="65"/>
        <v>0</v>
      </c>
      <c r="T120" s="440">
        <f t="shared" si="65"/>
        <v>0</v>
      </c>
      <c r="U120" s="440">
        <f t="shared" si="65"/>
        <v>0</v>
      </c>
      <c r="V120" s="440">
        <f t="shared" si="65"/>
        <v>0</v>
      </c>
      <c r="W120" s="440">
        <f t="shared" si="65"/>
        <v>0</v>
      </c>
    </row>
    <row r="121" spans="2:23">
      <c r="B121" s="83" t="s">
        <v>331</v>
      </c>
      <c r="C121" s="440">
        <f>ROUND($C$12*$I$11,0)</f>
        <v>6</v>
      </c>
      <c r="D121" s="5"/>
      <c r="E121" s="440"/>
      <c r="F121" s="440"/>
      <c r="G121" s="440"/>
      <c r="H121" s="440"/>
      <c r="I121" s="440">
        <f t="shared" ref="I121:W121" si="66">D113*$C121</f>
        <v>259923.51652129079</v>
      </c>
      <c r="J121" s="440">
        <f t="shared" si="66"/>
        <v>0</v>
      </c>
      <c r="K121" s="440">
        <f t="shared" si="66"/>
        <v>0</v>
      </c>
      <c r="L121" s="440">
        <f t="shared" si="66"/>
        <v>0</v>
      </c>
      <c r="M121" s="440">
        <f t="shared" si="66"/>
        <v>0</v>
      </c>
      <c r="N121" s="440">
        <f t="shared" si="66"/>
        <v>0</v>
      </c>
      <c r="O121" s="440">
        <f t="shared" si="66"/>
        <v>0</v>
      </c>
      <c r="P121" s="440">
        <f t="shared" si="66"/>
        <v>0</v>
      </c>
      <c r="Q121" s="440">
        <f t="shared" si="66"/>
        <v>0</v>
      </c>
      <c r="R121" s="440">
        <f t="shared" si="66"/>
        <v>0</v>
      </c>
      <c r="S121" s="440">
        <f t="shared" si="66"/>
        <v>0</v>
      </c>
      <c r="T121" s="440">
        <f t="shared" si="66"/>
        <v>0</v>
      </c>
      <c r="U121" s="440">
        <f t="shared" si="66"/>
        <v>0</v>
      </c>
      <c r="V121" s="440">
        <f t="shared" si="66"/>
        <v>0</v>
      </c>
      <c r="W121" s="440">
        <f t="shared" si="66"/>
        <v>0</v>
      </c>
    </row>
    <row r="122" spans="2:23">
      <c r="B122" s="83" t="s">
        <v>332</v>
      </c>
      <c r="C122" s="440">
        <f>ROUND($C$12*$J$11,0)</f>
        <v>0</v>
      </c>
      <c r="D122" s="5"/>
      <c r="E122" s="440"/>
      <c r="F122" s="440"/>
      <c r="G122" s="440"/>
      <c r="H122" s="440"/>
      <c r="I122" s="440"/>
      <c r="J122" s="440">
        <f t="shared" ref="J122:W122" si="67">D113*$C122</f>
        <v>0</v>
      </c>
      <c r="K122" s="440">
        <f t="shared" si="67"/>
        <v>0</v>
      </c>
      <c r="L122" s="440">
        <f t="shared" si="67"/>
        <v>0</v>
      </c>
      <c r="M122" s="440">
        <f t="shared" si="67"/>
        <v>0</v>
      </c>
      <c r="N122" s="440">
        <f t="shared" si="67"/>
        <v>0</v>
      </c>
      <c r="O122" s="440">
        <f t="shared" si="67"/>
        <v>0</v>
      </c>
      <c r="P122" s="440">
        <f t="shared" si="67"/>
        <v>0</v>
      </c>
      <c r="Q122" s="440">
        <f t="shared" si="67"/>
        <v>0</v>
      </c>
      <c r="R122" s="440">
        <f t="shared" si="67"/>
        <v>0</v>
      </c>
      <c r="S122" s="440">
        <f t="shared" si="67"/>
        <v>0</v>
      </c>
      <c r="T122" s="440">
        <f t="shared" si="67"/>
        <v>0</v>
      </c>
      <c r="U122" s="440">
        <f t="shared" si="67"/>
        <v>0</v>
      </c>
      <c r="V122" s="440">
        <f t="shared" si="67"/>
        <v>0</v>
      </c>
      <c r="W122" s="440">
        <f t="shared" si="67"/>
        <v>0</v>
      </c>
    </row>
    <row r="123" spans="2:23">
      <c r="B123" s="84"/>
      <c r="C123" s="440">
        <f>ROUND($C$12*$K$11,0)</f>
        <v>0</v>
      </c>
      <c r="D123" s="85"/>
      <c r="E123" s="85"/>
      <c r="F123" s="85"/>
      <c r="G123" s="85"/>
      <c r="H123" s="85"/>
      <c r="I123" s="85"/>
      <c r="J123" s="85"/>
      <c r="K123" s="85"/>
      <c r="L123" s="85"/>
      <c r="M123" s="85"/>
      <c r="N123" s="85"/>
      <c r="O123" s="85"/>
      <c r="P123" s="85"/>
      <c r="Q123" s="85"/>
      <c r="R123" s="85"/>
      <c r="S123" s="85"/>
      <c r="T123" s="85"/>
      <c r="U123" s="85"/>
      <c r="V123" s="85"/>
      <c r="W123" s="85"/>
    </row>
    <row r="124" spans="2:23">
      <c r="B124" s="81" t="s">
        <v>398</v>
      </c>
      <c r="C124" s="86">
        <f>+SUM(D124:W124)</f>
        <v>866411.7217376359</v>
      </c>
      <c r="D124" s="87">
        <f>SUM(D116:D123)</f>
        <v>0</v>
      </c>
      <c r="E124" s="87">
        <f>SUM(E116:E123)</f>
        <v>86641.172173763596</v>
      </c>
      <c r="F124" s="87">
        <f t="shared" ref="F124:W124" si="68">SUM(F116:F123)</f>
        <v>173282.34434752719</v>
      </c>
      <c r="G124" s="87">
        <f t="shared" si="68"/>
        <v>173282.34434752719</v>
      </c>
      <c r="H124" s="87">
        <f t="shared" si="68"/>
        <v>173282.34434752719</v>
      </c>
      <c r="I124" s="87">
        <f t="shared" si="68"/>
        <v>259923.51652129079</v>
      </c>
      <c r="J124" s="87">
        <f t="shared" si="68"/>
        <v>0</v>
      </c>
      <c r="K124" s="87">
        <f t="shared" si="68"/>
        <v>0</v>
      </c>
      <c r="L124" s="87">
        <f t="shared" si="68"/>
        <v>0</v>
      </c>
      <c r="M124" s="87">
        <f t="shared" si="68"/>
        <v>0</v>
      </c>
      <c r="N124" s="87">
        <f t="shared" si="68"/>
        <v>0</v>
      </c>
      <c r="O124" s="87">
        <f t="shared" si="68"/>
        <v>0</v>
      </c>
      <c r="P124" s="87">
        <f t="shared" si="68"/>
        <v>0</v>
      </c>
      <c r="Q124" s="87">
        <f t="shared" si="68"/>
        <v>0</v>
      </c>
      <c r="R124" s="87">
        <f t="shared" si="68"/>
        <v>0</v>
      </c>
      <c r="S124" s="87">
        <f t="shared" si="68"/>
        <v>0</v>
      </c>
      <c r="T124" s="87">
        <f t="shared" si="68"/>
        <v>0</v>
      </c>
      <c r="U124" s="87">
        <f t="shared" si="68"/>
        <v>0</v>
      </c>
      <c r="V124" s="87">
        <f t="shared" si="68"/>
        <v>0</v>
      </c>
      <c r="W124" s="87">
        <f t="shared" si="68"/>
        <v>0</v>
      </c>
    </row>
    <row r="126" spans="2:23">
      <c r="B126" s="490" t="s">
        <v>884</v>
      </c>
      <c r="C126" s="506" t="s">
        <v>25</v>
      </c>
      <c r="D126" s="507"/>
      <c r="E126" s="507"/>
      <c r="F126" s="507"/>
      <c r="G126" s="507"/>
      <c r="H126" s="507"/>
      <c r="I126" s="507"/>
      <c r="J126" s="507"/>
      <c r="K126" s="507"/>
      <c r="L126" s="507"/>
      <c r="M126" s="507"/>
      <c r="N126" s="507"/>
      <c r="O126" s="507"/>
      <c r="P126" s="507"/>
      <c r="Q126" s="507"/>
      <c r="R126" s="507"/>
      <c r="S126" s="507"/>
      <c r="T126" s="507"/>
      <c r="U126" s="507"/>
      <c r="V126" s="507"/>
      <c r="W126" s="507"/>
    </row>
    <row r="127" spans="2:23">
      <c r="B127" s="83" t="s">
        <v>326</v>
      </c>
      <c r="C127" s="440">
        <f>ROUND($C$12*$D$11,0)</f>
        <v>0</v>
      </c>
      <c r="D127" s="5"/>
      <c r="E127" s="5"/>
      <c r="F127" s="5"/>
      <c r="G127" s="5"/>
      <c r="H127" s="5"/>
      <c r="I127" s="5"/>
      <c r="J127" s="5"/>
      <c r="K127" s="5"/>
      <c r="L127" s="5"/>
      <c r="M127" s="5"/>
      <c r="N127" s="5"/>
      <c r="O127" s="5"/>
      <c r="P127" s="5"/>
      <c r="Q127" s="5"/>
      <c r="R127" s="5"/>
      <c r="S127" s="5"/>
      <c r="T127" s="5"/>
      <c r="U127" s="5"/>
      <c r="V127" s="5"/>
      <c r="W127" s="5"/>
    </row>
    <row r="128" spans="2:23">
      <c r="B128" s="83" t="s">
        <v>327</v>
      </c>
      <c r="C128" s="440">
        <f>ROUND($C$12*$E$11,0)</f>
        <v>2</v>
      </c>
      <c r="D128" s="5"/>
      <c r="E128" s="440">
        <f t="shared" ref="E128:W128" si="69">D111*$C128</f>
        <v>30924.762600438276</v>
      </c>
      <c r="F128" s="440">
        <f t="shared" si="69"/>
        <v>32857.560262965671</v>
      </c>
      <c r="G128" s="440">
        <f t="shared" si="69"/>
        <v>34790.357925493059</v>
      </c>
      <c r="H128" s="440">
        <f t="shared" si="69"/>
        <v>36723.155588020454</v>
      </c>
      <c r="I128" s="440">
        <f t="shared" si="69"/>
        <v>37496.274653031411</v>
      </c>
      <c r="J128" s="440">
        <f t="shared" si="69"/>
        <v>37882.834185536893</v>
      </c>
      <c r="K128" s="440">
        <f t="shared" si="69"/>
        <v>37496.274653031411</v>
      </c>
      <c r="L128" s="440">
        <f t="shared" si="69"/>
        <v>37882.834185536893</v>
      </c>
      <c r="M128" s="440">
        <f t="shared" si="69"/>
        <v>37496.274653031411</v>
      </c>
      <c r="N128" s="440">
        <f t="shared" si="69"/>
        <v>37882.834185536893</v>
      </c>
      <c r="O128" s="440">
        <f t="shared" si="69"/>
        <v>37882.834185536893</v>
      </c>
      <c r="P128" s="440">
        <f t="shared" si="69"/>
        <v>37496.274653031411</v>
      </c>
      <c r="Q128" s="440">
        <f t="shared" si="69"/>
        <v>37882.834185536893</v>
      </c>
      <c r="R128" s="440">
        <f t="shared" si="69"/>
        <v>37496.274653031411</v>
      </c>
      <c r="S128" s="440">
        <f t="shared" si="69"/>
        <v>37882.834185536893</v>
      </c>
      <c r="T128" s="440">
        <f t="shared" si="69"/>
        <v>37496.274653031411</v>
      </c>
      <c r="U128" s="440">
        <f t="shared" si="69"/>
        <v>37496.274653031411</v>
      </c>
      <c r="V128" s="440">
        <f t="shared" si="69"/>
        <v>37496.274653031411</v>
      </c>
      <c r="W128" s="440">
        <f t="shared" si="69"/>
        <v>37882.834185536893</v>
      </c>
    </row>
    <row r="129" spans="2:23">
      <c r="B129" s="83" t="s">
        <v>328</v>
      </c>
      <c r="C129" s="440">
        <f>ROUND($C$12*$F$11,0)</f>
        <v>4</v>
      </c>
      <c r="D129" s="5"/>
      <c r="E129" s="440"/>
      <c r="F129" s="440">
        <f t="shared" ref="F129:W129" si="70">D111*$C129</f>
        <v>61849.525200876553</v>
      </c>
      <c r="G129" s="440">
        <f t="shared" si="70"/>
        <v>65715.120525931343</v>
      </c>
      <c r="H129" s="440">
        <f t="shared" si="70"/>
        <v>69580.715850986118</v>
      </c>
      <c r="I129" s="440">
        <f t="shared" si="70"/>
        <v>73446.311176040908</v>
      </c>
      <c r="J129" s="440">
        <f t="shared" si="70"/>
        <v>74992.549306062821</v>
      </c>
      <c r="K129" s="440">
        <f t="shared" si="70"/>
        <v>75765.668371073785</v>
      </c>
      <c r="L129" s="440">
        <f t="shared" si="70"/>
        <v>74992.549306062821</v>
      </c>
      <c r="M129" s="440">
        <f t="shared" si="70"/>
        <v>75765.668371073785</v>
      </c>
      <c r="N129" s="440">
        <f t="shared" si="70"/>
        <v>74992.549306062821</v>
      </c>
      <c r="O129" s="440">
        <f t="shared" si="70"/>
        <v>75765.668371073785</v>
      </c>
      <c r="P129" s="440">
        <f t="shared" si="70"/>
        <v>75765.668371073785</v>
      </c>
      <c r="Q129" s="440">
        <f t="shared" si="70"/>
        <v>74992.549306062821</v>
      </c>
      <c r="R129" s="440">
        <f t="shared" si="70"/>
        <v>75765.668371073785</v>
      </c>
      <c r="S129" s="440">
        <f t="shared" si="70"/>
        <v>74992.549306062821</v>
      </c>
      <c r="T129" s="440">
        <f t="shared" si="70"/>
        <v>75765.668371073785</v>
      </c>
      <c r="U129" s="440">
        <f t="shared" si="70"/>
        <v>74992.549306062821</v>
      </c>
      <c r="V129" s="440">
        <f t="shared" si="70"/>
        <v>74992.549306062821</v>
      </c>
      <c r="W129" s="440">
        <f t="shared" si="70"/>
        <v>74992.549306062821</v>
      </c>
    </row>
    <row r="130" spans="2:23">
      <c r="B130" s="83" t="s">
        <v>329</v>
      </c>
      <c r="C130" s="440">
        <f>ROUND($C$12*$G$11,0)</f>
        <v>4</v>
      </c>
      <c r="D130" s="5"/>
      <c r="E130" s="440"/>
      <c r="F130" s="440"/>
      <c r="G130" s="440">
        <f t="shared" ref="G130:W130" si="71">D111*$C130</f>
        <v>61849.525200876553</v>
      </c>
      <c r="H130" s="440">
        <f t="shared" si="71"/>
        <v>65715.120525931343</v>
      </c>
      <c r="I130" s="440">
        <f t="shared" si="71"/>
        <v>69580.715850986118</v>
      </c>
      <c r="J130" s="440">
        <f t="shared" si="71"/>
        <v>73446.311176040908</v>
      </c>
      <c r="K130" s="440">
        <f t="shared" si="71"/>
        <v>74992.549306062821</v>
      </c>
      <c r="L130" s="440">
        <f t="shared" si="71"/>
        <v>75765.668371073785</v>
      </c>
      <c r="M130" s="440">
        <f t="shared" si="71"/>
        <v>74992.549306062821</v>
      </c>
      <c r="N130" s="440">
        <f t="shared" si="71"/>
        <v>75765.668371073785</v>
      </c>
      <c r="O130" s="440">
        <f t="shared" si="71"/>
        <v>74992.549306062821</v>
      </c>
      <c r="P130" s="440">
        <f t="shared" si="71"/>
        <v>75765.668371073785</v>
      </c>
      <c r="Q130" s="440">
        <f t="shared" si="71"/>
        <v>75765.668371073785</v>
      </c>
      <c r="R130" s="440">
        <f t="shared" si="71"/>
        <v>74992.549306062821</v>
      </c>
      <c r="S130" s="440">
        <f t="shared" si="71"/>
        <v>75765.668371073785</v>
      </c>
      <c r="T130" s="440">
        <f t="shared" si="71"/>
        <v>74992.549306062821</v>
      </c>
      <c r="U130" s="440">
        <f t="shared" si="71"/>
        <v>75765.668371073785</v>
      </c>
      <c r="V130" s="440">
        <f t="shared" si="71"/>
        <v>74992.549306062821</v>
      </c>
      <c r="W130" s="440">
        <f t="shared" si="71"/>
        <v>74992.549306062821</v>
      </c>
    </row>
    <row r="131" spans="2:23">
      <c r="B131" s="83" t="s">
        <v>330</v>
      </c>
      <c r="C131" s="440">
        <f>ROUND($C$12*$H$11,0)</f>
        <v>4</v>
      </c>
      <c r="D131" s="5"/>
      <c r="E131" s="440"/>
      <c r="F131" s="440"/>
      <c r="G131" s="440"/>
      <c r="H131" s="440">
        <f t="shared" ref="H131:W131" si="72">D111*$C131</f>
        <v>61849.525200876553</v>
      </c>
      <c r="I131" s="440">
        <f t="shared" si="72"/>
        <v>65715.120525931343</v>
      </c>
      <c r="J131" s="440">
        <f t="shared" si="72"/>
        <v>69580.715850986118</v>
      </c>
      <c r="K131" s="440">
        <f t="shared" si="72"/>
        <v>73446.311176040908</v>
      </c>
      <c r="L131" s="440">
        <f t="shared" si="72"/>
        <v>74992.549306062821</v>
      </c>
      <c r="M131" s="440">
        <f t="shared" si="72"/>
        <v>75765.668371073785</v>
      </c>
      <c r="N131" s="440">
        <f t="shared" si="72"/>
        <v>74992.549306062821</v>
      </c>
      <c r="O131" s="440">
        <f t="shared" si="72"/>
        <v>75765.668371073785</v>
      </c>
      <c r="P131" s="440">
        <f t="shared" si="72"/>
        <v>74992.549306062821</v>
      </c>
      <c r="Q131" s="440">
        <f t="shared" si="72"/>
        <v>75765.668371073785</v>
      </c>
      <c r="R131" s="440">
        <f t="shared" si="72"/>
        <v>75765.668371073785</v>
      </c>
      <c r="S131" s="440">
        <f t="shared" si="72"/>
        <v>74992.549306062821</v>
      </c>
      <c r="T131" s="440">
        <f t="shared" si="72"/>
        <v>75765.668371073785</v>
      </c>
      <c r="U131" s="440">
        <f t="shared" si="72"/>
        <v>74992.549306062821</v>
      </c>
      <c r="V131" s="440">
        <f t="shared" si="72"/>
        <v>75765.668371073785</v>
      </c>
      <c r="W131" s="440">
        <f t="shared" si="72"/>
        <v>74992.549306062821</v>
      </c>
    </row>
    <row r="132" spans="2:23">
      <c r="B132" s="83" t="s">
        <v>331</v>
      </c>
      <c r="C132" s="440">
        <f>ROUND($C$12*$I$11,0)</f>
        <v>6</v>
      </c>
      <c r="D132" s="5"/>
      <c r="E132" s="440"/>
      <c r="F132" s="440"/>
      <c r="G132" s="440"/>
      <c r="H132" s="440"/>
      <c r="I132" s="440">
        <f t="shared" ref="I132:W132" si="73">D111*$C132</f>
        <v>92774.287801314829</v>
      </c>
      <c r="J132" s="440">
        <f t="shared" si="73"/>
        <v>98572.680788897007</v>
      </c>
      <c r="K132" s="440">
        <f t="shared" si="73"/>
        <v>104371.07377647917</v>
      </c>
      <c r="L132" s="440">
        <f t="shared" si="73"/>
        <v>110169.46676406136</v>
      </c>
      <c r="M132" s="440">
        <f t="shared" si="73"/>
        <v>112488.82395909424</v>
      </c>
      <c r="N132" s="440">
        <f t="shared" si="73"/>
        <v>113648.50255661068</v>
      </c>
      <c r="O132" s="440">
        <f t="shared" si="73"/>
        <v>112488.82395909424</v>
      </c>
      <c r="P132" s="440">
        <f t="shared" si="73"/>
        <v>113648.50255661068</v>
      </c>
      <c r="Q132" s="440">
        <f t="shared" si="73"/>
        <v>112488.82395909424</v>
      </c>
      <c r="R132" s="440">
        <f t="shared" si="73"/>
        <v>113648.50255661068</v>
      </c>
      <c r="S132" s="440">
        <f t="shared" si="73"/>
        <v>113648.50255661068</v>
      </c>
      <c r="T132" s="440">
        <f t="shared" si="73"/>
        <v>112488.82395909424</v>
      </c>
      <c r="U132" s="440">
        <f t="shared" si="73"/>
        <v>113648.50255661068</v>
      </c>
      <c r="V132" s="440">
        <f t="shared" si="73"/>
        <v>112488.82395909424</v>
      </c>
      <c r="W132" s="440">
        <f t="shared" si="73"/>
        <v>113648.50255661068</v>
      </c>
    </row>
    <row r="133" spans="2:23">
      <c r="B133" s="83" t="s">
        <v>332</v>
      </c>
      <c r="C133" s="440">
        <f>ROUND($C$12*$J$11,0)</f>
        <v>0</v>
      </c>
      <c r="D133" s="5"/>
      <c r="E133" s="440"/>
      <c r="F133" s="440"/>
      <c r="G133" s="440"/>
      <c r="H133" s="440"/>
      <c r="I133" s="440"/>
      <c r="J133" s="440">
        <f t="shared" ref="J133:W133" si="74">D111*$C133</f>
        <v>0</v>
      </c>
      <c r="K133" s="440">
        <f t="shared" si="74"/>
        <v>0</v>
      </c>
      <c r="L133" s="440">
        <f t="shared" si="74"/>
        <v>0</v>
      </c>
      <c r="M133" s="440">
        <f t="shared" si="74"/>
        <v>0</v>
      </c>
      <c r="N133" s="440">
        <f t="shared" si="74"/>
        <v>0</v>
      </c>
      <c r="O133" s="440">
        <f t="shared" si="74"/>
        <v>0</v>
      </c>
      <c r="P133" s="440">
        <f t="shared" si="74"/>
        <v>0</v>
      </c>
      <c r="Q133" s="440">
        <f t="shared" si="74"/>
        <v>0</v>
      </c>
      <c r="R133" s="440">
        <f t="shared" si="74"/>
        <v>0</v>
      </c>
      <c r="S133" s="440">
        <f t="shared" si="74"/>
        <v>0</v>
      </c>
      <c r="T133" s="440">
        <f t="shared" si="74"/>
        <v>0</v>
      </c>
      <c r="U133" s="440">
        <f t="shared" si="74"/>
        <v>0</v>
      </c>
      <c r="V133" s="440">
        <f t="shared" si="74"/>
        <v>0</v>
      </c>
      <c r="W133" s="440">
        <f t="shared" si="74"/>
        <v>0</v>
      </c>
    </row>
    <row r="134" spans="2:23">
      <c r="B134" s="84"/>
      <c r="C134" s="22">
        <f>ROUND($C$12*$K$11,0)</f>
        <v>0</v>
      </c>
      <c r="D134" s="85"/>
      <c r="E134" s="85"/>
      <c r="F134" s="85"/>
      <c r="G134" s="85"/>
      <c r="H134" s="85"/>
      <c r="I134" s="85"/>
      <c r="J134" s="85"/>
      <c r="K134" s="85"/>
      <c r="L134" s="85"/>
      <c r="M134" s="85"/>
      <c r="N134" s="85"/>
      <c r="O134" s="85"/>
      <c r="P134" s="85"/>
      <c r="Q134" s="85"/>
      <c r="R134" s="85"/>
      <c r="S134" s="85"/>
      <c r="T134" s="85"/>
      <c r="U134" s="85"/>
      <c r="V134" s="85"/>
      <c r="W134" s="85"/>
    </row>
    <row r="135" spans="2:23">
      <c r="B135" s="490" t="s">
        <v>885</v>
      </c>
      <c r="C135" s="508">
        <f>+SUM(D135:W135)</f>
        <v>6101069.1015339652</v>
      </c>
      <c r="D135" s="509">
        <f>SUM(D127:D134)</f>
        <v>0</v>
      </c>
      <c r="E135" s="509">
        <f>SUM(E127:E134)</f>
        <v>30924.762600438276</v>
      </c>
      <c r="F135" s="509">
        <f t="shared" ref="F135:P135" si="75">SUM(F127:F134)</f>
        <v>94707.085463842232</v>
      </c>
      <c r="G135" s="509">
        <f t="shared" si="75"/>
        <v>162355.00365230095</v>
      </c>
      <c r="H135" s="509">
        <f t="shared" si="75"/>
        <v>233868.51716581447</v>
      </c>
      <c r="I135" s="509">
        <f t="shared" si="75"/>
        <v>339012.71000730462</v>
      </c>
      <c r="J135" s="509">
        <f t="shared" si="75"/>
        <v>354475.09130752378</v>
      </c>
      <c r="K135" s="509">
        <f t="shared" si="75"/>
        <v>366071.8772826881</v>
      </c>
      <c r="L135" s="509">
        <f t="shared" si="75"/>
        <v>373803.06793279765</v>
      </c>
      <c r="M135" s="509">
        <f t="shared" si="75"/>
        <v>376508.98466033605</v>
      </c>
      <c r="N135" s="509">
        <f t="shared" si="75"/>
        <v>377282.10372534697</v>
      </c>
      <c r="O135" s="509">
        <f t="shared" si="75"/>
        <v>376895.54419284151</v>
      </c>
      <c r="P135" s="509">
        <f t="shared" si="75"/>
        <v>377668.66325785249</v>
      </c>
      <c r="Q135" s="509">
        <f>SUM(Q127:Q134)</f>
        <v>376895.54419284151</v>
      </c>
      <c r="R135" s="509">
        <f t="shared" ref="R135:W135" si="76">SUM(R127:R134)</f>
        <v>377668.66325785249</v>
      </c>
      <c r="S135" s="509">
        <f t="shared" si="76"/>
        <v>377282.10372534697</v>
      </c>
      <c r="T135" s="509">
        <f t="shared" si="76"/>
        <v>376508.98466033605</v>
      </c>
      <c r="U135" s="509">
        <f t="shared" si="76"/>
        <v>376895.54419284151</v>
      </c>
      <c r="V135" s="509">
        <f t="shared" si="76"/>
        <v>375735.86559532507</v>
      </c>
      <c r="W135" s="509">
        <f t="shared" si="76"/>
        <v>376508.98466033605</v>
      </c>
    </row>
    <row r="137" spans="2:23">
      <c r="B137" s="490" t="s">
        <v>1120</v>
      </c>
      <c r="C137" s="506" t="s">
        <v>25</v>
      </c>
      <c r="D137" s="507"/>
      <c r="E137" s="507"/>
      <c r="F137" s="507"/>
      <c r="G137" s="507"/>
      <c r="H137" s="507"/>
      <c r="I137" s="507"/>
      <c r="J137" s="507"/>
      <c r="K137" s="507"/>
      <c r="L137" s="507"/>
      <c r="M137" s="507"/>
      <c r="N137" s="507"/>
      <c r="O137" s="507"/>
      <c r="P137" s="507"/>
      <c r="Q137" s="507"/>
      <c r="R137" s="507"/>
      <c r="S137" s="507"/>
      <c r="T137" s="507"/>
      <c r="U137" s="507"/>
      <c r="V137" s="507"/>
      <c r="W137" s="507"/>
    </row>
    <row r="138" spans="2:23">
      <c r="B138" s="83" t="s">
        <v>326</v>
      </c>
      <c r="C138" s="440">
        <f>ROUND($C$12*$D$11,0)</f>
        <v>0</v>
      </c>
      <c r="D138" s="5"/>
      <c r="E138" s="5"/>
      <c r="F138" s="5"/>
      <c r="G138" s="5"/>
      <c r="H138" s="5"/>
      <c r="I138" s="5"/>
      <c r="J138" s="5"/>
      <c r="K138" s="5"/>
      <c r="L138" s="5"/>
      <c r="M138" s="5"/>
      <c r="N138" s="5"/>
      <c r="O138" s="5"/>
      <c r="P138" s="5"/>
      <c r="Q138" s="5"/>
      <c r="R138" s="5"/>
      <c r="S138" s="5"/>
      <c r="T138" s="5"/>
      <c r="U138" s="5"/>
      <c r="V138" s="5"/>
      <c r="W138" s="5"/>
    </row>
    <row r="139" spans="2:23">
      <c r="B139" s="83" t="s">
        <v>327</v>
      </c>
      <c r="C139" s="440">
        <f>ROUND($C$12*$E$11,0)</f>
        <v>2</v>
      </c>
      <c r="D139" s="5"/>
      <c r="E139" s="440">
        <f t="shared" ref="E139:W139" si="77">D112*$C139</f>
        <v>33578.290723155587</v>
      </c>
      <c r="F139" s="440">
        <f t="shared" si="77"/>
        <v>42692.154857560257</v>
      </c>
      <c r="G139" s="440">
        <f t="shared" si="77"/>
        <v>41918.217677136592</v>
      </c>
      <c r="H139" s="440">
        <f t="shared" si="77"/>
        <v>41144.280496712927</v>
      </c>
      <c r="I139" s="440">
        <f t="shared" si="77"/>
        <v>39950.965668371071</v>
      </c>
      <c r="J139" s="440">
        <f t="shared" si="77"/>
        <v>23888.859021183343</v>
      </c>
      <c r="K139" s="440">
        <f t="shared" si="77"/>
        <v>23749.066471877279</v>
      </c>
      <c r="L139" s="440">
        <f t="shared" si="77"/>
        <v>23888.859021183343</v>
      </c>
      <c r="M139" s="440">
        <f t="shared" si="77"/>
        <v>23749.066471877279</v>
      </c>
      <c r="N139" s="440">
        <f t="shared" si="77"/>
        <v>23888.859021183343</v>
      </c>
      <c r="O139" s="440">
        <f t="shared" si="77"/>
        <v>23888.859021183343</v>
      </c>
      <c r="P139" s="440">
        <f t="shared" si="77"/>
        <v>23749.066471877279</v>
      </c>
      <c r="Q139" s="440">
        <f t="shared" si="77"/>
        <v>23888.859021183343</v>
      </c>
      <c r="R139" s="440">
        <f t="shared" si="77"/>
        <v>23749.066471877279</v>
      </c>
      <c r="S139" s="440">
        <f t="shared" si="77"/>
        <v>23888.859021183343</v>
      </c>
      <c r="T139" s="440">
        <f t="shared" si="77"/>
        <v>23749.066471877279</v>
      </c>
      <c r="U139" s="440">
        <f t="shared" si="77"/>
        <v>23749.066471877279</v>
      </c>
      <c r="V139" s="440">
        <f t="shared" si="77"/>
        <v>23749.066471877279</v>
      </c>
      <c r="W139" s="440">
        <f t="shared" si="77"/>
        <v>23888.859021183343</v>
      </c>
    </row>
    <row r="140" spans="2:23">
      <c r="B140" s="83" t="s">
        <v>328</v>
      </c>
      <c r="C140" s="440">
        <f>ROUND($C$12*$F$11,0)</f>
        <v>4</v>
      </c>
      <c r="D140" s="5"/>
      <c r="E140" s="440"/>
      <c r="F140" s="440">
        <f t="shared" ref="F140:W140" si="78">D112*$C140</f>
        <v>67156.581446311175</v>
      </c>
      <c r="G140" s="440">
        <f t="shared" si="78"/>
        <v>85384.309715120515</v>
      </c>
      <c r="H140" s="440">
        <f t="shared" si="78"/>
        <v>83836.435354273184</v>
      </c>
      <c r="I140" s="440">
        <f t="shared" si="78"/>
        <v>82288.560993425854</v>
      </c>
      <c r="J140" s="440">
        <f t="shared" si="78"/>
        <v>79901.931336742142</v>
      </c>
      <c r="K140" s="440">
        <f t="shared" si="78"/>
        <v>47777.718042366687</v>
      </c>
      <c r="L140" s="440">
        <f t="shared" si="78"/>
        <v>47498.132943754557</v>
      </c>
      <c r="M140" s="440">
        <f t="shared" si="78"/>
        <v>47777.718042366687</v>
      </c>
      <c r="N140" s="440">
        <f t="shared" si="78"/>
        <v>47498.132943754557</v>
      </c>
      <c r="O140" s="440">
        <f t="shared" si="78"/>
        <v>47777.718042366687</v>
      </c>
      <c r="P140" s="440">
        <f t="shared" si="78"/>
        <v>47777.718042366687</v>
      </c>
      <c r="Q140" s="440">
        <f t="shared" si="78"/>
        <v>47498.132943754557</v>
      </c>
      <c r="R140" s="440">
        <f t="shared" si="78"/>
        <v>47777.718042366687</v>
      </c>
      <c r="S140" s="440">
        <f t="shared" si="78"/>
        <v>47498.132943754557</v>
      </c>
      <c r="T140" s="440">
        <f t="shared" si="78"/>
        <v>47777.718042366687</v>
      </c>
      <c r="U140" s="440">
        <f t="shared" si="78"/>
        <v>47498.132943754557</v>
      </c>
      <c r="V140" s="440">
        <f t="shared" si="78"/>
        <v>47498.132943754557</v>
      </c>
      <c r="W140" s="440">
        <f t="shared" si="78"/>
        <v>47498.132943754557</v>
      </c>
    </row>
    <row r="141" spans="2:23">
      <c r="B141" s="83" t="s">
        <v>329</v>
      </c>
      <c r="C141" s="440">
        <f>ROUND($C$12*$G$11,0)</f>
        <v>4</v>
      </c>
      <c r="D141" s="5"/>
      <c r="E141" s="440"/>
      <c r="F141" s="440"/>
      <c r="G141" s="440">
        <f t="shared" ref="G141:W141" si="79">D112*$C141</f>
        <v>67156.581446311175</v>
      </c>
      <c r="H141" s="440">
        <f t="shared" si="79"/>
        <v>85384.309715120515</v>
      </c>
      <c r="I141" s="440">
        <f t="shared" si="79"/>
        <v>83836.435354273184</v>
      </c>
      <c r="J141" s="440">
        <f t="shared" si="79"/>
        <v>82288.560993425854</v>
      </c>
      <c r="K141" s="440">
        <f t="shared" si="79"/>
        <v>79901.931336742142</v>
      </c>
      <c r="L141" s="440">
        <f t="shared" si="79"/>
        <v>47777.718042366687</v>
      </c>
      <c r="M141" s="440">
        <f t="shared" si="79"/>
        <v>47498.132943754557</v>
      </c>
      <c r="N141" s="440">
        <f t="shared" si="79"/>
        <v>47777.718042366687</v>
      </c>
      <c r="O141" s="440">
        <f t="shared" si="79"/>
        <v>47498.132943754557</v>
      </c>
      <c r="P141" s="440">
        <f t="shared" si="79"/>
        <v>47777.718042366687</v>
      </c>
      <c r="Q141" s="440">
        <f t="shared" si="79"/>
        <v>47777.718042366687</v>
      </c>
      <c r="R141" s="440">
        <f t="shared" si="79"/>
        <v>47498.132943754557</v>
      </c>
      <c r="S141" s="440">
        <f t="shared" si="79"/>
        <v>47777.718042366687</v>
      </c>
      <c r="T141" s="440">
        <f t="shared" si="79"/>
        <v>47498.132943754557</v>
      </c>
      <c r="U141" s="440">
        <f t="shared" si="79"/>
        <v>47777.718042366687</v>
      </c>
      <c r="V141" s="440">
        <f t="shared" si="79"/>
        <v>47498.132943754557</v>
      </c>
      <c r="W141" s="440">
        <f t="shared" si="79"/>
        <v>47498.132943754557</v>
      </c>
    </row>
    <row r="142" spans="2:23">
      <c r="B142" s="83" t="s">
        <v>330</v>
      </c>
      <c r="C142" s="440">
        <f>ROUND($C$12*$H$11,0)</f>
        <v>4</v>
      </c>
      <c r="D142" s="5"/>
      <c r="E142" s="440"/>
      <c r="F142" s="440"/>
      <c r="G142" s="440"/>
      <c r="H142" s="440">
        <f t="shared" ref="H142:W142" si="80">D112*$C142</f>
        <v>67156.581446311175</v>
      </c>
      <c r="I142" s="440">
        <f t="shared" si="80"/>
        <v>85384.309715120515</v>
      </c>
      <c r="J142" s="440">
        <f t="shared" si="80"/>
        <v>83836.435354273184</v>
      </c>
      <c r="K142" s="440">
        <f t="shared" si="80"/>
        <v>82288.560993425854</v>
      </c>
      <c r="L142" s="440">
        <f t="shared" si="80"/>
        <v>79901.931336742142</v>
      </c>
      <c r="M142" s="440">
        <f t="shared" si="80"/>
        <v>47777.718042366687</v>
      </c>
      <c r="N142" s="440">
        <f t="shared" si="80"/>
        <v>47498.132943754557</v>
      </c>
      <c r="O142" s="440">
        <f t="shared" si="80"/>
        <v>47777.718042366687</v>
      </c>
      <c r="P142" s="440">
        <f t="shared" si="80"/>
        <v>47498.132943754557</v>
      </c>
      <c r="Q142" s="440">
        <f t="shared" si="80"/>
        <v>47777.718042366687</v>
      </c>
      <c r="R142" s="440">
        <f t="shared" si="80"/>
        <v>47777.718042366687</v>
      </c>
      <c r="S142" s="440">
        <f t="shared" si="80"/>
        <v>47498.132943754557</v>
      </c>
      <c r="T142" s="440">
        <f t="shared" si="80"/>
        <v>47777.718042366687</v>
      </c>
      <c r="U142" s="440">
        <f t="shared" si="80"/>
        <v>47498.132943754557</v>
      </c>
      <c r="V142" s="440">
        <f t="shared" si="80"/>
        <v>47777.718042366687</v>
      </c>
      <c r="W142" s="440">
        <f t="shared" si="80"/>
        <v>47498.132943754557</v>
      </c>
    </row>
    <row r="143" spans="2:23">
      <c r="B143" s="83" t="s">
        <v>331</v>
      </c>
      <c r="C143" s="440">
        <f>ROUND($C$12*$I$11,0)</f>
        <v>6</v>
      </c>
      <c r="D143" s="5"/>
      <c r="E143" s="440"/>
      <c r="F143" s="440"/>
      <c r="G143" s="440"/>
      <c r="H143" s="440"/>
      <c r="I143" s="440">
        <f t="shared" ref="I143:W143" si="81">D112*$C143</f>
        <v>100734.87216946676</v>
      </c>
      <c r="J143" s="440">
        <f t="shared" si="81"/>
        <v>128076.46457268076</v>
      </c>
      <c r="K143" s="440">
        <f t="shared" si="81"/>
        <v>125754.65303140978</v>
      </c>
      <c r="L143" s="440">
        <f t="shared" si="81"/>
        <v>123432.84149013879</v>
      </c>
      <c r="M143" s="440">
        <f t="shared" si="81"/>
        <v>119852.89700511322</v>
      </c>
      <c r="N143" s="440">
        <f t="shared" si="81"/>
        <v>71666.577063550038</v>
      </c>
      <c r="O143" s="440">
        <f t="shared" si="81"/>
        <v>71247.19941563184</v>
      </c>
      <c r="P143" s="440">
        <f t="shared" si="81"/>
        <v>71666.577063550038</v>
      </c>
      <c r="Q143" s="440">
        <f t="shared" si="81"/>
        <v>71247.19941563184</v>
      </c>
      <c r="R143" s="440">
        <f t="shared" si="81"/>
        <v>71666.577063550038</v>
      </c>
      <c r="S143" s="440">
        <f t="shared" si="81"/>
        <v>71666.577063550038</v>
      </c>
      <c r="T143" s="440">
        <f t="shared" si="81"/>
        <v>71247.19941563184</v>
      </c>
      <c r="U143" s="440">
        <f t="shared" si="81"/>
        <v>71666.577063550038</v>
      </c>
      <c r="V143" s="440">
        <f t="shared" si="81"/>
        <v>71247.19941563184</v>
      </c>
      <c r="W143" s="440">
        <f t="shared" si="81"/>
        <v>71666.577063550038</v>
      </c>
    </row>
    <row r="144" spans="2:23">
      <c r="B144" s="83" t="s">
        <v>332</v>
      </c>
      <c r="C144" s="440">
        <f>ROUND($C$12*$J$11,0)</f>
        <v>0</v>
      </c>
      <c r="D144" s="5"/>
      <c r="E144" s="440"/>
      <c r="F144" s="440"/>
      <c r="G144" s="440"/>
      <c r="H144" s="440"/>
      <c r="I144" s="440"/>
      <c r="J144" s="440">
        <f t="shared" ref="J144:W144" si="82">D112*$C144</f>
        <v>0</v>
      </c>
      <c r="K144" s="440">
        <f t="shared" si="82"/>
        <v>0</v>
      </c>
      <c r="L144" s="440">
        <f t="shared" si="82"/>
        <v>0</v>
      </c>
      <c r="M144" s="440">
        <f t="shared" si="82"/>
        <v>0</v>
      </c>
      <c r="N144" s="440">
        <f t="shared" si="82"/>
        <v>0</v>
      </c>
      <c r="O144" s="440">
        <f t="shared" si="82"/>
        <v>0</v>
      </c>
      <c r="P144" s="440">
        <f t="shared" si="82"/>
        <v>0</v>
      </c>
      <c r="Q144" s="440">
        <f t="shared" si="82"/>
        <v>0</v>
      </c>
      <c r="R144" s="440">
        <f t="shared" si="82"/>
        <v>0</v>
      </c>
      <c r="S144" s="440">
        <f t="shared" si="82"/>
        <v>0</v>
      </c>
      <c r="T144" s="440">
        <f t="shared" si="82"/>
        <v>0</v>
      </c>
      <c r="U144" s="440">
        <f t="shared" si="82"/>
        <v>0</v>
      </c>
      <c r="V144" s="440">
        <f t="shared" si="82"/>
        <v>0</v>
      </c>
      <c r="W144" s="440">
        <f t="shared" si="82"/>
        <v>0</v>
      </c>
    </row>
    <row r="145" spans="2:23">
      <c r="B145" s="84"/>
      <c r="C145" s="22">
        <f>ROUND($C$12*$K$11,0)</f>
        <v>0</v>
      </c>
      <c r="D145" s="85"/>
      <c r="E145" s="85"/>
      <c r="F145" s="85"/>
      <c r="G145" s="85"/>
      <c r="H145" s="85"/>
      <c r="I145" s="85"/>
      <c r="J145" s="85"/>
      <c r="K145" s="85"/>
      <c r="L145" s="85"/>
      <c r="M145" s="85"/>
      <c r="N145" s="85"/>
      <c r="O145" s="85"/>
      <c r="P145" s="85"/>
      <c r="Q145" s="85"/>
      <c r="R145" s="85"/>
      <c r="S145" s="85"/>
      <c r="T145" s="85"/>
      <c r="U145" s="85"/>
      <c r="V145" s="85"/>
      <c r="W145" s="85"/>
    </row>
    <row r="146" spans="2:23">
      <c r="B146" s="496" t="s">
        <v>1121</v>
      </c>
      <c r="C146" s="905">
        <f>+SUM(D146:W146)</f>
        <v>4756258.1504747998</v>
      </c>
      <c r="D146" s="906">
        <f>SUM(D138:D145)</f>
        <v>0</v>
      </c>
      <c r="E146" s="906">
        <f>SUM(E138:E145)</f>
        <v>33578.290723155587</v>
      </c>
      <c r="F146" s="906">
        <f t="shared" ref="F146:P146" si="83">SUM(F138:F145)</f>
        <v>109848.73630387144</v>
      </c>
      <c r="G146" s="906">
        <f t="shared" si="83"/>
        <v>194459.10883856827</v>
      </c>
      <c r="H146" s="906">
        <f t="shared" si="83"/>
        <v>277521.60701241775</v>
      </c>
      <c r="I146" s="906">
        <f t="shared" si="83"/>
        <v>392195.14390065736</v>
      </c>
      <c r="J146" s="906">
        <f t="shared" si="83"/>
        <v>397992.25127830531</v>
      </c>
      <c r="K146" s="906">
        <f t="shared" si="83"/>
        <v>359471.92987582175</v>
      </c>
      <c r="L146" s="906">
        <f t="shared" si="83"/>
        <v>322499.48283418553</v>
      </c>
      <c r="M146" s="906">
        <f t="shared" si="83"/>
        <v>286655.53250547848</v>
      </c>
      <c r="N146" s="906">
        <f t="shared" si="83"/>
        <v>238329.42001460918</v>
      </c>
      <c r="O146" s="906">
        <f t="shared" si="83"/>
        <v>238189.62746530311</v>
      </c>
      <c r="P146" s="906">
        <f t="shared" si="83"/>
        <v>238469.21256391524</v>
      </c>
      <c r="Q146" s="906">
        <f>SUM(Q138:Q145)</f>
        <v>238189.62746530311</v>
      </c>
      <c r="R146" s="906">
        <f t="shared" ref="R146:W146" si="84">SUM(R138:R145)</f>
        <v>238469.21256391527</v>
      </c>
      <c r="S146" s="906">
        <f t="shared" si="84"/>
        <v>238329.42001460918</v>
      </c>
      <c r="T146" s="906">
        <f t="shared" si="84"/>
        <v>238049.83491599705</v>
      </c>
      <c r="U146" s="906">
        <f t="shared" si="84"/>
        <v>238189.62746530311</v>
      </c>
      <c r="V146" s="906">
        <f t="shared" si="84"/>
        <v>237770.24981738493</v>
      </c>
      <c r="W146" s="906">
        <f t="shared" si="84"/>
        <v>238049.83491599705</v>
      </c>
    </row>
    <row r="148" spans="2:23">
      <c r="B148" s="896" t="s">
        <v>1100</v>
      </c>
      <c r="C148" s="1270" t="s">
        <v>1247</v>
      </c>
      <c r="D148" s="1270"/>
      <c r="E148" s="1270" t="s">
        <v>1248</v>
      </c>
      <c r="F148" s="1270"/>
      <c r="G148" s="151"/>
      <c r="H148" s="151"/>
      <c r="I148" s="885"/>
      <c r="J148" s="151"/>
      <c r="K148" s="885"/>
      <c r="L148" s="151"/>
      <c r="M148" s="885"/>
      <c r="N148" s="151"/>
      <c r="O148" s="885"/>
      <c r="P148" s="151"/>
      <c r="Q148" s="885"/>
      <c r="R148" s="151"/>
      <c r="S148" s="5"/>
      <c r="T148" s="151"/>
      <c r="U148" s="5"/>
      <c r="V148" s="151"/>
    </row>
    <row r="149" spans="2:23">
      <c r="B149" s="897"/>
      <c r="C149" s="898" t="s">
        <v>53</v>
      </c>
      <c r="D149" s="898" t="s">
        <v>81</v>
      </c>
      <c r="E149" s="898" t="s">
        <v>53</v>
      </c>
      <c r="F149" s="898" t="s">
        <v>81</v>
      </c>
      <c r="G149" s="151"/>
      <c r="H149" s="151"/>
      <c r="I149" s="885"/>
      <c r="J149" s="151"/>
      <c r="K149" s="885"/>
      <c r="L149" s="151"/>
      <c r="M149" s="885"/>
      <c r="N149" s="151"/>
      <c r="O149" s="885"/>
      <c r="P149" s="151"/>
      <c r="Q149" s="885"/>
      <c r="R149" s="151"/>
      <c r="S149" s="885"/>
      <c r="T149" s="151"/>
      <c r="U149" s="885"/>
      <c r="V149" s="151"/>
    </row>
    <row r="150" spans="2:23">
      <c r="B150" s="904" t="s">
        <v>1101</v>
      </c>
      <c r="C150" s="309">
        <f>IRR(C161:L161)</f>
        <v>-5.9009577956526948E-2</v>
      </c>
      <c r="D150" s="868">
        <f>NPV($D$8,C161:L161)</f>
        <v>-55657.892243166767</v>
      </c>
      <c r="E150" s="146">
        <f>IRR(C161:V161)</f>
        <v>0.2774874790285653</v>
      </c>
      <c r="F150" s="868">
        <f>NPV($D$8,C161:V161)</f>
        <v>375672.99615158804</v>
      </c>
      <c r="G150" s="151"/>
      <c r="H150" s="151"/>
      <c r="I150" s="885"/>
      <c r="J150" s="151"/>
      <c r="K150" s="885"/>
      <c r="L150" s="151"/>
      <c r="M150" s="885"/>
      <c r="N150" s="151"/>
      <c r="O150" s="885"/>
      <c r="P150" s="151"/>
      <c r="Q150" s="885"/>
      <c r="R150" s="151"/>
      <c r="S150" s="885"/>
      <c r="T150" s="151"/>
      <c r="U150" s="885"/>
      <c r="V150" s="151"/>
    </row>
    <row r="151" spans="2:23">
      <c r="B151" s="900"/>
      <c r="C151" s="309"/>
      <c r="D151" s="868"/>
      <c r="E151" s="146"/>
      <c r="F151" s="868"/>
      <c r="G151" s="151"/>
      <c r="H151" s="151"/>
      <c r="I151" s="885"/>
      <c r="J151" s="151"/>
      <c r="K151" s="885"/>
      <c r="L151" s="151"/>
      <c r="M151" s="885"/>
      <c r="N151" s="151"/>
      <c r="O151" s="885"/>
      <c r="P151" s="151"/>
      <c r="Q151" s="885"/>
      <c r="R151" s="151"/>
      <c r="S151" s="885"/>
      <c r="T151" s="151"/>
      <c r="U151" s="885"/>
      <c r="V151" s="151"/>
    </row>
    <row r="152" spans="2:23">
      <c r="B152" s="887" t="s">
        <v>1102</v>
      </c>
      <c r="C152" s="309" t="e">
        <f>IRR(C163:L163)</f>
        <v>#NUM!</v>
      </c>
      <c r="D152" s="868">
        <f>NPV($D$8,C163:L163)</f>
        <v>-197207.07870312294</v>
      </c>
      <c r="E152" s="146">
        <f>IRR(C163:V163)</f>
        <v>0.14642010374611703</v>
      </c>
      <c r="F152" s="868">
        <f>NPV($D$8,C163:V163)</f>
        <v>160080.22624147011</v>
      </c>
      <c r="G152" s="149"/>
      <c r="H152" s="149"/>
      <c r="I152" s="885"/>
      <c r="J152" s="149"/>
      <c r="K152" s="92"/>
      <c r="L152" s="149"/>
      <c r="M152" s="92"/>
      <c r="N152" s="149"/>
      <c r="O152" s="92"/>
      <c r="P152" s="149"/>
      <c r="Q152" s="92"/>
      <c r="R152" s="149"/>
      <c r="S152" s="92"/>
      <c r="T152" s="149"/>
      <c r="U152" s="92"/>
      <c r="V152" s="149"/>
    </row>
    <row r="153" spans="2:23">
      <c r="B153" s="887" t="s">
        <v>1103</v>
      </c>
      <c r="C153" s="309" t="e">
        <f>IRR(C164:L164)</f>
        <v>#NUM!</v>
      </c>
      <c r="D153" s="868">
        <f>NPV($D$8,C164:L164)</f>
        <v>-338756.26516307902</v>
      </c>
      <c r="E153" s="146">
        <f>IRR(C164:V164)</f>
        <v>5.9817389232838192E-2</v>
      </c>
      <c r="F153" s="868">
        <f>NPV($D$8,C164:V164)</f>
        <v>-55512.543668647515</v>
      </c>
      <c r="G153" s="149"/>
      <c r="H153" s="149"/>
      <c r="I153" s="885"/>
      <c r="J153" s="149"/>
      <c r="K153" s="92"/>
      <c r="L153" s="149"/>
      <c r="M153" s="92"/>
      <c r="N153" s="149"/>
      <c r="O153" s="92"/>
      <c r="P153" s="149"/>
      <c r="Q153" s="92"/>
      <c r="R153" s="149"/>
      <c r="S153" s="92"/>
      <c r="T153" s="149"/>
      <c r="U153" s="92"/>
      <c r="V153" s="149"/>
    </row>
    <row r="154" spans="2:23">
      <c r="B154" s="887" t="s">
        <v>1106</v>
      </c>
      <c r="C154" s="309" t="e">
        <f>IRR(C165:L165)</f>
        <v>#NUM!</v>
      </c>
      <c r="D154" s="868">
        <f>NPV($D$8,C165:L165)</f>
        <v>-904953.01100290369</v>
      </c>
      <c r="E154" s="146" t="e">
        <f>IRR(C165:V165)</f>
        <v>#NUM!</v>
      </c>
      <c r="F154" s="868">
        <f>NPV($D$8,C165:V165)</f>
        <v>-917883.62330911867</v>
      </c>
      <c r="G154" s="149"/>
      <c r="H154" s="149"/>
      <c r="I154" s="885"/>
      <c r="J154" s="149"/>
      <c r="K154" s="92"/>
      <c r="L154" s="149"/>
      <c r="M154" s="92"/>
      <c r="N154" s="149"/>
      <c r="O154" s="92"/>
      <c r="P154" s="149"/>
      <c r="Q154" s="92"/>
      <c r="R154" s="149"/>
      <c r="S154" s="92"/>
      <c r="T154" s="149"/>
      <c r="U154" s="92"/>
      <c r="V154" s="149"/>
    </row>
    <row r="155" spans="2:23">
      <c r="B155" s="887"/>
      <c r="C155" s="309"/>
      <c r="D155" s="868"/>
      <c r="E155" s="146"/>
      <c r="F155" s="868"/>
      <c r="G155" s="149"/>
      <c r="H155" s="149"/>
      <c r="I155" s="885"/>
      <c r="J155" s="149"/>
      <c r="K155" s="92"/>
      <c r="L155" s="149"/>
      <c r="M155" s="92"/>
      <c r="N155" s="149"/>
      <c r="O155" s="92"/>
      <c r="P155" s="149"/>
      <c r="Q155" s="92"/>
      <c r="R155" s="149"/>
      <c r="S155" s="92"/>
      <c r="T155" s="149"/>
      <c r="U155" s="92"/>
      <c r="V155" s="149"/>
    </row>
    <row r="156" spans="2:23">
      <c r="B156" s="887" t="s">
        <v>1104</v>
      </c>
      <c r="C156" s="309" t="e">
        <f>IRR(C167:L167)</f>
        <v>#NUM!</v>
      </c>
      <c r="D156" s="868">
        <f>NPV($D$8,C167:L167)</f>
        <v>-191641.28947880614</v>
      </c>
      <c r="E156" s="146">
        <f>IRR(C167:V167)</f>
        <v>0.13544052345185653</v>
      </c>
      <c r="F156" s="868">
        <f>NPV($D$8,C167:V167)</f>
        <v>122512.92662631153</v>
      </c>
      <c r="G156" s="149"/>
      <c r="H156" s="149"/>
      <c r="I156" s="5"/>
      <c r="J156" s="149"/>
      <c r="K156" s="5"/>
      <c r="L156" s="149"/>
      <c r="M156" s="5"/>
      <c r="N156" s="149"/>
      <c r="O156" s="5"/>
      <c r="P156" s="149"/>
      <c r="Q156" s="5"/>
      <c r="R156" s="149"/>
      <c r="S156" s="5"/>
      <c r="T156" s="149"/>
      <c r="U156" s="5"/>
      <c r="V156" s="149"/>
    </row>
    <row r="157" spans="2:23">
      <c r="B157" s="887" t="s">
        <v>1105</v>
      </c>
      <c r="C157" s="309" t="e">
        <f>IRR(C168:L168)</f>
        <v>#NUM!</v>
      </c>
      <c r="D157" s="868">
        <f>NPV($D$8,C168:L168)</f>
        <v>-327624.68671444559</v>
      </c>
      <c r="E157" s="146">
        <f>IRR(C168:V168)</f>
        <v>2.303846126974407E-2</v>
      </c>
      <c r="F157" s="868">
        <f>NPV($D$8,C168:V168)</f>
        <v>-130647.14289896493</v>
      </c>
      <c r="G157" s="149"/>
      <c r="H157" s="149"/>
      <c r="I157" s="5"/>
      <c r="J157" s="149"/>
      <c r="K157" s="5"/>
      <c r="L157" s="149"/>
      <c r="M157" s="5"/>
      <c r="N157" s="149"/>
      <c r="O157" s="5"/>
      <c r="P157" s="149"/>
      <c r="Q157" s="5"/>
      <c r="R157" s="149"/>
      <c r="S157" s="5"/>
      <c r="T157" s="149"/>
      <c r="U157" s="5"/>
      <c r="V157" s="149"/>
    </row>
    <row r="158" spans="2:23">
      <c r="B158" s="887" t="s">
        <v>1107</v>
      </c>
      <c r="C158" s="309" t="e">
        <f>IRR(C169:L169)</f>
        <v>#NUM!</v>
      </c>
      <c r="D158" s="868">
        <f>NPV($D$8,C169:L169)</f>
        <v>-599591.48118572449</v>
      </c>
      <c r="E158" s="254" t="e">
        <f>IRR(C169:V169)</f>
        <v>#NUM!</v>
      </c>
      <c r="F158" s="868">
        <f>NPV($D$8,C169:V169)</f>
        <v>-636967.28194951825</v>
      </c>
      <c r="G158" s="5"/>
      <c r="H158" s="5"/>
      <c r="I158" s="5"/>
      <c r="J158" s="5"/>
      <c r="K158" s="5"/>
      <c r="L158" s="5"/>
      <c r="M158" s="5"/>
      <c r="N158" s="5"/>
      <c r="O158" s="5"/>
      <c r="P158" s="5"/>
      <c r="Q158" s="5"/>
      <c r="R158" s="5"/>
      <c r="S158" s="5"/>
      <c r="T158" s="5"/>
      <c r="U158" s="5"/>
      <c r="V158" s="5"/>
    </row>
    <row r="159" spans="2:23">
      <c r="B159" s="92"/>
      <c r="C159" s="92"/>
      <c r="D159" s="5"/>
      <c r="E159" s="5"/>
      <c r="F159" s="5"/>
      <c r="G159" s="5"/>
      <c r="H159" s="5"/>
      <c r="I159" s="5"/>
      <c r="J159" s="5"/>
      <c r="K159" s="5"/>
      <c r="L159" s="5"/>
      <c r="M159" s="5"/>
      <c r="N159" s="5"/>
      <c r="O159" s="5"/>
      <c r="P159" s="5"/>
      <c r="Q159" s="5"/>
      <c r="R159" s="5"/>
      <c r="S159" s="5"/>
      <c r="T159" s="5"/>
      <c r="U159" s="5"/>
      <c r="V159" s="5"/>
    </row>
    <row r="160" spans="2:23">
      <c r="B160" s="5"/>
      <c r="C160" s="39" t="s">
        <v>326</v>
      </c>
      <c r="D160" s="39" t="s">
        <v>327</v>
      </c>
      <c r="E160" s="39" t="s">
        <v>328</v>
      </c>
      <c r="F160" s="39" t="s">
        <v>329</v>
      </c>
      <c r="G160" s="39" t="s">
        <v>330</v>
      </c>
      <c r="H160" s="39" t="s">
        <v>331</v>
      </c>
      <c r="I160" s="39" t="s">
        <v>332</v>
      </c>
      <c r="J160" s="39" t="s">
        <v>333</v>
      </c>
      <c r="K160" s="39" t="s">
        <v>334</v>
      </c>
      <c r="L160" s="39" t="s">
        <v>335</v>
      </c>
      <c r="M160" s="39" t="s">
        <v>336</v>
      </c>
      <c r="N160" s="39" t="s">
        <v>337</v>
      </c>
      <c r="O160" s="39" t="s">
        <v>338</v>
      </c>
      <c r="P160" s="39" t="s">
        <v>339</v>
      </c>
      <c r="Q160" s="39" t="s">
        <v>340</v>
      </c>
      <c r="R160" s="39" t="s">
        <v>341</v>
      </c>
      <c r="S160" s="39" t="s">
        <v>342</v>
      </c>
      <c r="T160" s="39" t="s">
        <v>343</v>
      </c>
      <c r="U160" s="39" t="s">
        <v>344</v>
      </c>
      <c r="V160" s="39" t="s">
        <v>345</v>
      </c>
    </row>
    <row r="161" spans="2:24">
      <c r="B161" s="888" t="s">
        <v>1101</v>
      </c>
      <c r="C161" s="440">
        <f>D135-D146</f>
        <v>0</v>
      </c>
      <c r="D161" s="440">
        <f>E135-E146</f>
        <v>-2653.5281227173109</v>
      </c>
      <c r="E161" s="440">
        <f t="shared" ref="E161:F161" si="85">F135-F146</f>
        <v>-15141.650840029208</v>
      </c>
      <c r="F161" s="440">
        <f t="shared" si="85"/>
        <v>-32104.105186267319</v>
      </c>
      <c r="G161" s="440">
        <f>H135-H146</f>
        <v>-43653.089846603281</v>
      </c>
      <c r="H161" s="440">
        <f t="shared" ref="H161:V161" si="86">I135-I146</f>
        <v>-53182.433893352747</v>
      </c>
      <c r="I161" s="440">
        <f t="shared" si="86"/>
        <v>-43517.159970781533</v>
      </c>
      <c r="J161" s="440">
        <f t="shared" si="86"/>
        <v>6599.9474068663549</v>
      </c>
      <c r="K161" s="440">
        <f t="shared" si="86"/>
        <v>51303.585098612122</v>
      </c>
      <c r="L161" s="440">
        <f t="shared" si="86"/>
        <v>89853.452154857572</v>
      </c>
      <c r="M161" s="440">
        <f t="shared" si="86"/>
        <v>138952.68371073779</v>
      </c>
      <c r="N161" s="440">
        <f t="shared" si="86"/>
        <v>138705.9167275384</v>
      </c>
      <c r="O161" s="440">
        <f t="shared" si="86"/>
        <v>139199.45069393725</v>
      </c>
      <c r="P161" s="440">
        <f t="shared" si="86"/>
        <v>138705.9167275384</v>
      </c>
      <c r="Q161" s="440">
        <f t="shared" si="86"/>
        <v>139199.45069393722</v>
      </c>
      <c r="R161" s="440">
        <f t="shared" si="86"/>
        <v>138952.68371073779</v>
      </c>
      <c r="S161" s="440">
        <f t="shared" si="86"/>
        <v>138459.149744339</v>
      </c>
      <c r="T161" s="440">
        <f t="shared" si="86"/>
        <v>138705.9167275384</v>
      </c>
      <c r="U161" s="440">
        <f t="shared" si="86"/>
        <v>137965.61577794014</v>
      </c>
      <c r="V161" s="440">
        <f t="shared" si="86"/>
        <v>138459.149744339</v>
      </c>
    </row>
    <row r="162" spans="2:24">
      <c r="B162" s="888" t="s">
        <v>1109</v>
      </c>
      <c r="C162" s="5"/>
      <c r="D162" s="29"/>
      <c r="E162" s="29"/>
      <c r="F162" s="29"/>
      <c r="G162" s="29"/>
      <c r="H162" s="29"/>
      <c r="I162" s="29"/>
      <c r="J162" s="29"/>
      <c r="K162" s="29"/>
      <c r="L162" s="29"/>
      <c r="M162" s="29"/>
      <c r="N162" s="29"/>
      <c r="O162" s="29"/>
      <c r="P162" s="29"/>
      <c r="Q162" s="29"/>
      <c r="R162" s="29"/>
      <c r="S162" s="29"/>
      <c r="T162" s="29"/>
      <c r="U162" s="29"/>
      <c r="V162" s="29"/>
    </row>
    <row r="163" spans="2:24">
      <c r="B163" s="903">
        <f>Sensitivity!$B$22</f>
        <v>0.1</v>
      </c>
      <c r="C163" s="440">
        <f>D135-D146*(1+$B163)</f>
        <v>0</v>
      </c>
      <c r="D163" s="440">
        <f t="shared" ref="D163:V163" si="87">E135-E146*(1+$B163)</f>
        <v>-6011.3571950328696</v>
      </c>
      <c r="E163" s="440">
        <f t="shared" si="87"/>
        <v>-26126.524470416363</v>
      </c>
      <c r="F163" s="440">
        <f t="shared" si="87"/>
        <v>-51550.016070124169</v>
      </c>
      <c r="G163" s="440">
        <f t="shared" si="87"/>
        <v>-71405.250547845091</v>
      </c>
      <c r="H163" s="440">
        <f t="shared" si="87"/>
        <v>-92401.948283418489</v>
      </c>
      <c r="I163" s="440">
        <f t="shared" si="87"/>
        <v>-83316.385098612111</v>
      </c>
      <c r="J163" s="440">
        <f t="shared" si="87"/>
        <v>-29347.245580715826</v>
      </c>
      <c r="K163" s="440">
        <f t="shared" si="87"/>
        <v>19053.636815193517</v>
      </c>
      <c r="L163" s="440">
        <f t="shared" si="87"/>
        <v>61187.898904309724</v>
      </c>
      <c r="M163" s="440">
        <f t="shared" si="87"/>
        <v>115119.74170927686</v>
      </c>
      <c r="N163" s="440">
        <f t="shared" si="87"/>
        <v>114886.95398100806</v>
      </c>
      <c r="O163" s="440">
        <f t="shared" si="87"/>
        <v>115352.52943754569</v>
      </c>
      <c r="P163" s="440">
        <f t="shared" si="87"/>
        <v>114886.95398100806</v>
      </c>
      <c r="Q163" s="440">
        <f t="shared" si="87"/>
        <v>115352.52943754569</v>
      </c>
      <c r="R163" s="440">
        <f t="shared" si="87"/>
        <v>115119.74170927686</v>
      </c>
      <c r="S163" s="440">
        <f t="shared" si="87"/>
        <v>114654.16625273926</v>
      </c>
      <c r="T163" s="440">
        <f t="shared" si="87"/>
        <v>114886.95398100806</v>
      </c>
      <c r="U163" s="440">
        <f t="shared" si="87"/>
        <v>114188.59079620164</v>
      </c>
      <c r="V163" s="440">
        <f t="shared" si="87"/>
        <v>114654.16625273926</v>
      </c>
    </row>
    <row r="164" spans="2:24">
      <c r="B164" s="903">
        <f>Sensitivity!$B$23</f>
        <v>0.2</v>
      </c>
      <c r="C164" s="440">
        <f>D135-D146*(1+$B164)</f>
        <v>0</v>
      </c>
      <c r="D164" s="440">
        <f t="shared" ref="D164:V164" si="88">E135-E146*(1+$B164)</f>
        <v>-9369.1862673484284</v>
      </c>
      <c r="E164" s="440">
        <f t="shared" si="88"/>
        <v>-37111.39810080349</v>
      </c>
      <c r="F164" s="440">
        <f t="shared" si="88"/>
        <v>-70995.926953980961</v>
      </c>
      <c r="G164" s="440">
        <f t="shared" si="88"/>
        <v>-99157.411249086843</v>
      </c>
      <c r="H164" s="440">
        <f t="shared" si="88"/>
        <v>-131621.46267348423</v>
      </c>
      <c r="I164" s="440">
        <f t="shared" si="88"/>
        <v>-123115.61022644257</v>
      </c>
      <c r="J164" s="440">
        <f t="shared" si="88"/>
        <v>-65294.438568298006</v>
      </c>
      <c r="K164" s="440">
        <f t="shared" si="88"/>
        <v>-13196.311468224972</v>
      </c>
      <c r="L164" s="440">
        <f t="shared" si="88"/>
        <v>32522.345653761877</v>
      </c>
      <c r="M164" s="440">
        <f t="shared" si="88"/>
        <v>91286.799707815982</v>
      </c>
      <c r="N164" s="440">
        <f t="shared" si="88"/>
        <v>91067.991234477784</v>
      </c>
      <c r="O164" s="440">
        <f t="shared" si="88"/>
        <v>91505.608181154239</v>
      </c>
      <c r="P164" s="440">
        <f t="shared" si="88"/>
        <v>91067.991234477784</v>
      </c>
      <c r="Q164" s="440">
        <f t="shared" si="88"/>
        <v>91505.608181154181</v>
      </c>
      <c r="R164" s="440">
        <f t="shared" si="88"/>
        <v>91286.799707815982</v>
      </c>
      <c r="S164" s="440">
        <f t="shared" si="88"/>
        <v>90849.182761139586</v>
      </c>
      <c r="T164" s="440">
        <f t="shared" si="88"/>
        <v>91067.991234477784</v>
      </c>
      <c r="U164" s="440">
        <f t="shared" si="88"/>
        <v>90411.565814463189</v>
      </c>
      <c r="V164" s="440">
        <f t="shared" si="88"/>
        <v>90849.182761139586</v>
      </c>
    </row>
    <row r="165" spans="2:24">
      <c r="B165" s="903">
        <f>Sensitivity!$B$24</f>
        <v>0.6</v>
      </c>
      <c r="C165" s="440">
        <f>D135-D146*(1+$B165)</f>
        <v>0</v>
      </c>
      <c r="D165" s="440">
        <f t="shared" ref="D165" si="89">E135-E146*(1+$B165)</f>
        <v>-22800.502556610663</v>
      </c>
      <c r="E165" s="47">
        <f>F135-F146*(1+$B165)</f>
        <v>-81050.892622352083</v>
      </c>
      <c r="F165" s="440">
        <f t="shared" ref="F165:V165" si="90">G135-G146*(1+$B165)</f>
        <v>-148779.5704894083</v>
      </c>
      <c r="G165" s="440">
        <f t="shared" si="90"/>
        <v>-210166.05405405397</v>
      </c>
      <c r="H165" s="440">
        <f t="shared" si="90"/>
        <v>-288499.52023374714</v>
      </c>
      <c r="I165" s="440">
        <f t="shared" si="90"/>
        <v>-282312.51073776477</v>
      </c>
      <c r="J165" s="440">
        <f t="shared" si="90"/>
        <v>-209083.21051862667</v>
      </c>
      <c r="K165" s="440">
        <f t="shared" si="90"/>
        <v>-142196.10460189922</v>
      </c>
      <c r="L165" s="440">
        <f t="shared" si="90"/>
        <v>-82139.867348429514</v>
      </c>
      <c r="M165" s="440">
        <f t="shared" si="90"/>
        <v>-4044.9682980277576</v>
      </c>
      <c r="N165" s="440">
        <f t="shared" si="90"/>
        <v>-4207.8597516434966</v>
      </c>
      <c r="O165" s="440">
        <f t="shared" si="90"/>
        <v>-3882.0768444119021</v>
      </c>
      <c r="P165" s="440">
        <f t="shared" si="90"/>
        <v>-4207.8597516434966</v>
      </c>
      <c r="Q165" s="440">
        <f t="shared" si="90"/>
        <v>-3882.0768444119603</v>
      </c>
      <c r="R165" s="440">
        <f t="shared" si="90"/>
        <v>-4044.9682980277576</v>
      </c>
      <c r="S165" s="440">
        <f t="shared" si="90"/>
        <v>-4370.7512052592356</v>
      </c>
      <c r="T165" s="440">
        <f t="shared" si="90"/>
        <v>-4207.8597516434966</v>
      </c>
      <c r="U165" s="440">
        <f t="shared" si="90"/>
        <v>-4696.53411249083</v>
      </c>
      <c r="V165" s="440">
        <f t="shared" si="90"/>
        <v>-4370.7512052592356</v>
      </c>
    </row>
    <row r="166" spans="2:24">
      <c r="B166" s="888" t="s">
        <v>1108</v>
      </c>
      <c r="C166" s="5"/>
      <c r="D166" s="29"/>
      <c r="E166" s="29"/>
      <c r="F166" s="29"/>
      <c r="G166" s="29"/>
      <c r="H166" s="29"/>
      <c r="I166" s="29"/>
      <c r="J166" s="29"/>
      <c r="K166" s="29"/>
      <c r="L166" s="29"/>
      <c r="M166" s="29"/>
      <c r="N166" s="29"/>
      <c r="O166" s="29"/>
      <c r="P166" s="29"/>
      <c r="Q166" s="29"/>
      <c r="R166" s="29"/>
      <c r="S166" s="29"/>
      <c r="T166" s="29"/>
      <c r="U166" s="29"/>
      <c r="V166" s="29"/>
    </row>
    <row r="167" spans="2:24">
      <c r="B167" s="903">
        <f>Sensitivity!$B$26</f>
        <v>0.1</v>
      </c>
      <c r="C167" s="440">
        <f>D135*(1-$B167)-D146</f>
        <v>0</v>
      </c>
      <c r="D167" s="440">
        <f t="shared" ref="D167:V167" si="91">E135*(1-$B167)-E146</f>
        <v>-5746.0043827611371</v>
      </c>
      <c r="E167" s="440">
        <f t="shared" si="91"/>
        <v>-24612.359386413431</v>
      </c>
      <c r="F167" s="440">
        <f t="shared" si="91"/>
        <v>-48339.6055514974</v>
      </c>
      <c r="G167" s="440">
        <f t="shared" si="91"/>
        <v>-67039.941563184722</v>
      </c>
      <c r="H167" s="440">
        <f t="shared" si="91"/>
        <v>-87083.704894083203</v>
      </c>
      <c r="I167" s="440">
        <f t="shared" si="91"/>
        <v>-78964.669101533887</v>
      </c>
      <c r="J167" s="440">
        <f t="shared" si="91"/>
        <v>-30007.240321402438</v>
      </c>
      <c r="K167" s="440">
        <f t="shared" si="91"/>
        <v>13923.278305332351</v>
      </c>
      <c r="L167" s="440">
        <f t="shared" si="91"/>
        <v>52202.553688824002</v>
      </c>
      <c r="M167" s="440">
        <f t="shared" si="91"/>
        <v>101224.4733382031</v>
      </c>
      <c r="N167" s="440">
        <f t="shared" si="91"/>
        <v>101016.36230825423</v>
      </c>
      <c r="O167" s="440">
        <f t="shared" si="91"/>
        <v>101432.58436815202</v>
      </c>
      <c r="P167" s="440">
        <f t="shared" si="91"/>
        <v>101016.36230825423</v>
      </c>
      <c r="Q167" s="440">
        <f t="shared" si="91"/>
        <v>101432.58436815199</v>
      </c>
      <c r="R167" s="440">
        <f t="shared" si="91"/>
        <v>101224.4733382031</v>
      </c>
      <c r="S167" s="440">
        <f t="shared" si="91"/>
        <v>100808.25127830543</v>
      </c>
      <c r="T167" s="440">
        <f t="shared" si="91"/>
        <v>101016.36230825423</v>
      </c>
      <c r="U167" s="440">
        <f t="shared" si="91"/>
        <v>100392.02921840764</v>
      </c>
      <c r="V167" s="440">
        <f t="shared" si="91"/>
        <v>100808.25127830543</v>
      </c>
    </row>
    <row r="168" spans="2:24">
      <c r="B168" s="903">
        <f>Sensitivity!$B$27</f>
        <v>0.2</v>
      </c>
      <c r="C168" s="440">
        <f>D135*(1-$B168)-D146</f>
        <v>0</v>
      </c>
      <c r="D168" s="47">
        <f>E135*(1-$B168)-E146</f>
        <v>-8838.4806428049633</v>
      </c>
      <c r="E168" s="440">
        <f t="shared" ref="E168:V168" si="92">F135*(1-$B168)-F146</f>
        <v>-34083.067932797654</v>
      </c>
      <c r="F168" s="440">
        <f t="shared" si="92"/>
        <v>-64575.105916727509</v>
      </c>
      <c r="G168" s="440">
        <f t="shared" si="92"/>
        <v>-90426.793279766163</v>
      </c>
      <c r="H168" s="440">
        <f t="shared" si="92"/>
        <v>-120984.97589481366</v>
      </c>
      <c r="I168" s="440">
        <f t="shared" si="92"/>
        <v>-114412.1782322863</v>
      </c>
      <c r="J168" s="440">
        <f t="shared" si="92"/>
        <v>-66614.428049671231</v>
      </c>
      <c r="K168" s="440">
        <f t="shared" si="92"/>
        <v>-23457.02848794742</v>
      </c>
      <c r="L168" s="440">
        <f t="shared" si="92"/>
        <v>14551.655222790374</v>
      </c>
      <c r="M168" s="440">
        <f t="shared" si="92"/>
        <v>63496.2629656684</v>
      </c>
      <c r="N168" s="440">
        <f t="shared" si="92"/>
        <v>63326.807888970128</v>
      </c>
      <c r="O168" s="440">
        <f t="shared" si="92"/>
        <v>63665.718042366789</v>
      </c>
      <c r="P168" s="440">
        <f t="shared" si="92"/>
        <v>63326.807888970128</v>
      </c>
      <c r="Q168" s="440">
        <f t="shared" si="92"/>
        <v>63665.71804236676</v>
      </c>
      <c r="R168" s="440">
        <f t="shared" si="92"/>
        <v>63496.2629656684</v>
      </c>
      <c r="S168" s="440">
        <f t="shared" si="92"/>
        <v>63157.352812271798</v>
      </c>
      <c r="T168" s="440">
        <f t="shared" si="92"/>
        <v>63326.807888970128</v>
      </c>
      <c r="U168" s="440">
        <f t="shared" si="92"/>
        <v>62818.442658875138</v>
      </c>
      <c r="V168" s="440">
        <f t="shared" si="92"/>
        <v>63157.352812271798</v>
      </c>
    </row>
    <row r="169" spans="2:24">
      <c r="B169" s="903">
        <f>Sensitivity!$B$28</f>
        <v>0.4</v>
      </c>
      <c r="C169" s="440">
        <f>D135*(1-$B169)-D146</f>
        <v>0</v>
      </c>
      <c r="D169" s="440">
        <f t="shared" ref="D169:V169" si="93">E135*(1-$B169)-E146</f>
        <v>-15023.433162892623</v>
      </c>
      <c r="E169" s="440">
        <f t="shared" si="93"/>
        <v>-53024.4850255661</v>
      </c>
      <c r="F169" s="440">
        <f t="shared" si="93"/>
        <v>-97046.106647187698</v>
      </c>
      <c r="G169" s="440">
        <f t="shared" si="93"/>
        <v>-137200.49671292907</v>
      </c>
      <c r="H169" s="440">
        <f t="shared" si="93"/>
        <v>-188787.5178962746</v>
      </c>
      <c r="I169" s="440">
        <f t="shared" si="93"/>
        <v>-185307.19649379104</v>
      </c>
      <c r="J169" s="440">
        <f t="shared" si="93"/>
        <v>-139828.8035062089</v>
      </c>
      <c r="K169" s="440">
        <f t="shared" si="93"/>
        <v>-98217.642074506934</v>
      </c>
      <c r="L169" s="440">
        <f t="shared" si="93"/>
        <v>-60750.141709276853</v>
      </c>
      <c r="M169" s="440">
        <f t="shared" si="93"/>
        <v>-11960.157779400994</v>
      </c>
      <c r="N169" s="440">
        <f t="shared" si="93"/>
        <v>-12052.300949598226</v>
      </c>
      <c r="O169" s="440">
        <f t="shared" si="93"/>
        <v>-11868.014609203761</v>
      </c>
      <c r="P169" s="440">
        <f t="shared" si="93"/>
        <v>-12052.300949598226</v>
      </c>
      <c r="Q169" s="440">
        <f t="shared" si="93"/>
        <v>-11868.01460920379</v>
      </c>
      <c r="R169" s="440">
        <f t="shared" si="93"/>
        <v>-11960.157779400994</v>
      </c>
      <c r="S169" s="440">
        <f t="shared" si="93"/>
        <v>-12144.444119795429</v>
      </c>
      <c r="T169" s="440">
        <f t="shared" si="93"/>
        <v>-12052.300949598226</v>
      </c>
      <c r="U169" s="440">
        <f t="shared" si="93"/>
        <v>-12328.730460189894</v>
      </c>
      <c r="V169" s="440">
        <f t="shared" si="93"/>
        <v>-12144.444119795429</v>
      </c>
    </row>
    <row r="171" spans="2:24" ht="12.75" thickBot="1"/>
    <row r="172" spans="2:24" ht="12.75" thickBot="1">
      <c r="B172" s="601" t="s">
        <v>883</v>
      </c>
      <c r="C172" s="602"/>
      <c r="D172" s="602"/>
      <c r="E172" s="602"/>
      <c r="F172" s="602"/>
      <c r="G172" s="602"/>
      <c r="H172" s="602"/>
      <c r="I172" s="602"/>
      <c r="J172" s="602"/>
      <c r="K172" s="602"/>
      <c r="L172" s="602"/>
      <c r="M172" s="602"/>
      <c r="N172" s="602"/>
      <c r="O172" s="602"/>
      <c r="P172" s="602"/>
      <c r="Q172" s="602"/>
      <c r="R172" s="602"/>
      <c r="S172" s="602"/>
      <c r="T172" s="602"/>
      <c r="U172" s="602"/>
      <c r="V172" s="602"/>
      <c r="W172" s="602"/>
      <c r="X172" s="603"/>
    </row>
    <row r="173" spans="2:24">
      <c r="B173" s="600" t="s">
        <v>213</v>
      </c>
      <c r="C173" s="600"/>
      <c r="D173" s="600"/>
      <c r="E173" s="600"/>
      <c r="F173" s="600"/>
      <c r="G173" s="600"/>
      <c r="H173" s="600"/>
      <c r="I173" s="600"/>
      <c r="J173" s="600"/>
      <c r="K173" s="600"/>
      <c r="L173" s="600"/>
      <c r="M173" s="600"/>
      <c r="N173" s="600"/>
      <c r="O173" s="600"/>
      <c r="P173" s="600"/>
      <c r="Q173" s="600"/>
      <c r="R173" s="600"/>
      <c r="S173" s="600"/>
      <c r="T173" s="600"/>
      <c r="U173" s="600"/>
      <c r="V173" s="600"/>
      <c r="W173" s="600"/>
      <c r="X173" s="600"/>
    </row>
    <row r="174" spans="2:24">
      <c r="B174" s="102"/>
      <c r="C174" s="102"/>
      <c r="D174" s="102"/>
      <c r="E174" s="102"/>
      <c r="F174" s="102"/>
      <c r="G174" s="102"/>
      <c r="H174" s="102"/>
      <c r="I174" s="102"/>
      <c r="J174" s="102"/>
      <c r="K174" s="102"/>
      <c r="L174" s="102"/>
      <c r="M174" s="102"/>
      <c r="N174" s="102"/>
      <c r="O174" s="102"/>
      <c r="P174" s="102"/>
      <c r="Q174" s="102"/>
      <c r="R174" s="102"/>
      <c r="S174" s="102"/>
      <c r="T174" s="102"/>
      <c r="U174" s="102"/>
      <c r="V174" s="102"/>
      <c r="W174" s="102"/>
      <c r="X174" s="102"/>
    </row>
    <row r="175" spans="2:24">
      <c r="B175" s="102"/>
      <c r="C175" s="102"/>
      <c r="D175" s="138" t="s">
        <v>385</v>
      </c>
      <c r="E175" s="139">
        <f>E57</f>
        <v>0.8</v>
      </c>
      <c r="F175" s="139">
        <f t="shared" ref="F175:X175" si="94">F57</f>
        <v>0.85</v>
      </c>
      <c r="G175" s="139">
        <f t="shared" si="94"/>
        <v>0.9</v>
      </c>
      <c r="H175" s="139">
        <f t="shared" si="94"/>
        <v>0.95</v>
      </c>
      <c r="I175" s="139">
        <f t="shared" si="94"/>
        <v>0.97</v>
      </c>
      <c r="J175" s="139">
        <f t="shared" si="94"/>
        <v>0.98</v>
      </c>
      <c r="K175" s="139">
        <f t="shared" si="94"/>
        <v>0.97</v>
      </c>
      <c r="L175" s="139">
        <f t="shared" si="94"/>
        <v>0.98</v>
      </c>
      <c r="M175" s="139">
        <f t="shared" si="94"/>
        <v>0.97</v>
      </c>
      <c r="N175" s="139">
        <f t="shared" si="94"/>
        <v>0.98</v>
      </c>
      <c r="O175" s="139">
        <f t="shared" si="94"/>
        <v>0.98</v>
      </c>
      <c r="P175" s="139">
        <f t="shared" si="94"/>
        <v>0.97</v>
      </c>
      <c r="Q175" s="139">
        <f t="shared" si="94"/>
        <v>0.98</v>
      </c>
      <c r="R175" s="139">
        <f t="shared" si="94"/>
        <v>0.97</v>
      </c>
      <c r="S175" s="139">
        <f t="shared" si="94"/>
        <v>0.98</v>
      </c>
      <c r="T175" s="139">
        <f t="shared" si="94"/>
        <v>0.97</v>
      </c>
      <c r="U175" s="139">
        <f t="shared" si="94"/>
        <v>0.97</v>
      </c>
      <c r="V175" s="139">
        <f t="shared" si="94"/>
        <v>0.97</v>
      </c>
      <c r="W175" s="139">
        <f t="shared" si="94"/>
        <v>0.98</v>
      </c>
      <c r="X175" s="139">
        <f t="shared" si="94"/>
        <v>0.97</v>
      </c>
    </row>
    <row r="176" spans="2:24">
      <c r="B176" s="102"/>
      <c r="C176" s="102"/>
      <c r="D176" s="102"/>
      <c r="E176" s="102"/>
      <c r="F176" s="102"/>
      <c r="G176" s="102"/>
      <c r="H176" s="102"/>
      <c r="I176" s="102"/>
      <c r="J176" s="102"/>
      <c r="K176" s="102"/>
      <c r="L176" s="102"/>
      <c r="M176" s="102"/>
      <c r="N176" s="102"/>
      <c r="O176" s="102"/>
      <c r="P176" s="102"/>
      <c r="Q176" s="102"/>
      <c r="R176" s="102"/>
      <c r="S176" s="102"/>
      <c r="T176" s="102"/>
      <c r="U176" s="102"/>
      <c r="V176" s="102"/>
      <c r="W176" s="102"/>
      <c r="X176" s="102"/>
    </row>
    <row r="177" spans="2:24">
      <c r="B177" s="105"/>
      <c r="C177" s="704" t="s">
        <v>248</v>
      </c>
      <c r="D177" s="1357" t="s">
        <v>247</v>
      </c>
      <c r="E177" s="1357"/>
      <c r="F177" s="1357"/>
      <c r="G177" s="1357"/>
      <c r="H177" s="1357"/>
      <c r="I177" s="1357"/>
      <c r="J177" s="1357"/>
      <c r="K177" s="1357"/>
      <c r="L177" s="1357"/>
      <c r="M177" s="1357"/>
      <c r="N177" s="1357"/>
      <c r="O177" s="1357"/>
      <c r="P177" s="1357"/>
      <c r="Q177" s="1357"/>
      <c r="R177" s="1357"/>
      <c r="S177" s="1357"/>
      <c r="T177" s="1357"/>
      <c r="U177" s="1357"/>
      <c r="V177" s="1357"/>
      <c r="W177" s="1357"/>
      <c r="X177" s="1357"/>
    </row>
    <row r="178" spans="2:24">
      <c r="B178" s="102"/>
      <c r="C178" s="102"/>
      <c r="D178" s="704"/>
      <c r="E178" s="39" t="s">
        <v>326</v>
      </c>
      <c r="F178" s="39" t="s">
        <v>327</v>
      </c>
      <c r="G178" s="39" t="s">
        <v>328</v>
      </c>
      <c r="H178" s="39" t="s">
        <v>329</v>
      </c>
      <c r="I178" s="39" t="s">
        <v>330</v>
      </c>
      <c r="J178" s="39" t="s">
        <v>331</v>
      </c>
      <c r="K178" s="39" t="s">
        <v>332</v>
      </c>
      <c r="L178" s="39" t="s">
        <v>333</v>
      </c>
      <c r="M178" s="39" t="s">
        <v>334</v>
      </c>
      <c r="N178" s="39" t="s">
        <v>335</v>
      </c>
      <c r="O178" s="39" t="s">
        <v>336</v>
      </c>
      <c r="P178" s="39" t="s">
        <v>337</v>
      </c>
      <c r="Q178" s="39" t="s">
        <v>338</v>
      </c>
      <c r="R178" s="39" t="s">
        <v>339</v>
      </c>
      <c r="S178" s="39" t="s">
        <v>340</v>
      </c>
      <c r="T178" s="39" t="s">
        <v>341</v>
      </c>
      <c r="U178" s="39" t="s">
        <v>342</v>
      </c>
      <c r="V178" s="39" t="s">
        <v>343</v>
      </c>
      <c r="W178" s="39" t="s">
        <v>344</v>
      </c>
      <c r="X178" s="39" t="s">
        <v>345</v>
      </c>
    </row>
    <row r="179" spans="2:24">
      <c r="B179" s="105" t="s">
        <v>260</v>
      </c>
      <c r="C179" s="102"/>
      <c r="D179" s="102"/>
      <c r="E179" s="106"/>
      <c r="F179" s="106"/>
      <c r="G179" s="106"/>
      <c r="H179" s="106"/>
      <c r="I179" s="107"/>
      <c r="J179" s="106"/>
      <c r="K179" s="106"/>
      <c r="L179" s="106"/>
      <c r="M179" s="106"/>
      <c r="N179" s="107"/>
      <c r="O179" s="107"/>
      <c r="P179" s="107"/>
      <c r="Q179" s="107"/>
      <c r="R179" s="107"/>
      <c r="S179" s="107"/>
      <c r="T179" s="107"/>
      <c r="U179" s="107"/>
      <c r="V179" s="107"/>
      <c r="W179" s="107"/>
      <c r="X179" s="107"/>
    </row>
    <row r="180" spans="2:24">
      <c r="B180" s="102" t="s">
        <v>214</v>
      </c>
      <c r="C180" s="110"/>
      <c r="D180" s="102"/>
      <c r="E180" s="612">
        <f>$D$33*$D$40*$D$41*$D$43*$D$42*Prices!$I$53/1000*E175</f>
        <v>2272.0233747260777</v>
      </c>
      <c r="F180" s="612">
        <f>$D$33*$D$40*$D$41*$D$43*$D$42*Prices!$I$53/1000*F175</f>
        <v>2414.0248356464572</v>
      </c>
      <c r="G180" s="612">
        <f>$D$33*$D$40*$D$41*$D$43*$D$42*Prices!$I$53/1000*G175</f>
        <v>2556.0262965668376</v>
      </c>
      <c r="H180" s="612">
        <f>$D$33*$D$40*$D$41*$D$43*$D$42*Prices!$I$53/1000*H175</f>
        <v>2698.0277574872171</v>
      </c>
      <c r="I180" s="612">
        <f>$D$33*$D$40*$D$41*$D$43*$D$42*Prices!$I$53/1000*I175</f>
        <v>2754.8283418553692</v>
      </c>
      <c r="J180" s="612">
        <f>$D$33*$D$40*$D$41*$D$43*$D$42*Prices!$I$53/1000*J175</f>
        <v>2783.2286340394448</v>
      </c>
      <c r="K180" s="612">
        <f>$D$33*$D$40*$D$41*$D$43*$D$42*Prices!$I$53/1000*K175</f>
        <v>2754.8283418553692</v>
      </c>
      <c r="L180" s="612">
        <f>$D$33*$D$40*$D$41*$D$43*$D$42*Prices!$I$53/1000*L175</f>
        <v>2783.2286340394448</v>
      </c>
      <c r="M180" s="612">
        <f>$D$33*$D$40*$D$41*$D$43*$D$42*Prices!$I$53/1000*M175</f>
        <v>2754.8283418553692</v>
      </c>
      <c r="N180" s="612">
        <f>$D$33*$D$40*$D$41*$D$43*$D$42*Prices!$I$53/1000*N175</f>
        <v>2783.2286340394448</v>
      </c>
      <c r="O180" s="612">
        <f>$D$33*$D$40*$D$41*$D$43*$D$42*Prices!$I$53/1000*O175</f>
        <v>2783.2286340394448</v>
      </c>
      <c r="P180" s="612">
        <f>$D$33*$D$40*$D$41*$D$43*$D$42*Prices!$I$53/1000*P175</f>
        <v>2754.8283418553692</v>
      </c>
      <c r="Q180" s="612">
        <f>$D$33*$D$40*$D$41*$D$43*$D$42*Prices!$I$53/1000*Q175</f>
        <v>2783.2286340394448</v>
      </c>
      <c r="R180" s="612">
        <f>$D$33*$D$40*$D$41*$D$43*$D$42*Prices!$I$53/1000*R175</f>
        <v>2754.8283418553692</v>
      </c>
      <c r="S180" s="612">
        <f>$D$33*$D$40*$D$41*$D$43*$D$42*Prices!$I$53/1000*S175</f>
        <v>2783.2286340394448</v>
      </c>
      <c r="T180" s="612">
        <f>$D$33*$D$40*$D$41*$D$43*$D$42*Prices!$I$53/1000*T175</f>
        <v>2754.8283418553692</v>
      </c>
      <c r="U180" s="612">
        <f>$D$33*$D$40*$D$41*$D$43*$D$42*Prices!$I$53/1000*U175</f>
        <v>2754.8283418553692</v>
      </c>
      <c r="V180" s="612">
        <f>$D$33*$D$40*$D$41*$D$43*$D$42*Prices!$I$53/1000*V175</f>
        <v>2754.8283418553692</v>
      </c>
      <c r="W180" s="612">
        <f>$D$33*$D$40*$D$41*$D$43*$D$42*Prices!$I$53/1000*W175</f>
        <v>2783.2286340394448</v>
      </c>
      <c r="X180" s="612">
        <f>$D$33*$D$40*$D$41*$D$43*$D$42*Prices!$I$53/1000*X175</f>
        <v>2754.8283418553692</v>
      </c>
    </row>
    <row r="181" spans="2:24">
      <c r="B181" s="102" t="s">
        <v>215</v>
      </c>
      <c r="C181" s="110"/>
      <c r="D181" s="102"/>
      <c r="E181" s="612">
        <f>$D$33*$D$40*$D$44*$D$46*$D$45*Prices!$I$54/1000*E175</f>
        <v>2366.6910153396639</v>
      </c>
      <c r="F181" s="612">
        <f>$D$33*$D$40*$D$44*$D$46*$D$45*Prices!$I$54/1000*F175</f>
        <v>2514.6092037983926</v>
      </c>
      <c r="G181" s="612">
        <f>$D$33*$D$40*$D$44*$D$46*$D$45*Prices!$I$54/1000*G175</f>
        <v>2662.5273922571218</v>
      </c>
      <c r="H181" s="612">
        <f>$D$33*$D$40*$D$44*$D$46*$D$45*Prices!$I$54/1000*H175</f>
        <v>2810.4455807158506</v>
      </c>
      <c r="I181" s="612">
        <f>$D$33*$D$40*$D$44*$D$46*$D$45*Prices!$I$54/1000*I175</f>
        <v>2869.6128560993425</v>
      </c>
      <c r="J181" s="612">
        <f>$D$33*$D$40*$D$44*$D$46*$D$45*Prices!$I$54/1000*J175</f>
        <v>2899.196493791088</v>
      </c>
      <c r="K181" s="612">
        <f>$D$33*$D$40*$D$44*$D$46*$D$45*Prices!$I$54/1000*K175</f>
        <v>2869.6128560993425</v>
      </c>
      <c r="L181" s="612">
        <f>$D$33*$D$40*$D$44*$D$46*$D$45*Prices!$I$54/1000*L175</f>
        <v>2899.196493791088</v>
      </c>
      <c r="M181" s="612">
        <f>$D$33*$D$40*$D$44*$D$46*$D$45*Prices!$I$54/1000*M175</f>
        <v>2869.6128560993425</v>
      </c>
      <c r="N181" s="612">
        <f>$D$33*$D$40*$D$44*$D$46*$D$45*Prices!$I$54/1000*N175</f>
        <v>2899.196493791088</v>
      </c>
      <c r="O181" s="612">
        <f>$D$33*$D$40*$D$44*$D$46*$D$45*Prices!$I$54/1000*O175</f>
        <v>2899.196493791088</v>
      </c>
      <c r="P181" s="612">
        <f>$D$33*$D$40*$D$44*$D$46*$D$45*Prices!$I$54/1000*P175</f>
        <v>2869.6128560993425</v>
      </c>
      <c r="Q181" s="612">
        <f>$D$33*$D$40*$D$44*$D$46*$D$45*Prices!$I$54/1000*Q175</f>
        <v>2899.196493791088</v>
      </c>
      <c r="R181" s="612">
        <f>$D$33*$D$40*$D$44*$D$46*$D$45*Prices!$I$54/1000*R175</f>
        <v>2869.6128560993425</v>
      </c>
      <c r="S181" s="612">
        <f>$D$33*$D$40*$D$44*$D$46*$D$45*Prices!$I$54/1000*S175</f>
        <v>2899.196493791088</v>
      </c>
      <c r="T181" s="612">
        <f>$D$33*$D$40*$D$44*$D$46*$D$45*Prices!$I$54/1000*T175</f>
        <v>2869.6128560993425</v>
      </c>
      <c r="U181" s="612">
        <f>$D$33*$D$40*$D$44*$D$46*$D$45*Prices!$I$54/1000*U175</f>
        <v>2869.6128560993425</v>
      </c>
      <c r="V181" s="612">
        <f>$D$33*$D$40*$D$44*$D$46*$D$45*Prices!$I$54/1000*V175</f>
        <v>2869.6128560993425</v>
      </c>
      <c r="W181" s="612">
        <f>$D$33*$D$40*$D$44*$D$46*$D$45*Prices!$I$54/1000*W175</f>
        <v>2899.196493791088</v>
      </c>
      <c r="X181" s="612">
        <f>$D$33*$D$40*$D$44*$D$46*$D$45*Prices!$I$54/1000*X175</f>
        <v>2869.6128560993425</v>
      </c>
    </row>
    <row r="182" spans="2:24">
      <c r="B182" s="105" t="s">
        <v>712</v>
      </c>
      <c r="C182" s="617">
        <f t="shared" ref="C182" si="95">SUM(C180:C181)</f>
        <v>0</v>
      </c>
      <c r="D182" s="105"/>
      <c r="E182" s="613">
        <f>SUM(E180:E181)</f>
        <v>4638.7143900657411</v>
      </c>
      <c r="F182" s="613">
        <f t="shared" ref="F182:X182" si="96">SUM(F180:F181)</f>
        <v>4928.6340394448498</v>
      </c>
      <c r="G182" s="613">
        <f t="shared" si="96"/>
        <v>5218.5536888239594</v>
      </c>
      <c r="H182" s="613">
        <f t="shared" si="96"/>
        <v>5508.4733382030681</v>
      </c>
      <c r="I182" s="613">
        <f t="shared" si="96"/>
        <v>5624.4411979547112</v>
      </c>
      <c r="J182" s="613">
        <f t="shared" si="96"/>
        <v>5682.4251278305328</v>
      </c>
      <c r="K182" s="613">
        <f t="shared" si="96"/>
        <v>5624.4411979547112</v>
      </c>
      <c r="L182" s="613">
        <f t="shared" si="96"/>
        <v>5682.4251278305328</v>
      </c>
      <c r="M182" s="613">
        <f t="shared" si="96"/>
        <v>5624.4411979547112</v>
      </c>
      <c r="N182" s="613">
        <f t="shared" si="96"/>
        <v>5682.4251278305328</v>
      </c>
      <c r="O182" s="613">
        <f t="shared" si="96"/>
        <v>5682.4251278305328</v>
      </c>
      <c r="P182" s="613">
        <f t="shared" si="96"/>
        <v>5624.4411979547112</v>
      </c>
      <c r="Q182" s="613">
        <f t="shared" si="96"/>
        <v>5682.4251278305328</v>
      </c>
      <c r="R182" s="613">
        <f t="shared" si="96"/>
        <v>5624.4411979547112</v>
      </c>
      <c r="S182" s="613">
        <f t="shared" si="96"/>
        <v>5682.4251278305328</v>
      </c>
      <c r="T182" s="613">
        <f t="shared" si="96"/>
        <v>5624.4411979547112</v>
      </c>
      <c r="U182" s="613">
        <f t="shared" si="96"/>
        <v>5624.4411979547112</v>
      </c>
      <c r="V182" s="613">
        <f t="shared" si="96"/>
        <v>5624.4411979547112</v>
      </c>
      <c r="W182" s="613">
        <f t="shared" si="96"/>
        <v>5682.4251278305328</v>
      </c>
      <c r="X182" s="613">
        <f t="shared" si="96"/>
        <v>5624.4411979547112</v>
      </c>
    </row>
    <row r="183" spans="2:24">
      <c r="B183" s="112"/>
      <c r="C183" s="618"/>
      <c r="D183" s="102"/>
      <c r="E183" s="612"/>
      <c r="F183" s="612"/>
      <c r="G183" s="612"/>
      <c r="H183" s="612"/>
      <c r="I183" s="612"/>
      <c r="J183" s="612"/>
      <c r="K183" s="612"/>
      <c r="L183" s="612"/>
      <c r="M183" s="612"/>
      <c r="N183" s="612"/>
      <c r="O183" s="612"/>
      <c r="P183" s="612"/>
      <c r="Q183" s="612"/>
      <c r="R183" s="612"/>
      <c r="S183" s="612"/>
      <c r="T183" s="612"/>
      <c r="U183" s="612"/>
      <c r="V183" s="612"/>
      <c r="W183" s="612"/>
      <c r="X183" s="612"/>
    </row>
    <row r="184" spans="2:24">
      <c r="B184" s="105" t="s">
        <v>142</v>
      </c>
      <c r="C184" s="618"/>
      <c r="D184" s="102"/>
      <c r="E184" s="612"/>
      <c r="F184" s="612"/>
      <c r="G184" s="612"/>
      <c r="H184" s="612"/>
      <c r="I184" s="612"/>
      <c r="J184" s="612"/>
      <c r="K184" s="612"/>
      <c r="L184" s="612"/>
      <c r="M184" s="612"/>
      <c r="N184" s="612"/>
      <c r="O184" s="612"/>
      <c r="P184" s="612"/>
      <c r="Q184" s="612"/>
      <c r="R184" s="612"/>
      <c r="S184" s="612"/>
      <c r="T184" s="612"/>
      <c r="U184" s="612"/>
      <c r="V184" s="612"/>
      <c r="W184" s="612"/>
      <c r="X184" s="612"/>
    </row>
    <row r="185" spans="2:24">
      <c r="B185" s="102" t="s">
        <v>192</v>
      </c>
      <c r="C185" s="619"/>
      <c r="D185" s="102"/>
      <c r="E185" s="612">
        <f>(Prices!$I$70*$D$40*$D$41+Prices!$I$71*$D$40*$D$44)*$D$33*E175</f>
        <v>70.124178232286326</v>
      </c>
      <c r="F185" s="612">
        <f>(Prices!$I$70*$D$40*$D$41+Prices!$I$71*$D$40*$D$44)*$D$33*F175</f>
        <v>74.506939371804222</v>
      </c>
      <c r="G185" s="612">
        <f>(Prices!$I$70*$D$40*$D$41+Prices!$I$71*$D$40*$D$44)*$D$33*G175</f>
        <v>78.889700511322118</v>
      </c>
      <c r="H185" s="612">
        <f>(Prices!$I$70*$D$40*$D$41+Prices!$I$71*$D$40*$D$44)*$D$33*H175</f>
        <v>83.272461650840015</v>
      </c>
      <c r="I185" s="612">
        <f>(Prices!$I$70*$D$40*$D$41+Prices!$I$71*$D$40*$D$44)*$D$33*I175</f>
        <v>85.025566106647176</v>
      </c>
      <c r="J185" s="612">
        <f>(Prices!$I$70*$D$40*$D$41+Prices!$I$71*$D$40*$D$44)*$D$33*J175</f>
        <v>85.90211833455075</v>
      </c>
      <c r="K185" s="612">
        <f>(Prices!$I$70*$D$40*$D$41+Prices!$I$71*$D$40*$D$44)*$D$33*K175</f>
        <v>85.025566106647176</v>
      </c>
      <c r="L185" s="612">
        <f>(Prices!$I$70*$D$40*$D$41+Prices!$I$71*$D$40*$D$44)*$D$33*L175</f>
        <v>85.90211833455075</v>
      </c>
      <c r="M185" s="612">
        <f>(Prices!$I$70*$D$40*$D$41+Prices!$I$71*$D$40*$D$44)*$D$33*M175</f>
        <v>85.025566106647176</v>
      </c>
      <c r="N185" s="612">
        <f>(Prices!$I$70*$D$40*$D$41+Prices!$I$71*$D$40*$D$44)*$D$33*N175</f>
        <v>85.90211833455075</v>
      </c>
      <c r="O185" s="612">
        <f>(Prices!$I$70*$D$40*$D$41+Prices!$I$71*$D$40*$D$44)*$D$33*O175</f>
        <v>85.90211833455075</v>
      </c>
      <c r="P185" s="612">
        <f>(Prices!$I$70*$D$40*$D$41+Prices!$I$71*$D$40*$D$44)*$D$33*P175</f>
        <v>85.025566106647176</v>
      </c>
      <c r="Q185" s="612">
        <f>(Prices!$I$70*$D$40*$D$41+Prices!$I$71*$D$40*$D$44)*$D$33*Q175</f>
        <v>85.90211833455075</v>
      </c>
      <c r="R185" s="612">
        <f>(Prices!$I$70*$D$40*$D$41+Prices!$I$71*$D$40*$D$44)*$D$33*R175</f>
        <v>85.025566106647176</v>
      </c>
      <c r="S185" s="612">
        <f>(Prices!$I$70*$D$40*$D$41+Prices!$I$71*$D$40*$D$44)*$D$33*S175</f>
        <v>85.90211833455075</v>
      </c>
      <c r="T185" s="612">
        <f>(Prices!$I$70*$D$40*$D$41+Prices!$I$71*$D$40*$D$44)*$D$33*T175</f>
        <v>85.025566106647176</v>
      </c>
      <c r="U185" s="612">
        <f>(Prices!$I$70*$D$40*$D$41+Prices!$I$71*$D$40*$D$44)*$D$33*U175</f>
        <v>85.025566106647176</v>
      </c>
      <c r="V185" s="612">
        <f>(Prices!$I$70*$D$40*$D$41+Prices!$I$71*$D$40*$D$44)*$D$33*V175</f>
        <v>85.025566106647176</v>
      </c>
      <c r="W185" s="612">
        <f>(Prices!$I$70*$D$40*$D$41+Prices!$I$71*$D$40*$D$44)*$D$33*W175</f>
        <v>85.90211833455075</v>
      </c>
      <c r="X185" s="612">
        <f>(Prices!$I$70*$D$40*$D$41+Prices!$I$71*$D$40*$D$44)*$D$33*X175</f>
        <v>85.025566106647176</v>
      </c>
    </row>
    <row r="186" spans="2:24">
      <c r="B186" s="102" t="s">
        <v>100</v>
      </c>
      <c r="C186" s="619"/>
      <c r="D186" s="102"/>
      <c r="E186" s="612">
        <f>Prices!$I$110*$D$40*$D$33*E175</f>
        <v>701.2417823228634</v>
      </c>
      <c r="F186" s="612">
        <f>Prices!$I$110*$D$40*$D$33*F175</f>
        <v>745.06939371804231</v>
      </c>
      <c r="G186" s="612">
        <f>Prices!$I$110*$D$40*$D$33*G175</f>
        <v>788.89700511322133</v>
      </c>
      <c r="H186" s="612">
        <f>Prices!$I$110*$D$40*$D$33*H175</f>
        <v>832.72461650840023</v>
      </c>
      <c r="I186" s="612">
        <f>Prices!$I$110*$D$40*$D$33*I175</f>
        <v>850.25566106647182</v>
      </c>
      <c r="J186" s="612">
        <f>Prices!$I$110*$D$40*$D$33*J175</f>
        <v>859.02118334550767</v>
      </c>
      <c r="K186" s="612">
        <f>Prices!$I$110*$D$40*$D$33*K175</f>
        <v>850.25566106647182</v>
      </c>
      <c r="L186" s="612">
        <f>Prices!$I$110*$D$40*$D$33*L175</f>
        <v>859.02118334550767</v>
      </c>
      <c r="M186" s="612">
        <f>Prices!$I$110*$D$40*$D$33*M175</f>
        <v>850.25566106647182</v>
      </c>
      <c r="N186" s="612">
        <f>Prices!$I$110*$D$40*$D$33*N175</f>
        <v>859.02118334550767</v>
      </c>
      <c r="O186" s="612">
        <f>Prices!$I$110*$D$40*$D$33*O175</f>
        <v>859.02118334550767</v>
      </c>
      <c r="P186" s="612">
        <f>Prices!$I$110*$D$40*$D$33*P175</f>
        <v>850.25566106647182</v>
      </c>
      <c r="Q186" s="612">
        <f>Prices!$I$110*$D$40*$D$33*Q175</f>
        <v>859.02118334550767</v>
      </c>
      <c r="R186" s="612">
        <f>Prices!$I$110*$D$40*$D$33*R175</f>
        <v>850.25566106647182</v>
      </c>
      <c r="S186" s="612">
        <f>Prices!$I$110*$D$40*$D$33*S175</f>
        <v>859.02118334550767</v>
      </c>
      <c r="T186" s="612">
        <f>Prices!$I$110*$D$40*$D$33*T175</f>
        <v>850.25566106647182</v>
      </c>
      <c r="U186" s="612">
        <f>Prices!$I$110*$D$40*$D$33*U175</f>
        <v>850.25566106647182</v>
      </c>
      <c r="V186" s="612">
        <f>Prices!$I$110*$D$40*$D$33*V175</f>
        <v>850.25566106647182</v>
      </c>
      <c r="W186" s="612">
        <f>Prices!$I$110*$D$40*$D$33*W175</f>
        <v>859.02118334550767</v>
      </c>
      <c r="X186" s="612">
        <f>Prices!$I$110*$D$40*$D$33*X175</f>
        <v>850.25566106647182</v>
      </c>
    </row>
    <row r="187" spans="2:24">
      <c r="B187" s="102" t="s">
        <v>173</v>
      </c>
      <c r="C187" s="619"/>
      <c r="D187" s="102"/>
      <c r="E187" s="612">
        <v>600</v>
      </c>
      <c r="F187" s="612">
        <f>Prices!$I$118*$D$48</f>
        <v>0</v>
      </c>
      <c r="G187" s="612">
        <f>Prices!$I$118*$D$48</f>
        <v>0</v>
      </c>
      <c r="H187" s="612">
        <f>Prices!$I$118*$D$48</f>
        <v>0</v>
      </c>
      <c r="I187" s="612">
        <f>Prices!$I$118*$D$48</f>
        <v>0</v>
      </c>
      <c r="J187" s="612">
        <f>Prices!$I$118*$D$48</f>
        <v>0</v>
      </c>
      <c r="K187" s="612">
        <f>Prices!$I$118*$D$48</f>
        <v>0</v>
      </c>
      <c r="L187" s="612">
        <f>Prices!$I$118*$D$48</f>
        <v>0</v>
      </c>
      <c r="M187" s="612">
        <f>Prices!$I$118*$D$48</f>
        <v>0</v>
      </c>
      <c r="N187" s="612">
        <f>Prices!$I$118*$D$48</f>
        <v>0</v>
      </c>
      <c r="O187" s="612">
        <f>Prices!$I$118*$D$48</f>
        <v>0</v>
      </c>
      <c r="P187" s="612">
        <f>Prices!$I$118*$D$48</f>
        <v>0</v>
      </c>
      <c r="Q187" s="612">
        <f>Prices!$I$118*$D$48</f>
        <v>0</v>
      </c>
      <c r="R187" s="612">
        <f>Prices!$I$118*$D$48</f>
        <v>0</v>
      </c>
      <c r="S187" s="612">
        <f>Prices!$I$118*$D$48</f>
        <v>0</v>
      </c>
      <c r="T187" s="612">
        <f>Prices!$I$118*$D$48</f>
        <v>0</v>
      </c>
      <c r="U187" s="612">
        <f>Prices!$I$118*$D$48</f>
        <v>0</v>
      </c>
      <c r="V187" s="612">
        <f>Prices!$I$118*$D$48</f>
        <v>0</v>
      </c>
      <c r="W187" s="612">
        <f>Prices!$I$118*$D$48</f>
        <v>0</v>
      </c>
      <c r="X187" s="612">
        <f>Prices!$I$118*$D$48</f>
        <v>0</v>
      </c>
    </row>
    <row r="188" spans="2:24">
      <c r="B188" s="102" t="s">
        <v>216</v>
      </c>
      <c r="C188" s="619"/>
      <c r="D188" s="102"/>
      <c r="E188" s="612">
        <f>$D$35/1000*$D$32*$D$36*Prices!$I$101*E175</f>
        <v>1346.3842220598976</v>
      </c>
      <c r="F188" s="612">
        <f>$D$35/1000*$D$32*$D$36*Prices!$I$101*F175</f>
        <v>1430.5332359386412</v>
      </c>
      <c r="G188" s="612">
        <f>$D$35/1000*$D$32*$D$36*Prices!$I$101*G175</f>
        <v>1514.6822498173847</v>
      </c>
      <c r="H188" s="612">
        <f>$D$35/1000*$D$32*$D$36*Prices!$I$101*H175</f>
        <v>1598.8312636961282</v>
      </c>
      <c r="I188" s="612">
        <f>$D$35/1000*$D$32*$D$36*Prices!$I$101*I175</f>
        <v>1632.4908692476258</v>
      </c>
      <c r="J188" s="612">
        <f>$D$35/1000*$D$32*$D$36*Prices!$I$101*J175</f>
        <v>1649.3206720233745</v>
      </c>
      <c r="K188" s="612">
        <f>$D$35/1000*$D$32*$D$36*Prices!$I$101*K175</f>
        <v>1632.4908692476258</v>
      </c>
      <c r="L188" s="612">
        <f>$D$35/1000*$D$32*$D$36*Prices!$I$101*L175</f>
        <v>1649.3206720233745</v>
      </c>
      <c r="M188" s="612">
        <f>$D$35/1000*$D$32*$D$36*Prices!$I$101*M175</f>
        <v>1632.4908692476258</v>
      </c>
      <c r="N188" s="612">
        <f>$D$35/1000*$D$32*$D$36*Prices!$I$101*N175</f>
        <v>1649.3206720233745</v>
      </c>
      <c r="O188" s="612">
        <f>$D$35/1000*$D$32*$D$36*Prices!$I$101*O175</f>
        <v>1649.3206720233745</v>
      </c>
      <c r="P188" s="612">
        <f>$D$35/1000*$D$32*$D$36*Prices!$I$101*P175</f>
        <v>1632.4908692476258</v>
      </c>
      <c r="Q188" s="612">
        <f>$D$35/1000*$D$32*$D$36*Prices!$I$101*Q175</f>
        <v>1649.3206720233745</v>
      </c>
      <c r="R188" s="612">
        <f>$D$35/1000*$D$32*$D$36*Prices!$I$101*R175</f>
        <v>1632.4908692476258</v>
      </c>
      <c r="S188" s="612">
        <f>$D$35/1000*$D$32*$D$36*Prices!$I$101*S175</f>
        <v>1649.3206720233745</v>
      </c>
      <c r="T188" s="612">
        <f>$D$35/1000*$D$32*$D$36*Prices!$I$101*T175</f>
        <v>1632.4908692476258</v>
      </c>
      <c r="U188" s="612">
        <f>$D$35/1000*$D$32*$D$36*Prices!$I$101*U175</f>
        <v>1632.4908692476258</v>
      </c>
      <c r="V188" s="612">
        <f>$D$35/1000*$D$32*$D$36*Prices!$I$101*V175</f>
        <v>1632.4908692476258</v>
      </c>
      <c r="W188" s="612">
        <f>$D$35/1000*$D$32*$D$36*Prices!$I$101*W175</f>
        <v>1649.3206720233745</v>
      </c>
      <c r="X188" s="612">
        <f>$D$35/1000*$D$32*$D$36*Prices!$I$101*X175</f>
        <v>1632.4908692476258</v>
      </c>
    </row>
    <row r="189" spans="2:24">
      <c r="B189" s="102" t="s">
        <v>217</v>
      </c>
      <c r="C189" s="619"/>
      <c r="D189" s="102"/>
      <c r="E189" s="612">
        <f>$D$38*$D$32*Prices!$I$100*E175</f>
        <v>47.123447772096426</v>
      </c>
      <c r="F189" s="612">
        <f>$D$38*$D$32*Prices!$I$100*F175</f>
        <v>50.068663257852442</v>
      </c>
      <c r="G189" s="612">
        <f>$D$38*$D$32*Prices!$I$100*G175</f>
        <v>53.013878743608473</v>
      </c>
      <c r="H189" s="612">
        <f>$D$38*$D$32*Prices!$I$100*H175</f>
        <v>55.959094229364496</v>
      </c>
      <c r="I189" s="612">
        <f>$D$38*$D$32*Prices!$I$100*I175</f>
        <v>57.137180423666912</v>
      </c>
      <c r="J189" s="612">
        <f>$D$38*$D$32*Prices!$I$100*J175</f>
        <v>57.726223520818117</v>
      </c>
      <c r="K189" s="612">
        <f>$D$38*$D$32*Prices!$I$100*K175</f>
        <v>57.137180423666912</v>
      </c>
      <c r="L189" s="612">
        <f>$D$38*$D$32*Prices!$I$100*L175</f>
        <v>57.726223520818117</v>
      </c>
      <c r="M189" s="612">
        <f>$D$38*$D$32*Prices!$I$100*M175</f>
        <v>57.137180423666912</v>
      </c>
      <c r="N189" s="612">
        <f>$D$38*$D$32*Prices!$I$100*N175</f>
        <v>57.726223520818117</v>
      </c>
      <c r="O189" s="612">
        <f>$D$38*$D$32*Prices!$I$100*O175</f>
        <v>57.726223520818117</v>
      </c>
      <c r="P189" s="612">
        <f>$D$38*$D$32*Prices!$I$100*P175</f>
        <v>57.137180423666912</v>
      </c>
      <c r="Q189" s="612">
        <f>$D$38*$D$32*Prices!$I$100*Q175</f>
        <v>57.726223520818117</v>
      </c>
      <c r="R189" s="612">
        <f>$D$38*$D$32*Prices!$I$100*R175</f>
        <v>57.137180423666912</v>
      </c>
      <c r="S189" s="612">
        <f>$D$38*$D$32*Prices!$I$100*S175</f>
        <v>57.726223520818117</v>
      </c>
      <c r="T189" s="612">
        <f>$D$38*$D$32*Prices!$I$100*T175</f>
        <v>57.137180423666912</v>
      </c>
      <c r="U189" s="612">
        <f>$D$38*$D$32*Prices!$I$100*U175</f>
        <v>57.137180423666912</v>
      </c>
      <c r="V189" s="612">
        <f>$D$38*$D$32*Prices!$I$100*V175</f>
        <v>57.137180423666912</v>
      </c>
      <c r="W189" s="612">
        <f>$D$38*$D$32*Prices!$I$100*W175</f>
        <v>57.726223520818117</v>
      </c>
      <c r="X189" s="612">
        <f>$D$38*$D$32*Prices!$I$100*X175</f>
        <v>57.137180423666912</v>
      </c>
    </row>
    <row r="190" spans="2:24">
      <c r="B190" s="102" t="s">
        <v>295</v>
      </c>
      <c r="C190" s="140"/>
      <c r="D190" s="102"/>
      <c r="E190" s="612">
        <f>Prices!I166*D40</f>
        <v>8765.5222790357911</v>
      </c>
      <c r="F190" s="612"/>
      <c r="G190" s="612"/>
      <c r="H190" s="612"/>
      <c r="I190" s="612"/>
      <c r="J190" s="612"/>
      <c r="K190" s="612"/>
      <c r="L190" s="612"/>
      <c r="M190" s="612"/>
      <c r="N190" s="612"/>
      <c r="O190" s="612"/>
      <c r="P190" s="612"/>
      <c r="Q190" s="612"/>
      <c r="R190" s="612"/>
      <c r="S190" s="612"/>
      <c r="T190" s="612"/>
      <c r="U190" s="612"/>
      <c r="V190" s="612"/>
      <c r="W190" s="612"/>
      <c r="X190" s="612"/>
    </row>
    <row r="191" spans="2:24">
      <c r="B191" s="102" t="s">
        <v>894</v>
      </c>
      <c r="C191" s="619"/>
      <c r="D191" s="102"/>
      <c r="E191" s="612">
        <f>$E$190*D49</f>
        <v>438.27611395178957</v>
      </c>
      <c r="F191" s="612">
        <f t="shared" ref="F191:M191" si="97">$E$190*5%</f>
        <v>438.27611395178957</v>
      </c>
      <c r="G191" s="612">
        <f t="shared" si="97"/>
        <v>438.27611395178957</v>
      </c>
      <c r="H191" s="612">
        <f t="shared" si="97"/>
        <v>438.27611395178957</v>
      </c>
      <c r="I191" s="612">
        <f t="shared" si="97"/>
        <v>438.27611395178957</v>
      </c>
      <c r="J191" s="612">
        <f t="shared" si="97"/>
        <v>438.27611395178957</v>
      </c>
      <c r="K191" s="612">
        <f t="shared" si="97"/>
        <v>438.27611395178957</v>
      </c>
      <c r="L191" s="612">
        <f t="shared" si="97"/>
        <v>438.27611395178957</v>
      </c>
      <c r="M191" s="612">
        <f t="shared" si="97"/>
        <v>438.27611395178957</v>
      </c>
      <c r="N191" s="612">
        <f>M191</f>
        <v>438.27611395178957</v>
      </c>
      <c r="O191" s="612">
        <f t="shared" ref="O191:X191" si="98">N191</f>
        <v>438.27611395178957</v>
      </c>
      <c r="P191" s="612">
        <f t="shared" si="98"/>
        <v>438.27611395178957</v>
      </c>
      <c r="Q191" s="612">
        <f t="shared" si="98"/>
        <v>438.27611395178957</v>
      </c>
      <c r="R191" s="612">
        <f t="shared" si="98"/>
        <v>438.27611395178957</v>
      </c>
      <c r="S191" s="612">
        <f t="shared" si="98"/>
        <v>438.27611395178957</v>
      </c>
      <c r="T191" s="612">
        <f t="shared" si="98"/>
        <v>438.27611395178957</v>
      </c>
      <c r="U191" s="612">
        <f t="shared" si="98"/>
        <v>438.27611395178957</v>
      </c>
      <c r="V191" s="612">
        <f t="shared" si="98"/>
        <v>438.27611395178957</v>
      </c>
      <c r="W191" s="612">
        <f t="shared" si="98"/>
        <v>438.27611395178957</v>
      </c>
      <c r="X191" s="612">
        <f t="shared" si="98"/>
        <v>438.27611395178957</v>
      </c>
    </row>
    <row r="192" spans="2:24">
      <c r="B192" s="102" t="s">
        <v>425</v>
      </c>
      <c r="C192" s="619"/>
      <c r="D192" s="102"/>
      <c r="E192" s="612">
        <f>Prices!I168</f>
        <v>1512.0525931336742</v>
      </c>
      <c r="F192" s="612"/>
      <c r="G192" s="612"/>
      <c r="H192" s="612"/>
      <c r="I192" s="612"/>
      <c r="J192" s="612"/>
      <c r="K192" s="612"/>
      <c r="L192" s="612"/>
      <c r="M192" s="612"/>
      <c r="N192" s="612"/>
      <c r="O192" s="612"/>
      <c r="P192" s="612"/>
      <c r="Q192" s="612"/>
      <c r="R192" s="612"/>
      <c r="S192" s="612"/>
      <c r="T192" s="612"/>
      <c r="U192" s="612"/>
      <c r="V192" s="612"/>
      <c r="W192" s="612"/>
      <c r="X192" s="612"/>
    </row>
    <row r="193" spans="2:24">
      <c r="B193" s="102" t="s">
        <v>895</v>
      </c>
      <c r="C193" s="619"/>
      <c r="D193" s="102"/>
      <c r="E193" s="612">
        <f>$E$192*D50</f>
        <v>15.120525931336743</v>
      </c>
      <c r="F193" s="612">
        <f>$E$192*1%</f>
        <v>15.120525931336743</v>
      </c>
      <c r="G193" s="612">
        <f>F193</f>
        <v>15.120525931336743</v>
      </c>
      <c r="H193" s="612">
        <f t="shared" ref="H193:M193" si="99">G193</f>
        <v>15.120525931336743</v>
      </c>
      <c r="I193" s="612">
        <f t="shared" si="99"/>
        <v>15.120525931336743</v>
      </c>
      <c r="J193" s="612">
        <f t="shared" si="99"/>
        <v>15.120525931336743</v>
      </c>
      <c r="K193" s="612">
        <f t="shared" si="99"/>
        <v>15.120525931336743</v>
      </c>
      <c r="L193" s="612">
        <f t="shared" si="99"/>
        <v>15.120525931336743</v>
      </c>
      <c r="M193" s="612">
        <f t="shared" si="99"/>
        <v>15.120525931336743</v>
      </c>
      <c r="N193" s="612">
        <f>M193</f>
        <v>15.120525931336743</v>
      </c>
      <c r="O193" s="612">
        <f t="shared" ref="O193:X193" si="100">N193</f>
        <v>15.120525931336743</v>
      </c>
      <c r="P193" s="612">
        <f t="shared" si="100"/>
        <v>15.120525931336743</v>
      </c>
      <c r="Q193" s="612">
        <f t="shared" si="100"/>
        <v>15.120525931336743</v>
      </c>
      <c r="R193" s="612">
        <f t="shared" si="100"/>
        <v>15.120525931336743</v>
      </c>
      <c r="S193" s="612">
        <f t="shared" si="100"/>
        <v>15.120525931336743</v>
      </c>
      <c r="T193" s="612">
        <f t="shared" si="100"/>
        <v>15.120525931336743</v>
      </c>
      <c r="U193" s="612">
        <f t="shared" si="100"/>
        <v>15.120525931336743</v>
      </c>
      <c r="V193" s="612">
        <f t="shared" si="100"/>
        <v>15.120525931336743</v>
      </c>
      <c r="W193" s="612">
        <f t="shared" si="100"/>
        <v>15.120525931336743</v>
      </c>
      <c r="X193" s="612">
        <f t="shared" si="100"/>
        <v>15.120525931336743</v>
      </c>
    </row>
    <row r="194" spans="2:24">
      <c r="B194" s="102" t="s">
        <v>208</v>
      </c>
      <c r="C194" s="619"/>
      <c r="D194" s="102"/>
      <c r="E194" s="612">
        <f>Prices!I161</f>
        <v>292.18407596785971</v>
      </c>
      <c r="F194" s="612"/>
      <c r="G194" s="612"/>
      <c r="H194" s="612"/>
      <c r="I194" s="612"/>
      <c r="J194" s="612"/>
      <c r="K194" s="612"/>
      <c r="L194" s="612"/>
      <c r="M194" s="612"/>
      <c r="N194" s="612"/>
      <c r="O194" s="612"/>
      <c r="P194" s="612"/>
      <c r="Q194" s="612"/>
      <c r="R194" s="612"/>
      <c r="S194" s="612"/>
      <c r="T194" s="612"/>
      <c r="U194" s="612"/>
      <c r="V194" s="612"/>
      <c r="W194" s="612"/>
      <c r="X194" s="612"/>
    </row>
    <row r="195" spans="2:24">
      <c r="B195" s="102" t="s">
        <v>896</v>
      </c>
      <c r="C195" s="620"/>
      <c r="D195" s="112"/>
      <c r="E195" s="614">
        <f>$E$194*D51</f>
        <v>14.609203798392986</v>
      </c>
      <c r="F195" s="614">
        <f>$E$194*5%</f>
        <v>14.609203798392986</v>
      </c>
      <c r="G195" s="614">
        <f t="shared" ref="G195" si="101">F195</f>
        <v>14.609203798392986</v>
      </c>
      <c r="H195" s="614">
        <f t="shared" ref="H195" si="102">G195</f>
        <v>14.609203798392986</v>
      </c>
      <c r="I195" s="614">
        <f t="shared" ref="I195" si="103">H195</f>
        <v>14.609203798392986</v>
      </c>
      <c r="J195" s="614">
        <f t="shared" ref="J195" si="104">I195</f>
        <v>14.609203798392986</v>
      </c>
      <c r="K195" s="614">
        <f t="shared" ref="K195" si="105">J195</f>
        <v>14.609203798392986</v>
      </c>
      <c r="L195" s="614">
        <f t="shared" ref="L195" si="106">K195</f>
        <v>14.609203798392986</v>
      </c>
      <c r="M195" s="614">
        <f t="shared" ref="M195" si="107">L195</f>
        <v>14.609203798392986</v>
      </c>
      <c r="N195" s="614">
        <f t="shared" ref="N195" si="108">M195</f>
        <v>14.609203798392986</v>
      </c>
      <c r="O195" s="614">
        <f t="shared" ref="O195" si="109">N195</f>
        <v>14.609203798392986</v>
      </c>
      <c r="P195" s="614">
        <f t="shared" ref="P195" si="110">O195</f>
        <v>14.609203798392986</v>
      </c>
      <c r="Q195" s="614">
        <f t="shared" ref="Q195" si="111">P195</f>
        <v>14.609203798392986</v>
      </c>
      <c r="R195" s="614">
        <f t="shared" ref="R195" si="112">Q195</f>
        <v>14.609203798392986</v>
      </c>
      <c r="S195" s="614">
        <f t="shared" ref="S195" si="113">R195</f>
        <v>14.609203798392986</v>
      </c>
      <c r="T195" s="614">
        <f t="shared" ref="T195" si="114">S195</f>
        <v>14.609203798392986</v>
      </c>
      <c r="U195" s="614">
        <f t="shared" ref="U195" si="115">T195</f>
        <v>14.609203798392986</v>
      </c>
      <c r="V195" s="614">
        <f t="shared" ref="V195" si="116">U195</f>
        <v>14.609203798392986</v>
      </c>
      <c r="W195" s="614">
        <f t="shared" ref="W195" si="117">V195</f>
        <v>14.609203798392986</v>
      </c>
      <c r="X195" s="614">
        <f t="shared" ref="X195" si="118">W195</f>
        <v>14.609203798392986</v>
      </c>
    </row>
    <row r="196" spans="2:24">
      <c r="B196" s="102" t="s">
        <v>220</v>
      </c>
      <c r="C196" s="619"/>
      <c r="D196" s="102"/>
      <c r="E196" s="612">
        <f>Prices!I164</f>
        <v>219.13805697589481</v>
      </c>
      <c r="F196" s="612"/>
      <c r="G196" s="612"/>
      <c r="H196" s="612"/>
      <c r="I196" s="612"/>
      <c r="J196" s="612"/>
      <c r="K196" s="612"/>
      <c r="L196" s="612"/>
      <c r="M196" s="612"/>
      <c r="N196" s="612"/>
      <c r="O196" s="612"/>
      <c r="P196" s="612"/>
      <c r="Q196" s="612"/>
      <c r="R196" s="612"/>
      <c r="S196" s="612"/>
      <c r="T196" s="612"/>
      <c r="U196" s="612"/>
      <c r="V196" s="612"/>
      <c r="W196" s="612"/>
      <c r="X196" s="612"/>
    </row>
    <row r="197" spans="2:24">
      <c r="B197" s="105" t="s">
        <v>136</v>
      </c>
      <c r="C197" s="617">
        <f>SUM(C185:C196)</f>
        <v>0</v>
      </c>
      <c r="D197" s="105"/>
      <c r="E197" s="613">
        <f t="shared" ref="E197:X197" si="119">SUM(E185:E196)</f>
        <v>14021.776479181884</v>
      </c>
      <c r="F197" s="613">
        <f t="shared" si="119"/>
        <v>2768.1840759678598</v>
      </c>
      <c r="G197" s="613">
        <f t="shared" si="119"/>
        <v>2903.4886778670566</v>
      </c>
      <c r="H197" s="613">
        <f t="shared" si="119"/>
        <v>3038.7932797662525</v>
      </c>
      <c r="I197" s="613">
        <f t="shared" si="119"/>
        <v>3092.9151205259313</v>
      </c>
      <c r="J197" s="613">
        <f t="shared" si="119"/>
        <v>3119.9760409057708</v>
      </c>
      <c r="K197" s="613">
        <f t="shared" si="119"/>
        <v>3092.9151205259313</v>
      </c>
      <c r="L197" s="613">
        <f t="shared" si="119"/>
        <v>3119.9760409057708</v>
      </c>
      <c r="M197" s="613">
        <f t="shared" si="119"/>
        <v>3092.9151205259313</v>
      </c>
      <c r="N197" s="613">
        <f t="shared" si="119"/>
        <v>3119.9760409057708</v>
      </c>
      <c r="O197" s="613">
        <f t="shared" si="119"/>
        <v>3119.9760409057708</v>
      </c>
      <c r="P197" s="613">
        <f t="shared" si="119"/>
        <v>3092.9151205259313</v>
      </c>
      <c r="Q197" s="613">
        <f t="shared" si="119"/>
        <v>3119.9760409057708</v>
      </c>
      <c r="R197" s="613">
        <f t="shared" si="119"/>
        <v>3092.9151205259313</v>
      </c>
      <c r="S197" s="613">
        <f t="shared" si="119"/>
        <v>3119.9760409057708</v>
      </c>
      <c r="T197" s="613">
        <f t="shared" si="119"/>
        <v>3092.9151205259313</v>
      </c>
      <c r="U197" s="613">
        <f t="shared" si="119"/>
        <v>3092.9151205259313</v>
      </c>
      <c r="V197" s="613">
        <f t="shared" si="119"/>
        <v>3092.9151205259313</v>
      </c>
      <c r="W197" s="613">
        <f t="shared" si="119"/>
        <v>3119.9760409057708</v>
      </c>
      <c r="X197" s="613">
        <f t="shared" si="119"/>
        <v>3092.9151205259313</v>
      </c>
    </row>
    <row r="198" spans="2:24">
      <c r="B198" s="102"/>
      <c r="C198" s="619"/>
      <c r="D198" s="102"/>
      <c r="E198" s="612"/>
      <c r="F198" s="612"/>
      <c r="G198" s="612"/>
      <c r="H198" s="612"/>
      <c r="I198" s="612"/>
      <c r="J198" s="612"/>
      <c r="K198" s="612"/>
      <c r="L198" s="612"/>
      <c r="M198" s="612"/>
      <c r="N198" s="612"/>
      <c r="O198" s="612"/>
      <c r="P198" s="612"/>
      <c r="Q198" s="612"/>
      <c r="R198" s="612"/>
      <c r="S198" s="612"/>
      <c r="T198" s="612"/>
      <c r="U198" s="612"/>
      <c r="V198" s="612"/>
      <c r="W198" s="612"/>
      <c r="X198" s="612"/>
    </row>
    <row r="199" spans="2:24">
      <c r="B199" s="105" t="s">
        <v>717</v>
      </c>
      <c r="C199" s="619">
        <f>C182-C197</f>
        <v>0</v>
      </c>
      <c r="D199" s="102"/>
      <c r="E199" s="612">
        <f t="shared" ref="E199:X199" si="120">E182-E197</f>
        <v>-9383.0620891161434</v>
      </c>
      <c r="F199" s="612">
        <f t="shared" si="120"/>
        <v>2160.44996347699</v>
      </c>
      <c r="G199" s="612">
        <f t="shared" si="120"/>
        <v>2315.0650109569028</v>
      </c>
      <c r="H199" s="612">
        <f t="shared" si="120"/>
        <v>2469.6800584368157</v>
      </c>
      <c r="I199" s="612">
        <f t="shared" si="120"/>
        <v>2531.5260774287799</v>
      </c>
      <c r="J199" s="612">
        <f t="shared" si="120"/>
        <v>2562.449086924762</v>
      </c>
      <c r="K199" s="612">
        <f t="shared" si="120"/>
        <v>2531.5260774287799</v>
      </c>
      <c r="L199" s="612">
        <f t="shared" si="120"/>
        <v>2562.449086924762</v>
      </c>
      <c r="M199" s="612">
        <f t="shared" si="120"/>
        <v>2531.5260774287799</v>
      </c>
      <c r="N199" s="612">
        <f t="shared" si="120"/>
        <v>2562.449086924762</v>
      </c>
      <c r="O199" s="612">
        <f t="shared" si="120"/>
        <v>2562.449086924762</v>
      </c>
      <c r="P199" s="612">
        <f t="shared" si="120"/>
        <v>2531.5260774287799</v>
      </c>
      <c r="Q199" s="612">
        <f t="shared" si="120"/>
        <v>2562.449086924762</v>
      </c>
      <c r="R199" s="612">
        <f t="shared" si="120"/>
        <v>2531.5260774287799</v>
      </c>
      <c r="S199" s="612">
        <f t="shared" si="120"/>
        <v>2562.449086924762</v>
      </c>
      <c r="T199" s="612">
        <f t="shared" si="120"/>
        <v>2531.5260774287799</v>
      </c>
      <c r="U199" s="612">
        <f t="shared" si="120"/>
        <v>2531.5260774287799</v>
      </c>
      <c r="V199" s="612">
        <f t="shared" si="120"/>
        <v>2531.5260774287799</v>
      </c>
      <c r="W199" s="612">
        <f t="shared" si="120"/>
        <v>2562.449086924762</v>
      </c>
      <c r="X199" s="612">
        <f t="shared" si="120"/>
        <v>2531.5260774287799</v>
      </c>
    </row>
    <row r="200" spans="2:24">
      <c r="B200" s="105" t="s">
        <v>852</v>
      </c>
      <c r="C200" s="110"/>
      <c r="D200" s="102"/>
      <c r="E200" s="612">
        <f t="shared" ref="E200:X200" si="121">E199-$C$199</f>
        <v>-9383.0620891161434</v>
      </c>
      <c r="F200" s="612">
        <f t="shared" si="121"/>
        <v>2160.44996347699</v>
      </c>
      <c r="G200" s="612">
        <f t="shared" si="121"/>
        <v>2315.0650109569028</v>
      </c>
      <c r="H200" s="612">
        <f t="shared" si="121"/>
        <v>2469.6800584368157</v>
      </c>
      <c r="I200" s="612">
        <f t="shared" si="121"/>
        <v>2531.5260774287799</v>
      </c>
      <c r="J200" s="612">
        <f t="shared" si="121"/>
        <v>2562.449086924762</v>
      </c>
      <c r="K200" s="612">
        <f t="shared" si="121"/>
        <v>2531.5260774287799</v>
      </c>
      <c r="L200" s="612">
        <f t="shared" si="121"/>
        <v>2562.449086924762</v>
      </c>
      <c r="M200" s="612">
        <f t="shared" si="121"/>
        <v>2531.5260774287799</v>
      </c>
      <c r="N200" s="612">
        <f t="shared" si="121"/>
        <v>2562.449086924762</v>
      </c>
      <c r="O200" s="612">
        <f t="shared" si="121"/>
        <v>2562.449086924762</v>
      </c>
      <c r="P200" s="612">
        <f t="shared" si="121"/>
        <v>2531.5260774287799</v>
      </c>
      <c r="Q200" s="612">
        <f t="shared" si="121"/>
        <v>2562.449086924762</v>
      </c>
      <c r="R200" s="612">
        <f t="shared" si="121"/>
        <v>2531.5260774287799</v>
      </c>
      <c r="S200" s="612">
        <f t="shared" si="121"/>
        <v>2562.449086924762</v>
      </c>
      <c r="T200" s="612">
        <f t="shared" si="121"/>
        <v>2531.5260774287799</v>
      </c>
      <c r="U200" s="612">
        <f t="shared" si="121"/>
        <v>2531.5260774287799</v>
      </c>
      <c r="V200" s="612">
        <f t="shared" si="121"/>
        <v>2531.5260774287799</v>
      </c>
      <c r="W200" s="612">
        <f t="shared" si="121"/>
        <v>2562.449086924762</v>
      </c>
      <c r="X200" s="612">
        <f t="shared" si="121"/>
        <v>2531.5260774287799</v>
      </c>
    </row>
    <row r="201" spans="2:24">
      <c r="B201" s="113" t="s">
        <v>970</v>
      </c>
      <c r="C201" s="114"/>
      <c r="D201" s="141"/>
      <c r="E201" s="615">
        <f>E200</f>
        <v>-9383.0620891161434</v>
      </c>
      <c r="F201" s="615">
        <f>E201+F200</f>
        <v>-7222.6121256391534</v>
      </c>
      <c r="G201" s="615">
        <f t="shared" ref="G201:X201" si="122">F201+G200</f>
        <v>-4907.547114682251</v>
      </c>
      <c r="H201" s="615">
        <f t="shared" si="122"/>
        <v>-2437.8670562454354</v>
      </c>
      <c r="I201" s="615">
        <f t="shared" si="122"/>
        <v>93.659021183344521</v>
      </c>
      <c r="J201" s="615">
        <f t="shared" si="122"/>
        <v>2656.1081081081065</v>
      </c>
      <c r="K201" s="615">
        <f t="shared" si="122"/>
        <v>5187.6341855368864</v>
      </c>
      <c r="L201" s="615">
        <f t="shared" si="122"/>
        <v>7750.0832724616484</v>
      </c>
      <c r="M201" s="615">
        <f t="shared" si="122"/>
        <v>10281.609349890428</v>
      </c>
      <c r="N201" s="615">
        <f t="shared" si="122"/>
        <v>12844.05843681519</v>
      </c>
      <c r="O201" s="615">
        <f t="shared" si="122"/>
        <v>15406.507523739952</v>
      </c>
      <c r="P201" s="615">
        <f t="shared" si="122"/>
        <v>17938.033601168732</v>
      </c>
      <c r="Q201" s="615">
        <f t="shared" si="122"/>
        <v>20500.482688093492</v>
      </c>
      <c r="R201" s="615">
        <f t="shared" si="122"/>
        <v>23032.008765522274</v>
      </c>
      <c r="S201" s="615">
        <f t="shared" si="122"/>
        <v>25594.457852447034</v>
      </c>
      <c r="T201" s="615">
        <f t="shared" si="122"/>
        <v>28125.983929875816</v>
      </c>
      <c r="U201" s="615">
        <f t="shared" si="122"/>
        <v>30657.510007304598</v>
      </c>
      <c r="V201" s="615">
        <f t="shared" si="122"/>
        <v>33189.03608473338</v>
      </c>
      <c r="W201" s="615">
        <f t="shared" si="122"/>
        <v>35751.48517165814</v>
      </c>
      <c r="X201" s="615">
        <f t="shared" si="122"/>
        <v>38283.011249086921</v>
      </c>
    </row>
    <row r="202" spans="2:24" s="1010" customFormat="1">
      <c r="B202" s="105"/>
      <c r="C202" s="110"/>
      <c r="D202" s="102"/>
      <c r="E202" s="612"/>
      <c r="F202" s="612"/>
      <c r="G202" s="612"/>
      <c r="H202" s="612"/>
      <c r="I202" s="612"/>
      <c r="J202" s="612"/>
      <c r="K202" s="612"/>
      <c r="L202" s="612"/>
      <c r="M202" s="612"/>
      <c r="N202" s="612"/>
      <c r="O202" s="612"/>
      <c r="P202" s="612"/>
      <c r="Q202" s="612"/>
      <c r="R202" s="612"/>
      <c r="S202" s="612"/>
      <c r="T202" s="612"/>
      <c r="U202" s="612"/>
      <c r="V202" s="612"/>
      <c r="W202" s="612"/>
      <c r="X202" s="612"/>
    </row>
    <row r="203" spans="2:24">
      <c r="C203" s="1043" t="s">
        <v>1247</v>
      </c>
      <c r="D203" s="1044" t="s">
        <v>1248</v>
      </c>
    </row>
    <row r="204" spans="2:24">
      <c r="B204" s="1071" t="s">
        <v>53</v>
      </c>
      <c r="C204" s="1066">
        <f>IRR(E200:N200)</f>
        <v>0.21131059100108174</v>
      </c>
      <c r="D204" s="1067">
        <f>IRR(E200:X200)</f>
        <v>0.25430075507412941</v>
      </c>
    </row>
    <row r="205" spans="2:24">
      <c r="B205" s="1072" t="s">
        <v>81</v>
      </c>
      <c r="C205" s="1069">
        <f>NPV(D8,E200:N200)</f>
        <v>5469.8063792841112</v>
      </c>
      <c r="D205" s="1070">
        <f>NPV(D8,E200:X200)</f>
        <v>13379.502661931438</v>
      </c>
    </row>
    <row r="207" spans="2:24" ht="12.75" thickBot="1"/>
    <row r="208" spans="2:24" ht="12.75" thickBot="1">
      <c r="B208" s="69" t="s">
        <v>992</v>
      </c>
      <c r="C208" s="70"/>
      <c r="D208" s="71"/>
      <c r="E208" s="72"/>
      <c r="F208" s="71"/>
      <c r="G208" s="72"/>
      <c r="H208" s="73"/>
      <c r="I208" s="71"/>
      <c r="J208" s="71"/>
      <c r="K208" s="71"/>
      <c r="L208" s="71"/>
      <c r="M208" s="71"/>
    </row>
    <row r="209" spans="2:25">
      <c r="D209" s="39" t="s">
        <v>326</v>
      </c>
      <c r="E209" s="39" t="s">
        <v>327</v>
      </c>
      <c r="F209" s="39" t="s">
        <v>328</v>
      </c>
      <c r="G209" s="39" t="s">
        <v>329</v>
      </c>
      <c r="H209" s="39" t="s">
        <v>330</v>
      </c>
      <c r="I209" s="39" t="s">
        <v>331</v>
      </c>
      <c r="J209" s="39" t="s">
        <v>332</v>
      </c>
      <c r="K209" s="39" t="s">
        <v>333</v>
      </c>
      <c r="L209" s="39" t="s">
        <v>334</v>
      </c>
      <c r="M209" s="39" t="s">
        <v>335</v>
      </c>
      <c r="N209" s="39" t="s">
        <v>336</v>
      </c>
      <c r="O209" s="39" t="s">
        <v>337</v>
      </c>
      <c r="P209" s="39" t="s">
        <v>338</v>
      </c>
      <c r="Q209" s="39" t="s">
        <v>339</v>
      </c>
      <c r="R209" s="39" t="s">
        <v>340</v>
      </c>
      <c r="S209" s="39" t="s">
        <v>341</v>
      </c>
      <c r="T209" s="39" t="s">
        <v>342</v>
      </c>
      <c r="U209" s="39" t="s">
        <v>343</v>
      </c>
      <c r="V209" s="39" t="s">
        <v>344</v>
      </c>
      <c r="W209" s="39" t="s">
        <v>345</v>
      </c>
    </row>
    <row r="210" spans="2:25">
      <c r="B210" s="405" t="s">
        <v>310</v>
      </c>
      <c r="C210" s="74">
        <f>D216-D216*C211</f>
        <v>9708.2249817384945</v>
      </c>
      <c r="D210" s="74">
        <f>C210-D214</f>
        <v>9708.2249817384945</v>
      </c>
      <c r="E210" s="74">
        <f>D210-E214</f>
        <v>7281.1687363038709</v>
      </c>
      <c r="F210" s="74">
        <f>E210-F214</f>
        <v>4854.1124908692473</v>
      </c>
      <c r="G210" s="74">
        <f>F210-G214</f>
        <v>2427.0562454346236</v>
      </c>
      <c r="H210" s="74">
        <f>G210-H214</f>
        <v>0</v>
      </c>
    </row>
    <row r="211" spans="2:25">
      <c r="B211" s="405" t="s">
        <v>308</v>
      </c>
      <c r="C211" s="75">
        <f>'Inv-Sum'!E78</f>
        <v>0.2</v>
      </c>
    </row>
    <row r="212" spans="2:25">
      <c r="B212" s="405" t="s">
        <v>187</v>
      </c>
      <c r="C212" s="68">
        <f>'Inv-Sum'!E77</f>
        <v>0.1</v>
      </c>
      <c r="Y212" s="101"/>
    </row>
    <row r="213" spans="2:25">
      <c r="B213" s="405" t="s">
        <v>188</v>
      </c>
      <c r="D213" s="74">
        <f>C210*$C$212</f>
        <v>970.82249817384945</v>
      </c>
      <c r="E213" s="74">
        <f>D210*$C$212</f>
        <v>970.82249817384945</v>
      </c>
      <c r="F213" s="74">
        <f>E210*$C$212</f>
        <v>728.11687363038709</v>
      </c>
      <c r="G213" s="74">
        <f>F210*$C$212</f>
        <v>485.41124908692473</v>
      </c>
      <c r="H213" s="74">
        <f>G210*$C$212</f>
        <v>242.70562454346236</v>
      </c>
    </row>
    <row r="214" spans="2:25">
      <c r="B214" s="405" t="s">
        <v>313</v>
      </c>
      <c r="D214" s="74">
        <v>0</v>
      </c>
      <c r="E214" s="74">
        <f>$C$210/4</f>
        <v>2427.0562454346236</v>
      </c>
      <c r="F214" s="74">
        <f>$C$210/4</f>
        <v>2427.0562454346236</v>
      </c>
      <c r="G214" s="74">
        <f>$C$210/4</f>
        <v>2427.0562454346236</v>
      </c>
      <c r="H214" s="74">
        <f>$C$210/4</f>
        <v>2427.0562454346236</v>
      </c>
      <c r="Y214" s="101"/>
    </row>
    <row r="215" spans="2:25">
      <c r="B215" s="405" t="s">
        <v>978</v>
      </c>
      <c r="D215" s="74">
        <f>SUM(D213:D214)</f>
        <v>970.82249817384945</v>
      </c>
      <c r="E215" s="74">
        <f t="shared" ref="E215:H215" si="123">SUM(E213:E214)</f>
        <v>3397.8787436084731</v>
      </c>
      <c r="F215" s="74">
        <f t="shared" si="123"/>
        <v>3155.1731190650107</v>
      </c>
      <c r="G215" s="74">
        <f t="shared" si="123"/>
        <v>2912.4674945215484</v>
      </c>
      <c r="H215" s="74">
        <f t="shared" si="123"/>
        <v>2669.761869978086</v>
      </c>
      <c r="Y215" s="74"/>
    </row>
    <row r="216" spans="2:25">
      <c r="B216" s="405" t="s">
        <v>294</v>
      </c>
      <c r="D216" s="74">
        <f>E188+E190+E192+E194+E196</f>
        <v>12135.281227173118</v>
      </c>
      <c r="E216" s="74"/>
      <c r="F216" s="74"/>
      <c r="G216" s="74"/>
      <c r="H216" s="74"/>
      <c r="I216" s="74"/>
      <c r="J216" s="74"/>
      <c r="K216" s="74"/>
      <c r="L216" s="74"/>
      <c r="M216" s="74"/>
      <c r="N216" s="74"/>
      <c r="O216" s="74"/>
      <c r="P216" s="74"/>
      <c r="Q216" s="74"/>
      <c r="R216" s="74"/>
      <c r="S216" s="74"/>
      <c r="T216" s="74"/>
      <c r="U216" s="74"/>
      <c r="V216" s="74"/>
      <c r="W216" s="74"/>
      <c r="Y216" s="74"/>
    </row>
    <row r="217" spans="2:25">
      <c r="B217" s="405" t="s">
        <v>312</v>
      </c>
      <c r="D217" s="74">
        <f>C211*D216</f>
        <v>2427.0562454346236</v>
      </c>
      <c r="E217" s="74"/>
      <c r="F217" s="74"/>
      <c r="G217" s="74"/>
      <c r="H217" s="74"/>
      <c r="I217" s="74"/>
      <c r="J217" s="74"/>
      <c r="K217" s="74"/>
      <c r="L217" s="74"/>
      <c r="M217" s="74"/>
      <c r="N217" s="74"/>
      <c r="O217" s="74"/>
      <c r="P217" s="74"/>
      <c r="Q217" s="74"/>
      <c r="R217" s="74"/>
      <c r="S217" s="74"/>
      <c r="T217" s="74"/>
      <c r="U217" s="74"/>
      <c r="V217" s="74"/>
      <c r="W217" s="74"/>
    </row>
    <row r="218" spans="2:25">
      <c r="B218" s="405" t="s">
        <v>959</v>
      </c>
      <c r="D218" s="74">
        <f>D216/(1-'Inv-Sum'!G57)</f>
        <v>14276.80144373308</v>
      </c>
      <c r="E218" s="74"/>
      <c r="F218" s="74"/>
      <c r="G218" s="74"/>
      <c r="H218" s="74"/>
      <c r="I218" s="74"/>
      <c r="J218" s="74"/>
      <c r="K218" s="74"/>
      <c r="L218" s="74"/>
      <c r="M218" s="74"/>
      <c r="N218" s="74"/>
      <c r="O218" s="74"/>
      <c r="P218" s="74"/>
      <c r="Q218" s="74"/>
      <c r="R218" s="74"/>
      <c r="S218" s="74"/>
      <c r="T218" s="74"/>
      <c r="U218" s="74"/>
      <c r="V218" s="74"/>
      <c r="W218" s="74"/>
    </row>
    <row r="219" spans="2:25" s="1010" customFormat="1">
      <c r="B219" s="1010" t="s">
        <v>1280</v>
      </c>
      <c r="D219" s="379">
        <f>E197-$C197-D216+D215+D217</f>
        <v>5284.3739956172394</v>
      </c>
      <c r="E219" s="379">
        <f t="shared" ref="E219:W219" si="124">F197-$C197-E216+E215+E217</f>
        <v>6166.0628195763329</v>
      </c>
      <c r="F219" s="379">
        <f t="shared" si="124"/>
        <v>6058.6617969320669</v>
      </c>
      <c r="G219" s="379">
        <f t="shared" si="124"/>
        <v>5951.2607742878008</v>
      </c>
      <c r="H219" s="379">
        <f t="shared" si="124"/>
        <v>5762.6769905040173</v>
      </c>
      <c r="I219" s="379">
        <f t="shared" si="124"/>
        <v>3119.9760409057708</v>
      </c>
      <c r="J219" s="379">
        <f t="shared" si="124"/>
        <v>3092.9151205259313</v>
      </c>
      <c r="K219" s="379">
        <f t="shared" si="124"/>
        <v>3119.9760409057708</v>
      </c>
      <c r="L219" s="379">
        <f t="shared" si="124"/>
        <v>3092.9151205259313</v>
      </c>
      <c r="M219" s="379">
        <f t="shared" si="124"/>
        <v>3119.9760409057708</v>
      </c>
      <c r="N219" s="379">
        <f t="shared" si="124"/>
        <v>3119.9760409057708</v>
      </c>
      <c r="O219" s="379">
        <f t="shared" si="124"/>
        <v>3092.9151205259313</v>
      </c>
      <c r="P219" s="379">
        <f t="shared" si="124"/>
        <v>3119.9760409057708</v>
      </c>
      <c r="Q219" s="379">
        <f t="shared" si="124"/>
        <v>3092.9151205259313</v>
      </c>
      <c r="R219" s="379">
        <f t="shared" si="124"/>
        <v>3119.9760409057708</v>
      </c>
      <c r="S219" s="379">
        <f t="shared" si="124"/>
        <v>3092.9151205259313</v>
      </c>
      <c r="T219" s="379">
        <f t="shared" si="124"/>
        <v>3092.9151205259313</v>
      </c>
      <c r="U219" s="379">
        <f t="shared" si="124"/>
        <v>3092.9151205259313</v>
      </c>
      <c r="V219" s="379">
        <f t="shared" si="124"/>
        <v>3119.9760409057708</v>
      </c>
      <c r="W219" s="379">
        <f t="shared" si="124"/>
        <v>3092.9151205259313</v>
      </c>
    </row>
    <row r="220" spans="2:25">
      <c r="B220" s="405" t="s">
        <v>851</v>
      </c>
      <c r="C220" s="74"/>
      <c r="D220" s="77">
        <f t="shared" ref="D220:W220" si="125">E200-D215+D216-D217</f>
        <v>-645.65960555149832</v>
      </c>
      <c r="E220" s="77">
        <f t="shared" si="125"/>
        <v>-1237.4287801314831</v>
      </c>
      <c r="F220" s="77">
        <f t="shared" si="125"/>
        <v>-840.1081081081079</v>
      </c>
      <c r="G220" s="77">
        <f t="shared" si="125"/>
        <v>-442.78743608473269</v>
      </c>
      <c r="H220" s="77">
        <f t="shared" si="125"/>
        <v>-138.2357925493061</v>
      </c>
      <c r="I220" s="77">
        <f t="shared" si="125"/>
        <v>2562.449086924762</v>
      </c>
      <c r="J220" s="77">
        <f t="shared" si="125"/>
        <v>2531.5260774287799</v>
      </c>
      <c r="K220" s="77">
        <f t="shared" si="125"/>
        <v>2562.449086924762</v>
      </c>
      <c r="L220" s="77">
        <f t="shared" si="125"/>
        <v>2531.5260774287799</v>
      </c>
      <c r="M220" s="77">
        <f t="shared" si="125"/>
        <v>2562.449086924762</v>
      </c>
      <c r="N220" s="77">
        <f t="shared" si="125"/>
        <v>2562.449086924762</v>
      </c>
      <c r="O220" s="77">
        <f t="shared" si="125"/>
        <v>2531.5260774287799</v>
      </c>
      <c r="P220" s="77">
        <f t="shared" si="125"/>
        <v>2562.449086924762</v>
      </c>
      <c r="Q220" s="77">
        <f t="shared" si="125"/>
        <v>2531.5260774287799</v>
      </c>
      <c r="R220" s="77">
        <f t="shared" si="125"/>
        <v>2562.449086924762</v>
      </c>
      <c r="S220" s="77">
        <f t="shared" si="125"/>
        <v>2531.5260774287799</v>
      </c>
      <c r="T220" s="77">
        <f t="shared" si="125"/>
        <v>2531.5260774287799</v>
      </c>
      <c r="U220" s="77">
        <f t="shared" si="125"/>
        <v>2531.5260774287799</v>
      </c>
      <c r="V220" s="77">
        <f t="shared" si="125"/>
        <v>2562.449086924762</v>
      </c>
      <c r="W220" s="77">
        <f t="shared" si="125"/>
        <v>2531.5260774287799</v>
      </c>
    </row>
    <row r="221" spans="2:25" s="1010" customFormat="1">
      <c r="C221" s="1014"/>
      <c r="D221" s="77"/>
      <c r="E221" s="77"/>
      <c r="F221" s="77"/>
      <c r="G221" s="77"/>
      <c r="H221" s="77"/>
      <c r="I221" s="77"/>
      <c r="J221" s="77"/>
      <c r="K221" s="77"/>
      <c r="L221" s="77"/>
      <c r="M221" s="77"/>
      <c r="N221" s="77"/>
      <c r="O221" s="77"/>
      <c r="P221" s="77"/>
      <c r="Q221" s="77"/>
      <c r="R221" s="77"/>
      <c r="S221" s="77"/>
      <c r="T221" s="77"/>
      <c r="U221" s="77"/>
      <c r="V221" s="77"/>
      <c r="W221" s="77"/>
    </row>
    <row r="222" spans="2:25">
      <c r="C222" s="1043" t="s">
        <v>1247</v>
      </c>
      <c r="D222" s="1044" t="s">
        <v>1248</v>
      </c>
      <c r="X222" s="74"/>
    </row>
    <row r="223" spans="2:25">
      <c r="B223" s="1058" t="s">
        <v>53</v>
      </c>
      <c r="C223" s="1047">
        <f>IRR(D220:M220)</f>
        <v>0.28179442068678084</v>
      </c>
      <c r="D223" s="1074">
        <f>IRR(D220:W220)</f>
        <v>0.34297807394883884</v>
      </c>
      <c r="X223" s="101"/>
    </row>
    <row r="224" spans="2:25">
      <c r="B224" s="1059" t="s">
        <v>81</v>
      </c>
      <c r="C224" s="1069">
        <f>NPV(D8,D220:M220)</f>
        <v>4184.4367400172951</v>
      </c>
      <c r="D224" s="1070">
        <f>NPV(D8,D220:W220)</f>
        <v>12094.133022664622</v>
      </c>
    </row>
    <row r="225" spans="2:23" ht="12.75" thickBot="1"/>
    <row r="226" spans="2:23" ht="12.75" thickBot="1">
      <c r="B226" s="958" t="s">
        <v>1173</v>
      </c>
      <c r="C226" s="959"/>
    </row>
    <row r="228" spans="2:23">
      <c r="D228" s="39" t="s">
        <v>326</v>
      </c>
      <c r="E228" s="39" t="s">
        <v>327</v>
      </c>
      <c r="F228" s="39" t="s">
        <v>328</v>
      </c>
      <c r="G228" s="39" t="s">
        <v>329</v>
      </c>
      <c r="H228" s="39" t="s">
        <v>330</v>
      </c>
      <c r="I228" s="39" t="s">
        <v>331</v>
      </c>
      <c r="J228" s="39" t="s">
        <v>332</v>
      </c>
      <c r="K228" s="39" t="s">
        <v>333</v>
      </c>
      <c r="L228" s="39" t="s">
        <v>334</v>
      </c>
      <c r="M228" s="39" t="s">
        <v>335</v>
      </c>
      <c r="N228" s="39" t="s">
        <v>336</v>
      </c>
      <c r="O228" s="39" t="s">
        <v>337</v>
      </c>
      <c r="P228" s="39" t="s">
        <v>338</v>
      </c>
      <c r="Q228" s="39" t="s">
        <v>339</v>
      </c>
      <c r="R228" s="39" t="s">
        <v>340</v>
      </c>
      <c r="S228" s="39" t="s">
        <v>341</v>
      </c>
      <c r="T228" s="39" t="s">
        <v>342</v>
      </c>
      <c r="U228" s="39" t="s">
        <v>343</v>
      </c>
      <c r="V228" s="39" t="s">
        <v>344</v>
      </c>
      <c r="W228" s="39" t="s">
        <v>345</v>
      </c>
    </row>
    <row r="229" spans="2:23">
      <c r="B229" s="405" t="s">
        <v>364</v>
      </c>
      <c r="D229" s="115">
        <f>E182-$C$182</f>
        <v>4638.7143900657411</v>
      </c>
      <c r="E229" s="115">
        <f t="shared" ref="E229:W229" si="126">F182-$C$182</f>
        <v>4928.6340394448498</v>
      </c>
      <c r="F229" s="115">
        <f t="shared" si="126"/>
        <v>5218.5536888239594</v>
      </c>
      <c r="G229" s="115">
        <f t="shared" si="126"/>
        <v>5508.4733382030681</v>
      </c>
      <c r="H229" s="115">
        <f t="shared" si="126"/>
        <v>5624.4411979547112</v>
      </c>
      <c r="I229" s="115">
        <f t="shared" si="126"/>
        <v>5682.4251278305328</v>
      </c>
      <c r="J229" s="115">
        <f t="shared" si="126"/>
        <v>5624.4411979547112</v>
      </c>
      <c r="K229" s="115">
        <f t="shared" si="126"/>
        <v>5682.4251278305328</v>
      </c>
      <c r="L229" s="115">
        <f t="shared" si="126"/>
        <v>5624.4411979547112</v>
      </c>
      <c r="M229" s="115">
        <f t="shared" si="126"/>
        <v>5682.4251278305328</v>
      </c>
      <c r="N229" s="115">
        <f t="shared" si="126"/>
        <v>5682.4251278305328</v>
      </c>
      <c r="O229" s="115">
        <f t="shared" si="126"/>
        <v>5624.4411979547112</v>
      </c>
      <c r="P229" s="115">
        <f t="shared" si="126"/>
        <v>5682.4251278305328</v>
      </c>
      <c r="Q229" s="115">
        <f t="shared" si="126"/>
        <v>5624.4411979547112</v>
      </c>
      <c r="R229" s="115">
        <f t="shared" si="126"/>
        <v>5682.4251278305328</v>
      </c>
      <c r="S229" s="115">
        <f t="shared" si="126"/>
        <v>5624.4411979547112</v>
      </c>
      <c r="T229" s="115">
        <f t="shared" si="126"/>
        <v>5624.4411979547112</v>
      </c>
      <c r="U229" s="115">
        <f t="shared" si="126"/>
        <v>5624.4411979547112</v>
      </c>
      <c r="V229" s="115">
        <f t="shared" si="126"/>
        <v>5682.4251278305328</v>
      </c>
      <c r="W229" s="115">
        <f t="shared" si="126"/>
        <v>5624.4411979547112</v>
      </c>
    </row>
    <row r="230" spans="2:23">
      <c r="B230" s="405" t="s">
        <v>363</v>
      </c>
      <c r="D230" s="115">
        <f>D219</f>
        <v>5284.3739956172394</v>
      </c>
      <c r="E230" s="115">
        <f>E219</f>
        <v>6166.0628195763329</v>
      </c>
      <c r="F230" s="115">
        <f t="shared" ref="F230:W230" si="127">F219</f>
        <v>6058.6617969320669</v>
      </c>
      <c r="G230" s="115">
        <f t="shared" si="127"/>
        <v>5951.2607742878008</v>
      </c>
      <c r="H230" s="115">
        <f t="shared" si="127"/>
        <v>5762.6769905040173</v>
      </c>
      <c r="I230" s="115">
        <f t="shared" si="127"/>
        <v>3119.9760409057708</v>
      </c>
      <c r="J230" s="115">
        <f t="shared" si="127"/>
        <v>3092.9151205259313</v>
      </c>
      <c r="K230" s="115">
        <f t="shared" si="127"/>
        <v>3119.9760409057708</v>
      </c>
      <c r="L230" s="115">
        <f t="shared" si="127"/>
        <v>3092.9151205259313</v>
      </c>
      <c r="M230" s="115">
        <f t="shared" si="127"/>
        <v>3119.9760409057708</v>
      </c>
      <c r="N230" s="115">
        <f t="shared" si="127"/>
        <v>3119.9760409057708</v>
      </c>
      <c r="O230" s="115">
        <f t="shared" si="127"/>
        <v>3092.9151205259313</v>
      </c>
      <c r="P230" s="115">
        <f t="shared" si="127"/>
        <v>3119.9760409057708</v>
      </c>
      <c r="Q230" s="115">
        <f t="shared" si="127"/>
        <v>3092.9151205259313</v>
      </c>
      <c r="R230" s="115">
        <f t="shared" si="127"/>
        <v>3119.9760409057708</v>
      </c>
      <c r="S230" s="115">
        <f t="shared" si="127"/>
        <v>3092.9151205259313</v>
      </c>
      <c r="T230" s="115">
        <f t="shared" si="127"/>
        <v>3092.9151205259313</v>
      </c>
      <c r="U230" s="115">
        <f t="shared" si="127"/>
        <v>3092.9151205259313</v>
      </c>
      <c r="V230" s="115">
        <f t="shared" si="127"/>
        <v>3119.9760409057708</v>
      </c>
      <c r="W230" s="115">
        <f t="shared" si="127"/>
        <v>3092.9151205259313</v>
      </c>
    </row>
    <row r="231" spans="2:23">
      <c r="B231" s="5" t="s">
        <v>294</v>
      </c>
      <c r="C231" s="5"/>
      <c r="D231" s="440">
        <f>D218</f>
        <v>14276.80144373308</v>
      </c>
      <c r="E231" s="440"/>
      <c r="F231" s="440"/>
      <c r="G231" s="440"/>
      <c r="H231" s="440"/>
      <c r="I231" s="440"/>
      <c r="J231" s="440"/>
      <c r="K231" s="440"/>
      <c r="L231" s="440"/>
      <c r="M231" s="440"/>
      <c r="N231" s="440"/>
      <c r="O231" s="440"/>
      <c r="P231" s="440"/>
      <c r="Q231" s="440"/>
      <c r="R231" s="440"/>
      <c r="S231" s="440"/>
      <c r="T231" s="440"/>
      <c r="U231" s="440"/>
      <c r="V231" s="440"/>
      <c r="W231" s="440"/>
    </row>
    <row r="232" spans="2:23">
      <c r="B232" s="406"/>
      <c r="C232" s="406"/>
      <c r="D232" s="406"/>
      <c r="E232" s="406"/>
      <c r="F232" s="406"/>
      <c r="G232" s="406"/>
      <c r="H232" s="406"/>
      <c r="I232" s="406"/>
      <c r="J232" s="406"/>
      <c r="K232" s="406"/>
      <c r="L232" s="406"/>
      <c r="M232" s="406"/>
      <c r="N232" s="406"/>
      <c r="O232" s="406"/>
      <c r="P232" s="406"/>
      <c r="Q232" s="406"/>
      <c r="R232" s="406"/>
      <c r="S232" s="406"/>
      <c r="T232" s="406"/>
      <c r="U232" s="406"/>
      <c r="V232" s="406"/>
      <c r="W232" s="406"/>
    </row>
    <row r="233" spans="2:23">
      <c r="B233" s="81" t="s">
        <v>397</v>
      </c>
      <c r="C233" s="82" t="s">
        <v>25</v>
      </c>
      <c r="D233" s="42"/>
      <c r="E233" s="42"/>
      <c r="F233" s="42"/>
      <c r="G233" s="42"/>
      <c r="H233" s="42"/>
      <c r="I233" s="42"/>
      <c r="J233" s="42"/>
      <c r="K233" s="42"/>
      <c r="L233" s="42"/>
      <c r="M233" s="42"/>
      <c r="N233" s="42"/>
      <c r="O233" s="42"/>
      <c r="P233" s="42"/>
      <c r="Q233" s="42"/>
      <c r="R233" s="42"/>
      <c r="S233" s="42"/>
      <c r="T233" s="42"/>
      <c r="U233" s="42"/>
      <c r="V233" s="42"/>
      <c r="W233" s="42"/>
    </row>
    <row r="234" spans="2:23">
      <c r="B234" s="83" t="s">
        <v>326</v>
      </c>
      <c r="C234" s="440">
        <f>ROUND($C$13*$D$11,0)</f>
        <v>0</v>
      </c>
      <c r="D234" s="5"/>
      <c r="E234" s="5"/>
      <c r="F234" s="5"/>
      <c r="G234" s="5"/>
      <c r="H234" s="5"/>
      <c r="I234" s="5"/>
      <c r="J234" s="5"/>
      <c r="K234" s="5"/>
      <c r="L234" s="5"/>
      <c r="M234" s="5"/>
      <c r="N234" s="5"/>
      <c r="O234" s="5"/>
      <c r="P234" s="5"/>
      <c r="Q234" s="5"/>
      <c r="R234" s="5"/>
      <c r="S234" s="5"/>
      <c r="T234" s="5"/>
      <c r="U234" s="5"/>
      <c r="V234" s="5"/>
      <c r="W234" s="5"/>
    </row>
    <row r="235" spans="2:23">
      <c r="B235" s="83" t="s">
        <v>327</v>
      </c>
      <c r="C235" s="440">
        <f>ROUND($C$13*$E$11,0)</f>
        <v>5</v>
      </c>
      <c r="D235" s="5"/>
      <c r="E235" s="440">
        <f>D231*$C235</f>
        <v>71384.0072186654</v>
      </c>
      <c r="F235" s="440">
        <f t="shared" ref="F235:W235" si="128">E231*$C235</f>
        <v>0</v>
      </c>
      <c r="G235" s="440">
        <f t="shared" si="128"/>
        <v>0</v>
      </c>
      <c r="H235" s="440">
        <f t="shared" si="128"/>
        <v>0</v>
      </c>
      <c r="I235" s="440">
        <f t="shared" si="128"/>
        <v>0</v>
      </c>
      <c r="J235" s="440">
        <f t="shared" si="128"/>
        <v>0</v>
      </c>
      <c r="K235" s="440">
        <f t="shared" si="128"/>
        <v>0</v>
      </c>
      <c r="L235" s="440">
        <f t="shared" si="128"/>
        <v>0</v>
      </c>
      <c r="M235" s="440">
        <f t="shared" si="128"/>
        <v>0</v>
      </c>
      <c r="N235" s="440">
        <f t="shared" si="128"/>
        <v>0</v>
      </c>
      <c r="O235" s="440">
        <f t="shared" si="128"/>
        <v>0</v>
      </c>
      <c r="P235" s="440">
        <f t="shared" si="128"/>
        <v>0</v>
      </c>
      <c r="Q235" s="440">
        <f t="shared" si="128"/>
        <v>0</v>
      </c>
      <c r="R235" s="440">
        <f t="shared" si="128"/>
        <v>0</v>
      </c>
      <c r="S235" s="440">
        <f t="shared" si="128"/>
        <v>0</v>
      </c>
      <c r="T235" s="440">
        <f t="shared" si="128"/>
        <v>0</v>
      </c>
      <c r="U235" s="440">
        <f t="shared" si="128"/>
        <v>0</v>
      </c>
      <c r="V235" s="440">
        <f t="shared" si="128"/>
        <v>0</v>
      </c>
      <c r="W235" s="440">
        <f t="shared" si="128"/>
        <v>0</v>
      </c>
    </row>
    <row r="236" spans="2:23">
      <c r="B236" s="83" t="s">
        <v>328</v>
      </c>
      <c r="C236" s="440">
        <f>ROUND($C$13*$F$11,0)</f>
        <v>10</v>
      </c>
      <c r="D236" s="5"/>
      <c r="E236" s="440"/>
      <c r="F236" s="440">
        <f t="shared" ref="F236:W236" si="129">D231*$C236</f>
        <v>142768.0144373308</v>
      </c>
      <c r="G236" s="440">
        <f t="shared" si="129"/>
        <v>0</v>
      </c>
      <c r="H236" s="440">
        <f t="shared" si="129"/>
        <v>0</v>
      </c>
      <c r="I236" s="440">
        <f t="shared" si="129"/>
        <v>0</v>
      </c>
      <c r="J236" s="440">
        <f t="shared" si="129"/>
        <v>0</v>
      </c>
      <c r="K236" s="440">
        <f t="shared" si="129"/>
        <v>0</v>
      </c>
      <c r="L236" s="440">
        <f t="shared" si="129"/>
        <v>0</v>
      </c>
      <c r="M236" s="440">
        <f t="shared" si="129"/>
        <v>0</v>
      </c>
      <c r="N236" s="440">
        <f t="shared" si="129"/>
        <v>0</v>
      </c>
      <c r="O236" s="440">
        <f t="shared" si="129"/>
        <v>0</v>
      </c>
      <c r="P236" s="440">
        <f t="shared" si="129"/>
        <v>0</v>
      </c>
      <c r="Q236" s="440">
        <f t="shared" si="129"/>
        <v>0</v>
      </c>
      <c r="R236" s="440">
        <f t="shared" si="129"/>
        <v>0</v>
      </c>
      <c r="S236" s="440">
        <f t="shared" si="129"/>
        <v>0</v>
      </c>
      <c r="T236" s="440">
        <f t="shared" si="129"/>
        <v>0</v>
      </c>
      <c r="U236" s="440">
        <f t="shared" si="129"/>
        <v>0</v>
      </c>
      <c r="V236" s="440">
        <f t="shared" si="129"/>
        <v>0</v>
      </c>
      <c r="W236" s="440">
        <f t="shared" si="129"/>
        <v>0</v>
      </c>
    </row>
    <row r="237" spans="2:23">
      <c r="B237" s="83" t="s">
        <v>329</v>
      </c>
      <c r="C237" s="440">
        <f>ROUND($C$13*$G$11,0)</f>
        <v>10</v>
      </c>
      <c r="D237" s="5"/>
      <c r="E237" s="440"/>
      <c r="F237" s="440"/>
      <c r="G237" s="440">
        <f t="shared" ref="G237:W237" si="130">D231*$C237</f>
        <v>142768.0144373308</v>
      </c>
      <c r="H237" s="440">
        <f t="shared" si="130"/>
        <v>0</v>
      </c>
      <c r="I237" s="440">
        <f t="shared" si="130"/>
        <v>0</v>
      </c>
      <c r="J237" s="440">
        <f t="shared" si="130"/>
        <v>0</v>
      </c>
      <c r="K237" s="440">
        <f t="shared" si="130"/>
        <v>0</v>
      </c>
      <c r="L237" s="440">
        <f t="shared" si="130"/>
        <v>0</v>
      </c>
      <c r="M237" s="440">
        <f t="shared" si="130"/>
        <v>0</v>
      </c>
      <c r="N237" s="440">
        <f t="shared" si="130"/>
        <v>0</v>
      </c>
      <c r="O237" s="440">
        <f t="shared" si="130"/>
        <v>0</v>
      </c>
      <c r="P237" s="440">
        <f t="shared" si="130"/>
        <v>0</v>
      </c>
      <c r="Q237" s="440">
        <f t="shared" si="130"/>
        <v>0</v>
      </c>
      <c r="R237" s="440">
        <f t="shared" si="130"/>
        <v>0</v>
      </c>
      <c r="S237" s="440">
        <f t="shared" si="130"/>
        <v>0</v>
      </c>
      <c r="T237" s="440">
        <f t="shared" si="130"/>
        <v>0</v>
      </c>
      <c r="U237" s="440">
        <f t="shared" si="130"/>
        <v>0</v>
      </c>
      <c r="V237" s="440">
        <f t="shared" si="130"/>
        <v>0</v>
      </c>
      <c r="W237" s="440">
        <f t="shared" si="130"/>
        <v>0</v>
      </c>
    </row>
    <row r="238" spans="2:23">
      <c r="B238" s="83" t="s">
        <v>330</v>
      </c>
      <c r="C238" s="440">
        <f>ROUND($C$13*$H$11,0)</f>
        <v>10</v>
      </c>
      <c r="D238" s="5"/>
      <c r="E238" s="440"/>
      <c r="F238" s="440"/>
      <c r="G238" s="440"/>
      <c r="H238" s="440">
        <f t="shared" ref="H238:W238" si="131">D231*$C238</f>
        <v>142768.0144373308</v>
      </c>
      <c r="I238" s="440">
        <f t="shared" si="131"/>
        <v>0</v>
      </c>
      <c r="J238" s="440">
        <f t="shared" si="131"/>
        <v>0</v>
      </c>
      <c r="K238" s="440">
        <f t="shared" si="131"/>
        <v>0</v>
      </c>
      <c r="L238" s="440">
        <f t="shared" si="131"/>
        <v>0</v>
      </c>
      <c r="M238" s="440">
        <f t="shared" si="131"/>
        <v>0</v>
      </c>
      <c r="N238" s="440">
        <f t="shared" si="131"/>
        <v>0</v>
      </c>
      <c r="O238" s="440">
        <f t="shared" si="131"/>
        <v>0</v>
      </c>
      <c r="P238" s="440">
        <f t="shared" si="131"/>
        <v>0</v>
      </c>
      <c r="Q238" s="440">
        <f t="shared" si="131"/>
        <v>0</v>
      </c>
      <c r="R238" s="440">
        <f t="shared" si="131"/>
        <v>0</v>
      </c>
      <c r="S238" s="440">
        <f t="shared" si="131"/>
        <v>0</v>
      </c>
      <c r="T238" s="440">
        <f t="shared" si="131"/>
        <v>0</v>
      </c>
      <c r="U238" s="440">
        <f t="shared" si="131"/>
        <v>0</v>
      </c>
      <c r="V238" s="440">
        <f t="shared" si="131"/>
        <v>0</v>
      </c>
      <c r="W238" s="440">
        <f t="shared" si="131"/>
        <v>0</v>
      </c>
    </row>
    <row r="239" spans="2:23">
      <c r="B239" s="83" t="s">
        <v>331</v>
      </c>
      <c r="C239" s="440">
        <f>ROUND($C$13*$I$11,0)</f>
        <v>15</v>
      </c>
      <c r="D239" s="5"/>
      <c r="E239" s="440"/>
      <c r="F239" s="440"/>
      <c r="G239" s="440"/>
      <c r="H239" s="440"/>
      <c r="I239" s="440">
        <f t="shared" ref="I239:W239" si="132">D231*$C239</f>
        <v>214152.02165599621</v>
      </c>
      <c r="J239" s="440">
        <f t="shared" si="132"/>
        <v>0</v>
      </c>
      <c r="K239" s="440">
        <f t="shared" si="132"/>
        <v>0</v>
      </c>
      <c r="L239" s="440">
        <f t="shared" si="132"/>
        <v>0</v>
      </c>
      <c r="M239" s="440">
        <f t="shared" si="132"/>
        <v>0</v>
      </c>
      <c r="N239" s="440">
        <f t="shared" si="132"/>
        <v>0</v>
      </c>
      <c r="O239" s="440">
        <f t="shared" si="132"/>
        <v>0</v>
      </c>
      <c r="P239" s="440">
        <f t="shared" si="132"/>
        <v>0</v>
      </c>
      <c r="Q239" s="440">
        <f t="shared" si="132"/>
        <v>0</v>
      </c>
      <c r="R239" s="440">
        <f t="shared" si="132"/>
        <v>0</v>
      </c>
      <c r="S239" s="440">
        <f t="shared" si="132"/>
        <v>0</v>
      </c>
      <c r="T239" s="440">
        <f t="shared" si="132"/>
        <v>0</v>
      </c>
      <c r="U239" s="440">
        <f t="shared" si="132"/>
        <v>0</v>
      </c>
      <c r="V239" s="440">
        <f t="shared" si="132"/>
        <v>0</v>
      </c>
      <c r="W239" s="440">
        <f t="shared" si="132"/>
        <v>0</v>
      </c>
    </row>
    <row r="240" spans="2:23">
      <c r="B240" s="83" t="s">
        <v>332</v>
      </c>
      <c r="C240" s="440">
        <f>ROUND($C$13*$J$11,0)</f>
        <v>0</v>
      </c>
      <c r="D240" s="5"/>
      <c r="E240" s="440"/>
      <c r="F240" s="440"/>
      <c r="G240" s="440"/>
      <c r="H240" s="440"/>
      <c r="I240" s="440"/>
      <c r="J240" s="440">
        <f t="shared" ref="J240:W240" si="133">D231*$C240</f>
        <v>0</v>
      </c>
      <c r="K240" s="440">
        <f t="shared" si="133"/>
        <v>0</v>
      </c>
      <c r="L240" s="440">
        <f t="shared" si="133"/>
        <v>0</v>
      </c>
      <c r="M240" s="440">
        <f t="shared" si="133"/>
        <v>0</v>
      </c>
      <c r="N240" s="440">
        <f t="shared" si="133"/>
        <v>0</v>
      </c>
      <c r="O240" s="440">
        <f t="shared" si="133"/>
        <v>0</v>
      </c>
      <c r="P240" s="440">
        <f t="shared" si="133"/>
        <v>0</v>
      </c>
      <c r="Q240" s="440">
        <f t="shared" si="133"/>
        <v>0</v>
      </c>
      <c r="R240" s="440">
        <f t="shared" si="133"/>
        <v>0</v>
      </c>
      <c r="S240" s="440">
        <f t="shared" si="133"/>
        <v>0</v>
      </c>
      <c r="T240" s="440">
        <f t="shared" si="133"/>
        <v>0</v>
      </c>
      <c r="U240" s="440">
        <f t="shared" si="133"/>
        <v>0</v>
      </c>
      <c r="V240" s="440">
        <f t="shared" si="133"/>
        <v>0</v>
      </c>
      <c r="W240" s="440">
        <f t="shared" si="133"/>
        <v>0</v>
      </c>
    </row>
    <row r="241" spans="2:23">
      <c r="B241" s="84"/>
      <c r="C241" s="440">
        <f>ROUND($C$13*$K$11,0)</f>
        <v>0</v>
      </c>
      <c r="D241" s="85"/>
      <c r="E241" s="85"/>
      <c r="F241" s="85"/>
      <c r="G241" s="85"/>
      <c r="H241" s="85"/>
      <c r="I241" s="85"/>
      <c r="J241" s="85"/>
      <c r="K241" s="85"/>
      <c r="L241" s="85"/>
      <c r="M241" s="85"/>
      <c r="N241" s="85"/>
      <c r="O241" s="85"/>
      <c r="P241" s="85"/>
      <c r="Q241" s="85"/>
      <c r="R241" s="85"/>
      <c r="S241" s="85"/>
      <c r="T241" s="85"/>
      <c r="U241" s="85"/>
      <c r="V241" s="85"/>
      <c r="W241" s="85"/>
    </row>
    <row r="242" spans="2:23">
      <c r="B242" s="81" t="s">
        <v>398</v>
      </c>
      <c r="C242" s="86">
        <f>+SUM(D242:W242)</f>
        <v>713840.07218665397</v>
      </c>
      <c r="D242" s="87">
        <f>SUM(D234:D241)</f>
        <v>0</v>
      </c>
      <c r="E242" s="87">
        <f>SUM(E234:E241)</f>
        <v>71384.0072186654</v>
      </c>
      <c r="F242" s="87">
        <f t="shared" ref="F242:W242" si="134">SUM(F234:F241)</f>
        <v>142768.0144373308</v>
      </c>
      <c r="G242" s="87">
        <f t="shared" si="134"/>
        <v>142768.0144373308</v>
      </c>
      <c r="H242" s="87">
        <f t="shared" si="134"/>
        <v>142768.0144373308</v>
      </c>
      <c r="I242" s="87">
        <f t="shared" si="134"/>
        <v>214152.02165599621</v>
      </c>
      <c r="J242" s="87">
        <f t="shared" si="134"/>
        <v>0</v>
      </c>
      <c r="K242" s="87">
        <f t="shared" si="134"/>
        <v>0</v>
      </c>
      <c r="L242" s="87">
        <f t="shared" si="134"/>
        <v>0</v>
      </c>
      <c r="M242" s="87">
        <f t="shared" si="134"/>
        <v>0</v>
      </c>
      <c r="N242" s="87">
        <f t="shared" si="134"/>
        <v>0</v>
      </c>
      <c r="O242" s="87">
        <f t="shared" si="134"/>
        <v>0</v>
      </c>
      <c r="P242" s="87">
        <f t="shared" si="134"/>
        <v>0</v>
      </c>
      <c r="Q242" s="87">
        <f t="shared" si="134"/>
        <v>0</v>
      </c>
      <c r="R242" s="87">
        <f t="shared" si="134"/>
        <v>0</v>
      </c>
      <c r="S242" s="87">
        <f t="shared" si="134"/>
        <v>0</v>
      </c>
      <c r="T242" s="87">
        <f t="shared" si="134"/>
        <v>0</v>
      </c>
      <c r="U242" s="87">
        <f t="shared" si="134"/>
        <v>0</v>
      </c>
      <c r="V242" s="87">
        <f t="shared" si="134"/>
        <v>0</v>
      </c>
      <c r="W242" s="87">
        <f t="shared" si="134"/>
        <v>0</v>
      </c>
    </row>
    <row r="244" spans="2:23">
      <c r="B244" s="490" t="s">
        <v>884</v>
      </c>
      <c r="C244" s="506" t="s">
        <v>25</v>
      </c>
      <c r="D244" s="507"/>
      <c r="E244" s="507"/>
      <c r="F244" s="507"/>
      <c r="G244" s="507"/>
      <c r="H244" s="507"/>
      <c r="I244" s="507"/>
      <c r="J244" s="507"/>
      <c r="K244" s="507"/>
      <c r="L244" s="507"/>
      <c r="M244" s="507"/>
      <c r="N244" s="507"/>
      <c r="O244" s="507"/>
      <c r="P244" s="507"/>
      <c r="Q244" s="507"/>
      <c r="R244" s="507"/>
      <c r="S244" s="507"/>
      <c r="T244" s="507"/>
      <c r="U244" s="507"/>
      <c r="V244" s="507"/>
      <c r="W244" s="507"/>
    </row>
    <row r="245" spans="2:23">
      <c r="B245" s="83" t="s">
        <v>326</v>
      </c>
      <c r="C245" s="440">
        <f>ROUND($C$13*$D$11,0)</f>
        <v>0</v>
      </c>
      <c r="D245" s="5"/>
      <c r="E245" s="5"/>
      <c r="F245" s="5"/>
      <c r="G245" s="5"/>
      <c r="H245" s="5"/>
      <c r="I245" s="5"/>
      <c r="J245" s="5"/>
      <c r="K245" s="5"/>
      <c r="L245" s="5"/>
      <c r="M245" s="5"/>
      <c r="N245" s="5"/>
      <c r="O245" s="5"/>
      <c r="P245" s="5"/>
      <c r="Q245" s="5"/>
      <c r="R245" s="5"/>
      <c r="S245" s="5"/>
      <c r="T245" s="5"/>
      <c r="U245" s="5"/>
      <c r="V245" s="5"/>
      <c r="W245" s="5"/>
    </row>
    <row r="246" spans="2:23">
      <c r="B246" s="83" t="s">
        <v>327</v>
      </c>
      <c r="C246" s="440">
        <f>ROUND($C$13*$E$11,0)</f>
        <v>5</v>
      </c>
      <c r="D246" s="5"/>
      <c r="E246" s="96">
        <f>D229*$C246</f>
        <v>23193.571950328704</v>
      </c>
      <c r="F246" s="440">
        <f t="shared" ref="F246:W246" si="135">E229*$C246</f>
        <v>24643.170197224248</v>
      </c>
      <c r="G246" s="47">
        <f t="shared" si="135"/>
        <v>26092.768444119796</v>
      </c>
      <c r="H246" s="440">
        <f t="shared" si="135"/>
        <v>27542.366691015341</v>
      </c>
      <c r="I246" s="440">
        <f t="shared" si="135"/>
        <v>28122.205989773556</v>
      </c>
      <c r="J246" s="440">
        <f t="shared" si="135"/>
        <v>28412.125639152662</v>
      </c>
      <c r="K246" s="440">
        <f t="shared" si="135"/>
        <v>28122.205989773556</v>
      </c>
      <c r="L246" s="440">
        <f t="shared" si="135"/>
        <v>28412.125639152662</v>
      </c>
      <c r="M246" s="440">
        <f t="shared" si="135"/>
        <v>28122.205989773556</v>
      </c>
      <c r="N246" s="440">
        <f t="shared" si="135"/>
        <v>28412.125639152662</v>
      </c>
      <c r="O246" s="440">
        <f t="shared" si="135"/>
        <v>28412.125639152662</v>
      </c>
      <c r="P246" s="440">
        <f t="shared" si="135"/>
        <v>28122.205989773556</v>
      </c>
      <c r="Q246" s="440">
        <f t="shared" si="135"/>
        <v>28412.125639152662</v>
      </c>
      <c r="R246" s="440">
        <f t="shared" si="135"/>
        <v>28122.205989773556</v>
      </c>
      <c r="S246" s="440">
        <f t="shared" si="135"/>
        <v>28412.125639152662</v>
      </c>
      <c r="T246" s="440">
        <f t="shared" si="135"/>
        <v>28122.205989773556</v>
      </c>
      <c r="U246" s="440">
        <f t="shared" si="135"/>
        <v>28122.205989773556</v>
      </c>
      <c r="V246" s="440">
        <f t="shared" si="135"/>
        <v>28122.205989773556</v>
      </c>
      <c r="W246" s="440">
        <f t="shared" si="135"/>
        <v>28412.125639152662</v>
      </c>
    </row>
    <row r="247" spans="2:23">
      <c r="B247" s="83" t="s">
        <v>328</v>
      </c>
      <c r="C247" s="440">
        <f>ROUND($C$13*$F$11,0)</f>
        <v>10</v>
      </c>
      <c r="D247" s="5"/>
      <c r="E247" s="440"/>
      <c r="F247" s="440">
        <f t="shared" ref="F247:W247" si="136">D229*$C247</f>
        <v>46387.143900657407</v>
      </c>
      <c r="G247" s="440">
        <f t="shared" si="136"/>
        <v>49286.340394448496</v>
      </c>
      <c r="H247" s="440">
        <f t="shared" si="136"/>
        <v>52185.536888239592</v>
      </c>
      <c r="I247" s="440">
        <f t="shared" si="136"/>
        <v>55084.733382030681</v>
      </c>
      <c r="J247" s="440">
        <f t="shared" si="136"/>
        <v>56244.411979547112</v>
      </c>
      <c r="K247" s="440">
        <f t="shared" si="136"/>
        <v>56824.251278305324</v>
      </c>
      <c r="L247" s="440">
        <f t="shared" si="136"/>
        <v>56244.411979547112</v>
      </c>
      <c r="M247" s="440">
        <f t="shared" si="136"/>
        <v>56824.251278305324</v>
      </c>
      <c r="N247" s="440">
        <f t="shared" si="136"/>
        <v>56244.411979547112</v>
      </c>
      <c r="O247" s="440">
        <f t="shared" si="136"/>
        <v>56824.251278305324</v>
      </c>
      <c r="P247" s="440">
        <f t="shared" si="136"/>
        <v>56824.251278305324</v>
      </c>
      <c r="Q247" s="440">
        <f t="shared" si="136"/>
        <v>56244.411979547112</v>
      </c>
      <c r="R247" s="440">
        <f t="shared" si="136"/>
        <v>56824.251278305324</v>
      </c>
      <c r="S247" s="440">
        <f t="shared" si="136"/>
        <v>56244.411979547112</v>
      </c>
      <c r="T247" s="440">
        <f t="shared" si="136"/>
        <v>56824.251278305324</v>
      </c>
      <c r="U247" s="440">
        <f t="shared" si="136"/>
        <v>56244.411979547112</v>
      </c>
      <c r="V247" s="440">
        <f t="shared" si="136"/>
        <v>56244.411979547112</v>
      </c>
      <c r="W247" s="440">
        <f t="shared" si="136"/>
        <v>56244.411979547112</v>
      </c>
    </row>
    <row r="248" spans="2:23">
      <c r="B248" s="83" t="s">
        <v>329</v>
      </c>
      <c r="C248" s="440">
        <f>ROUND($C$13*$G$11,0)</f>
        <v>10</v>
      </c>
      <c r="D248" s="5"/>
      <c r="E248" s="440"/>
      <c r="F248" s="440"/>
      <c r="G248" s="440">
        <f t="shared" ref="G248:W248" si="137">D229*$C248</f>
        <v>46387.143900657407</v>
      </c>
      <c r="H248" s="440">
        <f t="shared" si="137"/>
        <v>49286.340394448496</v>
      </c>
      <c r="I248" s="440">
        <f t="shared" si="137"/>
        <v>52185.536888239592</v>
      </c>
      <c r="J248" s="440">
        <f t="shared" si="137"/>
        <v>55084.733382030681</v>
      </c>
      <c r="K248" s="440">
        <f t="shared" si="137"/>
        <v>56244.411979547112</v>
      </c>
      <c r="L248" s="440">
        <f t="shared" si="137"/>
        <v>56824.251278305324</v>
      </c>
      <c r="M248" s="440">
        <f t="shared" si="137"/>
        <v>56244.411979547112</v>
      </c>
      <c r="N248" s="440">
        <f t="shared" si="137"/>
        <v>56824.251278305324</v>
      </c>
      <c r="O248" s="440">
        <f t="shared" si="137"/>
        <v>56244.411979547112</v>
      </c>
      <c r="P248" s="440">
        <f t="shared" si="137"/>
        <v>56824.251278305324</v>
      </c>
      <c r="Q248" s="440">
        <f t="shared" si="137"/>
        <v>56824.251278305324</v>
      </c>
      <c r="R248" s="440">
        <f t="shared" si="137"/>
        <v>56244.411979547112</v>
      </c>
      <c r="S248" s="440">
        <f t="shared" si="137"/>
        <v>56824.251278305324</v>
      </c>
      <c r="T248" s="440">
        <f t="shared" si="137"/>
        <v>56244.411979547112</v>
      </c>
      <c r="U248" s="440">
        <f t="shared" si="137"/>
        <v>56824.251278305324</v>
      </c>
      <c r="V248" s="440">
        <f t="shared" si="137"/>
        <v>56244.411979547112</v>
      </c>
      <c r="W248" s="440">
        <f t="shared" si="137"/>
        <v>56244.411979547112</v>
      </c>
    </row>
    <row r="249" spans="2:23">
      <c r="B249" s="83" t="s">
        <v>330</v>
      </c>
      <c r="C249" s="440">
        <f>ROUND($C$13*$H$11,0)</f>
        <v>10</v>
      </c>
      <c r="D249" s="5"/>
      <c r="E249" s="440"/>
      <c r="F249" s="440"/>
      <c r="G249" s="440"/>
      <c r="H249" s="440">
        <f t="shared" ref="H249:W249" si="138">D229*$C249</f>
        <v>46387.143900657407</v>
      </c>
      <c r="I249" s="440">
        <f t="shared" si="138"/>
        <v>49286.340394448496</v>
      </c>
      <c r="J249" s="440">
        <f t="shared" si="138"/>
        <v>52185.536888239592</v>
      </c>
      <c r="K249" s="440">
        <f t="shared" si="138"/>
        <v>55084.733382030681</v>
      </c>
      <c r="L249" s="440">
        <f t="shared" si="138"/>
        <v>56244.411979547112</v>
      </c>
      <c r="M249" s="440">
        <f t="shared" si="138"/>
        <v>56824.251278305324</v>
      </c>
      <c r="N249" s="440">
        <f t="shared" si="138"/>
        <v>56244.411979547112</v>
      </c>
      <c r="O249" s="440">
        <f t="shared" si="138"/>
        <v>56824.251278305324</v>
      </c>
      <c r="P249" s="440">
        <f t="shared" si="138"/>
        <v>56244.411979547112</v>
      </c>
      <c r="Q249" s="440">
        <f t="shared" si="138"/>
        <v>56824.251278305324</v>
      </c>
      <c r="R249" s="440">
        <f t="shared" si="138"/>
        <v>56824.251278305324</v>
      </c>
      <c r="S249" s="440">
        <f t="shared" si="138"/>
        <v>56244.411979547112</v>
      </c>
      <c r="T249" s="440">
        <f t="shared" si="138"/>
        <v>56824.251278305324</v>
      </c>
      <c r="U249" s="440">
        <f t="shared" si="138"/>
        <v>56244.411979547112</v>
      </c>
      <c r="V249" s="440">
        <f t="shared" si="138"/>
        <v>56824.251278305324</v>
      </c>
      <c r="W249" s="440">
        <f t="shared" si="138"/>
        <v>56244.411979547112</v>
      </c>
    </row>
    <row r="250" spans="2:23">
      <c r="B250" s="83" t="s">
        <v>331</v>
      </c>
      <c r="C250" s="440">
        <f>ROUND($C$13*$I$11,0)</f>
        <v>15</v>
      </c>
      <c r="D250" s="5"/>
      <c r="E250" s="440"/>
      <c r="F250" s="440"/>
      <c r="G250" s="440"/>
      <c r="H250" s="440"/>
      <c r="I250" s="440">
        <f t="shared" ref="I250:W250" si="139">D229*$C250</f>
        <v>69580.715850986118</v>
      </c>
      <c r="J250" s="440">
        <f t="shared" si="139"/>
        <v>73929.510591672748</v>
      </c>
      <c r="K250" s="440">
        <f t="shared" si="139"/>
        <v>78278.305332359392</v>
      </c>
      <c r="L250" s="440">
        <f t="shared" si="139"/>
        <v>82627.100073046022</v>
      </c>
      <c r="M250" s="440">
        <f t="shared" si="139"/>
        <v>84366.617969320665</v>
      </c>
      <c r="N250" s="440">
        <f t="shared" si="139"/>
        <v>85236.376917457994</v>
      </c>
      <c r="O250" s="440">
        <f t="shared" si="139"/>
        <v>84366.617969320665</v>
      </c>
      <c r="P250" s="440">
        <f t="shared" si="139"/>
        <v>85236.376917457994</v>
      </c>
      <c r="Q250" s="440">
        <f t="shared" si="139"/>
        <v>84366.617969320665</v>
      </c>
      <c r="R250" s="440">
        <f t="shared" si="139"/>
        <v>85236.376917457994</v>
      </c>
      <c r="S250" s="440">
        <f t="shared" si="139"/>
        <v>85236.376917457994</v>
      </c>
      <c r="T250" s="440">
        <f t="shared" si="139"/>
        <v>84366.617969320665</v>
      </c>
      <c r="U250" s="440">
        <f t="shared" si="139"/>
        <v>85236.376917457994</v>
      </c>
      <c r="V250" s="440">
        <f t="shared" si="139"/>
        <v>84366.617969320665</v>
      </c>
      <c r="W250" s="440">
        <f t="shared" si="139"/>
        <v>85236.376917457994</v>
      </c>
    </row>
    <row r="251" spans="2:23">
      <c r="B251" s="83" t="s">
        <v>332</v>
      </c>
      <c r="C251" s="440">
        <f>ROUND($C$13*$J$11,0)</f>
        <v>0</v>
      </c>
      <c r="D251" s="5"/>
      <c r="E251" s="440"/>
      <c r="F251" s="440"/>
      <c r="G251" s="440"/>
      <c r="H251" s="440"/>
      <c r="I251" s="440"/>
      <c r="J251" s="440">
        <f t="shared" ref="J251:W251" si="140">D229*$C251</f>
        <v>0</v>
      </c>
      <c r="K251" s="440">
        <f t="shared" si="140"/>
        <v>0</v>
      </c>
      <c r="L251" s="440">
        <f t="shared" si="140"/>
        <v>0</v>
      </c>
      <c r="M251" s="440">
        <f t="shared" si="140"/>
        <v>0</v>
      </c>
      <c r="N251" s="440">
        <f t="shared" si="140"/>
        <v>0</v>
      </c>
      <c r="O251" s="440">
        <f t="shared" si="140"/>
        <v>0</v>
      </c>
      <c r="P251" s="440">
        <f t="shared" si="140"/>
        <v>0</v>
      </c>
      <c r="Q251" s="440">
        <f t="shared" si="140"/>
        <v>0</v>
      </c>
      <c r="R251" s="440">
        <f t="shared" si="140"/>
        <v>0</v>
      </c>
      <c r="S251" s="440">
        <f t="shared" si="140"/>
        <v>0</v>
      </c>
      <c r="T251" s="440">
        <f t="shared" si="140"/>
        <v>0</v>
      </c>
      <c r="U251" s="440">
        <f t="shared" si="140"/>
        <v>0</v>
      </c>
      <c r="V251" s="440">
        <f t="shared" si="140"/>
        <v>0</v>
      </c>
      <c r="W251" s="440">
        <f t="shared" si="140"/>
        <v>0</v>
      </c>
    </row>
    <row r="252" spans="2:23">
      <c r="B252" s="84"/>
      <c r="C252" s="22">
        <f>ROUND($C$13*$K$11,0)</f>
        <v>0</v>
      </c>
      <c r="D252" s="85"/>
      <c r="E252" s="85"/>
      <c r="F252" s="85"/>
      <c r="G252" s="85"/>
      <c r="H252" s="85"/>
      <c r="I252" s="85"/>
      <c r="J252" s="85"/>
      <c r="K252" s="85"/>
      <c r="L252" s="85"/>
      <c r="M252" s="85"/>
      <c r="N252" s="85"/>
      <c r="O252" s="85"/>
      <c r="P252" s="85"/>
      <c r="Q252" s="85"/>
      <c r="R252" s="85"/>
      <c r="S252" s="85"/>
      <c r="T252" s="85"/>
      <c r="U252" s="85"/>
      <c r="V252" s="85"/>
      <c r="W252" s="85"/>
    </row>
    <row r="253" spans="2:23">
      <c r="B253" s="490" t="s">
        <v>885</v>
      </c>
      <c r="C253" s="508">
        <f>+SUM(D253:W253)</f>
        <v>4575801.8261504741</v>
      </c>
      <c r="D253" s="509">
        <f>SUM(D245:D252)</f>
        <v>0</v>
      </c>
      <c r="E253" s="509">
        <f>SUM(E245:E252)</f>
        <v>23193.571950328704</v>
      </c>
      <c r="F253" s="509">
        <f t="shared" ref="F253:P253" si="141">SUM(F245:F252)</f>
        <v>71030.314097881652</v>
      </c>
      <c r="G253" s="509">
        <f t="shared" si="141"/>
        <v>121766.2527392257</v>
      </c>
      <c r="H253" s="509">
        <f t="shared" si="141"/>
        <v>175401.38787436084</v>
      </c>
      <c r="I253" s="509">
        <f t="shared" si="141"/>
        <v>254259.53250547842</v>
      </c>
      <c r="J253" s="509">
        <f t="shared" si="141"/>
        <v>265856.3184806428</v>
      </c>
      <c r="K253" s="509">
        <f t="shared" si="141"/>
        <v>274553.90796201606</v>
      </c>
      <c r="L253" s="509">
        <f t="shared" si="141"/>
        <v>280352.3009495982</v>
      </c>
      <c r="M253" s="509">
        <f t="shared" si="141"/>
        <v>282381.73849525198</v>
      </c>
      <c r="N253" s="509">
        <f t="shared" si="141"/>
        <v>282961.57779401017</v>
      </c>
      <c r="O253" s="509">
        <f t="shared" si="141"/>
        <v>282671.65814463113</v>
      </c>
      <c r="P253" s="509">
        <f t="shared" si="141"/>
        <v>283251.49744338932</v>
      </c>
      <c r="Q253" s="509">
        <f>SUM(Q245:Q252)</f>
        <v>282671.65814463107</v>
      </c>
      <c r="R253" s="509">
        <f t="shared" ref="R253:W253" si="142">SUM(R245:R252)</f>
        <v>283251.49744338926</v>
      </c>
      <c r="S253" s="509">
        <f t="shared" si="142"/>
        <v>282961.57779401017</v>
      </c>
      <c r="T253" s="509">
        <f t="shared" si="142"/>
        <v>282381.73849525198</v>
      </c>
      <c r="U253" s="509">
        <f t="shared" si="142"/>
        <v>282671.65814463107</v>
      </c>
      <c r="V253" s="509">
        <f t="shared" si="142"/>
        <v>281801.89919649379</v>
      </c>
      <c r="W253" s="509">
        <f t="shared" si="142"/>
        <v>282381.73849525198</v>
      </c>
    </row>
    <row r="255" spans="2:23">
      <c r="B255" s="490" t="s">
        <v>1120</v>
      </c>
      <c r="C255" s="506" t="s">
        <v>25</v>
      </c>
      <c r="D255" s="507"/>
      <c r="E255" s="507"/>
      <c r="F255" s="507"/>
      <c r="G255" s="507"/>
      <c r="H255" s="507"/>
      <c r="I255" s="507"/>
      <c r="J255" s="507"/>
      <c r="K255" s="507"/>
      <c r="L255" s="507"/>
      <c r="M255" s="507"/>
      <c r="N255" s="507"/>
      <c r="O255" s="507"/>
      <c r="P255" s="507"/>
      <c r="Q255" s="507"/>
      <c r="R255" s="507"/>
      <c r="S255" s="507"/>
      <c r="T255" s="507"/>
      <c r="U255" s="507"/>
      <c r="V255" s="507"/>
      <c r="W255" s="507"/>
    </row>
    <row r="256" spans="2:23">
      <c r="B256" s="83" t="s">
        <v>326</v>
      </c>
      <c r="C256" s="440">
        <f>ROUND($C$13*$D$11,0)</f>
        <v>0</v>
      </c>
      <c r="D256" s="5"/>
      <c r="E256" s="5"/>
      <c r="F256" s="5"/>
      <c r="G256" s="5"/>
      <c r="H256" s="5"/>
      <c r="I256" s="5"/>
      <c r="J256" s="5"/>
      <c r="K256" s="5"/>
      <c r="L256" s="5"/>
      <c r="M256" s="5"/>
      <c r="N256" s="5"/>
      <c r="O256" s="5"/>
      <c r="P256" s="5"/>
      <c r="Q256" s="5"/>
      <c r="R256" s="5"/>
      <c r="S256" s="5"/>
      <c r="T256" s="5"/>
      <c r="U256" s="5"/>
      <c r="V256" s="5"/>
      <c r="W256" s="5"/>
    </row>
    <row r="257" spans="2:23">
      <c r="B257" s="83" t="s">
        <v>327</v>
      </c>
      <c r="C257" s="440">
        <f>ROUND($C$13*$E$11,0)</f>
        <v>5</v>
      </c>
      <c r="D257" s="5"/>
      <c r="E257" s="440">
        <f>D230*$C257</f>
        <v>26421.869978086197</v>
      </c>
      <c r="F257" s="440">
        <f>E230*$C257</f>
        <v>30830.314097881666</v>
      </c>
      <c r="G257" s="440">
        <f t="shared" ref="G257:W257" si="143">F230*$C257</f>
        <v>30293.308984660332</v>
      </c>
      <c r="H257" s="440">
        <f t="shared" si="143"/>
        <v>29756.303871439006</v>
      </c>
      <c r="I257" s="440">
        <f t="shared" si="143"/>
        <v>28813.384952520086</v>
      </c>
      <c r="J257" s="440">
        <f t="shared" si="143"/>
        <v>15599.880204528854</v>
      </c>
      <c r="K257" s="440">
        <f t="shared" si="143"/>
        <v>15464.575602629657</v>
      </c>
      <c r="L257" s="440">
        <f t="shared" si="143"/>
        <v>15599.880204528854</v>
      </c>
      <c r="M257" s="440">
        <f t="shared" si="143"/>
        <v>15464.575602629657</v>
      </c>
      <c r="N257" s="440">
        <f t="shared" si="143"/>
        <v>15599.880204528854</v>
      </c>
      <c r="O257" s="440">
        <f t="shared" si="143"/>
        <v>15599.880204528854</v>
      </c>
      <c r="P257" s="440">
        <f t="shared" si="143"/>
        <v>15464.575602629657</v>
      </c>
      <c r="Q257" s="440">
        <f t="shared" si="143"/>
        <v>15599.880204528854</v>
      </c>
      <c r="R257" s="440">
        <f t="shared" si="143"/>
        <v>15464.575602629657</v>
      </c>
      <c r="S257" s="440">
        <f t="shared" si="143"/>
        <v>15599.880204528854</v>
      </c>
      <c r="T257" s="440">
        <f t="shared" si="143"/>
        <v>15464.575602629657</v>
      </c>
      <c r="U257" s="440">
        <f t="shared" si="143"/>
        <v>15464.575602629657</v>
      </c>
      <c r="V257" s="440">
        <f t="shared" si="143"/>
        <v>15464.575602629657</v>
      </c>
      <c r="W257" s="440">
        <f t="shared" si="143"/>
        <v>15599.880204528854</v>
      </c>
    </row>
    <row r="258" spans="2:23">
      <c r="B258" s="83" t="s">
        <v>328</v>
      </c>
      <c r="C258" s="440">
        <f>ROUND($C$13*$F$11,0)</f>
        <v>10</v>
      </c>
      <c r="D258" s="5"/>
      <c r="E258" s="440"/>
      <c r="F258" s="440">
        <f t="shared" ref="F258:W258" si="144">D230*$C258</f>
        <v>52843.739956172394</v>
      </c>
      <c r="G258" s="440">
        <f t="shared" si="144"/>
        <v>61660.628195763333</v>
      </c>
      <c r="H258" s="440">
        <f t="shared" si="144"/>
        <v>60586.617969320665</v>
      </c>
      <c r="I258" s="440">
        <f t="shared" si="144"/>
        <v>59512.607742878012</v>
      </c>
      <c r="J258" s="440">
        <f t="shared" si="144"/>
        <v>57626.769905040172</v>
      </c>
      <c r="K258" s="440">
        <f t="shared" si="144"/>
        <v>31199.760409057708</v>
      </c>
      <c r="L258" s="440">
        <f t="shared" si="144"/>
        <v>30929.151205259313</v>
      </c>
      <c r="M258" s="440">
        <f t="shared" si="144"/>
        <v>31199.760409057708</v>
      </c>
      <c r="N258" s="440">
        <f t="shared" si="144"/>
        <v>30929.151205259313</v>
      </c>
      <c r="O258" s="440">
        <f t="shared" si="144"/>
        <v>31199.760409057708</v>
      </c>
      <c r="P258" s="440">
        <f t="shared" si="144"/>
        <v>31199.760409057708</v>
      </c>
      <c r="Q258" s="440">
        <f t="shared" si="144"/>
        <v>30929.151205259313</v>
      </c>
      <c r="R258" s="440">
        <f t="shared" si="144"/>
        <v>31199.760409057708</v>
      </c>
      <c r="S258" s="440">
        <f t="shared" si="144"/>
        <v>30929.151205259313</v>
      </c>
      <c r="T258" s="440">
        <f t="shared" si="144"/>
        <v>31199.760409057708</v>
      </c>
      <c r="U258" s="440">
        <f t="shared" si="144"/>
        <v>30929.151205259313</v>
      </c>
      <c r="V258" s="440">
        <f t="shared" si="144"/>
        <v>30929.151205259313</v>
      </c>
      <c r="W258" s="440">
        <f t="shared" si="144"/>
        <v>30929.151205259313</v>
      </c>
    </row>
    <row r="259" spans="2:23">
      <c r="B259" s="83" t="s">
        <v>329</v>
      </c>
      <c r="C259" s="440">
        <f>ROUND($C$13*$G$11,0)</f>
        <v>10</v>
      </c>
      <c r="D259" s="5"/>
      <c r="E259" s="440"/>
      <c r="F259" s="440"/>
      <c r="G259" s="440">
        <f t="shared" ref="G259:W259" si="145">D230*$C259</f>
        <v>52843.739956172394</v>
      </c>
      <c r="H259" s="440">
        <f t="shared" si="145"/>
        <v>61660.628195763333</v>
      </c>
      <c r="I259" s="440">
        <f t="shared" si="145"/>
        <v>60586.617969320665</v>
      </c>
      <c r="J259" s="440">
        <f t="shared" si="145"/>
        <v>59512.607742878012</v>
      </c>
      <c r="K259" s="440">
        <f t="shared" si="145"/>
        <v>57626.769905040172</v>
      </c>
      <c r="L259" s="440">
        <f t="shared" si="145"/>
        <v>31199.760409057708</v>
      </c>
      <c r="M259" s="440">
        <f t="shared" si="145"/>
        <v>30929.151205259313</v>
      </c>
      <c r="N259" s="440">
        <f t="shared" si="145"/>
        <v>31199.760409057708</v>
      </c>
      <c r="O259" s="440">
        <f t="shared" si="145"/>
        <v>30929.151205259313</v>
      </c>
      <c r="P259" s="440">
        <f t="shared" si="145"/>
        <v>31199.760409057708</v>
      </c>
      <c r="Q259" s="440">
        <f t="shared" si="145"/>
        <v>31199.760409057708</v>
      </c>
      <c r="R259" s="440">
        <f t="shared" si="145"/>
        <v>30929.151205259313</v>
      </c>
      <c r="S259" s="440">
        <f t="shared" si="145"/>
        <v>31199.760409057708</v>
      </c>
      <c r="T259" s="440">
        <f t="shared" si="145"/>
        <v>30929.151205259313</v>
      </c>
      <c r="U259" s="440">
        <f t="shared" si="145"/>
        <v>31199.760409057708</v>
      </c>
      <c r="V259" s="440">
        <f t="shared" si="145"/>
        <v>30929.151205259313</v>
      </c>
      <c r="W259" s="440">
        <f t="shared" si="145"/>
        <v>30929.151205259313</v>
      </c>
    </row>
    <row r="260" spans="2:23">
      <c r="B260" s="83" t="s">
        <v>330</v>
      </c>
      <c r="C260" s="440">
        <f>ROUND($C$13*$H$11,0)</f>
        <v>10</v>
      </c>
      <c r="D260" s="5"/>
      <c r="E260" s="440"/>
      <c r="F260" s="440"/>
      <c r="G260" s="440"/>
      <c r="H260" s="440">
        <f t="shared" ref="H260:W260" si="146">D230*$C260</f>
        <v>52843.739956172394</v>
      </c>
      <c r="I260" s="440">
        <f t="shared" si="146"/>
        <v>61660.628195763333</v>
      </c>
      <c r="J260" s="440">
        <f t="shared" si="146"/>
        <v>60586.617969320665</v>
      </c>
      <c r="K260" s="440">
        <f t="shared" si="146"/>
        <v>59512.607742878012</v>
      </c>
      <c r="L260" s="440">
        <f t="shared" si="146"/>
        <v>57626.769905040172</v>
      </c>
      <c r="M260" s="440">
        <f t="shared" si="146"/>
        <v>31199.760409057708</v>
      </c>
      <c r="N260" s="440">
        <f t="shared" si="146"/>
        <v>30929.151205259313</v>
      </c>
      <c r="O260" s="440">
        <f t="shared" si="146"/>
        <v>31199.760409057708</v>
      </c>
      <c r="P260" s="440">
        <f t="shared" si="146"/>
        <v>30929.151205259313</v>
      </c>
      <c r="Q260" s="440">
        <f t="shared" si="146"/>
        <v>31199.760409057708</v>
      </c>
      <c r="R260" s="440">
        <f t="shared" si="146"/>
        <v>31199.760409057708</v>
      </c>
      <c r="S260" s="440">
        <f t="shared" si="146"/>
        <v>30929.151205259313</v>
      </c>
      <c r="T260" s="440">
        <f t="shared" si="146"/>
        <v>31199.760409057708</v>
      </c>
      <c r="U260" s="440">
        <f t="shared" si="146"/>
        <v>30929.151205259313</v>
      </c>
      <c r="V260" s="440">
        <f t="shared" si="146"/>
        <v>31199.760409057708</v>
      </c>
      <c r="W260" s="440">
        <f t="shared" si="146"/>
        <v>30929.151205259313</v>
      </c>
    </row>
    <row r="261" spans="2:23">
      <c r="B261" s="83" t="s">
        <v>331</v>
      </c>
      <c r="C261" s="440">
        <f>ROUND($C$13*$I$11,0)</f>
        <v>15</v>
      </c>
      <c r="D261" s="5"/>
      <c r="E261" s="440"/>
      <c r="F261" s="440"/>
      <c r="G261" s="440"/>
      <c r="H261" s="440"/>
      <c r="I261" s="440">
        <f t="shared" ref="I261:W261" si="147">D230*$C261</f>
        <v>79265.609934258595</v>
      </c>
      <c r="J261" s="440">
        <f t="shared" si="147"/>
        <v>92490.942293644999</v>
      </c>
      <c r="K261" s="440">
        <f t="shared" si="147"/>
        <v>90879.926953981005</v>
      </c>
      <c r="L261" s="440">
        <f t="shared" si="147"/>
        <v>89268.91161431701</v>
      </c>
      <c r="M261" s="440">
        <f t="shared" si="147"/>
        <v>86440.154857560265</v>
      </c>
      <c r="N261" s="440">
        <f t="shared" si="147"/>
        <v>46799.640613586562</v>
      </c>
      <c r="O261" s="440">
        <f t="shared" si="147"/>
        <v>46393.726807888968</v>
      </c>
      <c r="P261" s="440">
        <f t="shared" si="147"/>
        <v>46799.640613586562</v>
      </c>
      <c r="Q261" s="440">
        <f t="shared" si="147"/>
        <v>46393.726807888968</v>
      </c>
      <c r="R261" s="440">
        <f t="shared" si="147"/>
        <v>46799.640613586562</v>
      </c>
      <c r="S261" s="440">
        <f t="shared" si="147"/>
        <v>46799.640613586562</v>
      </c>
      <c r="T261" s="440">
        <f t="shared" si="147"/>
        <v>46393.726807888968</v>
      </c>
      <c r="U261" s="440">
        <f t="shared" si="147"/>
        <v>46799.640613586562</v>
      </c>
      <c r="V261" s="440">
        <f t="shared" si="147"/>
        <v>46393.726807888968</v>
      </c>
      <c r="W261" s="440">
        <f t="shared" si="147"/>
        <v>46799.640613586562</v>
      </c>
    </row>
    <row r="262" spans="2:23">
      <c r="B262" s="83" t="s">
        <v>332</v>
      </c>
      <c r="C262" s="440">
        <f>ROUND($C$13*$J$11,0)</f>
        <v>0</v>
      </c>
      <c r="D262" s="5"/>
      <c r="E262" s="440"/>
      <c r="F262" s="440"/>
      <c r="G262" s="440"/>
      <c r="H262" s="440"/>
      <c r="I262" s="440"/>
      <c r="J262" s="440">
        <f t="shared" ref="J262:W262" si="148">D230*$C262</f>
        <v>0</v>
      </c>
      <c r="K262" s="440">
        <f t="shared" si="148"/>
        <v>0</v>
      </c>
      <c r="L262" s="440">
        <f t="shared" si="148"/>
        <v>0</v>
      </c>
      <c r="M262" s="440">
        <f t="shared" si="148"/>
        <v>0</v>
      </c>
      <c r="N262" s="440">
        <f t="shared" si="148"/>
        <v>0</v>
      </c>
      <c r="O262" s="440">
        <f t="shared" si="148"/>
        <v>0</v>
      </c>
      <c r="P262" s="440">
        <f t="shared" si="148"/>
        <v>0</v>
      </c>
      <c r="Q262" s="440">
        <f t="shared" si="148"/>
        <v>0</v>
      </c>
      <c r="R262" s="440">
        <f t="shared" si="148"/>
        <v>0</v>
      </c>
      <c r="S262" s="440">
        <f t="shared" si="148"/>
        <v>0</v>
      </c>
      <c r="T262" s="440">
        <f t="shared" si="148"/>
        <v>0</v>
      </c>
      <c r="U262" s="440">
        <f t="shared" si="148"/>
        <v>0</v>
      </c>
      <c r="V262" s="440">
        <f t="shared" si="148"/>
        <v>0</v>
      </c>
      <c r="W262" s="440">
        <f t="shared" si="148"/>
        <v>0</v>
      </c>
    </row>
    <row r="263" spans="2:23">
      <c r="B263" s="84"/>
      <c r="C263" s="22">
        <f>ROUND($C$13*$K$11,0)</f>
        <v>0</v>
      </c>
      <c r="D263" s="85"/>
      <c r="E263" s="85"/>
      <c r="F263" s="85"/>
      <c r="G263" s="85"/>
      <c r="H263" s="85"/>
      <c r="I263" s="85"/>
      <c r="J263" s="85"/>
      <c r="K263" s="85"/>
      <c r="L263" s="85"/>
      <c r="M263" s="85"/>
      <c r="N263" s="85"/>
      <c r="O263" s="85"/>
      <c r="P263" s="85"/>
      <c r="Q263" s="85"/>
      <c r="R263" s="85"/>
      <c r="S263" s="85"/>
      <c r="T263" s="85"/>
      <c r="U263" s="85"/>
      <c r="V263" s="85"/>
      <c r="W263" s="85"/>
    </row>
    <row r="264" spans="2:23">
      <c r="B264" s="496" t="s">
        <v>1121</v>
      </c>
      <c r="C264" s="905">
        <f>+SUM(D264:W264)</f>
        <v>3263296.1694667642</v>
      </c>
      <c r="D264" s="906">
        <f>SUM(D256:D263)</f>
        <v>0</v>
      </c>
      <c r="E264" s="906">
        <f>SUM(E256:E263)</f>
        <v>26421.869978086197</v>
      </c>
      <c r="F264" s="906">
        <f t="shared" ref="F264:P264" si="149">SUM(F256:F263)</f>
        <v>83674.054054054053</v>
      </c>
      <c r="G264" s="906">
        <f t="shared" si="149"/>
        <v>144797.67713659606</v>
      </c>
      <c r="H264" s="906">
        <f t="shared" si="149"/>
        <v>204847.28999269538</v>
      </c>
      <c r="I264" s="906">
        <f t="shared" si="149"/>
        <v>289838.84879474074</v>
      </c>
      <c r="J264" s="906">
        <f t="shared" si="149"/>
        <v>285816.81811541272</v>
      </c>
      <c r="K264" s="906">
        <f t="shared" si="149"/>
        <v>254683.64061358653</v>
      </c>
      <c r="L264" s="906">
        <f t="shared" si="149"/>
        <v>224624.47333820307</v>
      </c>
      <c r="M264" s="906">
        <f t="shared" si="149"/>
        <v>195233.40248356466</v>
      </c>
      <c r="N264" s="906">
        <f t="shared" si="149"/>
        <v>155457.58363769174</v>
      </c>
      <c r="O264" s="906">
        <f t="shared" si="149"/>
        <v>155322.27903579254</v>
      </c>
      <c r="P264" s="906">
        <f t="shared" si="149"/>
        <v>155592.88823959095</v>
      </c>
      <c r="Q264" s="906">
        <f>SUM(Q256:Q263)</f>
        <v>155322.27903579254</v>
      </c>
      <c r="R264" s="906">
        <f t="shared" ref="R264:W264" si="150">SUM(R256:R263)</f>
        <v>155592.88823959095</v>
      </c>
      <c r="S264" s="906">
        <f t="shared" si="150"/>
        <v>155457.58363769174</v>
      </c>
      <c r="T264" s="906">
        <f t="shared" si="150"/>
        <v>155186.97443389337</v>
      </c>
      <c r="U264" s="906">
        <f t="shared" si="150"/>
        <v>155322.27903579254</v>
      </c>
      <c r="V264" s="906">
        <f t="shared" si="150"/>
        <v>154916.36523009496</v>
      </c>
      <c r="W264" s="906">
        <f t="shared" si="150"/>
        <v>155186.97443389337</v>
      </c>
    </row>
    <row r="265" spans="2:23">
      <c r="B265" s="896"/>
      <c r="C265" s="896"/>
      <c r="D265" s="896"/>
    </row>
    <row r="266" spans="2:23">
      <c r="B266" s="896" t="s">
        <v>1100</v>
      </c>
      <c r="C266" s="1270" t="s">
        <v>1247</v>
      </c>
      <c r="D266" s="1270"/>
      <c r="E266" s="1270" t="s">
        <v>1248</v>
      </c>
      <c r="F266" s="1270"/>
      <c r="G266" s="151"/>
      <c r="H266" s="151"/>
      <c r="I266" s="885"/>
      <c r="J266" s="151"/>
      <c r="K266" s="885"/>
      <c r="L266" s="151"/>
      <c r="M266" s="885"/>
      <c r="N266" s="151"/>
      <c r="O266" s="885"/>
      <c r="P266" s="151"/>
      <c r="Q266" s="885"/>
      <c r="R266" s="151"/>
      <c r="S266" s="5"/>
      <c r="T266" s="151"/>
      <c r="U266" s="5"/>
      <c r="V266" s="151"/>
    </row>
    <row r="267" spans="2:23">
      <c r="B267" s="897"/>
      <c r="C267" s="898" t="s">
        <v>53</v>
      </c>
      <c r="D267" s="898" t="s">
        <v>81</v>
      </c>
      <c r="E267" s="898" t="s">
        <v>53</v>
      </c>
      <c r="F267" s="898" t="s">
        <v>81</v>
      </c>
      <c r="G267" s="151"/>
      <c r="H267" s="151"/>
      <c r="I267" s="885"/>
      <c r="J267" s="151"/>
      <c r="K267" s="885"/>
      <c r="L267" s="151"/>
      <c r="M267" s="885"/>
      <c r="N267" s="151"/>
      <c r="O267" s="885"/>
      <c r="P267" s="151"/>
      <c r="Q267" s="885"/>
      <c r="R267" s="151"/>
      <c r="S267" s="885"/>
      <c r="T267" s="151"/>
      <c r="U267" s="885"/>
      <c r="V267" s="151"/>
    </row>
    <row r="268" spans="2:23">
      <c r="B268" s="904" t="s">
        <v>1101</v>
      </c>
      <c r="C268" s="309">
        <f>IRR(C279:L279)</f>
        <v>6.5307659182086031E-2</v>
      </c>
      <c r="D268" s="868">
        <f>NPV($D$8,C279:L279)</f>
        <v>-4862.0715107956057</v>
      </c>
      <c r="E268" s="146">
        <f>IRR(C279:V279)</f>
        <v>0.33911578332476733</v>
      </c>
      <c r="F268" s="868">
        <f>NPV($D$8,C279:V279)</f>
        <v>391088.39424728585</v>
      </c>
      <c r="G268" s="151"/>
      <c r="H268" s="151"/>
      <c r="I268" s="885"/>
      <c r="J268" s="151"/>
      <c r="K268" s="885"/>
      <c r="L268" s="151"/>
      <c r="M268" s="885"/>
      <c r="N268" s="151"/>
      <c r="O268" s="885"/>
      <c r="P268" s="151"/>
      <c r="Q268" s="885"/>
      <c r="R268" s="151"/>
      <c r="S268" s="885"/>
      <c r="T268" s="151"/>
      <c r="U268" s="885"/>
      <c r="V268" s="151"/>
    </row>
    <row r="269" spans="2:23">
      <c r="B269" s="900"/>
      <c r="C269" s="309"/>
      <c r="D269" s="868"/>
      <c r="E269" s="146"/>
      <c r="F269" s="868"/>
      <c r="G269" s="151"/>
      <c r="H269" s="151"/>
      <c r="I269" s="885"/>
      <c r="J269" s="151"/>
      <c r="K269" s="885"/>
      <c r="L269" s="151"/>
      <c r="M269" s="885"/>
      <c r="N269" s="151"/>
      <c r="O269" s="885"/>
      <c r="P269" s="151"/>
      <c r="Q269" s="885"/>
      <c r="R269" s="151"/>
      <c r="S269" s="885"/>
      <c r="T269" s="151"/>
      <c r="U269" s="885"/>
      <c r="V269" s="151"/>
    </row>
    <row r="270" spans="2:23">
      <c r="B270" s="887" t="s">
        <v>1102</v>
      </c>
      <c r="C270" s="309">
        <f>IRR(C281:L281)</f>
        <v>-0.18250846599871773</v>
      </c>
      <c r="D270" s="868">
        <f>NPV($D$8,C281:L281)</f>
        <v>-107335.82658860488</v>
      </c>
      <c r="E270" s="146">
        <f>IRR(C281:V281)</f>
        <v>0.20358599701982727</v>
      </c>
      <c r="F270" s="868">
        <f>NPV($D$8,C281:V281)</f>
        <v>240327.18152805686</v>
      </c>
      <c r="G270" s="149"/>
      <c r="H270" s="149"/>
      <c r="I270" s="885"/>
      <c r="J270" s="149"/>
      <c r="K270" s="92"/>
      <c r="L270" s="149"/>
      <c r="M270" s="92"/>
      <c r="N270" s="149"/>
      <c r="O270" s="92"/>
      <c r="P270" s="149"/>
      <c r="Q270" s="92"/>
      <c r="R270" s="149"/>
      <c r="S270" s="92"/>
      <c r="T270" s="149"/>
      <c r="U270" s="92"/>
      <c r="V270" s="149"/>
    </row>
    <row r="271" spans="2:23">
      <c r="B271" s="887" t="s">
        <v>1103</v>
      </c>
      <c r="C271" s="309" t="e">
        <f>IRR(C282:L282)</f>
        <v>#NUM!</v>
      </c>
      <c r="D271" s="868">
        <f>NPV($D$8,C282:L282)</f>
        <v>-209809.58166641381</v>
      </c>
      <c r="E271" s="146">
        <f>IRR(C282:V282)</f>
        <v>0.11942020462151404</v>
      </c>
      <c r="F271" s="868">
        <f>NPV($D$8,C282:V282)</f>
        <v>89565.968808828358</v>
      </c>
      <c r="G271" s="149"/>
      <c r="H271" s="149"/>
      <c r="I271" s="885"/>
      <c r="J271" s="149"/>
      <c r="K271" s="92"/>
      <c r="L271" s="149"/>
      <c r="M271" s="92"/>
      <c r="N271" s="149"/>
      <c r="O271" s="92"/>
      <c r="P271" s="149"/>
      <c r="Q271" s="92"/>
      <c r="R271" s="149"/>
      <c r="S271" s="92"/>
      <c r="T271" s="149"/>
      <c r="U271" s="92"/>
      <c r="V271" s="149"/>
    </row>
    <row r="272" spans="2:23">
      <c r="B272" s="887" t="s">
        <v>1106</v>
      </c>
      <c r="C272" s="309" t="e">
        <f>IRR(C283:L283)</f>
        <v>#NUM!</v>
      </c>
      <c r="D272" s="868">
        <f>NPV($D$8,C283:L283)</f>
        <v>-619704.60197765066</v>
      </c>
      <c r="E272" s="146">
        <f>IRR(C283:V283)</f>
        <v>-0.10484091050895861</v>
      </c>
      <c r="F272" s="868">
        <f>NPV($D$8,C283:V283)</f>
        <v>-513478.88206808752</v>
      </c>
      <c r="G272" s="149"/>
      <c r="H272" s="149"/>
      <c r="I272" s="885"/>
      <c r="J272" s="149"/>
      <c r="K272" s="92"/>
      <c r="L272" s="149"/>
      <c r="M272" s="92"/>
      <c r="N272" s="149"/>
      <c r="O272" s="92"/>
      <c r="P272" s="149"/>
      <c r="Q272" s="92"/>
      <c r="R272" s="149"/>
      <c r="S272" s="92"/>
      <c r="T272" s="149"/>
      <c r="U272" s="92"/>
      <c r="V272" s="149"/>
    </row>
    <row r="273" spans="2:22">
      <c r="B273" s="887"/>
      <c r="C273" s="309"/>
      <c r="D273" s="868"/>
      <c r="E273" s="146"/>
      <c r="F273" s="868"/>
      <c r="G273" s="149"/>
      <c r="H273" s="149"/>
      <c r="I273" s="885"/>
      <c r="J273" s="149"/>
      <c r="K273" s="92"/>
      <c r="L273" s="149"/>
      <c r="M273" s="92"/>
      <c r="N273" s="149"/>
      <c r="O273" s="92"/>
      <c r="P273" s="149"/>
      <c r="Q273" s="92"/>
      <c r="R273" s="149"/>
      <c r="S273" s="92"/>
      <c r="T273" s="149"/>
      <c r="U273" s="92"/>
      <c r="V273" s="149"/>
    </row>
    <row r="274" spans="2:22">
      <c r="B274" s="887" t="s">
        <v>1104</v>
      </c>
      <c r="C274" s="309">
        <f>IRR(C285:L285)</f>
        <v>-0.2057095773338965</v>
      </c>
      <c r="D274" s="868">
        <f>NPV($D$8,C285:L285)</f>
        <v>-106849.61943752517</v>
      </c>
      <c r="E274" s="146">
        <f>IRR(C285:V285)</f>
        <v>0.19259836465899438</v>
      </c>
      <c r="F274" s="868">
        <f>NPV($D$8,C285:V285)</f>
        <v>201218.34210332853</v>
      </c>
      <c r="G274" s="149"/>
      <c r="H274" s="149"/>
      <c r="I274" s="5"/>
      <c r="J274" s="149"/>
      <c r="K274" s="5"/>
      <c r="L274" s="149"/>
      <c r="M274" s="5"/>
      <c r="N274" s="149"/>
      <c r="O274" s="5"/>
      <c r="P274" s="149"/>
      <c r="Q274" s="5"/>
      <c r="R274" s="149"/>
      <c r="S274" s="5"/>
      <c r="T274" s="149"/>
      <c r="U274" s="5"/>
      <c r="V274" s="149"/>
    </row>
    <row r="275" spans="2:22">
      <c r="B275" s="887" t="s">
        <v>1105</v>
      </c>
      <c r="C275" s="309" t="e">
        <f>IRR(C286:L286)</f>
        <v>#NUM!</v>
      </c>
      <c r="D275" s="868">
        <f>NPV($D$8,C286:L286)</f>
        <v>-208837.16736425471</v>
      </c>
      <c r="E275" s="146">
        <f>IRR(C286:V286)</f>
        <v>8.5900058879050167E-2</v>
      </c>
      <c r="F275" s="868">
        <f>NPV($D$8,C286:V286)</f>
        <v>11348.289959371161</v>
      </c>
      <c r="G275" s="149"/>
      <c r="H275" s="149"/>
      <c r="I275" s="5"/>
      <c r="J275" s="149"/>
      <c r="K275" s="5"/>
      <c r="L275" s="149"/>
      <c r="M275" s="5"/>
      <c r="N275" s="149"/>
      <c r="O275" s="5"/>
      <c r="P275" s="149"/>
      <c r="Q275" s="5"/>
      <c r="R275" s="149"/>
      <c r="S275" s="5"/>
      <c r="T275" s="149"/>
      <c r="U275" s="5"/>
      <c r="V275" s="149"/>
    </row>
    <row r="276" spans="2:22">
      <c r="B276" s="887" t="s">
        <v>1107</v>
      </c>
      <c r="C276" s="309" t="e">
        <f>IRR(C287:L287)</f>
        <v>#NUM!</v>
      </c>
      <c r="D276" s="868">
        <f>NPV($D$8,C287:L287)</f>
        <v>-412812.26321771392</v>
      </c>
      <c r="E276" s="254">
        <f>IRR(C287:V287)</f>
        <v>-0.14726753332530751</v>
      </c>
      <c r="F276" s="868">
        <f>NPV($D$8,C287:V287)</f>
        <v>-368391.8143285439</v>
      </c>
      <c r="G276" s="5"/>
      <c r="H276" s="5"/>
      <c r="I276" s="5"/>
      <c r="J276" s="5"/>
      <c r="K276" s="5"/>
      <c r="L276" s="5"/>
      <c r="M276" s="5"/>
      <c r="N276" s="5"/>
      <c r="O276" s="5"/>
      <c r="P276" s="5"/>
      <c r="Q276" s="5"/>
      <c r="R276" s="5"/>
      <c r="S276" s="5"/>
      <c r="T276" s="5"/>
      <c r="U276" s="5"/>
      <c r="V276" s="5"/>
    </row>
    <row r="277" spans="2:22">
      <c r="B277" s="92"/>
      <c r="C277" s="92"/>
      <c r="D277" s="5"/>
      <c r="E277" s="5"/>
      <c r="F277" s="5"/>
      <c r="G277" s="5"/>
      <c r="H277" s="5"/>
      <c r="I277" s="5"/>
      <c r="J277" s="5"/>
      <c r="K277" s="5"/>
      <c r="L277" s="5"/>
      <c r="M277" s="5"/>
      <c r="N277" s="5"/>
      <c r="O277" s="5"/>
      <c r="P277" s="5"/>
      <c r="Q277" s="5"/>
      <c r="R277" s="5"/>
      <c r="S277" s="5"/>
      <c r="T277" s="5"/>
      <c r="U277" s="5"/>
      <c r="V277" s="5"/>
    </row>
    <row r="278" spans="2:22">
      <c r="B278" s="5"/>
      <c r="C278" s="39" t="s">
        <v>326</v>
      </c>
      <c r="D278" s="39" t="s">
        <v>327</v>
      </c>
      <c r="E278" s="39" t="s">
        <v>328</v>
      </c>
      <c r="F278" s="39" t="s">
        <v>329</v>
      </c>
      <c r="G278" s="39" t="s">
        <v>330</v>
      </c>
      <c r="H278" s="39" t="s">
        <v>331</v>
      </c>
      <c r="I278" s="39" t="s">
        <v>332</v>
      </c>
      <c r="J278" s="39" t="s">
        <v>333</v>
      </c>
      <c r="K278" s="39" t="s">
        <v>334</v>
      </c>
      <c r="L278" s="39" t="s">
        <v>335</v>
      </c>
      <c r="M278" s="39" t="s">
        <v>336</v>
      </c>
      <c r="N278" s="39" t="s">
        <v>337</v>
      </c>
      <c r="O278" s="39" t="s">
        <v>338</v>
      </c>
      <c r="P278" s="39" t="s">
        <v>339</v>
      </c>
      <c r="Q278" s="39" t="s">
        <v>340</v>
      </c>
      <c r="R278" s="39" t="s">
        <v>341</v>
      </c>
      <c r="S278" s="39" t="s">
        <v>342</v>
      </c>
      <c r="T278" s="39" t="s">
        <v>343</v>
      </c>
      <c r="U278" s="39" t="s">
        <v>344</v>
      </c>
      <c r="V278" s="39" t="s">
        <v>345</v>
      </c>
    </row>
    <row r="279" spans="2:22">
      <c r="B279" s="888" t="s">
        <v>1101</v>
      </c>
      <c r="C279" s="440">
        <f>D253-D264</f>
        <v>0</v>
      </c>
      <c r="D279" s="440">
        <f>E253-E264</f>
        <v>-3228.2980277574934</v>
      </c>
      <c r="E279" s="440">
        <f t="shared" ref="E279" si="151">F253-F264</f>
        <v>-12643.739956172401</v>
      </c>
      <c r="F279" s="440">
        <f>G253-G264</f>
        <v>-23031.424397370356</v>
      </c>
      <c r="G279" s="440">
        <f>H253-H264</f>
        <v>-29445.902118334547</v>
      </c>
      <c r="H279" s="440">
        <f t="shared" ref="H279:V279" si="152">I253-I264</f>
        <v>-35579.316289262322</v>
      </c>
      <c r="I279" s="440">
        <f t="shared" si="152"/>
        <v>-19960.49963476992</v>
      </c>
      <c r="J279" s="440">
        <f t="shared" si="152"/>
        <v>19870.267348429537</v>
      </c>
      <c r="K279" s="440">
        <f t="shared" si="152"/>
        <v>55727.827611395129</v>
      </c>
      <c r="L279" s="440">
        <f t="shared" si="152"/>
        <v>87148.336011687323</v>
      </c>
      <c r="M279" s="440">
        <f t="shared" si="152"/>
        <v>127503.99415631843</v>
      </c>
      <c r="N279" s="440">
        <f t="shared" si="152"/>
        <v>127349.37910883859</v>
      </c>
      <c r="O279" s="440">
        <f t="shared" si="152"/>
        <v>127658.60920379838</v>
      </c>
      <c r="P279" s="440">
        <f t="shared" si="152"/>
        <v>127349.37910883853</v>
      </c>
      <c r="Q279" s="440">
        <f t="shared" si="152"/>
        <v>127658.60920379832</v>
      </c>
      <c r="R279" s="440">
        <f t="shared" si="152"/>
        <v>127503.99415631843</v>
      </c>
      <c r="S279" s="440">
        <f t="shared" si="152"/>
        <v>127194.76406135861</v>
      </c>
      <c r="T279" s="440">
        <f t="shared" si="152"/>
        <v>127349.37910883853</v>
      </c>
      <c r="U279" s="440">
        <f t="shared" si="152"/>
        <v>126885.53396639883</v>
      </c>
      <c r="V279" s="440">
        <f t="shared" si="152"/>
        <v>127194.76406135861</v>
      </c>
    </row>
    <row r="280" spans="2:22">
      <c r="B280" s="888" t="s">
        <v>1109</v>
      </c>
      <c r="C280" s="5"/>
      <c r="D280" s="29"/>
      <c r="E280" s="29"/>
      <c r="F280" s="29"/>
      <c r="G280" s="29"/>
      <c r="H280" s="29"/>
      <c r="I280" s="29"/>
      <c r="J280" s="29"/>
      <c r="K280" s="29"/>
      <c r="L280" s="29"/>
      <c r="M280" s="29"/>
      <c r="N280" s="29"/>
      <c r="O280" s="29"/>
      <c r="P280" s="29"/>
      <c r="Q280" s="29"/>
      <c r="R280" s="29"/>
      <c r="S280" s="29"/>
      <c r="T280" s="29"/>
      <c r="U280" s="29"/>
      <c r="V280" s="29"/>
    </row>
    <row r="281" spans="2:22">
      <c r="B281" s="903">
        <f>Sensitivity!$B$22</f>
        <v>0.1</v>
      </c>
      <c r="C281" s="440">
        <f>D253-D264*(1+$B281)</f>
        <v>0</v>
      </c>
      <c r="D281" s="440">
        <f t="shared" ref="D281:V281" si="153">E253-E264*(1+$B281)</f>
        <v>-5870.4850255661149</v>
      </c>
      <c r="E281" s="440">
        <f t="shared" si="153"/>
        <v>-21011.145361577815</v>
      </c>
      <c r="F281" s="47">
        <f>G253-G264*(1+$B281)</f>
        <v>-37511.192111029974</v>
      </c>
      <c r="G281" s="440">
        <f t="shared" si="153"/>
        <v>-49930.631117604091</v>
      </c>
      <c r="H281" s="440">
        <f t="shared" si="153"/>
        <v>-64563.201168736443</v>
      </c>
      <c r="I281" s="440">
        <f t="shared" si="153"/>
        <v>-48542.181446311239</v>
      </c>
      <c r="J281" s="440">
        <f t="shared" si="153"/>
        <v>-5598.0967129291384</v>
      </c>
      <c r="K281" s="440">
        <f t="shared" si="153"/>
        <v>33265.38027757479</v>
      </c>
      <c r="L281" s="440">
        <f t="shared" si="153"/>
        <v>67624.995763330837</v>
      </c>
      <c r="M281" s="440">
        <f t="shared" si="153"/>
        <v>111958.23579254924</v>
      </c>
      <c r="N281" s="440">
        <f t="shared" si="153"/>
        <v>111817.15120525932</v>
      </c>
      <c r="O281" s="440">
        <f t="shared" si="153"/>
        <v>112099.32037983928</v>
      </c>
      <c r="P281" s="440">
        <f t="shared" si="153"/>
        <v>111817.15120525926</v>
      </c>
      <c r="Q281" s="440">
        <f t="shared" si="153"/>
        <v>112099.32037983922</v>
      </c>
      <c r="R281" s="440">
        <f t="shared" si="153"/>
        <v>111958.23579254924</v>
      </c>
      <c r="S281" s="440">
        <f t="shared" si="153"/>
        <v>111676.06661796925</v>
      </c>
      <c r="T281" s="440">
        <f t="shared" si="153"/>
        <v>111817.15120525926</v>
      </c>
      <c r="U281" s="440">
        <f t="shared" si="153"/>
        <v>111393.89744338932</v>
      </c>
      <c r="V281" s="440">
        <f t="shared" si="153"/>
        <v>111676.06661796925</v>
      </c>
    </row>
    <row r="282" spans="2:22">
      <c r="B282" s="903">
        <f>Sensitivity!$B$23</f>
        <v>0.2</v>
      </c>
      <c r="C282" s="440">
        <f>D253-D264*(1+$B282)</f>
        <v>0</v>
      </c>
      <c r="D282" s="440">
        <f t="shared" ref="D282:V282" si="154">E253-E264*(1+$B282)</f>
        <v>-8512.6720233747328</v>
      </c>
      <c r="E282" s="440">
        <f t="shared" si="154"/>
        <v>-29378.550766983215</v>
      </c>
      <c r="F282" s="47">
        <f>G253-G264*(1+$B282)</f>
        <v>-51990.959824689562</v>
      </c>
      <c r="G282" s="440">
        <f t="shared" si="154"/>
        <v>-70415.360116873606</v>
      </c>
      <c r="H282" s="440">
        <f t="shared" si="154"/>
        <v>-93547.086048210447</v>
      </c>
      <c r="I282" s="440">
        <f t="shared" si="154"/>
        <v>-77123.863257852441</v>
      </c>
      <c r="J282" s="440">
        <f t="shared" si="154"/>
        <v>-31066.460774287756</v>
      </c>
      <c r="K282" s="440">
        <f t="shared" si="154"/>
        <v>10802.932943754538</v>
      </c>
      <c r="L282" s="440">
        <f t="shared" si="154"/>
        <v>48101.655514974409</v>
      </c>
      <c r="M282" s="440">
        <f t="shared" si="154"/>
        <v>96412.477428780083</v>
      </c>
      <c r="N282" s="440">
        <f t="shared" si="154"/>
        <v>96284.923301680101</v>
      </c>
      <c r="O282" s="440">
        <f t="shared" si="154"/>
        <v>96540.031555880181</v>
      </c>
      <c r="P282" s="440">
        <f t="shared" si="154"/>
        <v>96284.923301680043</v>
      </c>
      <c r="Q282" s="440">
        <f t="shared" si="154"/>
        <v>96540.031555880123</v>
      </c>
      <c r="R282" s="440">
        <f t="shared" si="154"/>
        <v>96412.477428780083</v>
      </c>
      <c r="S282" s="440">
        <f t="shared" si="154"/>
        <v>96157.369174579944</v>
      </c>
      <c r="T282" s="440">
        <f t="shared" si="154"/>
        <v>96284.923301680043</v>
      </c>
      <c r="U282" s="440">
        <f t="shared" si="154"/>
        <v>95902.260920379835</v>
      </c>
      <c r="V282" s="440">
        <f t="shared" si="154"/>
        <v>96157.369174579944</v>
      </c>
    </row>
    <row r="283" spans="2:22">
      <c r="B283" s="903">
        <f>Sensitivity!$B$24</f>
        <v>0.6</v>
      </c>
      <c r="C283" s="440">
        <f>D253-D264*(1+$B283)</f>
        <v>0</v>
      </c>
      <c r="D283" s="440">
        <f t="shared" ref="D283" si="155">E253-E264*(1+$B283)</f>
        <v>-19081.420014609212</v>
      </c>
      <c r="E283" s="440">
        <f>F253-F264*(1+$B283)</f>
        <v>-62848.172388604828</v>
      </c>
      <c r="F283" s="440">
        <f t="shared" ref="F283:V283" si="156">G253-G264*(1+$B283)</f>
        <v>-109910.030679328</v>
      </c>
      <c r="G283" s="440">
        <f t="shared" si="156"/>
        <v>-152354.27611395181</v>
      </c>
      <c r="H283" s="440">
        <f t="shared" si="156"/>
        <v>-209482.62556610681</v>
      </c>
      <c r="I283" s="440">
        <f t="shared" si="156"/>
        <v>-191450.5905040176</v>
      </c>
      <c r="J283" s="440">
        <f t="shared" si="156"/>
        <v>-132939.9170197224</v>
      </c>
      <c r="K283" s="440">
        <f t="shared" si="156"/>
        <v>-79046.856391526759</v>
      </c>
      <c r="L283" s="440">
        <f t="shared" si="156"/>
        <v>-29991.705478451506</v>
      </c>
      <c r="M283" s="440">
        <f t="shared" si="156"/>
        <v>34229.443973703368</v>
      </c>
      <c r="N283" s="440">
        <f t="shared" si="156"/>
        <v>34156.011687363061</v>
      </c>
      <c r="O283" s="440">
        <f t="shared" si="156"/>
        <v>34302.876260043791</v>
      </c>
      <c r="P283" s="440">
        <f t="shared" si="156"/>
        <v>34156.011687363003</v>
      </c>
      <c r="Q283" s="440">
        <f t="shared" si="156"/>
        <v>34302.876260043733</v>
      </c>
      <c r="R283" s="440">
        <f t="shared" si="156"/>
        <v>34229.443973703368</v>
      </c>
      <c r="S283" s="440">
        <f t="shared" si="156"/>
        <v>34082.57940102258</v>
      </c>
      <c r="T283" s="440">
        <f t="shared" si="156"/>
        <v>34156.011687363003</v>
      </c>
      <c r="U283" s="440">
        <f t="shared" si="156"/>
        <v>33935.71482834185</v>
      </c>
      <c r="V283" s="440">
        <f t="shared" si="156"/>
        <v>34082.57940102258</v>
      </c>
    </row>
    <row r="284" spans="2:22">
      <c r="B284" s="888" t="s">
        <v>1108</v>
      </c>
      <c r="C284" s="5"/>
      <c r="D284" s="29"/>
      <c r="E284" s="29"/>
      <c r="F284" s="29"/>
      <c r="G284" s="29"/>
      <c r="H284" s="29"/>
      <c r="I284" s="29"/>
      <c r="J284" s="29"/>
      <c r="K284" s="29"/>
      <c r="L284" s="29"/>
      <c r="M284" s="29"/>
      <c r="N284" s="29"/>
      <c r="O284" s="29"/>
      <c r="P284" s="29"/>
      <c r="Q284" s="29"/>
      <c r="R284" s="29"/>
      <c r="S284" s="29"/>
      <c r="T284" s="29"/>
      <c r="U284" s="29"/>
      <c r="V284" s="29"/>
    </row>
    <row r="285" spans="2:22">
      <c r="B285" s="903">
        <f>Sensitivity!$B$26</f>
        <v>0.1</v>
      </c>
      <c r="C285" s="440">
        <f>D253*(1-$B285)-D264</f>
        <v>0</v>
      </c>
      <c r="D285" s="440">
        <f t="shared" ref="D285:V285" si="157">E253*(1-$B285)-E264</f>
        <v>-5547.655222790363</v>
      </c>
      <c r="E285" s="440">
        <f t="shared" si="157"/>
        <v>-19746.771365960565</v>
      </c>
      <c r="F285" s="440">
        <f t="shared" si="157"/>
        <v>-35208.049671292931</v>
      </c>
      <c r="G285" s="440">
        <f t="shared" si="157"/>
        <v>-46986.040905770613</v>
      </c>
      <c r="H285" s="440">
        <f t="shared" si="157"/>
        <v>-61005.269539810164</v>
      </c>
      <c r="I285" s="440">
        <f t="shared" si="157"/>
        <v>-46546.1314828342</v>
      </c>
      <c r="J285" s="440">
        <f t="shared" si="157"/>
        <v>-7585.1234477720573</v>
      </c>
      <c r="K285" s="440">
        <f t="shared" si="157"/>
        <v>27692.597516435315</v>
      </c>
      <c r="L285" s="440">
        <f t="shared" si="157"/>
        <v>58910.162162162131</v>
      </c>
      <c r="M285" s="440">
        <f t="shared" si="157"/>
        <v>99207.836376917403</v>
      </c>
      <c r="N285" s="440">
        <f t="shared" si="157"/>
        <v>99082.213294375484</v>
      </c>
      <c r="O285" s="440">
        <f t="shared" si="157"/>
        <v>99333.459459459438</v>
      </c>
      <c r="P285" s="440">
        <f t="shared" si="157"/>
        <v>99082.213294375426</v>
      </c>
      <c r="Q285" s="440">
        <f t="shared" si="157"/>
        <v>99333.459459459409</v>
      </c>
      <c r="R285" s="440">
        <f t="shared" si="157"/>
        <v>99207.836376917403</v>
      </c>
      <c r="S285" s="440">
        <f t="shared" si="157"/>
        <v>98956.59021183342</v>
      </c>
      <c r="T285" s="440">
        <f t="shared" si="157"/>
        <v>99082.213294375426</v>
      </c>
      <c r="U285" s="440">
        <f t="shared" si="157"/>
        <v>98705.344046749466</v>
      </c>
      <c r="V285" s="440">
        <f t="shared" si="157"/>
        <v>98956.59021183342</v>
      </c>
    </row>
    <row r="286" spans="2:22">
      <c r="B286" s="903">
        <f>Sensitivity!$B$27</f>
        <v>0.2</v>
      </c>
      <c r="C286" s="440">
        <f>D253*(1-$B286)-D264</f>
        <v>0</v>
      </c>
      <c r="D286" s="47">
        <f>E253*(1-$B286)-E264</f>
        <v>-7867.0124178232327</v>
      </c>
      <c r="E286" s="440">
        <f t="shared" ref="E286:V286" si="158">F253*(1-$B286)-F264</f>
        <v>-26849.802775748729</v>
      </c>
      <c r="F286" s="440">
        <f t="shared" si="158"/>
        <v>-47384.674945215491</v>
      </c>
      <c r="G286" s="440">
        <f t="shared" si="158"/>
        <v>-64526.179693206708</v>
      </c>
      <c r="H286" s="440">
        <f t="shared" si="158"/>
        <v>-86431.222790358006</v>
      </c>
      <c r="I286" s="440">
        <f t="shared" si="158"/>
        <v>-73131.76333089848</v>
      </c>
      <c r="J286" s="440">
        <f t="shared" si="158"/>
        <v>-35040.514243973652</v>
      </c>
      <c r="K286" s="440">
        <f t="shared" si="158"/>
        <v>-342.63257852449897</v>
      </c>
      <c r="L286" s="440">
        <f t="shared" si="158"/>
        <v>30671.988312636939</v>
      </c>
      <c r="M286" s="440">
        <f t="shared" si="158"/>
        <v>70911.678597516409</v>
      </c>
      <c r="N286" s="440">
        <f t="shared" si="158"/>
        <v>70815.047479912377</v>
      </c>
      <c r="O286" s="440">
        <f t="shared" si="158"/>
        <v>71008.309715120529</v>
      </c>
      <c r="P286" s="440">
        <f t="shared" si="158"/>
        <v>70815.047479912319</v>
      </c>
      <c r="Q286" s="440">
        <f t="shared" si="158"/>
        <v>71008.309715120471</v>
      </c>
      <c r="R286" s="440">
        <f t="shared" si="158"/>
        <v>70911.678597516409</v>
      </c>
      <c r="S286" s="440">
        <f t="shared" si="158"/>
        <v>70718.416362308228</v>
      </c>
      <c r="T286" s="440">
        <f t="shared" si="158"/>
        <v>70815.047479912319</v>
      </c>
      <c r="U286" s="440">
        <f t="shared" si="158"/>
        <v>70525.154127100075</v>
      </c>
      <c r="V286" s="440">
        <f t="shared" si="158"/>
        <v>70718.416362308228</v>
      </c>
    </row>
    <row r="287" spans="2:22">
      <c r="B287" s="903">
        <f>Sensitivity!$B$28</f>
        <v>0.4</v>
      </c>
      <c r="C287" s="440">
        <f>D253*(1-$B287)-D264</f>
        <v>0</v>
      </c>
      <c r="D287" s="440">
        <f t="shared" ref="D287:V287" si="159">E253*(1-$B287)-E264</f>
        <v>-12505.726807888976</v>
      </c>
      <c r="E287" s="440">
        <f t="shared" si="159"/>
        <v>-41055.865595325064</v>
      </c>
      <c r="F287" s="440">
        <f t="shared" si="159"/>
        <v>-71737.92549306064</v>
      </c>
      <c r="G287" s="440">
        <f t="shared" si="159"/>
        <v>-99606.457268078884</v>
      </c>
      <c r="H287" s="440">
        <f t="shared" si="159"/>
        <v>-137283.12929145369</v>
      </c>
      <c r="I287" s="440">
        <f t="shared" si="159"/>
        <v>-126303.02702702704</v>
      </c>
      <c r="J287" s="440">
        <f t="shared" si="159"/>
        <v>-89951.295836376899</v>
      </c>
      <c r="K287" s="440">
        <f t="shared" si="159"/>
        <v>-56413.092768444156</v>
      </c>
      <c r="L287" s="440">
        <f t="shared" si="159"/>
        <v>-25804.359386413475</v>
      </c>
      <c r="M287" s="440">
        <f t="shared" si="159"/>
        <v>14319.363038714364</v>
      </c>
      <c r="N287" s="440">
        <f t="shared" si="159"/>
        <v>14280.715850986133</v>
      </c>
      <c r="O287" s="440">
        <f t="shared" si="159"/>
        <v>14358.010226442653</v>
      </c>
      <c r="P287" s="440">
        <f t="shared" si="159"/>
        <v>14280.715850986104</v>
      </c>
      <c r="Q287" s="440">
        <f t="shared" si="159"/>
        <v>14358.010226442595</v>
      </c>
      <c r="R287" s="440">
        <f t="shared" si="159"/>
        <v>14319.363038714364</v>
      </c>
      <c r="S287" s="440">
        <f t="shared" si="159"/>
        <v>14242.068663257814</v>
      </c>
      <c r="T287" s="440">
        <f t="shared" si="159"/>
        <v>14280.715850986104</v>
      </c>
      <c r="U287" s="440">
        <f t="shared" si="159"/>
        <v>14164.774287801294</v>
      </c>
      <c r="V287" s="440">
        <f t="shared" si="159"/>
        <v>14242.068663257814</v>
      </c>
    </row>
  </sheetData>
  <mergeCells count="10">
    <mergeCell ref="C266:D266"/>
    <mergeCell ref="E266:F266"/>
    <mergeCell ref="D177:X177"/>
    <mergeCell ref="E59:X59"/>
    <mergeCell ref="P9:Q9"/>
    <mergeCell ref="R9:S9"/>
    <mergeCell ref="C16:D16"/>
    <mergeCell ref="E16:F16"/>
    <mergeCell ref="C148:D148"/>
    <mergeCell ref="E148:F148"/>
  </mergeCells>
  <pageMargins left="0.7" right="0.7" top="0.75" bottom="0.75"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Y267"/>
  <sheetViews>
    <sheetView zoomScale="98" zoomScaleNormal="98" workbookViewId="0">
      <selection activeCell="A2" sqref="A2"/>
    </sheetView>
  </sheetViews>
  <sheetFormatPr defaultColWidth="8.7109375" defaultRowHeight="12"/>
  <cols>
    <col min="1" max="1" width="4.140625" style="1" customWidth="1"/>
    <col min="2" max="2" width="58.140625" style="1" customWidth="1"/>
    <col min="3" max="3" width="16.42578125" style="1" customWidth="1"/>
    <col min="4" max="4" width="12.140625" style="1" customWidth="1"/>
    <col min="5" max="5" width="11.5703125" style="1" customWidth="1"/>
    <col min="6" max="6" width="11.85546875" style="1" customWidth="1"/>
    <col min="7" max="12" width="10.5703125" style="1" customWidth="1"/>
    <col min="13" max="13" width="14.5703125" style="1" customWidth="1"/>
    <col min="14" max="14" width="15.7109375" style="1" customWidth="1"/>
    <col min="15" max="15" width="10.5703125" style="1" customWidth="1"/>
    <col min="16" max="16" width="12.28515625" style="1" customWidth="1"/>
    <col min="17" max="17" width="10.5703125" style="1" customWidth="1"/>
    <col min="18" max="18" width="11.28515625" style="1" customWidth="1"/>
    <col min="19" max="19" width="10.5703125" style="1" customWidth="1"/>
    <col min="20" max="20" width="10.85546875" style="1" customWidth="1"/>
    <col min="21" max="21" width="12" style="1" customWidth="1"/>
    <col min="22" max="24" width="10.5703125" style="1" customWidth="1"/>
    <col min="25" max="25" width="8.7109375" style="1"/>
    <col min="26" max="26" width="9.7109375" style="1" bestFit="1" customWidth="1"/>
    <col min="27" max="16384" width="8.7109375" style="1"/>
  </cols>
  <sheetData>
    <row r="1" spans="1:22">
      <c r="A1" s="30" t="s">
        <v>533</v>
      </c>
    </row>
    <row r="2" spans="1:22">
      <c r="A2" s="32" t="s">
        <v>1321</v>
      </c>
    </row>
    <row r="3" spans="1:22">
      <c r="A3" s="32" t="s">
        <v>534</v>
      </c>
    </row>
    <row r="4" spans="1:22" ht="12.75" thickBot="1"/>
    <row r="5" spans="1:22" s="405" customFormat="1" ht="12.75" thickBot="1">
      <c r="B5" s="882" t="s">
        <v>1082</v>
      </c>
    </row>
    <row r="6" spans="1:22" s="405" customFormat="1" ht="12.75" thickBot="1"/>
    <row r="7" spans="1:22">
      <c r="B7" s="33" t="s">
        <v>1174</v>
      </c>
      <c r="C7" s="964" t="s">
        <v>25</v>
      </c>
      <c r="D7" s="965" t="s">
        <v>151</v>
      </c>
    </row>
    <row r="8" spans="1:22" ht="12.75" thickBot="1">
      <c r="B8" s="34" t="s">
        <v>1175</v>
      </c>
      <c r="C8" s="966" t="s">
        <v>148</v>
      </c>
      <c r="D8" s="35">
        <f>'Inv-Sum'!E8</f>
        <v>0.08</v>
      </c>
    </row>
    <row r="9" spans="1:22" ht="15" customHeight="1" thickBot="1">
      <c r="B9" s="36"/>
      <c r="P9" s="1334" t="s">
        <v>957</v>
      </c>
      <c r="Q9" s="1335"/>
      <c r="R9" s="1334" t="s">
        <v>958</v>
      </c>
      <c r="S9" s="1335"/>
    </row>
    <row r="10" spans="1:22" ht="48">
      <c r="B10" s="37" t="s">
        <v>347</v>
      </c>
      <c r="C10" s="38" t="s">
        <v>387</v>
      </c>
      <c r="D10" s="39" t="s">
        <v>326</v>
      </c>
      <c r="E10" s="39" t="s">
        <v>327</v>
      </c>
      <c r="F10" s="39" t="s">
        <v>328</v>
      </c>
      <c r="G10" s="39" t="s">
        <v>329</v>
      </c>
      <c r="H10" s="39" t="s">
        <v>330</v>
      </c>
      <c r="I10" s="39" t="s">
        <v>331</v>
      </c>
      <c r="J10" s="39" t="s">
        <v>332</v>
      </c>
      <c r="K10" s="39" t="s">
        <v>333</v>
      </c>
      <c r="L10" s="38" t="s">
        <v>348</v>
      </c>
      <c r="M10" s="38" t="s">
        <v>1215</v>
      </c>
      <c r="N10" s="38" t="s">
        <v>1216</v>
      </c>
      <c r="O10" s="38" t="s">
        <v>523</v>
      </c>
      <c r="P10" s="38" t="s">
        <v>315</v>
      </c>
      <c r="Q10" s="38" t="s">
        <v>405</v>
      </c>
      <c r="R10" s="38" t="s">
        <v>315</v>
      </c>
      <c r="S10" s="38" t="s">
        <v>405</v>
      </c>
      <c r="T10" s="38" t="s">
        <v>239</v>
      </c>
      <c r="U10" s="40" t="s">
        <v>475</v>
      </c>
      <c r="V10" s="40" t="s">
        <v>524</v>
      </c>
    </row>
    <row r="11" spans="1:22">
      <c r="B11" s="41"/>
      <c r="C11" s="42"/>
      <c r="D11" s="42"/>
      <c r="E11" s="43">
        <v>0.1</v>
      </c>
      <c r="F11" s="43">
        <v>0.2</v>
      </c>
      <c r="G11" s="43">
        <v>0.2</v>
      </c>
      <c r="H11" s="43">
        <v>0.2</v>
      </c>
      <c r="I11" s="43">
        <v>0.3</v>
      </c>
      <c r="J11" s="42"/>
      <c r="K11" s="42"/>
      <c r="L11" s="42"/>
      <c r="M11" s="42"/>
      <c r="N11" s="42"/>
      <c r="O11" s="42"/>
      <c r="P11" s="42"/>
      <c r="Q11" s="42"/>
      <c r="R11" s="42"/>
      <c r="S11" s="42"/>
      <c r="T11" s="42"/>
      <c r="U11" s="44"/>
      <c r="V11" s="44"/>
    </row>
    <row r="12" spans="1:22">
      <c r="B12" s="45" t="str">
        <f>'Inv-Sum'!C52</f>
        <v>Beekeeping (60 bee-families)</v>
      </c>
      <c r="C12" s="118">
        <f>'Inv-Sum'!D52</f>
        <v>20</v>
      </c>
      <c r="D12" s="20">
        <f>ROUND($C$12*$D$11,0)</f>
        <v>0</v>
      </c>
      <c r="E12" s="20">
        <f>ROUND($C$12*$E$11,0)</f>
        <v>2</v>
      </c>
      <c r="F12" s="20">
        <f>ROUND($C$12*$F$11,0)</f>
        <v>4</v>
      </c>
      <c r="G12" s="20">
        <f>ROUND($C$12*$G$11,0)</f>
        <v>4</v>
      </c>
      <c r="H12" s="20">
        <f>ROUND($C$12*$H$11,0)</f>
        <v>4</v>
      </c>
      <c r="I12" s="20">
        <f>ROUND($C$12*$I$11,0)</f>
        <v>6</v>
      </c>
      <c r="J12" s="20">
        <f>ROUND($C$12*$J$11,0)</f>
        <v>0</v>
      </c>
      <c r="K12" s="20">
        <f>ROUND($C$12*$K$11,0)</f>
        <v>0</v>
      </c>
      <c r="L12" s="20">
        <f>C107</f>
        <v>349692.77703776909</v>
      </c>
      <c r="M12" s="146">
        <f>C133</f>
        <v>0.16092471056351276</v>
      </c>
      <c r="N12" s="440">
        <f>D133</f>
        <v>11266.371782793109</v>
      </c>
      <c r="O12" s="48">
        <f>+L12/C12</f>
        <v>17484.638851888456</v>
      </c>
      <c r="P12" s="49">
        <f>C69</f>
        <v>0.23465812576309997</v>
      </c>
      <c r="Q12" s="48">
        <f>C70</f>
        <v>7674.2680817693135</v>
      </c>
      <c r="R12" s="49">
        <f>C88</f>
        <v>0.35563916025795095</v>
      </c>
      <c r="S12" s="48">
        <f>C89</f>
        <v>6100.0902785452099</v>
      </c>
      <c r="T12" s="48">
        <f>C12</f>
        <v>20</v>
      </c>
      <c r="U12" s="48">
        <f>C12*V12</f>
        <v>237791.08838568299</v>
      </c>
      <c r="V12" s="48">
        <f>C75</f>
        <v>11889.55441928415</v>
      </c>
    </row>
    <row r="13" spans="1:22">
      <c r="B13" s="45" t="str">
        <f>'Inv-Sum'!C53</f>
        <v>Beekeeping (30 bee-families)</v>
      </c>
      <c r="C13" s="118">
        <f>'Inv-Sum'!D53</f>
        <v>50</v>
      </c>
      <c r="D13" s="20">
        <f>ROUND($C$13*$D$11,0)</f>
        <v>0</v>
      </c>
      <c r="E13" s="20">
        <f>ROUND($C$13*$E$11,0)</f>
        <v>5</v>
      </c>
      <c r="F13" s="20">
        <f>ROUND($C$13*$F$11,0)</f>
        <v>10</v>
      </c>
      <c r="G13" s="20">
        <f>ROUND($C$13*$G$11,0)</f>
        <v>10</v>
      </c>
      <c r="H13" s="20">
        <f>ROUND($C$13*$H$11,0)</f>
        <v>10</v>
      </c>
      <c r="I13" s="20">
        <f>ROUND($C$13*$I$11,0)</f>
        <v>15</v>
      </c>
      <c r="J13" s="20">
        <f>ROUND($C$13*$J$11,0)</f>
        <v>0</v>
      </c>
      <c r="K13" s="20">
        <f>ROUND($C$13*$K$11,0)</f>
        <v>0</v>
      </c>
      <c r="L13" s="20">
        <f>C222</f>
        <v>487517.72440166713</v>
      </c>
      <c r="M13" s="146">
        <f>C248</f>
        <v>-1.072246726210857E-2</v>
      </c>
      <c r="N13" s="440">
        <f>D248</f>
        <v>-20132.681367970286</v>
      </c>
      <c r="O13" s="48">
        <f>+L13/C13</f>
        <v>9750.3544880333429</v>
      </c>
      <c r="P13" s="49">
        <f>C184</f>
        <v>0.18984039669895236</v>
      </c>
      <c r="Q13" s="48">
        <f>C185</f>
        <v>3043.7731123885933</v>
      </c>
      <c r="R13" s="49">
        <f>C203</f>
        <v>0.23169082817415365</v>
      </c>
      <c r="S13" s="48">
        <f>C204</f>
        <v>2165.9287520533585</v>
      </c>
      <c r="T13" s="48">
        <f>C13</f>
        <v>50</v>
      </c>
      <c r="U13" s="48">
        <f>C13*V13</f>
        <v>331512.05259313365</v>
      </c>
      <c r="V13" s="20">
        <f>C190</f>
        <v>6630.241051862673</v>
      </c>
    </row>
    <row r="14" spans="1:22">
      <c r="B14" s="50" t="s">
        <v>522</v>
      </c>
      <c r="C14" s="51">
        <f>SUM(C12:C13)</f>
        <v>70</v>
      </c>
      <c r="D14" s="51">
        <f>SUM(D12:D13)</f>
        <v>0</v>
      </c>
      <c r="E14" s="51">
        <f t="shared" ref="E14:L14" si="0">SUM(E12:E13)</f>
        <v>7</v>
      </c>
      <c r="F14" s="51">
        <f t="shared" si="0"/>
        <v>14</v>
      </c>
      <c r="G14" s="51">
        <f t="shared" si="0"/>
        <v>14</v>
      </c>
      <c r="H14" s="51">
        <f t="shared" si="0"/>
        <v>14</v>
      </c>
      <c r="I14" s="51">
        <f t="shared" si="0"/>
        <v>21</v>
      </c>
      <c r="J14" s="51">
        <f t="shared" si="0"/>
        <v>0</v>
      </c>
      <c r="K14" s="51">
        <f t="shared" si="0"/>
        <v>0</v>
      </c>
      <c r="L14" s="51">
        <f t="shared" si="0"/>
        <v>837210.50143943622</v>
      </c>
      <c r="M14" s="51"/>
      <c r="N14" s="51"/>
      <c r="O14" s="51"/>
      <c r="P14" s="51"/>
      <c r="Q14" s="51"/>
      <c r="R14" s="51"/>
      <c r="S14" s="51"/>
      <c r="T14" s="51">
        <f>SUM(T12:T13)</f>
        <v>70</v>
      </c>
      <c r="U14" s="51">
        <f>SUM(U12:U13)</f>
        <v>569303.14097881666</v>
      </c>
      <c r="V14" s="51"/>
    </row>
    <row r="15" spans="1:22" ht="12.75" thickBot="1">
      <c r="B15" s="36"/>
    </row>
    <row r="16" spans="1:22" s="405" customFormat="1" ht="12.75" thickBot="1">
      <c r="B16" s="1002" t="s">
        <v>1251</v>
      </c>
      <c r="C16" s="1317" t="s">
        <v>520</v>
      </c>
      <c r="D16" s="1318"/>
      <c r="E16" s="1317" t="s">
        <v>521</v>
      </c>
      <c r="F16" s="1318"/>
    </row>
    <row r="17" spans="2:11" s="405" customFormat="1">
      <c r="B17" s="897"/>
      <c r="C17" s="898" t="s">
        <v>53</v>
      </c>
      <c r="D17" s="898" t="s">
        <v>81</v>
      </c>
      <c r="E17" s="898" t="s">
        <v>53</v>
      </c>
      <c r="F17" s="898" t="s">
        <v>81</v>
      </c>
    </row>
    <row r="18" spans="2:11" s="405" customFormat="1">
      <c r="B18" s="904" t="s">
        <v>1101</v>
      </c>
      <c r="C18" s="254">
        <f>C133</f>
        <v>0.16092471056351276</v>
      </c>
      <c r="D18" s="301">
        <f>D133</f>
        <v>11266.371782793109</v>
      </c>
      <c r="E18" s="254">
        <f>C248</f>
        <v>-1.072246726210857E-2</v>
      </c>
      <c r="F18" s="301">
        <f>D248</f>
        <v>-20132.681367970286</v>
      </c>
    </row>
    <row r="19" spans="2:11" s="405" customFormat="1">
      <c r="B19" s="900"/>
      <c r="C19" s="254"/>
      <c r="D19" s="301"/>
      <c r="E19" s="254"/>
      <c r="F19" s="301"/>
    </row>
    <row r="20" spans="2:11" s="405" customFormat="1">
      <c r="B20" s="887" t="s">
        <v>1102</v>
      </c>
      <c r="C20" s="254">
        <f t="shared" ref="C20:D22" si="1">C135</f>
        <v>-2.1726265163268477E-2</v>
      </c>
      <c r="D20" s="301">
        <f t="shared" si="1"/>
        <v>-17921.709416379574</v>
      </c>
      <c r="E20" s="254">
        <f t="shared" ref="E20:F22" si="2">C250</f>
        <v>-0.14712492620253659</v>
      </c>
      <c r="F20" s="301">
        <f t="shared" si="2"/>
        <v>-60039.347476582305</v>
      </c>
    </row>
    <row r="21" spans="2:11" s="405" customFormat="1">
      <c r="B21" s="887" t="s">
        <v>1103</v>
      </c>
      <c r="C21" s="254">
        <f t="shared" si="1"/>
        <v>-0.14791705670838406</v>
      </c>
      <c r="D21" s="301">
        <f t="shared" si="1"/>
        <v>-47109.7906155522</v>
      </c>
      <c r="E21" s="254" t="e">
        <f t="shared" si="2"/>
        <v>#NUM!</v>
      </c>
      <c r="F21" s="301">
        <f t="shared" si="2"/>
        <v>-99946.013585194247</v>
      </c>
    </row>
    <row r="22" spans="2:11" s="405" customFormat="1">
      <c r="B22" s="887" t="s">
        <v>1106</v>
      </c>
      <c r="C22" s="254" t="e">
        <f t="shared" si="1"/>
        <v>#NUM!</v>
      </c>
      <c r="D22" s="301">
        <f t="shared" si="1"/>
        <v>-163862.11541224289</v>
      </c>
      <c r="E22" s="254" t="e">
        <f t="shared" si="2"/>
        <v>#NUM!</v>
      </c>
      <c r="F22" s="301">
        <f t="shared" si="2"/>
        <v>-259572.67801964231</v>
      </c>
    </row>
    <row r="23" spans="2:11" s="405" customFormat="1">
      <c r="B23" s="887"/>
      <c r="C23" s="254"/>
      <c r="D23" s="301"/>
      <c r="E23" s="254"/>
      <c r="F23" s="301"/>
    </row>
    <row r="24" spans="2:11" s="405" customFormat="1">
      <c r="B24" s="887" t="s">
        <v>1104</v>
      </c>
      <c r="C24" s="254">
        <f t="shared" ref="C24:D26" si="3">C139</f>
        <v>-3.7692849850246235E-2</v>
      </c>
      <c r="D24" s="301">
        <f t="shared" si="3"/>
        <v>-19048.346594658851</v>
      </c>
      <c r="E24" s="254">
        <f t="shared" ref="E24:F26" si="4">C254</f>
        <v>-0.16000939552318139</v>
      </c>
      <c r="F24" s="301">
        <f t="shared" si="4"/>
        <v>-58026.079339785225</v>
      </c>
    </row>
    <row r="25" spans="2:11" s="405" customFormat="1">
      <c r="B25" s="887" t="s">
        <v>1105</v>
      </c>
      <c r="C25" s="254">
        <f t="shared" si="3"/>
        <v>-0.2001633358831999</v>
      </c>
      <c r="D25" s="301">
        <f t="shared" si="3"/>
        <v>-49363.064972110813</v>
      </c>
      <c r="E25" s="254" t="e">
        <f t="shared" si="4"/>
        <v>#NUM!</v>
      </c>
      <c r="F25" s="301">
        <f t="shared" si="4"/>
        <v>-95919.477311600174</v>
      </c>
    </row>
    <row r="26" spans="2:11" s="405" customFormat="1">
      <c r="B26" s="887" t="s">
        <v>1107</v>
      </c>
      <c r="C26" s="254" t="e">
        <f t="shared" si="3"/>
        <v>#NUM!</v>
      </c>
      <c r="D26" s="301">
        <f t="shared" si="3"/>
        <v>-109992.50172701478</v>
      </c>
      <c r="E26" s="254" t="e">
        <f t="shared" si="4"/>
        <v>#NUM!</v>
      </c>
      <c r="F26" s="301">
        <f t="shared" si="4"/>
        <v>-171706.27325523013</v>
      </c>
    </row>
    <row r="27" spans="2:11" s="405" customFormat="1">
      <c r="B27" s="36"/>
    </row>
    <row r="28" spans="2:11" s="405" customFormat="1" ht="12.75" thickBot="1">
      <c r="B28" s="1003" t="s">
        <v>1221</v>
      </c>
    </row>
    <row r="29" spans="2:11">
      <c r="B29" s="119" t="s">
        <v>182</v>
      </c>
      <c r="C29" s="120" t="s">
        <v>25</v>
      </c>
      <c r="D29" s="121" t="s">
        <v>151</v>
      </c>
      <c r="E29" s="53"/>
      <c r="H29" s="70"/>
      <c r="I29" s="72"/>
      <c r="J29" s="122"/>
      <c r="K29" s="6"/>
    </row>
    <row r="30" spans="2:11">
      <c r="B30" s="123" t="s">
        <v>283</v>
      </c>
      <c r="C30" s="124" t="s">
        <v>174</v>
      </c>
      <c r="D30" s="125">
        <v>60</v>
      </c>
      <c r="E30" s="55"/>
      <c r="H30" s="126"/>
      <c r="I30" s="70"/>
      <c r="J30" s="70"/>
      <c r="K30" s="6"/>
    </row>
    <row r="31" spans="2:11">
      <c r="B31" s="123" t="s">
        <v>392</v>
      </c>
      <c r="C31" s="124" t="s">
        <v>174</v>
      </c>
      <c r="D31" s="125">
        <v>30</v>
      </c>
      <c r="E31" s="55"/>
      <c r="H31" s="126"/>
      <c r="I31" s="70"/>
      <c r="J31" s="70"/>
      <c r="K31" s="6"/>
    </row>
    <row r="32" spans="2:11">
      <c r="B32" s="123" t="s">
        <v>175</v>
      </c>
      <c r="C32" s="124" t="s">
        <v>176</v>
      </c>
      <c r="D32" s="125">
        <v>28</v>
      </c>
      <c r="E32" s="55"/>
      <c r="H32" s="127"/>
      <c r="I32" s="72"/>
      <c r="J32" s="122"/>
      <c r="K32" s="6"/>
    </row>
    <row r="33" spans="2:24">
      <c r="B33" s="123" t="s">
        <v>177</v>
      </c>
      <c r="C33" s="124" t="s">
        <v>176</v>
      </c>
      <c r="D33" s="130">
        <v>1.2</v>
      </c>
      <c r="E33" s="55"/>
      <c r="H33" s="127"/>
      <c r="I33" s="72"/>
      <c r="J33" s="128"/>
      <c r="K33" s="6"/>
    </row>
    <row r="34" spans="2:24" s="405" customFormat="1">
      <c r="B34" s="123" t="s">
        <v>886</v>
      </c>
      <c r="C34" s="124" t="s">
        <v>148</v>
      </c>
      <c r="D34" s="389">
        <v>0.1</v>
      </c>
      <c r="E34" s="481"/>
      <c r="H34" s="127"/>
      <c r="I34" s="72"/>
      <c r="J34" s="128"/>
      <c r="K34" s="406"/>
    </row>
    <row r="35" spans="2:24">
      <c r="B35" s="129" t="s">
        <v>298</v>
      </c>
      <c r="C35" s="124" t="s">
        <v>393</v>
      </c>
      <c r="D35" s="131">
        <v>5</v>
      </c>
      <c r="E35" s="6"/>
      <c r="H35" s="127"/>
      <c r="I35" s="72"/>
      <c r="J35" s="122"/>
      <c r="K35" s="6"/>
    </row>
    <row r="36" spans="2:24" s="405" customFormat="1">
      <c r="B36" s="129" t="s">
        <v>890</v>
      </c>
      <c r="C36" s="124" t="s">
        <v>887</v>
      </c>
      <c r="D36" s="125">
        <v>12</v>
      </c>
      <c r="E36" s="406"/>
      <c r="H36" s="127"/>
      <c r="I36" s="72"/>
      <c r="J36" s="122"/>
      <c r="K36" s="406"/>
    </row>
    <row r="37" spans="2:24" s="405" customFormat="1" ht="12.75" thickBot="1">
      <c r="B37" s="604" t="s">
        <v>891</v>
      </c>
      <c r="C37" s="605" t="s">
        <v>887</v>
      </c>
      <c r="D37" s="132">
        <v>5</v>
      </c>
      <c r="E37" s="406"/>
      <c r="H37" s="127"/>
      <c r="I37" s="72"/>
      <c r="J37" s="122"/>
      <c r="K37" s="406"/>
    </row>
    <row r="39" spans="2:24" s="405" customFormat="1" ht="12.75" thickBot="1"/>
    <row r="40" spans="2:24" s="405" customFormat="1" ht="12.75" thickBot="1">
      <c r="B40" s="601" t="s">
        <v>883</v>
      </c>
      <c r="C40" s="602"/>
      <c r="D40" s="602"/>
      <c r="E40" s="602"/>
      <c r="F40" s="602"/>
      <c r="G40" s="602"/>
      <c r="H40" s="602"/>
      <c r="I40" s="602"/>
      <c r="J40" s="602"/>
      <c r="K40" s="602"/>
      <c r="L40" s="602"/>
      <c r="M40" s="602"/>
      <c r="N40" s="602"/>
      <c r="O40" s="602"/>
      <c r="P40" s="602"/>
      <c r="Q40" s="602"/>
      <c r="R40" s="602"/>
      <c r="S40" s="602"/>
      <c r="T40" s="602"/>
      <c r="U40" s="602"/>
      <c r="V40" s="602"/>
      <c r="W40" s="602"/>
      <c r="X40" s="603"/>
    </row>
    <row r="41" spans="2:24">
      <c r="B41" s="606" t="s">
        <v>390</v>
      </c>
      <c r="C41" s="606"/>
      <c r="D41" s="606"/>
      <c r="E41" s="606"/>
      <c r="F41" s="606"/>
      <c r="G41" s="606"/>
      <c r="H41" s="606"/>
      <c r="I41" s="606"/>
      <c r="J41" s="606"/>
      <c r="K41" s="606"/>
      <c r="L41" s="606"/>
      <c r="M41" s="606"/>
      <c r="N41" s="606"/>
      <c r="O41" s="606"/>
      <c r="P41" s="606"/>
      <c r="Q41" s="606"/>
      <c r="R41" s="606"/>
      <c r="S41" s="606"/>
      <c r="T41" s="606"/>
      <c r="U41" s="606"/>
      <c r="V41" s="606"/>
      <c r="W41" s="606"/>
      <c r="X41" s="606"/>
    </row>
    <row r="42" spans="2:24">
      <c r="B42" s="102"/>
      <c r="C42" s="482" t="s">
        <v>248</v>
      </c>
      <c r="D42" s="102"/>
      <c r="E42" s="1357" t="s">
        <v>247</v>
      </c>
      <c r="F42" s="1357"/>
      <c r="G42" s="1357"/>
      <c r="H42" s="1357"/>
      <c r="I42" s="1357"/>
      <c r="J42" s="1357"/>
      <c r="K42" s="1357"/>
      <c r="L42" s="1357"/>
      <c r="M42" s="1357"/>
      <c r="N42" s="1357"/>
      <c r="O42" s="1357"/>
      <c r="P42" s="1357"/>
      <c r="Q42" s="1357"/>
      <c r="R42" s="1357"/>
      <c r="S42" s="1357"/>
      <c r="T42" s="1357"/>
      <c r="U42" s="1357"/>
      <c r="V42" s="1357"/>
      <c r="W42" s="1357"/>
      <c r="X42" s="1357"/>
    </row>
    <row r="43" spans="2:24">
      <c r="B43" s="102"/>
      <c r="C43" s="103"/>
      <c r="D43" s="103" t="s">
        <v>1218</v>
      </c>
      <c r="E43" s="104">
        <v>1</v>
      </c>
      <c r="F43" s="104">
        <v>1</v>
      </c>
      <c r="G43" s="104">
        <v>1</v>
      </c>
      <c r="H43" s="104">
        <v>0.8</v>
      </c>
      <c r="I43" s="104">
        <v>1</v>
      </c>
      <c r="J43" s="104">
        <v>1</v>
      </c>
      <c r="K43" s="104">
        <v>1</v>
      </c>
      <c r="L43" s="104">
        <v>0.8</v>
      </c>
      <c r="M43" s="104">
        <v>1</v>
      </c>
      <c r="N43" s="104">
        <v>1</v>
      </c>
      <c r="O43" s="104">
        <v>1</v>
      </c>
      <c r="P43" s="104">
        <v>0.8</v>
      </c>
      <c r="Q43" s="104">
        <v>1</v>
      </c>
      <c r="R43" s="104">
        <v>1</v>
      </c>
      <c r="S43" s="104">
        <v>1</v>
      </c>
      <c r="T43" s="104">
        <v>0.8</v>
      </c>
      <c r="U43" s="104">
        <v>1</v>
      </c>
      <c r="V43" s="104">
        <v>1</v>
      </c>
      <c r="W43" s="104">
        <v>1</v>
      </c>
      <c r="X43" s="104">
        <v>0.8</v>
      </c>
    </row>
    <row r="44" spans="2:24" s="405" customFormat="1">
      <c r="B44" s="102"/>
      <c r="C44" s="103"/>
      <c r="D44" s="103"/>
      <c r="E44" s="104"/>
      <c r="F44" s="104"/>
      <c r="G44" s="104"/>
      <c r="H44" s="104"/>
      <c r="I44" s="104"/>
      <c r="J44" s="104"/>
      <c r="K44" s="104"/>
      <c r="L44" s="104"/>
      <c r="M44" s="104"/>
      <c r="N44" s="104"/>
      <c r="O44" s="104"/>
      <c r="P44" s="104"/>
      <c r="Q44" s="104"/>
      <c r="R44" s="104"/>
      <c r="S44" s="104"/>
      <c r="T44" s="104"/>
      <c r="U44" s="104"/>
      <c r="V44" s="104"/>
      <c r="W44" s="104"/>
      <c r="X44" s="104"/>
    </row>
    <row r="45" spans="2:24">
      <c r="B45" s="102"/>
      <c r="C45" s="102"/>
      <c r="D45" s="482"/>
      <c r="E45" s="39" t="s">
        <v>326</v>
      </c>
      <c r="F45" s="39" t="s">
        <v>327</v>
      </c>
      <c r="G45" s="39" t="s">
        <v>328</v>
      </c>
      <c r="H45" s="39" t="s">
        <v>329</v>
      </c>
      <c r="I45" s="39" t="s">
        <v>330</v>
      </c>
      <c r="J45" s="39" t="s">
        <v>331</v>
      </c>
      <c r="K45" s="39" t="s">
        <v>332</v>
      </c>
      <c r="L45" s="39" t="s">
        <v>333</v>
      </c>
      <c r="M45" s="39" t="s">
        <v>334</v>
      </c>
      <c r="N45" s="39" t="s">
        <v>335</v>
      </c>
      <c r="O45" s="39" t="s">
        <v>336</v>
      </c>
      <c r="P45" s="39" t="s">
        <v>337</v>
      </c>
      <c r="Q45" s="39" t="s">
        <v>338</v>
      </c>
      <c r="R45" s="39" t="s">
        <v>339</v>
      </c>
      <c r="S45" s="39" t="s">
        <v>340</v>
      </c>
      <c r="T45" s="39" t="s">
        <v>341</v>
      </c>
      <c r="U45" s="39" t="s">
        <v>342</v>
      </c>
      <c r="V45" s="39" t="s">
        <v>343</v>
      </c>
      <c r="W45" s="39" t="s">
        <v>344</v>
      </c>
      <c r="X45" s="39" t="s">
        <v>345</v>
      </c>
    </row>
    <row r="46" spans="2:24">
      <c r="B46" s="105" t="s">
        <v>260</v>
      </c>
      <c r="C46" s="102"/>
      <c r="D46" s="102"/>
      <c r="E46" s="106"/>
      <c r="F46" s="106"/>
      <c r="G46" s="106"/>
      <c r="H46" s="106"/>
      <c r="I46" s="107"/>
      <c r="J46" s="102"/>
      <c r="K46" s="102"/>
      <c r="L46" s="106"/>
      <c r="M46" s="108"/>
      <c r="N46" s="109"/>
      <c r="O46" s="109"/>
      <c r="P46" s="109"/>
      <c r="Q46" s="109"/>
      <c r="R46" s="109"/>
      <c r="S46" s="109"/>
      <c r="T46" s="109"/>
      <c r="U46" s="109"/>
      <c r="V46" s="109"/>
      <c r="W46" s="109"/>
      <c r="X46" s="109"/>
    </row>
    <row r="47" spans="2:24">
      <c r="B47" s="102" t="s">
        <v>178</v>
      </c>
      <c r="C47" s="102"/>
      <c r="D47" s="102"/>
      <c r="E47" s="110">
        <f>$D$30*$D$32*Prices!$I$65*E43</f>
        <v>3681.5193571950331</v>
      </c>
      <c r="F47" s="110">
        <f>$D$30*$D$32*Prices!$I$65*F43</f>
        <v>3681.5193571950331</v>
      </c>
      <c r="G47" s="110">
        <f>$D$30*$D$32*Prices!$I$65*G43</f>
        <v>3681.5193571950331</v>
      </c>
      <c r="H47" s="110">
        <f>$D$30*$D$32*Prices!$I$65*H43</f>
        <v>2945.2154857560267</v>
      </c>
      <c r="I47" s="110">
        <f>$D$30*$D$32*Prices!$I$65*I43</f>
        <v>3681.5193571950331</v>
      </c>
      <c r="J47" s="110">
        <f>$D$30*$D$32*Prices!$I$65*J43</f>
        <v>3681.5193571950331</v>
      </c>
      <c r="K47" s="110">
        <f>$D$30*$D$32*Prices!$I$65*K43</f>
        <v>3681.5193571950331</v>
      </c>
      <c r="L47" s="110">
        <f>$D$30*$D$32*Prices!$I$65*L43</f>
        <v>2945.2154857560267</v>
      </c>
      <c r="M47" s="110">
        <f>$D$30*$D$32*Prices!$I$65*M43</f>
        <v>3681.5193571950331</v>
      </c>
      <c r="N47" s="110">
        <f>$D$30*$D$32*Prices!$I$65*N43</f>
        <v>3681.5193571950331</v>
      </c>
      <c r="O47" s="110">
        <f>$D$30*$D$32*Prices!$I$65*O43</f>
        <v>3681.5193571950331</v>
      </c>
      <c r="P47" s="110">
        <f>$D$30*$D$32*Prices!$I$65*P43</f>
        <v>2945.2154857560267</v>
      </c>
      <c r="Q47" s="110">
        <f>$D$30*$D$32*Prices!$I$65*Q43</f>
        <v>3681.5193571950331</v>
      </c>
      <c r="R47" s="110">
        <f>$D$30*$D$32*Prices!$I$65*R43</f>
        <v>3681.5193571950331</v>
      </c>
      <c r="S47" s="110">
        <f>$D$30*$D$32*Prices!$I$65*S43</f>
        <v>3681.5193571950331</v>
      </c>
      <c r="T47" s="110">
        <f>$D$30*$D$32*Prices!$I$65*T43</f>
        <v>2945.2154857560267</v>
      </c>
      <c r="U47" s="110">
        <f>$D$30*$D$32*Prices!$I$65*U43</f>
        <v>3681.5193571950331</v>
      </c>
      <c r="V47" s="110">
        <f>$D$30*$D$32*Prices!$I$65*V43</f>
        <v>3681.5193571950331</v>
      </c>
      <c r="W47" s="110">
        <f>$D$30*$D$32*Prices!$I$65*W43</f>
        <v>3681.5193571950331</v>
      </c>
      <c r="X47" s="110">
        <f>$D$30*$D$32*Prices!$I$65*X43</f>
        <v>2945.2154857560267</v>
      </c>
    </row>
    <row r="48" spans="2:24">
      <c r="B48" s="102" t="s">
        <v>179</v>
      </c>
      <c r="C48" s="102"/>
      <c r="D48" s="102"/>
      <c r="E48" s="110">
        <f>$D$30*$D$33*Prices!$I$66*E43</f>
        <v>368.15193571950323</v>
      </c>
      <c r="F48" s="110">
        <f>$D$30*$D$33*Prices!$I$66*F43</f>
        <v>368.15193571950323</v>
      </c>
      <c r="G48" s="110">
        <f>$D$30*$D$33*Prices!$I$66*G43</f>
        <v>368.15193571950323</v>
      </c>
      <c r="H48" s="110">
        <f>$D$30*$D$33*Prices!$I$66*H43</f>
        <v>294.52154857560259</v>
      </c>
      <c r="I48" s="110">
        <f>$D$30*$D$33*Prices!$I$66*I43</f>
        <v>368.15193571950323</v>
      </c>
      <c r="J48" s="110">
        <f>$D$30*$D$33*Prices!$I$66*J43</f>
        <v>368.15193571950323</v>
      </c>
      <c r="K48" s="110">
        <f>$D$30*$D$33*Prices!$I$66*K43</f>
        <v>368.15193571950323</v>
      </c>
      <c r="L48" s="110">
        <f>$D$30*$D$33*Prices!$I$66*L43</f>
        <v>294.52154857560259</v>
      </c>
      <c r="M48" s="110">
        <f>$D$30*$D$33*Prices!$I$66*M43</f>
        <v>368.15193571950323</v>
      </c>
      <c r="N48" s="110">
        <f>$D$30*$D$33*Prices!$I$66*N43</f>
        <v>368.15193571950323</v>
      </c>
      <c r="O48" s="110">
        <f>$D$30*$D$33*Prices!$I$66*O43</f>
        <v>368.15193571950323</v>
      </c>
      <c r="P48" s="110">
        <f>$D$30*$D$33*Prices!$I$66*P43</f>
        <v>294.52154857560259</v>
      </c>
      <c r="Q48" s="110">
        <f>$D$30*$D$33*Prices!$I$66*Q43</f>
        <v>368.15193571950323</v>
      </c>
      <c r="R48" s="110">
        <f>$D$30*$D$33*Prices!$I$66*R43</f>
        <v>368.15193571950323</v>
      </c>
      <c r="S48" s="110">
        <f>$D$30*$D$33*Prices!$I$66*S43</f>
        <v>368.15193571950323</v>
      </c>
      <c r="T48" s="110">
        <f>$D$30*$D$33*Prices!$I$66*T43</f>
        <v>294.52154857560259</v>
      </c>
      <c r="U48" s="110">
        <f>$D$30*$D$33*Prices!$I$66*U43</f>
        <v>368.15193571950323</v>
      </c>
      <c r="V48" s="110">
        <f>$D$30*$D$33*Prices!$I$66*V43</f>
        <v>368.15193571950323</v>
      </c>
      <c r="W48" s="110">
        <f>$D$30*$D$33*Prices!$I$66*W43</f>
        <v>368.15193571950323</v>
      </c>
      <c r="X48" s="110">
        <f>$D$30*$D$33*Prices!$I$66*X43</f>
        <v>294.52154857560259</v>
      </c>
    </row>
    <row r="49" spans="2:24">
      <c r="B49" s="105" t="s">
        <v>712</v>
      </c>
      <c r="C49" s="617">
        <f>C47+C48</f>
        <v>0</v>
      </c>
      <c r="D49" s="105"/>
      <c r="E49" s="111">
        <f>SUM(E47:E48)</f>
        <v>4049.6712929145365</v>
      </c>
      <c r="F49" s="111">
        <f t="shared" ref="F49:X49" si="5">SUM(F47:F48)</f>
        <v>4049.6712929145365</v>
      </c>
      <c r="G49" s="111">
        <f t="shared" si="5"/>
        <v>4049.6712929145365</v>
      </c>
      <c r="H49" s="111">
        <f t="shared" si="5"/>
        <v>3239.7370343316293</v>
      </c>
      <c r="I49" s="111">
        <f t="shared" si="5"/>
        <v>4049.6712929145365</v>
      </c>
      <c r="J49" s="111">
        <f t="shared" si="5"/>
        <v>4049.6712929145365</v>
      </c>
      <c r="K49" s="111">
        <f t="shared" si="5"/>
        <v>4049.6712929145365</v>
      </c>
      <c r="L49" s="111">
        <f t="shared" si="5"/>
        <v>3239.7370343316293</v>
      </c>
      <c r="M49" s="111">
        <f t="shared" si="5"/>
        <v>4049.6712929145365</v>
      </c>
      <c r="N49" s="111">
        <f t="shared" si="5"/>
        <v>4049.6712929145365</v>
      </c>
      <c r="O49" s="111">
        <f t="shared" si="5"/>
        <v>4049.6712929145365</v>
      </c>
      <c r="P49" s="111">
        <f t="shared" si="5"/>
        <v>3239.7370343316293</v>
      </c>
      <c r="Q49" s="111">
        <f t="shared" si="5"/>
        <v>4049.6712929145365</v>
      </c>
      <c r="R49" s="111">
        <f t="shared" si="5"/>
        <v>4049.6712929145365</v>
      </c>
      <c r="S49" s="111">
        <f t="shared" si="5"/>
        <v>4049.6712929145365</v>
      </c>
      <c r="T49" s="111">
        <f t="shared" si="5"/>
        <v>3239.7370343316293</v>
      </c>
      <c r="U49" s="111">
        <f t="shared" si="5"/>
        <v>4049.6712929145365</v>
      </c>
      <c r="V49" s="111">
        <f t="shared" si="5"/>
        <v>4049.6712929145365</v>
      </c>
      <c r="W49" s="111">
        <f t="shared" si="5"/>
        <v>4049.6712929145365</v>
      </c>
      <c r="X49" s="111">
        <f t="shared" si="5"/>
        <v>3239.7370343316293</v>
      </c>
    </row>
    <row r="50" spans="2:24">
      <c r="B50" s="112"/>
      <c r="C50" s="618"/>
      <c r="D50" s="102"/>
      <c r="E50" s="110"/>
      <c r="F50" s="110"/>
      <c r="G50" s="110"/>
      <c r="H50" s="110"/>
      <c r="I50" s="110"/>
      <c r="J50" s="110"/>
      <c r="K50" s="110"/>
      <c r="L50" s="110"/>
      <c r="M50" s="110"/>
      <c r="N50" s="110"/>
      <c r="O50" s="110"/>
      <c r="P50" s="110"/>
      <c r="Q50" s="110"/>
      <c r="R50" s="110"/>
      <c r="S50" s="110"/>
      <c r="T50" s="110"/>
      <c r="U50" s="110"/>
      <c r="V50" s="110"/>
      <c r="W50" s="110"/>
      <c r="X50" s="110"/>
    </row>
    <row r="51" spans="2:24">
      <c r="B51" s="105" t="s">
        <v>142</v>
      </c>
      <c r="C51" s="618"/>
      <c r="D51" s="102"/>
      <c r="E51" s="110"/>
      <c r="F51" s="110"/>
      <c r="G51" s="110"/>
      <c r="H51" s="110"/>
      <c r="I51" s="110"/>
      <c r="J51" s="110"/>
      <c r="K51" s="110"/>
      <c r="L51" s="110"/>
      <c r="M51" s="110"/>
      <c r="N51" s="110"/>
      <c r="O51" s="110"/>
      <c r="P51" s="110"/>
      <c r="Q51" s="110"/>
      <c r="R51" s="110"/>
      <c r="S51" s="110"/>
      <c r="T51" s="110"/>
      <c r="U51" s="110"/>
      <c r="V51" s="110"/>
      <c r="W51" s="110"/>
      <c r="X51" s="110"/>
    </row>
    <row r="52" spans="2:24">
      <c r="B52" s="102" t="s">
        <v>180</v>
      </c>
      <c r="C52" s="618"/>
      <c r="D52" s="102"/>
      <c r="E52" s="110">
        <f>D30*Prices!I175</f>
        <v>4382.7611395178956</v>
      </c>
      <c r="F52" s="110"/>
      <c r="G52" s="110"/>
      <c r="H52" s="110"/>
      <c r="I52" s="110"/>
      <c r="J52" s="110"/>
      <c r="K52" s="110"/>
      <c r="L52" s="110"/>
      <c r="M52" s="110"/>
      <c r="N52" s="110"/>
      <c r="O52" s="110"/>
      <c r="P52" s="110"/>
      <c r="Q52" s="110"/>
      <c r="R52" s="110"/>
      <c r="S52" s="110"/>
      <c r="T52" s="110"/>
      <c r="U52" s="110"/>
      <c r="V52" s="110"/>
      <c r="W52" s="110"/>
      <c r="X52" s="110"/>
    </row>
    <row r="53" spans="2:24">
      <c r="B53" s="102" t="s">
        <v>886</v>
      </c>
      <c r="C53" s="618"/>
      <c r="D53" s="102"/>
      <c r="E53" s="110">
        <f>E52*D34</f>
        <v>438.27611395178957</v>
      </c>
      <c r="F53" s="110">
        <f>E53</f>
        <v>438.27611395178957</v>
      </c>
      <c r="G53" s="110">
        <f t="shared" ref="G53:N61" si="6">F53</f>
        <v>438.27611395178957</v>
      </c>
      <c r="H53" s="110">
        <f t="shared" si="6"/>
        <v>438.27611395178957</v>
      </c>
      <c r="I53" s="110">
        <f t="shared" si="6"/>
        <v>438.27611395178957</v>
      </c>
      <c r="J53" s="110">
        <f t="shared" si="6"/>
        <v>438.27611395178957</v>
      </c>
      <c r="K53" s="110">
        <f t="shared" si="6"/>
        <v>438.27611395178957</v>
      </c>
      <c r="L53" s="110">
        <f t="shared" si="6"/>
        <v>438.27611395178957</v>
      </c>
      <c r="M53" s="110">
        <f t="shared" si="6"/>
        <v>438.27611395178957</v>
      </c>
      <c r="N53" s="110">
        <f t="shared" si="6"/>
        <v>438.27611395178957</v>
      </c>
      <c r="O53" s="110">
        <f t="shared" ref="O53" si="7">N53</f>
        <v>438.27611395178957</v>
      </c>
      <c r="P53" s="110">
        <f t="shared" ref="P53" si="8">O53</f>
        <v>438.27611395178957</v>
      </c>
      <c r="Q53" s="110">
        <f t="shared" ref="Q53" si="9">P53</f>
        <v>438.27611395178957</v>
      </c>
      <c r="R53" s="110">
        <f t="shared" ref="R53" si="10">Q53</f>
        <v>438.27611395178957</v>
      </c>
      <c r="S53" s="110">
        <f t="shared" ref="S53" si="11">R53</f>
        <v>438.27611395178957</v>
      </c>
      <c r="T53" s="110">
        <f t="shared" ref="T53" si="12">S53</f>
        <v>438.27611395178957</v>
      </c>
      <c r="U53" s="110">
        <f t="shared" ref="U53" si="13">T53</f>
        <v>438.27611395178957</v>
      </c>
      <c r="V53" s="110">
        <f t="shared" ref="V53" si="14">U53</f>
        <v>438.27611395178957</v>
      </c>
      <c r="W53" s="110">
        <f t="shared" ref="W53" si="15">V53</f>
        <v>438.27611395178957</v>
      </c>
      <c r="X53" s="110">
        <f t="shared" ref="X53" si="16">W53</f>
        <v>438.27611395178957</v>
      </c>
    </row>
    <row r="54" spans="2:24">
      <c r="B54" s="102" t="s">
        <v>181</v>
      </c>
      <c r="C54" s="618"/>
      <c r="D54" s="102"/>
      <c r="E54" s="110">
        <f>D30*Prices!I176</f>
        <v>8765.5222790357911</v>
      </c>
      <c r="F54" s="110"/>
      <c r="G54" s="110"/>
      <c r="H54" s="110"/>
      <c r="I54" s="110"/>
      <c r="J54" s="110"/>
      <c r="K54" s="110"/>
      <c r="L54" s="110"/>
      <c r="M54" s="110"/>
      <c r="N54" s="110"/>
      <c r="O54" s="110"/>
      <c r="P54" s="110"/>
      <c r="Q54" s="110"/>
      <c r="R54" s="110"/>
      <c r="S54" s="110"/>
      <c r="T54" s="110"/>
      <c r="U54" s="110"/>
      <c r="V54" s="110"/>
      <c r="W54" s="110"/>
      <c r="X54" s="110"/>
    </row>
    <row r="55" spans="2:24">
      <c r="B55" s="102" t="s">
        <v>183</v>
      </c>
      <c r="C55" s="618"/>
      <c r="D55" s="102"/>
      <c r="E55" s="110">
        <f>Prices!I177</f>
        <v>201.60701241782323</v>
      </c>
      <c r="F55" s="110"/>
      <c r="G55" s="110"/>
      <c r="H55" s="110"/>
      <c r="I55" s="110"/>
      <c r="J55" s="110"/>
      <c r="K55" s="110"/>
      <c r="L55" s="110"/>
      <c r="M55" s="110"/>
      <c r="N55" s="110"/>
      <c r="O55" s="110"/>
      <c r="P55" s="110"/>
      <c r="Q55" s="110"/>
      <c r="R55" s="110"/>
      <c r="S55" s="110"/>
      <c r="T55" s="110"/>
      <c r="U55" s="110"/>
      <c r="V55" s="110"/>
      <c r="W55" s="110"/>
      <c r="X55" s="110"/>
    </row>
    <row r="56" spans="2:24">
      <c r="B56" s="102" t="s">
        <v>184</v>
      </c>
      <c r="C56" s="618"/>
      <c r="D56" s="102"/>
      <c r="E56" s="110">
        <f>Prices!I178</f>
        <v>604.82103725346963</v>
      </c>
      <c r="F56" s="110"/>
      <c r="G56" s="110"/>
      <c r="H56" s="110"/>
      <c r="I56" s="110"/>
      <c r="J56" s="110"/>
      <c r="K56" s="110"/>
      <c r="L56" s="110"/>
      <c r="M56" s="110"/>
      <c r="N56" s="110"/>
      <c r="O56" s="110"/>
      <c r="P56" s="110"/>
      <c r="Q56" s="110"/>
      <c r="R56" s="110"/>
      <c r="S56" s="110"/>
      <c r="T56" s="110"/>
      <c r="U56" s="110"/>
      <c r="V56" s="110"/>
      <c r="W56" s="110"/>
      <c r="X56" s="110"/>
    </row>
    <row r="57" spans="2:24">
      <c r="B57" s="102" t="s">
        <v>185</v>
      </c>
      <c r="C57" s="618"/>
      <c r="D57" s="102"/>
      <c r="E57" s="110">
        <f>Prices!I179</f>
        <v>604.82103725346963</v>
      </c>
      <c r="F57" s="110"/>
      <c r="G57" s="110"/>
      <c r="H57" s="110"/>
      <c r="I57" s="110"/>
      <c r="J57" s="110"/>
      <c r="K57" s="110"/>
      <c r="L57" s="110"/>
      <c r="M57" s="110"/>
      <c r="N57" s="110"/>
      <c r="O57" s="110"/>
      <c r="P57" s="110"/>
      <c r="Q57" s="110"/>
      <c r="R57" s="110"/>
      <c r="S57" s="110"/>
      <c r="T57" s="110"/>
      <c r="U57" s="110"/>
      <c r="V57" s="110"/>
      <c r="W57" s="110"/>
      <c r="X57" s="110"/>
    </row>
    <row r="58" spans="2:24">
      <c r="B58" s="102" t="s">
        <v>186</v>
      </c>
      <c r="C58" s="618"/>
      <c r="D58" s="102"/>
      <c r="E58" s="110">
        <f>Prices!I180</f>
        <v>302.41051862673481</v>
      </c>
      <c r="F58" s="110"/>
      <c r="G58" s="110"/>
      <c r="H58" s="110"/>
      <c r="I58" s="110"/>
      <c r="J58" s="110"/>
      <c r="K58" s="110"/>
      <c r="L58" s="110"/>
      <c r="M58" s="110"/>
      <c r="N58" s="110"/>
      <c r="O58" s="110"/>
      <c r="P58" s="110"/>
      <c r="Q58" s="110"/>
      <c r="R58" s="110"/>
      <c r="S58" s="110"/>
      <c r="T58" s="110"/>
      <c r="U58" s="110"/>
      <c r="V58" s="110"/>
      <c r="W58" s="110"/>
      <c r="X58" s="110"/>
    </row>
    <row r="59" spans="2:24">
      <c r="B59" s="102" t="s">
        <v>298</v>
      </c>
      <c r="C59" s="618"/>
      <c r="D59" s="102"/>
      <c r="E59" s="110">
        <f>D30*D35*Prices!I181</f>
        <v>175.31044558071582</v>
      </c>
      <c r="F59" s="110">
        <f>E59</f>
        <v>175.31044558071582</v>
      </c>
      <c r="G59" s="110">
        <f t="shared" ref="G59:W59" si="17">F59</f>
        <v>175.31044558071582</v>
      </c>
      <c r="H59" s="110">
        <f t="shared" si="17"/>
        <v>175.31044558071582</v>
      </c>
      <c r="I59" s="110">
        <f t="shared" si="17"/>
        <v>175.31044558071582</v>
      </c>
      <c r="J59" s="110">
        <f t="shared" si="17"/>
        <v>175.31044558071582</v>
      </c>
      <c r="K59" s="110">
        <f t="shared" si="17"/>
        <v>175.31044558071582</v>
      </c>
      <c r="L59" s="110">
        <f t="shared" si="17"/>
        <v>175.31044558071582</v>
      </c>
      <c r="M59" s="110">
        <f t="shared" si="17"/>
        <v>175.31044558071582</v>
      </c>
      <c r="N59" s="110">
        <f t="shared" si="17"/>
        <v>175.31044558071582</v>
      </c>
      <c r="O59" s="110">
        <f t="shared" si="17"/>
        <v>175.31044558071582</v>
      </c>
      <c r="P59" s="110">
        <f t="shared" si="17"/>
        <v>175.31044558071582</v>
      </c>
      <c r="Q59" s="110">
        <f t="shared" si="17"/>
        <v>175.31044558071582</v>
      </c>
      <c r="R59" s="110">
        <f t="shared" si="17"/>
        <v>175.31044558071582</v>
      </c>
      <c r="S59" s="110">
        <f t="shared" si="17"/>
        <v>175.31044558071582</v>
      </c>
      <c r="T59" s="110">
        <f t="shared" si="17"/>
        <v>175.31044558071582</v>
      </c>
      <c r="U59" s="110">
        <f t="shared" si="17"/>
        <v>175.31044558071582</v>
      </c>
      <c r="V59" s="110">
        <f t="shared" si="17"/>
        <v>175.31044558071582</v>
      </c>
      <c r="W59" s="110">
        <f t="shared" si="17"/>
        <v>175.31044558071582</v>
      </c>
      <c r="X59" s="110">
        <f>W59</f>
        <v>175.31044558071582</v>
      </c>
    </row>
    <row r="60" spans="2:24">
      <c r="B60" s="102" t="s">
        <v>297</v>
      </c>
      <c r="C60" s="618"/>
      <c r="D60" s="102"/>
      <c r="E60" s="110">
        <f>D30*Prices!I182</f>
        <v>87.655222790357925</v>
      </c>
      <c r="F60" s="110">
        <f>E60</f>
        <v>87.655222790357925</v>
      </c>
      <c r="G60" s="110">
        <f t="shared" ref="G60:W60" si="18">F60</f>
        <v>87.655222790357925</v>
      </c>
      <c r="H60" s="110">
        <f t="shared" si="18"/>
        <v>87.655222790357925</v>
      </c>
      <c r="I60" s="110">
        <f t="shared" si="18"/>
        <v>87.655222790357925</v>
      </c>
      <c r="J60" s="110">
        <f t="shared" si="18"/>
        <v>87.655222790357925</v>
      </c>
      <c r="K60" s="110">
        <f t="shared" si="18"/>
        <v>87.655222790357925</v>
      </c>
      <c r="L60" s="110">
        <f t="shared" si="18"/>
        <v>87.655222790357925</v>
      </c>
      <c r="M60" s="110">
        <f t="shared" si="18"/>
        <v>87.655222790357925</v>
      </c>
      <c r="N60" s="110">
        <f t="shared" si="18"/>
        <v>87.655222790357925</v>
      </c>
      <c r="O60" s="110">
        <f t="shared" si="18"/>
        <v>87.655222790357925</v>
      </c>
      <c r="P60" s="110">
        <f t="shared" si="18"/>
        <v>87.655222790357925</v>
      </c>
      <c r="Q60" s="110">
        <f t="shared" si="18"/>
        <v>87.655222790357925</v>
      </c>
      <c r="R60" s="110">
        <f t="shared" si="18"/>
        <v>87.655222790357925</v>
      </c>
      <c r="S60" s="110">
        <f t="shared" si="18"/>
        <v>87.655222790357925</v>
      </c>
      <c r="T60" s="110">
        <f t="shared" si="18"/>
        <v>87.655222790357925</v>
      </c>
      <c r="U60" s="110">
        <f t="shared" si="18"/>
        <v>87.655222790357925</v>
      </c>
      <c r="V60" s="110">
        <f t="shared" si="18"/>
        <v>87.655222790357925</v>
      </c>
      <c r="W60" s="110">
        <f t="shared" si="18"/>
        <v>87.655222790357925</v>
      </c>
      <c r="X60" s="110">
        <f>W60</f>
        <v>87.655222790357925</v>
      </c>
    </row>
    <row r="61" spans="2:24">
      <c r="B61" s="102" t="s">
        <v>173</v>
      </c>
      <c r="C61" s="618"/>
      <c r="D61" s="102"/>
      <c r="E61" s="110">
        <f>D36*Prices!I118</f>
        <v>0</v>
      </c>
      <c r="F61" s="110">
        <f t="shared" ref="F61:G61" si="19">E61</f>
        <v>0</v>
      </c>
      <c r="G61" s="110">
        <f t="shared" si="19"/>
        <v>0</v>
      </c>
      <c r="H61" s="110">
        <f t="shared" si="6"/>
        <v>0</v>
      </c>
      <c r="I61" s="110">
        <f t="shared" si="6"/>
        <v>0</v>
      </c>
      <c r="J61" s="110">
        <f t="shared" si="6"/>
        <v>0</v>
      </c>
      <c r="K61" s="110">
        <f t="shared" si="6"/>
        <v>0</v>
      </c>
      <c r="L61" s="110">
        <f t="shared" si="6"/>
        <v>0</v>
      </c>
      <c r="M61" s="110">
        <f t="shared" si="6"/>
        <v>0</v>
      </c>
      <c r="N61" s="110">
        <f t="shared" si="6"/>
        <v>0</v>
      </c>
      <c r="O61" s="110">
        <f t="shared" ref="O61" si="20">N61</f>
        <v>0</v>
      </c>
      <c r="P61" s="110">
        <f t="shared" ref="P61" si="21">O61</f>
        <v>0</v>
      </c>
      <c r="Q61" s="110">
        <f t="shared" ref="Q61" si="22">P61</f>
        <v>0</v>
      </c>
      <c r="R61" s="110">
        <f t="shared" ref="R61" si="23">Q61</f>
        <v>0</v>
      </c>
      <c r="S61" s="110">
        <f t="shared" ref="S61" si="24">R61</f>
        <v>0</v>
      </c>
      <c r="T61" s="110">
        <f t="shared" ref="T61" si="25">S61</f>
        <v>0</v>
      </c>
      <c r="U61" s="110">
        <f t="shared" ref="U61" si="26">T61</f>
        <v>0</v>
      </c>
      <c r="V61" s="110">
        <f t="shared" ref="V61" si="27">U61</f>
        <v>0</v>
      </c>
      <c r="W61" s="110">
        <f t="shared" ref="W61" si="28">V61</f>
        <v>0</v>
      </c>
      <c r="X61" s="110">
        <f t="shared" ref="X61" si="29">W61</f>
        <v>0</v>
      </c>
    </row>
    <row r="62" spans="2:24">
      <c r="B62" s="105" t="s">
        <v>136</v>
      </c>
      <c r="C62" s="617">
        <f>SUM(C52:C61)</f>
        <v>0</v>
      </c>
      <c r="D62" s="105"/>
      <c r="E62" s="111">
        <f t="shared" ref="E62:X62" si="30">SUM(E52:E61)</f>
        <v>15563.184806428049</v>
      </c>
      <c r="F62" s="111">
        <f t="shared" si="30"/>
        <v>701.24178232286329</v>
      </c>
      <c r="G62" s="111">
        <f t="shared" si="30"/>
        <v>701.24178232286329</v>
      </c>
      <c r="H62" s="111">
        <f t="shared" si="30"/>
        <v>701.24178232286329</v>
      </c>
      <c r="I62" s="111">
        <f t="shared" si="30"/>
        <v>701.24178232286329</v>
      </c>
      <c r="J62" s="111">
        <f t="shared" si="30"/>
        <v>701.24178232286329</v>
      </c>
      <c r="K62" s="111">
        <f t="shared" si="30"/>
        <v>701.24178232286329</v>
      </c>
      <c r="L62" s="111">
        <f t="shared" si="30"/>
        <v>701.24178232286329</v>
      </c>
      <c r="M62" s="111">
        <f t="shared" si="30"/>
        <v>701.24178232286329</v>
      </c>
      <c r="N62" s="111">
        <f t="shared" si="30"/>
        <v>701.24178232286329</v>
      </c>
      <c r="O62" s="111">
        <f t="shared" si="30"/>
        <v>701.24178232286329</v>
      </c>
      <c r="P62" s="111">
        <f t="shared" si="30"/>
        <v>701.24178232286329</v>
      </c>
      <c r="Q62" s="111">
        <f t="shared" si="30"/>
        <v>701.24178232286329</v>
      </c>
      <c r="R62" s="111">
        <f t="shared" si="30"/>
        <v>701.24178232286329</v>
      </c>
      <c r="S62" s="111">
        <f t="shared" si="30"/>
        <v>701.24178232286329</v>
      </c>
      <c r="T62" s="111">
        <f t="shared" si="30"/>
        <v>701.24178232286329</v>
      </c>
      <c r="U62" s="111">
        <f t="shared" si="30"/>
        <v>701.24178232286329</v>
      </c>
      <c r="V62" s="111">
        <f t="shared" si="30"/>
        <v>701.24178232286329</v>
      </c>
      <c r="W62" s="111">
        <f t="shared" si="30"/>
        <v>701.24178232286329</v>
      </c>
      <c r="X62" s="111">
        <f t="shared" si="30"/>
        <v>701.24178232286329</v>
      </c>
    </row>
    <row r="63" spans="2:24">
      <c r="B63" s="102"/>
      <c r="C63" s="618"/>
      <c r="D63" s="102"/>
      <c r="E63" s="110"/>
      <c r="F63" s="110"/>
      <c r="G63" s="110"/>
      <c r="H63" s="110"/>
      <c r="I63" s="110"/>
      <c r="J63" s="110"/>
      <c r="K63" s="110"/>
      <c r="L63" s="110"/>
      <c r="M63" s="110"/>
      <c r="N63" s="110"/>
      <c r="O63" s="110"/>
      <c r="P63" s="110"/>
      <c r="Q63" s="110"/>
      <c r="R63" s="110"/>
      <c r="S63" s="110"/>
      <c r="T63" s="110"/>
      <c r="U63" s="110"/>
      <c r="V63" s="110"/>
      <c r="W63" s="110"/>
      <c r="X63" s="110"/>
    </row>
    <row r="64" spans="2:24">
      <c r="B64" s="105" t="s">
        <v>990</v>
      </c>
      <c r="C64" s="619">
        <f>C49-C62</f>
        <v>0</v>
      </c>
      <c r="D64" s="102"/>
      <c r="E64" s="110">
        <f t="shared" ref="E64:X64" si="31">E49-E62</f>
        <v>-11513.513513513513</v>
      </c>
      <c r="F64" s="110">
        <f t="shared" si="31"/>
        <v>3348.4295105916731</v>
      </c>
      <c r="G64" s="110">
        <f t="shared" si="31"/>
        <v>3348.4295105916731</v>
      </c>
      <c r="H64" s="110">
        <f t="shared" si="31"/>
        <v>2538.4952520087659</v>
      </c>
      <c r="I64" s="110">
        <f t="shared" si="31"/>
        <v>3348.4295105916731</v>
      </c>
      <c r="J64" s="110">
        <f t="shared" si="31"/>
        <v>3348.4295105916731</v>
      </c>
      <c r="K64" s="110">
        <f t="shared" si="31"/>
        <v>3348.4295105916731</v>
      </c>
      <c r="L64" s="110">
        <f t="shared" si="31"/>
        <v>2538.4952520087659</v>
      </c>
      <c r="M64" s="110">
        <f t="shared" si="31"/>
        <v>3348.4295105916731</v>
      </c>
      <c r="N64" s="110">
        <f t="shared" si="31"/>
        <v>3348.4295105916731</v>
      </c>
      <c r="O64" s="110">
        <f t="shared" si="31"/>
        <v>3348.4295105916731</v>
      </c>
      <c r="P64" s="110">
        <f t="shared" si="31"/>
        <v>2538.4952520087659</v>
      </c>
      <c r="Q64" s="110">
        <f t="shared" si="31"/>
        <v>3348.4295105916731</v>
      </c>
      <c r="R64" s="110">
        <f t="shared" si="31"/>
        <v>3348.4295105916731</v>
      </c>
      <c r="S64" s="110">
        <f t="shared" si="31"/>
        <v>3348.4295105916731</v>
      </c>
      <c r="T64" s="110">
        <f t="shared" si="31"/>
        <v>2538.4952520087659</v>
      </c>
      <c r="U64" s="110">
        <f t="shared" si="31"/>
        <v>3348.4295105916731</v>
      </c>
      <c r="V64" s="110">
        <f t="shared" si="31"/>
        <v>3348.4295105916731</v>
      </c>
      <c r="W64" s="110">
        <f t="shared" si="31"/>
        <v>3348.4295105916731</v>
      </c>
      <c r="X64" s="110">
        <f t="shared" si="31"/>
        <v>2538.4952520087659</v>
      </c>
    </row>
    <row r="65" spans="2:25">
      <c r="B65" s="105" t="s">
        <v>852</v>
      </c>
      <c r="C65" s="102"/>
      <c r="D65" s="102"/>
      <c r="E65" s="110">
        <f>E64-$C$64</f>
        <v>-11513.513513513513</v>
      </c>
      <c r="F65" s="110">
        <f t="shared" ref="F65:X65" si="32">F64-$C$64</f>
        <v>3348.4295105916731</v>
      </c>
      <c r="G65" s="110">
        <f t="shared" si="32"/>
        <v>3348.4295105916731</v>
      </c>
      <c r="H65" s="110">
        <f t="shared" si="32"/>
        <v>2538.4952520087659</v>
      </c>
      <c r="I65" s="110">
        <f t="shared" si="32"/>
        <v>3348.4295105916731</v>
      </c>
      <c r="J65" s="110">
        <f t="shared" si="32"/>
        <v>3348.4295105916731</v>
      </c>
      <c r="K65" s="110">
        <f t="shared" si="32"/>
        <v>3348.4295105916731</v>
      </c>
      <c r="L65" s="110">
        <f t="shared" si="32"/>
        <v>2538.4952520087659</v>
      </c>
      <c r="M65" s="110">
        <f t="shared" si="32"/>
        <v>3348.4295105916731</v>
      </c>
      <c r="N65" s="110">
        <f t="shared" si="32"/>
        <v>3348.4295105916731</v>
      </c>
      <c r="O65" s="110">
        <f t="shared" si="32"/>
        <v>3348.4295105916731</v>
      </c>
      <c r="P65" s="110">
        <f t="shared" si="32"/>
        <v>2538.4952520087659</v>
      </c>
      <c r="Q65" s="110">
        <f t="shared" si="32"/>
        <v>3348.4295105916731</v>
      </c>
      <c r="R65" s="110">
        <f t="shared" si="32"/>
        <v>3348.4295105916731</v>
      </c>
      <c r="S65" s="110">
        <f t="shared" si="32"/>
        <v>3348.4295105916731</v>
      </c>
      <c r="T65" s="110">
        <f t="shared" si="32"/>
        <v>2538.4952520087659</v>
      </c>
      <c r="U65" s="110">
        <f t="shared" si="32"/>
        <v>3348.4295105916731</v>
      </c>
      <c r="V65" s="110">
        <f t="shared" si="32"/>
        <v>3348.4295105916731</v>
      </c>
      <c r="W65" s="110">
        <f t="shared" si="32"/>
        <v>3348.4295105916731</v>
      </c>
      <c r="X65" s="110">
        <f t="shared" si="32"/>
        <v>2538.4952520087659</v>
      </c>
    </row>
    <row r="66" spans="2:25">
      <c r="B66" s="113" t="s">
        <v>970</v>
      </c>
      <c r="C66" s="141"/>
      <c r="D66" s="141"/>
      <c r="E66" s="114">
        <f>E65</f>
        <v>-11513.513513513513</v>
      </c>
      <c r="F66" s="114">
        <f>E66+F65</f>
        <v>-8165.0840029218398</v>
      </c>
      <c r="G66" s="114">
        <f t="shared" ref="G66:X66" si="33">F66+G65</f>
        <v>-4816.6544923301662</v>
      </c>
      <c r="H66" s="114">
        <f t="shared" si="33"/>
        <v>-2278.1592403214004</v>
      </c>
      <c r="I66" s="114">
        <f t="shared" si="33"/>
        <v>1070.2702702702727</v>
      </c>
      <c r="J66" s="114">
        <f t="shared" si="33"/>
        <v>4418.6997808619453</v>
      </c>
      <c r="K66" s="114">
        <f t="shared" si="33"/>
        <v>7767.1292914536189</v>
      </c>
      <c r="L66" s="114">
        <f t="shared" si="33"/>
        <v>10305.624543462385</v>
      </c>
      <c r="M66" s="114">
        <f t="shared" si="33"/>
        <v>13654.054054054059</v>
      </c>
      <c r="N66" s="114">
        <f t="shared" si="33"/>
        <v>17002.483564645732</v>
      </c>
      <c r="O66" s="114">
        <f t="shared" si="33"/>
        <v>20350.913075237404</v>
      </c>
      <c r="P66" s="114">
        <f t="shared" si="33"/>
        <v>22889.408327246168</v>
      </c>
      <c r="Q66" s="114">
        <f t="shared" si="33"/>
        <v>26237.83783783784</v>
      </c>
      <c r="R66" s="114">
        <f t="shared" si="33"/>
        <v>29586.267348429512</v>
      </c>
      <c r="S66" s="114">
        <f t="shared" si="33"/>
        <v>32934.696859021184</v>
      </c>
      <c r="T66" s="114">
        <f t="shared" si="33"/>
        <v>35473.192111029952</v>
      </c>
      <c r="U66" s="114">
        <f t="shared" si="33"/>
        <v>38821.621621621627</v>
      </c>
      <c r="V66" s="114">
        <f t="shared" si="33"/>
        <v>42170.051132213302</v>
      </c>
      <c r="W66" s="114">
        <f t="shared" si="33"/>
        <v>45518.480642804978</v>
      </c>
      <c r="X66" s="114">
        <f t="shared" si="33"/>
        <v>48056.975894813746</v>
      </c>
    </row>
    <row r="67" spans="2:25" s="1010" customFormat="1">
      <c r="B67" s="105"/>
      <c r="C67" s="102"/>
      <c r="D67" s="102"/>
      <c r="E67" s="110"/>
      <c r="F67" s="110"/>
      <c r="G67" s="110"/>
      <c r="H67" s="110"/>
      <c r="I67" s="110"/>
      <c r="J67" s="110"/>
      <c r="K67" s="110"/>
      <c r="L67" s="110"/>
      <c r="M67" s="110"/>
      <c r="N67" s="110"/>
      <c r="O67" s="110"/>
      <c r="P67" s="110"/>
      <c r="Q67" s="110"/>
      <c r="R67" s="110"/>
      <c r="S67" s="110"/>
      <c r="T67" s="110"/>
      <c r="U67" s="110"/>
      <c r="V67" s="110"/>
      <c r="W67" s="110"/>
      <c r="X67" s="110"/>
    </row>
    <row r="68" spans="2:25">
      <c r="C68" s="1043" t="s">
        <v>1247</v>
      </c>
      <c r="D68" s="1044" t="s">
        <v>1248</v>
      </c>
    </row>
    <row r="69" spans="2:25">
      <c r="B69" s="1071" t="s">
        <v>53</v>
      </c>
      <c r="C69" s="1073">
        <f>IRR(E65:N65)</f>
        <v>0.23465812576309997</v>
      </c>
      <c r="D69" s="1075">
        <f>IRR(E65:X65)</f>
        <v>0.27294521395301907</v>
      </c>
    </row>
    <row r="70" spans="2:25">
      <c r="B70" s="1072" t="s">
        <v>81</v>
      </c>
      <c r="C70" s="1069">
        <f>NPV(D8,E65:N65)</f>
        <v>7674.2680817693135</v>
      </c>
      <c r="D70" s="1070">
        <f>NPV(D8,E65:X65)</f>
        <v>17349.589955116295</v>
      </c>
    </row>
    <row r="72" spans="2:25" ht="12.75" thickBot="1"/>
    <row r="73" spans="2:25" ht="12.75" thickBot="1">
      <c r="B73" s="69" t="s">
        <v>992</v>
      </c>
      <c r="C73" s="70"/>
      <c r="D73" s="71"/>
      <c r="E73" s="72"/>
      <c r="F73" s="71"/>
      <c r="G73" s="72"/>
      <c r="H73" s="73"/>
      <c r="I73" s="71"/>
      <c r="J73" s="71"/>
      <c r="K73" s="71"/>
      <c r="L73" s="71"/>
      <c r="M73" s="71"/>
    </row>
    <row r="74" spans="2:25">
      <c r="C74" s="1" t="s">
        <v>147</v>
      </c>
      <c r="D74" s="39" t="s">
        <v>326</v>
      </c>
      <c r="E74" s="39" t="s">
        <v>327</v>
      </c>
      <c r="F74" s="39" t="s">
        <v>328</v>
      </c>
      <c r="G74" s="39" t="s">
        <v>329</v>
      </c>
      <c r="H74" s="39" t="s">
        <v>330</v>
      </c>
      <c r="I74" s="39" t="s">
        <v>331</v>
      </c>
      <c r="J74" s="39" t="s">
        <v>332</v>
      </c>
      <c r="K74" s="39" t="s">
        <v>333</v>
      </c>
      <c r="L74" s="39" t="s">
        <v>334</v>
      </c>
      <c r="M74" s="39" t="s">
        <v>335</v>
      </c>
      <c r="N74" s="39" t="s">
        <v>336</v>
      </c>
      <c r="O74" s="39" t="s">
        <v>337</v>
      </c>
      <c r="P74" s="39" t="s">
        <v>338</v>
      </c>
      <c r="Q74" s="39" t="s">
        <v>339</v>
      </c>
      <c r="R74" s="39" t="s">
        <v>340</v>
      </c>
      <c r="S74" s="39" t="s">
        <v>341</v>
      </c>
      <c r="T74" s="39" t="s">
        <v>342</v>
      </c>
      <c r="U74" s="39" t="s">
        <v>343</v>
      </c>
      <c r="V74" s="39" t="s">
        <v>344</v>
      </c>
      <c r="W74" s="39" t="s">
        <v>345</v>
      </c>
    </row>
    <row r="75" spans="2:25">
      <c r="B75" s="1" t="s">
        <v>310</v>
      </c>
      <c r="C75" s="74">
        <f>D81-D81*C76</f>
        <v>11889.55441928415</v>
      </c>
      <c r="D75" s="74">
        <f>C75-D79</f>
        <v>11889.55441928415</v>
      </c>
      <c r="E75" s="74">
        <f>D75-E79</f>
        <v>8917.1658144631128</v>
      </c>
      <c r="F75" s="74">
        <f>E75-F79</f>
        <v>5944.7772096420758</v>
      </c>
      <c r="G75" s="74">
        <f>F75-G79</f>
        <v>2972.3886048210384</v>
      </c>
      <c r="H75" s="74">
        <f>G75-H79</f>
        <v>0</v>
      </c>
    </row>
    <row r="76" spans="2:25">
      <c r="B76" s="1" t="s">
        <v>308</v>
      </c>
      <c r="C76" s="75">
        <f>'Inv-Sum'!E78</f>
        <v>0.2</v>
      </c>
    </row>
    <row r="77" spans="2:25">
      <c r="B77" s="1" t="s">
        <v>187</v>
      </c>
      <c r="C77" s="68">
        <f>'Inv-Sum'!E77</f>
        <v>0.1</v>
      </c>
    </row>
    <row r="78" spans="2:25">
      <c r="B78" s="1" t="s">
        <v>188</v>
      </c>
      <c r="D78" s="74">
        <f>C75*$C$77</f>
        <v>1188.955441928415</v>
      </c>
      <c r="E78" s="74">
        <f>D75*$C$77</f>
        <v>1188.955441928415</v>
      </c>
      <c r="F78" s="74">
        <f>E75*$C$77</f>
        <v>891.71658144631135</v>
      </c>
      <c r="G78" s="74">
        <f>F75*$C$77</f>
        <v>594.47772096420761</v>
      </c>
      <c r="H78" s="74">
        <f>G75*$C$77</f>
        <v>297.23886048210386</v>
      </c>
      <c r="Y78" s="14"/>
    </row>
    <row r="79" spans="2:25">
      <c r="B79" s="1" t="s">
        <v>313</v>
      </c>
      <c r="D79" s="74">
        <v>0</v>
      </c>
      <c r="E79" s="74">
        <f>$C$75/4</f>
        <v>2972.3886048210375</v>
      </c>
      <c r="F79" s="74">
        <f t="shared" ref="F79:H79" si="34">$C$75/4</f>
        <v>2972.3886048210375</v>
      </c>
      <c r="G79" s="74">
        <f t="shared" si="34"/>
        <v>2972.3886048210375</v>
      </c>
      <c r="H79" s="74">
        <f t="shared" si="34"/>
        <v>2972.3886048210375</v>
      </c>
      <c r="X79" s="74"/>
    </row>
    <row r="80" spans="2:25">
      <c r="B80" s="1" t="s">
        <v>978</v>
      </c>
      <c r="D80" s="74">
        <f>SUM(D78:D79)</f>
        <v>1188.955441928415</v>
      </c>
      <c r="E80" s="74">
        <f t="shared" ref="E80:H80" si="35">SUM(E78:E79)</f>
        <v>4161.3440467494529</v>
      </c>
      <c r="F80" s="74">
        <f t="shared" si="35"/>
        <v>3864.1051862673489</v>
      </c>
      <c r="G80" s="74">
        <f t="shared" si="35"/>
        <v>3566.866325785245</v>
      </c>
      <c r="H80" s="74">
        <f t="shared" si="35"/>
        <v>3269.6274653031414</v>
      </c>
      <c r="X80" s="101"/>
    </row>
    <row r="81" spans="2:25">
      <c r="B81" s="1" t="s">
        <v>294</v>
      </c>
      <c r="D81" s="74">
        <f>E52+E54+E55+E56+E57+E58</f>
        <v>14861.943024105187</v>
      </c>
      <c r="E81" s="74"/>
      <c r="F81" s="74"/>
      <c r="G81" s="74"/>
      <c r="H81" s="74"/>
      <c r="I81" s="74"/>
      <c r="J81" s="74"/>
      <c r="K81" s="74"/>
      <c r="L81" s="74"/>
      <c r="M81" s="74"/>
      <c r="N81" s="74"/>
      <c r="O81" s="74"/>
      <c r="P81" s="74"/>
      <c r="Q81" s="74"/>
      <c r="R81" s="74"/>
      <c r="S81" s="74"/>
      <c r="T81" s="74"/>
      <c r="U81" s="74"/>
      <c r="V81" s="74"/>
      <c r="W81" s="74"/>
    </row>
    <row r="82" spans="2:25">
      <c r="B82" s="1" t="s">
        <v>312</v>
      </c>
      <c r="D82" s="74">
        <f>C76*D81</f>
        <v>2972.3886048210375</v>
      </c>
      <c r="E82" s="74"/>
      <c r="F82" s="74"/>
      <c r="G82" s="74"/>
      <c r="H82" s="74"/>
      <c r="I82" s="74"/>
      <c r="J82" s="74"/>
      <c r="K82" s="74"/>
      <c r="L82" s="74"/>
      <c r="M82" s="74"/>
      <c r="N82" s="74"/>
      <c r="O82" s="74"/>
      <c r="P82" s="74"/>
      <c r="Q82" s="74"/>
      <c r="R82" s="74"/>
      <c r="S82" s="74"/>
      <c r="T82" s="74"/>
      <c r="U82" s="74"/>
      <c r="V82" s="74"/>
      <c r="W82" s="74"/>
      <c r="Y82" s="101"/>
    </row>
    <row r="83" spans="2:25" s="405" customFormat="1">
      <c r="B83" s="405" t="s">
        <v>959</v>
      </c>
      <c r="D83" s="74">
        <f>D81/(1-'Inv-Sum'!G52)</f>
        <v>17484.638851888456</v>
      </c>
      <c r="E83" s="74"/>
      <c r="F83" s="74"/>
      <c r="G83" s="74"/>
      <c r="H83" s="74"/>
      <c r="I83" s="74"/>
      <c r="J83" s="74"/>
      <c r="K83" s="74"/>
      <c r="L83" s="74"/>
      <c r="M83" s="74"/>
      <c r="N83" s="74"/>
      <c r="O83" s="74"/>
      <c r="P83" s="74"/>
      <c r="Q83" s="74"/>
      <c r="R83" s="74"/>
      <c r="S83" s="74"/>
      <c r="T83" s="74"/>
      <c r="U83" s="74"/>
      <c r="V83" s="74"/>
      <c r="W83" s="74"/>
      <c r="Y83" s="101"/>
    </row>
    <row r="84" spans="2:25" s="1010" customFormat="1">
      <c r="B84" s="1010" t="s">
        <v>1280</v>
      </c>
      <c r="D84" s="379">
        <f>E62-$C62-D81+D80+D82</f>
        <v>4862.5858290723154</v>
      </c>
      <c r="E84" s="379">
        <f>F62-$C62-E81+E80+E82</f>
        <v>4862.5858290723163</v>
      </c>
      <c r="F84" s="379">
        <f>G62-$C62-F81+F80+F82</f>
        <v>4565.3469685902119</v>
      </c>
      <c r="G84" s="379">
        <f t="shared" ref="G84:W84" si="36">H62-$C62-G81+G80+G82</f>
        <v>4268.1081081081084</v>
      </c>
      <c r="H84" s="379">
        <f t="shared" si="36"/>
        <v>3970.8692476260048</v>
      </c>
      <c r="I84" s="379">
        <f t="shared" si="36"/>
        <v>701.24178232286329</v>
      </c>
      <c r="J84" s="379">
        <f t="shared" si="36"/>
        <v>701.24178232286329</v>
      </c>
      <c r="K84" s="379">
        <f t="shared" si="36"/>
        <v>701.24178232286329</v>
      </c>
      <c r="L84" s="379">
        <f t="shared" si="36"/>
        <v>701.24178232286329</v>
      </c>
      <c r="M84" s="379">
        <f t="shared" si="36"/>
        <v>701.24178232286329</v>
      </c>
      <c r="N84" s="379">
        <f t="shared" si="36"/>
        <v>701.24178232286329</v>
      </c>
      <c r="O84" s="379">
        <f t="shared" si="36"/>
        <v>701.24178232286329</v>
      </c>
      <c r="P84" s="379">
        <f t="shared" si="36"/>
        <v>701.24178232286329</v>
      </c>
      <c r="Q84" s="379">
        <f t="shared" si="36"/>
        <v>701.24178232286329</v>
      </c>
      <c r="R84" s="379">
        <f t="shared" si="36"/>
        <v>701.24178232286329</v>
      </c>
      <c r="S84" s="379">
        <f t="shared" si="36"/>
        <v>701.24178232286329</v>
      </c>
      <c r="T84" s="379">
        <f t="shared" si="36"/>
        <v>701.24178232286329</v>
      </c>
      <c r="U84" s="379">
        <f t="shared" si="36"/>
        <v>701.24178232286329</v>
      </c>
      <c r="V84" s="379">
        <f t="shared" si="36"/>
        <v>701.24178232286329</v>
      </c>
      <c r="W84" s="379">
        <f t="shared" si="36"/>
        <v>701.24178232286329</v>
      </c>
      <c r="Y84" s="101"/>
    </row>
    <row r="85" spans="2:25">
      <c r="B85" s="1" t="s">
        <v>851</v>
      </c>
      <c r="C85" s="74"/>
      <c r="D85" s="77">
        <f>E65-D80+D81-D82</f>
        <v>-812.914536157778</v>
      </c>
      <c r="E85" s="77">
        <f>F65-E80+E81-E82</f>
        <v>-812.91453615777982</v>
      </c>
      <c r="F85" s="77">
        <f t="shared" ref="F85:W85" si="37">G65-F80+F81-F82</f>
        <v>-515.67567567567585</v>
      </c>
      <c r="G85" s="77">
        <f t="shared" si="37"/>
        <v>-1028.3710737764791</v>
      </c>
      <c r="H85" s="77">
        <f t="shared" si="37"/>
        <v>78.802045288531644</v>
      </c>
      <c r="I85" s="77">
        <f t="shared" si="37"/>
        <v>3348.4295105916731</v>
      </c>
      <c r="J85" s="77">
        <f t="shared" si="37"/>
        <v>3348.4295105916731</v>
      </c>
      <c r="K85" s="77">
        <f t="shared" si="37"/>
        <v>2538.4952520087659</v>
      </c>
      <c r="L85" s="77">
        <f t="shared" si="37"/>
        <v>3348.4295105916731</v>
      </c>
      <c r="M85" s="77">
        <f t="shared" si="37"/>
        <v>3348.4295105916731</v>
      </c>
      <c r="N85" s="77">
        <f t="shared" si="37"/>
        <v>3348.4295105916731</v>
      </c>
      <c r="O85" s="77">
        <f t="shared" si="37"/>
        <v>2538.4952520087659</v>
      </c>
      <c r="P85" s="77">
        <f t="shared" si="37"/>
        <v>3348.4295105916731</v>
      </c>
      <c r="Q85" s="77">
        <f t="shared" si="37"/>
        <v>3348.4295105916731</v>
      </c>
      <c r="R85" s="77">
        <f t="shared" si="37"/>
        <v>3348.4295105916731</v>
      </c>
      <c r="S85" s="77">
        <f t="shared" si="37"/>
        <v>2538.4952520087659</v>
      </c>
      <c r="T85" s="77">
        <f t="shared" si="37"/>
        <v>3348.4295105916731</v>
      </c>
      <c r="U85" s="77">
        <f t="shared" si="37"/>
        <v>3348.4295105916731</v>
      </c>
      <c r="V85" s="77">
        <f t="shared" si="37"/>
        <v>3348.4295105916731</v>
      </c>
      <c r="W85" s="77">
        <f t="shared" si="37"/>
        <v>2538.4952520087659</v>
      </c>
    </row>
    <row r="86" spans="2:25" s="1010" customFormat="1">
      <c r="C86" s="1014"/>
      <c r="D86" s="77"/>
      <c r="E86" s="77"/>
      <c r="F86" s="77"/>
      <c r="G86" s="77"/>
      <c r="H86" s="77"/>
      <c r="I86" s="77"/>
      <c r="J86" s="77"/>
      <c r="K86" s="77"/>
      <c r="L86" s="77"/>
      <c r="M86" s="77"/>
      <c r="N86" s="77"/>
      <c r="O86" s="77"/>
      <c r="P86" s="77"/>
      <c r="Q86" s="77"/>
      <c r="R86" s="77"/>
      <c r="S86" s="77"/>
      <c r="T86" s="77"/>
      <c r="U86" s="77"/>
      <c r="V86" s="77"/>
      <c r="W86" s="77"/>
    </row>
    <row r="87" spans="2:25">
      <c r="C87" s="1043" t="s">
        <v>1247</v>
      </c>
      <c r="D87" s="1044" t="s">
        <v>1248</v>
      </c>
    </row>
    <row r="88" spans="2:25">
      <c r="B88" s="1045" t="s">
        <v>53</v>
      </c>
      <c r="C88" s="1047">
        <f>IRR(D85:M85)</f>
        <v>0.35563916025795095</v>
      </c>
      <c r="D88" s="1067">
        <f>IRR(D85:W85)</f>
        <v>0.40556918429728128</v>
      </c>
    </row>
    <row r="89" spans="2:25">
      <c r="B89" s="1046" t="s">
        <v>81</v>
      </c>
      <c r="C89" s="1069">
        <f>NPV(D8,D85:M85)</f>
        <v>6100.0902785452099</v>
      </c>
      <c r="D89" s="1070">
        <f>NPV(D8,D85:W85)</f>
        <v>15775.412151892189</v>
      </c>
    </row>
    <row r="90" spans="2:25" ht="12.75" thickBot="1"/>
    <row r="91" spans="2:25" s="405" customFormat="1" ht="12.75" thickBot="1">
      <c r="B91" s="958" t="s">
        <v>1173</v>
      </c>
      <c r="C91" s="959"/>
    </row>
    <row r="92" spans="2:25" s="405" customFormat="1">
      <c r="D92" s="95"/>
      <c r="E92" s="95"/>
      <c r="F92" s="95"/>
      <c r="G92" s="95"/>
      <c r="H92" s="95"/>
      <c r="I92" s="95"/>
      <c r="J92" s="95"/>
      <c r="K92" s="95"/>
      <c r="L92" s="95"/>
      <c r="M92" s="95"/>
      <c r="N92" s="95"/>
      <c r="O92" s="95"/>
      <c r="P92" s="95"/>
      <c r="Q92" s="95"/>
      <c r="R92" s="95"/>
      <c r="S92" s="95"/>
      <c r="T92" s="95"/>
      <c r="U92" s="95"/>
      <c r="V92" s="95"/>
      <c r="W92" s="95"/>
    </row>
    <row r="93" spans="2:25">
      <c r="D93" s="39" t="s">
        <v>326</v>
      </c>
      <c r="E93" s="39" t="s">
        <v>327</v>
      </c>
      <c r="F93" s="39" t="s">
        <v>328</v>
      </c>
      <c r="G93" s="39" t="s">
        <v>329</v>
      </c>
      <c r="H93" s="39" t="s">
        <v>330</v>
      </c>
      <c r="I93" s="39" t="s">
        <v>331</v>
      </c>
      <c r="J93" s="39" t="s">
        <v>332</v>
      </c>
      <c r="K93" s="39" t="s">
        <v>333</v>
      </c>
      <c r="L93" s="39" t="s">
        <v>334</v>
      </c>
      <c r="M93" s="39" t="s">
        <v>335</v>
      </c>
      <c r="N93" s="39" t="s">
        <v>336</v>
      </c>
      <c r="O93" s="39" t="s">
        <v>337</v>
      </c>
      <c r="P93" s="39" t="s">
        <v>338</v>
      </c>
      <c r="Q93" s="39" t="s">
        <v>339</v>
      </c>
      <c r="R93" s="39" t="s">
        <v>340</v>
      </c>
      <c r="S93" s="39" t="s">
        <v>341</v>
      </c>
      <c r="T93" s="39" t="s">
        <v>342</v>
      </c>
      <c r="U93" s="39" t="s">
        <v>343</v>
      </c>
      <c r="V93" s="39" t="s">
        <v>344</v>
      </c>
      <c r="W93" s="39" t="s">
        <v>345</v>
      </c>
    </row>
    <row r="94" spans="2:25" s="405" customFormat="1">
      <c r="B94" s="405" t="s">
        <v>364</v>
      </c>
      <c r="D94" s="115">
        <f t="shared" ref="D94:W94" si="38">E49-$C$49</f>
        <v>4049.6712929145365</v>
      </c>
      <c r="E94" s="115">
        <f t="shared" si="38"/>
        <v>4049.6712929145365</v>
      </c>
      <c r="F94" s="115">
        <f t="shared" si="38"/>
        <v>4049.6712929145365</v>
      </c>
      <c r="G94" s="115">
        <f t="shared" si="38"/>
        <v>3239.7370343316293</v>
      </c>
      <c r="H94" s="115">
        <f t="shared" si="38"/>
        <v>4049.6712929145365</v>
      </c>
      <c r="I94" s="115">
        <f t="shared" si="38"/>
        <v>4049.6712929145365</v>
      </c>
      <c r="J94" s="115">
        <f t="shared" si="38"/>
        <v>4049.6712929145365</v>
      </c>
      <c r="K94" s="115">
        <f t="shared" si="38"/>
        <v>3239.7370343316293</v>
      </c>
      <c r="L94" s="115">
        <f t="shared" si="38"/>
        <v>4049.6712929145365</v>
      </c>
      <c r="M94" s="115">
        <f t="shared" si="38"/>
        <v>4049.6712929145365</v>
      </c>
      <c r="N94" s="115">
        <f t="shared" si="38"/>
        <v>4049.6712929145365</v>
      </c>
      <c r="O94" s="115">
        <f t="shared" si="38"/>
        <v>3239.7370343316293</v>
      </c>
      <c r="P94" s="115">
        <f t="shared" si="38"/>
        <v>4049.6712929145365</v>
      </c>
      <c r="Q94" s="115">
        <f t="shared" si="38"/>
        <v>4049.6712929145365</v>
      </c>
      <c r="R94" s="115">
        <f t="shared" si="38"/>
        <v>4049.6712929145365</v>
      </c>
      <c r="S94" s="115">
        <f t="shared" si="38"/>
        <v>3239.7370343316293</v>
      </c>
      <c r="T94" s="115">
        <f t="shared" si="38"/>
        <v>4049.6712929145365</v>
      </c>
      <c r="U94" s="115">
        <f t="shared" si="38"/>
        <v>4049.6712929145365</v>
      </c>
      <c r="V94" s="115">
        <f t="shared" si="38"/>
        <v>4049.6712929145365</v>
      </c>
      <c r="W94" s="115">
        <f t="shared" si="38"/>
        <v>3239.7370343316293</v>
      </c>
    </row>
    <row r="95" spans="2:25" s="405" customFormat="1">
      <c r="B95" s="405" t="s">
        <v>363</v>
      </c>
      <c r="D95" s="115">
        <f>D84</f>
        <v>4862.5858290723154</v>
      </c>
      <c r="E95" s="115">
        <f t="shared" ref="E95:W95" si="39">E84</f>
        <v>4862.5858290723163</v>
      </c>
      <c r="F95" s="115">
        <f t="shared" si="39"/>
        <v>4565.3469685902119</v>
      </c>
      <c r="G95" s="115">
        <f t="shared" si="39"/>
        <v>4268.1081081081084</v>
      </c>
      <c r="H95" s="115">
        <f t="shared" si="39"/>
        <v>3970.8692476260048</v>
      </c>
      <c r="I95" s="115">
        <f t="shared" si="39"/>
        <v>701.24178232286329</v>
      </c>
      <c r="J95" s="115">
        <f t="shared" si="39"/>
        <v>701.24178232286329</v>
      </c>
      <c r="K95" s="115">
        <f t="shared" si="39"/>
        <v>701.24178232286329</v>
      </c>
      <c r="L95" s="115">
        <f t="shared" si="39"/>
        <v>701.24178232286329</v>
      </c>
      <c r="M95" s="115">
        <f t="shared" si="39"/>
        <v>701.24178232286329</v>
      </c>
      <c r="N95" s="115">
        <f t="shared" si="39"/>
        <v>701.24178232286329</v>
      </c>
      <c r="O95" s="115">
        <f t="shared" si="39"/>
        <v>701.24178232286329</v>
      </c>
      <c r="P95" s="115">
        <f t="shared" si="39"/>
        <v>701.24178232286329</v>
      </c>
      <c r="Q95" s="115">
        <f t="shared" si="39"/>
        <v>701.24178232286329</v>
      </c>
      <c r="R95" s="115">
        <f t="shared" si="39"/>
        <v>701.24178232286329</v>
      </c>
      <c r="S95" s="115">
        <f t="shared" si="39"/>
        <v>701.24178232286329</v>
      </c>
      <c r="T95" s="115">
        <f t="shared" si="39"/>
        <v>701.24178232286329</v>
      </c>
      <c r="U95" s="115">
        <f t="shared" si="39"/>
        <v>701.24178232286329</v>
      </c>
      <c r="V95" s="115">
        <f t="shared" si="39"/>
        <v>701.24178232286329</v>
      </c>
      <c r="W95" s="115">
        <f t="shared" si="39"/>
        <v>701.24178232286329</v>
      </c>
    </row>
    <row r="96" spans="2:25">
      <c r="B96" s="5" t="s">
        <v>294</v>
      </c>
      <c r="C96" s="5"/>
      <c r="D96" s="20">
        <f>D83</f>
        <v>17484.638851888456</v>
      </c>
      <c r="E96" s="20"/>
      <c r="F96" s="20"/>
      <c r="G96" s="20"/>
      <c r="H96" s="20"/>
      <c r="I96" s="20"/>
      <c r="J96" s="20"/>
      <c r="K96" s="20"/>
      <c r="L96" s="20"/>
      <c r="M96" s="20"/>
      <c r="N96" s="20"/>
      <c r="O96" s="20"/>
      <c r="P96" s="20"/>
      <c r="Q96" s="20"/>
      <c r="R96" s="20"/>
      <c r="S96" s="20"/>
      <c r="T96" s="20"/>
      <c r="U96" s="20"/>
      <c r="V96" s="20"/>
      <c r="W96" s="20"/>
    </row>
    <row r="97" spans="2:23">
      <c r="B97" s="6"/>
      <c r="C97" s="6"/>
      <c r="D97" s="6"/>
      <c r="E97" s="6"/>
      <c r="F97" s="6"/>
      <c r="G97" s="6"/>
      <c r="H97" s="6"/>
      <c r="I97" s="6"/>
      <c r="J97" s="6"/>
      <c r="K97" s="6"/>
      <c r="L97" s="6"/>
      <c r="M97" s="6"/>
      <c r="N97" s="6"/>
      <c r="O97" s="6"/>
      <c r="P97" s="6"/>
      <c r="Q97" s="6"/>
      <c r="R97" s="6"/>
      <c r="S97" s="6"/>
      <c r="T97" s="6"/>
      <c r="U97" s="6"/>
      <c r="V97" s="6"/>
      <c r="W97" s="6"/>
    </row>
    <row r="98" spans="2:23">
      <c r="B98" s="81" t="s">
        <v>525</v>
      </c>
      <c r="C98" s="82" t="s">
        <v>25</v>
      </c>
      <c r="D98" s="42"/>
      <c r="E98" s="42"/>
      <c r="F98" s="42"/>
      <c r="G98" s="42"/>
      <c r="H98" s="42"/>
      <c r="I98" s="42"/>
      <c r="J98" s="42"/>
      <c r="K98" s="42"/>
      <c r="L98" s="42"/>
      <c r="M98" s="42"/>
      <c r="N98" s="42"/>
      <c r="O98" s="42"/>
      <c r="P98" s="42"/>
      <c r="Q98" s="42"/>
      <c r="R98" s="42"/>
      <c r="S98" s="42"/>
      <c r="T98" s="42"/>
      <c r="U98" s="42"/>
      <c r="V98" s="42"/>
      <c r="W98" s="42"/>
    </row>
    <row r="99" spans="2:23">
      <c r="B99" s="83" t="s">
        <v>326</v>
      </c>
      <c r="C99" s="20">
        <f>ROUND($C$12*$D$11,0)</f>
        <v>0</v>
      </c>
      <c r="D99" s="5"/>
      <c r="E99" s="5"/>
      <c r="F99" s="5"/>
      <c r="G99" s="5"/>
      <c r="H99" s="5"/>
      <c r="I99" s="5"/>
      <c r="J99" s="5"/>
      <c r="K99" s="5"/>
      <c r="L99" s="5"/>
      <c r="M99" s="5"/>
      <c r="N99" s="5"/>
      <c r="O99" s="5"/>
      <c r="P99" s="5"/>
      <c r="Q99" s="5"/>
      <c r="R99" s="5"/>
      <c r="S99" s="5"/>
      <c r="T99" s="5"/>
      <c r="U99" s="5"/>
      <c r="V99" s="5"/>
      <c r="W99" s="5"/>
    </row>
    <row r="100" spans="2:23">
      <c r="B100" s="83" t="s">
        <v>327</v>
      </c>
      <c r="C100" s="20">
        <f>ROUND($C$12*$E$11,0)</f>
        <v>2</v>
      </c>
      <c r="D100" s="5"/>
      <c r="E100" s="20">
        <f>D96*$C100</f>
        <v>34969.277703776912</v>
      </c>
      <c r="F100" s="20">
        <f t="shared" ref="F100:W100" si="40">E96*$C100</f>
        <v>0</v>
      </c>
      <c r="G100" s="20">
        <f t="shared" si="40"/>
        <v>0</v>
      </c>
      <c r="H100" s="20">
        <f t="shared" si="40"/>
        <v>0</v>
      </c>
      <c r="I100" s="20">
        <f t="shared" si="40"/>
        <v>0</v>
      </c>
      <c r="J100" s="20">
        <f t="shared" si="40"/>
        <v>0</v>
      </c>
      <c r="K100" s="20">
        <f t="shared" si="40"/>
        <v>0</v>
      </c>
      <c r="L100" s="20">
        <f t="shared" si="40"/>
        <v>0</v>
      </c>
      <c r="M100" s="20">
        <f t="shared" si="40"/>
        <v>0</v>
      </c>
      <c r="N100" s="20">
        <f t="shared" si="40"/>
        <v>0</v>
      </c>
      <c r="O100" s="20">
        <f t="shared" si="40"/>
        <v>0</v>
      </c>
      <c r="P100" s="20">
        <f t="shared" si="40"/>
        <v>0</v>
      </c>
      <c r="Q100" s="20">
        <f t="shared" si="40"/>
        <v>0</v>
      </c>
      <c r="R100" s="20">
        <f t="shared" si="40"/>
        <v>0</v>
      </c>
      <c r="S100" s="20">
        <f t="shared" si="40"/>
        <v>0</v>
      </c>
      <c r="T100" s="20">
        <f t="shared" si="40"/>
        <v>0</v>
      </c>
      <c r="U100" s="20">
        <f t="shared" si="40"/>
        <v>0</v>
      </c>
      <c r="V100" s="20">
        <f t="shared" si="40"/>
        <v>0</v>
      </c>
      <c r="W100" s="20">
        <f t="shared" si="40"/>
        <v>0</v>
      </c>
    </row>
    <row r="101" spans="2:23">
      <c r="B101" s="83" t="s">
        <v>328</v>
      </c>
      <c r="C101" s="20">
        <f>ROUND($C$12*$F$11,0)</f>
        <v>4</v>
      </c>
      <c r="D101" s="5"/>
      <c r="E101" s="20"/>
      <c r="F101" s="20">
        <f>D96*$C101</f>
        <v>69938.555407553824</v>
      </c>
      <c r="G101" s="20">
        <f t="shared" ref="G101:W101" si="41">E96*$C101</f>
        <v>0</v>
      </c>
      <c r="H101" s="20">
        <f t="shared" si="41"/>
        <v>0</v>
      </c>
      <c r="I101" s="20">
        <f t="shared" si="41"/>
        <v>0</v>
      </c>
      <c r="J101" s="20">
        <f t="shared" si="41"/>
        <v>0</v>
      </c>
      <c r="K101" s="20">
        <f t="shared" si="41"/>
        <v>0</v>
      </c>
      <c r="L101" s="20">
        <f t="shared" si="41"/>
        <v>0</v>
      </c>
      <c r="M101" s="20">
        <f t="shared" si="41"/>
        <v>0</v>
      </c>
      <c r="N101" s="20">
        <f t="shared" si="41"/>
        <v>0</v>
      </c>
      <c r="O101" s="20">
        <f t="shared" si="41"/>
        <v>0</v>
      </c>
      <c r="P101" s="20">
        <f t="shared" si="41"/>
        <v>0</v>
      </c>
      <c r="Q101" s="20">
        <f t="shared" si="41"/>
        <v>0</v>
      </c>
      <c r="R101" s="20">
        <f t="shared" si="41"/>
        <v>0</v>
      </c>
      <c r="S101" s="20">
        <f t="shared" si="41"/>
        <v>0</v>
      </c>
      <c r="T101" s="20">
        <f t="shared" si="41"/>
        <v>0</v>
      </c>
      <c r="U101" s="20">
        <f t="shared" si="41"/>
        <v>0</v>
      </c>
      <c r="V101" s="20">
        <f t="shared" si="41"/>
        <v>0</v>
      </c>
      <c r="W101" s="20">
        <f t="shared" si="41"/>
        <v>0</v>
      </c>
    </row>
    <row r="102" spans="2:23">
      <c r="B102" s="83" t="s">
        <v>329</v>
      </c>
      <c r="C102" s="20">
        <f>ROUND($C$12*$G$11,0)</f>
        <v>4</v>
      </c>
      <c r="D102" s="5"/>
      <c r="E102" s="20"/>
      <c r="F102" s="20"/>
      <c r="G102" s="20">
        <f>D96*$C102</f>
        <v>69938.555407553824</v>
      </c>
      <c r="H102" s="20">
        <f t="shared" ref="H102:W102" si="42">E96*$C102</f>
        <v>0</v>
      </c>
      <c r="I102" s="20">
        <f t="shared" si="42"/>
        <v>0</v>
      </c>
      <c r="J102" s="20">
        <f t="shared" si="42"/>
        <v>0</v>
      </c>
      <c r="K102" s="20">
        <f t="shared" si="42"/>
        <v>0</v>
      </c>
      <c r="L102" s="20">
        <f t="shared" si="42"/>
        <v>0</v>
      </c>
      <c r="M102" s="20">
        <f t="shared" si="42"/>
        <v>0</v>
      </c>
      <c r="N102" s="20">
        <f t="shared" si="42"/>
        <v>0</v>
      </c>
      <c r="O102" s="20">
        <f t="shared" si="42"/>
        <v>0</v>
      </c>
      <c r="P102" s="20">
        <f t="shared" si="42"/>
        <v>0</v>
      </c>
      <c r="Q102" s="20">
        <f t="shared" si="42"/>
        <v>0</v>
      </c>
      <c r="R102" s="20">
        <f t="shared" si="42"/>
        <v>0</v>
      </c>
      <c r="S102" s="20">
        <f t="shared" si="42"/>
        <v>0</v>
      </c>
      <c r="T102" s="20">
        <f t="shared" si="42"/>
        <v>0</v>
      </c>
      <c r="U102" s="20">
        <f t="shared" si="42"/>
        <v>0</v>
      </c>
      <c r="V102" s="20">
        <f t="shared" si="42"/>
        <v>0</v>
      </c>
      <c r="W102" s="20">
        <f t="shared" si="42"/>
        <v>0</v>
      </c>
    </row>
    <row r="103" spans="2:23">
      <c r="B103" s="83" t="s">
        <v>330</v>
      </c>
      <c r="C103" s="20">
        <f>ROUND($C$12*$H$11,0)</f>
        <v>4</v>
      </c>
      <c r="D103" s="5"/>
      <c r="E103" s="20"/>
      <c r="F103" s="20"/>
      <c r="G103" s="20"/>
      <c r="H103" s="20">
        <f>D96*$C103</f>
        <v>69938.555407553824</v>
      </c>
      <c r="I103" s="20">
        <f t="shared" ref="I103:W103" si="43">E96*$C103</f>
        <v>0</v>
      </c>
      <c r="J103" s="20">
        <f t="shared" si="43"/>
        <v>0</v>
      </c>
      <c r="K103" s="20">
        <f t="shared" si="43"/>
        <v>0</v>
      </c>
      <c r="L103" s="20">
        <f t="shared" si="43"/>
        <v>0</v>
      </c>
      <c r="M103" s="20">
        <f t="shared" si="43"/>
        <v>0</v>
      </c>
      <c r="N103" s="20">
        <f t="shared" si="43"/>
        <v>0</v>
      </c>
      <c r="O103" s="20">
        <f t="shared" si="43"/>
        <v>0</v>
      </c>
      <c r="P103" s="20">
        <f t="shared" si="43"/>
        <v>0</v>
      </c>
      <c r="Q103" s="20">
        <f t="shared" si="43"/>
        <v>0</v>
      </c>
      <c r="R103" s="20">
        <f t="shared" si="43"/>
        <v>0</v>
      </c>
      <c r="S103" s="20">
        <f t="shared" si="43"/>
        <v>0</v>
      </c>
      <c r="T103" s="20">
        <f t="shared" si="43"/>
        <v>0</v>
      </c>
      <c r="U103" s="20">
        <f t="shared" si="43"/>
        <v>0</v>
      </c>
      <c r="V103" s="20">
        <f t="shared" si="43"/>
        <v>0</v>
      </c>
      <c r="W103" s="20">
        <f t="shared" si="43"/>
        <v>0</v>
      </c>
    </row>
    <row r="104" spans="2:23">
      <c r="B104" s="83" t="s">
        <v>331</v>
      </c>
      <c r="C104" s="20">
        <f>ROUND($C$12*$I$11,0)</f>
        <v>6</v>
      </c>
      <c r="D104" s="5"/>
      <c r="E104" s="20"/>
      <c r="F104" s="20"/>
      <c r="G104" s="20"/>
      <c r="H104" s="20"/>
      <c r="I104" s="20">
        <f>D96*$C104</f>
        <v>104907.83311133074</v>
      </c>
      <c r="J104" s="20">
        <f t="shared" ref="J104:W104" si="44">E96*$C104</f>
        <v>0</v>
      </c>
      <c r="K104" s="20">
        <f t="shared" si="44"/>
        <v>0</v>
      </c>
      <c r="L104" s="20">
        <f t="shared" si="44"/>
        <v>0</v>
      </c>
      <c r="M104" s="20">
        <f t="shared" si="44"/>
        <v>0</v>
      </c>
      <c r="N104" s="20">
        <f t="shared" si="44"/>
        <v>0</v>
      </c>
      <c r="O104" s="20">
        <f t="shared" si="44"/>
        <v>0</v>
      </c>
      <c r="P104" s="20">
        <f t="shared" si="44"/>
        <v>0</v>
      </c>
      <c r="Q104" s="20">
        <f t="shared" si="44"/>
        <v>0</v>
      </c>
      <c r="R104" s="20">
        <f t="shared" si="44"/>
        <v>0</v>
      </c>
      <c r="S104" s="20">
        <f t="shared" si="44"/>
        <v>0</v>
      </c>
      <c r="T104" s="20">
        <f t="shared" si="44"/>
        <v>0</v>
      </c>
      <c r="U104" s="20">
        <f t="shared" si="44"/>
        <v>0</v>
      </c>
      <c r="V104" s="20">
        <f t="shared" si="44"/>
        <v>0</v>
      </c>
      <c r="W104" s="20">
        <f t="shared" si="44"/>
        <v>0</v>
      </c>
    </row>
    <row r="105" spans="2:23">
      <c r="B105" s="83" t="s">
        <v>332</v>
      </c>
      <c r="C105" s="20">
        <f>ROUND($C$12*$J$11,0)</f>
        <v>0</v>
      </c>
      <c r="D105" s="5"/>
      <c r="E105" s="20"/>
      <c r="F105" s="20"/>
      <c r="G105" s="20"/>
      <c r="H105" s="20"/>
      <c r="I105" s="20"/>
      <c r="J105" s="20">
        <f>D96*$C105</f>
        <v>0</v>
      </c>
      <c r="K105" s="20">
        <f t="shared" ref="K105:W105" si="45">E96*$C105</f>
        <v>0</v>
      </c>
      <c r="L105" s="20">
        <f t="shared" si="45"/>
        <v>0</v>
      </c>
      <c r="M105" s="20">
        <f t="shared" si="45"/>
        <v>0</v>
      </c>
      <c r="N105" s="20">
        <f t="shared" si="45"/>
        <v>0</v>
      </c>
      <c r="O105" s="20">
        <f t="shared" si="45"/>
        <v>0</v>
      </c>
      <c r="P105" s="20">
        <f t="shared" si="45"/>
        <v>0</v>
      </c>
      <c r="Q105" s="20">
        <f t="shared" si="45"/>
        <v>0</v>
      </c>
      <c r="R105" s="20">
        <f t="shared" si="45"/>
        <v>0</v>
      </c>
      <c r="S105" s="20">
        <f t="shared" si="45"/>
        <v>0</v>
      </c>
      <c r="T105" s="20">
        <f t="shared" si="45"/>
        <v>0</v>
      </c>
      <c r="U105" s="20">
        <f t="shared" si="45"/>
        <v>0</v>
      </c>
      <c r="V105" s="20">
        <f t="shared" si="45"/>
        <v>0</v>
      </c>
      <c r="W105" s="20">
        <f t="shared" si="45"/>
        <v>0</v>
      </c>
    </row>
    <row r="106" spans="2:23">
      <c r="B106" s="84"/>
      <c r="C106" s="20">
        <f>ROUND($C$12*$K$11,0)</f>
        <v>0</v>
      </c>
      <c r="D106" s="85"/>
      <c r="E106" s="85"/>
      <c r="F106" s="85"/>
      <c r="G106" s="85"/>
      <c r="H106" s="85"/>
      <c r="I106" s="85"/>
      <c r="J106" s="85"/>
      <c r="K106" s="85"/>
      <c r="L106" s="85"/>
      <c r="M106" s="85"/>
      <c r="N106" s="85"/>
      <c r="O106" s="85"/>
      <c r="P106" s="85"/>
      <c r="Q106" s="85"/>
      <c r="R106" s="85"/>
      <c r="S106" s="85"/>
      <c r="T106" s="85"/>
      <c r="U106" s="85"/>
      <c r="V106" s="85"/>
      <c r="W106" s="85"/>
    </row>
    <row r="107" spans="2:23">
      <c r="B107" s="81" t="s">
        <v>526</v>
      </c>
      <c r="C107" s="86">
        <f>+SUM(D107:W107)</f>
        <v>349692.77703776909</v>
      </c>
      <c r="D107" s="87">
        <f>SUM(D99:D106)</f>
        <v>0</v>
      </c>
      <c r="E107" s="87">
        <f>SUM(E99:E106)</f>
        <v>34969.277703776912</v>
      </c>
      <c r="F107" s="87">
        <f t="shared" ref="F107:W107" si="46">SUM(F99:F106)</f>
        <v>69938.555407553824</v>
      </c>
      <c r="G107" s="87">
        <f t="shared" si="46"/>
        <v>69938.555407553824</v>
      </c>
      <c r="H107" s="87">
        <f t="shared" si="46"/>
        <v>69938.555407553824</v>
      </c>
      <c r="I107" s="87">
        <f t="shared" si="46"/>
        <v>104907.83311133074</v>
      </c>
      <c r="J107" s="87">
        <f t="shared" si="46"/>
        <v>0</v>
      </c>
      <c r="K107" s="87">
        <f t="shared" si="46"/>
        <v>0</v>
      </c>
      <c r="L107" s="87">
        <f t="shared" si="46"/>
        <v>0</v>
      </c>
      <c r="M107" s="87">
        <f t="shared" si="46"/>
        <v>0</v>
      </c>
      <c r="N107" s="87">
        <f t="shared" si="46"/>
        <v>0</v>
      </c>
      <c r="O107" s="87">
        <f t="shared" si="46"/>
        <v>0</v>
      </c>
      <c r="P107" s="87">
        <f t="shared" si="46"/>
        <v>0</v>
      </c>
      <c r="Q107" s="87">
        <f t="shared" si="46"/>
        <v>0</v>
      </c>
      <c r="R107" s="87">
        <f t="shared" si="46"/>
        <v>0</v>
      </c>
      <c r="S107" s="87">
        <f t="shared" si="46"/>
        <v>0</v>
      </c>
      <c r="T107" s="87">
        <f t="shared" si="46"/>
        <v>0</v>
      </c>
      <c r="U107" s="87">
        <f t="shared" si="46"/>
        <v>0</v>
      </c>
      <c r="V107" s="87">
        <f t="shared" si="46"/>
        <v>0</v>
      </c>
      <c r="W107" s="87">
        <f t="shared" si="46"/>
        <v>0</v>
      </c>
    </row>
    <row r="109" spans="2:23" s="405" customFormat="1">
      <c r="B109" s="490" t="s">
        <v>893</v>
      </c>
      <c r="C109" s="506" t="s">
        <v>25</v>
      </c>
      <c r="D109" s="507"/>
      <c r="E109" s="507"/>
      <c r="F109" s="507"/>
      <c r="G109" s="507"/>
      <c r="H109" s="507"/>
      <c r="I109" s="507"/>
      <c r="J109" s="507"/>
      <c r="K109" s="507"/>
      <c r="L109" s="507"/>
      <c r="M109" s="507"/>
      <c r="N109" s="507"/>
      <c r="O109" s="507"/>
      <c r="P109" s="507"/>
      <c r="Q109" s="507"/>
      <c r="R109" s="507"/>
      <c r="S109" s="507"/>
      <c r="T109" s="507"/>
      <c r="U109" s="507"/>
      <c r="V109" s="507"/>
      <c r="W109" s="507"/>
    </row>
    <row r="110" spans="2:23" s="405" customFormat="1">
      <c r="B110" s="83" t="s">
        <v>326</v>
      </c>
      <c r="C110" s="440">
        <f>ROUND($C$12*$D$11,0)</f>
        <v>0</v>
      </c>
      <c r="D110" s="5"/>
      <c r="E110" s="5"/>
      <c r="F110" s="5"/>
      <c r="G110" s="5"/>
      <c r="H110" s="5"/>
      <c r="I110" s="5"/>
      <c r="J110" s="5"/>
      <c r="K110" s="5"/>
      <c r="L110" s="5"/>
      <c r="M110" s="5"/>
      <c r="N110" s="5"/>
      <c r="O110" s="5"/>
      <c r="P110" s="5"/>
      <c r="Q110" s="5"/>
      <c r="R110" s="5"/>
      <c r="S110" s="5"/>
      <c r="T110" s="5"/>
      <c r="U110" s="5"/>
      <c r="V110" s="5"/>
      <c r="W110" s="5"/>
    </row>
    <row r="111" spans="2:23" s="405" customFormat="1">
      <c r="B111" s="83" t="s">
        <v>327</v>
      </c>
      <c r="C111" s="440">
        <f>ROUND($C$12*$E$11,0)</f>
        <v>2</v>
      </c>
      <c r="D111" s="5"/>
      <c r="E111" s="96">
        <f t="shared" ref="E111:W111" si="47">D94*$C111</f>
        <v>8099.342585829073</v>
      </c>
      <c r="F111" s="440">
        <f t="shared" si="47"/>
        <v>8099.342585829073</v>
      </c>
      <c r="G111" s="47">
        <f t="shared" si="47"/>
        <v>8099.342585829073</v>
      </c>
      <c r="H111" s="440">
        <f t="shared" si="47"/>
        <v>6479.4740686632585</v>
      </c>
      <c r="I111" s="440">
        <f t="shared" si="47"/>
        <v>8099.342585829073</v>
      </c>
      <c r="J111" s="440">
        <f t="shared" si="47"/>
        <v>8099.342585829073</v>
      </c>
      <c r="K111" s="440">
        <f t="shared" si="47"/>
        <v>8099.342585829073</v>
      </c>
      <c r="L111" s="440">
        <f t="shared" si="47"/>
        <v>6479.4740686632585</v>
      </c>
      <c r="M111" s="440">
        <f t="shared" si="47"/>
        <v>8099.342585829073</v>
      </c>
      <c r="N111" s="440">
        <f t="shared" si="47"/>
        <v>8099.342585829073</v>
      </c>
      <c r="O111" s="440">
        <f t="shared" si="47"/>
        <v>8099.342585829073</v>
      </c>
      <c r="P111" s="440">
        <f t="shared" si="47"/>
        <v>6479.4740686632585</v>
      </c>
      <c r="Q111" s="440">
        <f t="shared" si="47"/>
        <v>8099.342585829073</v>
      </c>
      <c r="R111" s="440">
        <f t="shared" si="47"/>
        <v>8099.342585829073</v>
      </c>
      <c r="S111" s="440">
        <f t="shared" si="47"/>
        <v>8099.342585829073</v>
      </c>
      <c r="T111" s="440">
        <f t="shared" si="47"/>
        <v>6479.4740686632585</v>
      </c>
      <c r="U111" s="440">
        <f t="shared" si="47"/>
        <v>8099.342585829073</v>
      </c>
      <c r="V111" s="440">
        <f t="shared" si="47"/>
        <v>8099.342585829073</v>
      </c>
      <c r="W111" s="440">
        <f t="shared" si="47"/>
        <v>8099.342585829073</v>
      </c>
    </row>
    <row r="112" spans="2:23" s="405" customFormat="1">
      <c r="B112" s="83" t="s">
        <v>328</v>
      </c>
      <c r="C112" s="440">
        <f>ROUND($C$12*$F$11,0)</f>
        <v>4</v>
      </c>
      <c r="D112" s="5"/>
      <c r="E112" s="440"/>
      <c r="F112" s="440">
        <f t="shared" ref="F112:W112" si="48">D94*$C112</f>
        <v>16198.685171658146</v>
      </c>
      <c r="G112" s="440">
        <f t="shared" si="48"/>
        <v>16198.685171658146</v>
      </c>
      <c r="H112" s="440">
        <f t="shared" si="48"/>
        <v>16198.685171658146</v>
      </c>
      <c r="I112" s="440">
        <f t="shared" si="48"/>
        <v>12958.948137326517</v>
      </c>
      <c r="J112" s="440">
        <f t="shared" si="48"/>
        <v>16198.685171658146</v>
      </c>
      <c r="K112" s="440">
        <f t="shared" si="48"/>
        <v>16198.685171658146</v>
      </c>
      <c r="L112" s="440">
        <f t="shared" si="48"/>
        <v>16198.685171658146</v>
      </c>
      <c r="M112" s="440">
        <f t="shared" si="48"/>
        <v>12958.948137326517</v>
      </c>
      <c r="N112" s="440">
        <f t="shared" si="48"/>
        <v>16198.685171658146</v>
      </c>
      <c r="O112" s="440">
        <f t="shared" si="48"/>
        <v>16198.685171658146</v>
      </c>
      <c r="P112" s="440">
        <f t="shared" si="48"/>
        <v>16198.685171658146</v>
      </c>
      <c r="Q112" s="440">
        <f t="shared" si="48"/>
        <v>12958.948137326517</v>
      </c>
      <c r="R112" s="440">
        <f t="shared" si="48"/>
        <v>16198.685171658146</v>
      </c>
      <c r="S112" s="440">
        <f t="shared" si="48"/>
        <v>16198.685171658146</v>
      </c>
      <c r="T112" s="440">
        <f t="shared" si="48"/>
        <v>16198.685171658146</v>
      </c>
      <c r="U112" s="440">
        <f t="shared" si="48"/>
        <v>12958.948137326517</v>
      </c>
      <c r="V112" s="440">
        <f t="shared" si="48"/>
        <v>16198.685171658146</v>
      </c>
      <c r="W112" s="440">
        <f t="shared" si="48"/>
        <v>16198.685171658146</v>
      </c>
    </row>
    <row r="113" spans="2:23" s="405" customFormat="1">
      <c r="B113" s="83" t="s">
        <v>329</v>
      </c>
      <c r="C113" s="440">
        <f>ROUND($C$12*$G$11,0)</f>
        <v>4</v>
      </c>
      <c r="D113" s="5"/>
      <c r="E113" s="440"/>
      <c r="F113" s="440"/>
      <c r="G113" s="440">
        <f t="shared" ref="G113:W113" si="49">D94*$C113</f>
        <v>16198.685171658146</v>
      </c>
      <c r="H113" s="440">
        <f t="shared" si="49"/>
        <v>16198.685171658146</v>
      </c>
      <c r="I113" s="440">
        <f t="shared" si="49"/>
        <v>16198.685171658146</v>
      </c>
      <c r="J113" s="440">
        <f t="shared" si="49"/>
        <v>12958.948137326517</v>
      </c>
      <c r="K113" s="440">
        <f t="shared" si="49"/>
        <v>16198.685171658146</v>
      </c>
      <c r="L113" s="440">
        <f t="shared" si="49"/>
        <v>16198.685171658146</v>
      </c>
      <c r="M113" s="440">
        <f t="shared" si="49"/>
        <v>16198.685171658146</v>
      </c>
      <c r="N113" s="440">
        <f t="shared" si="49"/>
        <v>12958.948137326517</v>
      </c>
      <c r="O113" s="440">
        <f t="shared" si="49"/>
        <v>16198.685171658146</v>
      </c>
      <c r="P113" s="440">
        <f t="shared" si="49"/>
        <v>16198.685171658146</v>
      </c>
      <c r="Q113" s="440">
        <f t="shared" si="49"/>
        <v>16198.685171658146</v>
      </c>
      <c r="R113" s="440">
        <f t="shared" si="49"/>
        <v>12958.948137326517</v>
      </c>
      <c r="S113" s="440">
        <f t="shared" si="49"/>
        <v>16198.685171658146</v>
      </c>
      <c r="T113" s="440">
        <f t="shared" si="49"/>
        <v>16198.685171658146</v>
      </c>
      <c r="U113" s="440">
        <f t="shared" si="49"/>
        <v>16198.685171658146</v>
      </c>
      <c r="V113" s="440">
        <f t="shared" si="49"/>
        <v>12958.948137326517</v>
      </c>
      <c r="W113" s="440">
        <f t="shared" si="49"/>
        <v>16198.685171658146</v>
      </c>
    </row>
    <row r="114" spans="2:23" s="405" customFormat="1">
      <c r="B114" s="83" t="s">
        <v>330</v>
      </c>
      <c r="C114" s="440">
        <f>ROUND($C$12*$H$11,0)</f>
        <v>4</v>
      </c>
      <c r="D114" s="5"/>
      <c r="E114" s="440"/>
      <c r="F114" s="440"/>
      <c r="G114" s="440"/>
      <c r="H114" s="440">
        <f t="shared" ref="H114:W114" si="50">D94*$C114</f>
        <v>16198.685171658146</v>
      </c>
      <c r="I114" s="440">
        <f t="shared" si="50"/>
        <v>16198.685171658146</v>
      </c>
      <c r="J114" s="440">
        <f t="shared" si="50"/>
        <v>16198.685171658146</v>
      </c>
      <c r="K114" s="440">
        <f t="shared" si="50"/>
        <v>12958.948137326517</v>
      </c>
      <c r="L114" s="440">
        <f t="shared" si="50"/>
        <v>16198.685171658146</v>
      </c>
      <c r="M114" s="440">
        <f t="shared" si="50"/>
        <v>16198.685171658146</v>
      </c>
      <c r="N114" s="440">
        <f t="shared" si="50"/>
        <v>16198.685171658146</v>
      </c>
      <c r="O114" s="440">
        <f t="shared" si="50"/>
        <v>12958.948137326517</v>
      </c>
      <c r="P114" s="440">
        <f t="shared" si="50"/>
        <v>16198.685171658146</v>
      </c>
      <c r="Q114" s="440">
        <f t="shared" si="50"/>
        <v>16198.685171658146</v>
      </c>
      <c r="R114" s="440">
        <f t="shared" si="50"/>
        <v>16198.685171658146</v>
      </c>
      <c r="S114" s="440">
        <f t="shared" si="50"/>
        <v>12958.948137326517</v>
      </c>
      <c r="T114" s="440">
        <f t="shared" si="50"/>
        <v>16198.685171658146</v>
      </c>
      <c r="U114" s="440">
        <f t="shared" si="50"/>
        <v>16198.685171658146</v>
      </c>
      <c r="V114" s="440">
        <f t="shared" si="50"/>
        <v>16198.685171658146</v>
      </c>
      <c r="W114" s="440">
        <f t="shared" si="50"/>
        <v>12958.948137326517</v>
      </c>
    </row>
    <row r="115" spans="2:23" s="405" customFormat="1">
      <c r="B115" s="83" t="s">
        <v>331</v>
      </c>
      <c r="C115" s="440">
        <f>ROUND($C$12*$I$11,0)</f>
        <v>6</v>
      </c>
      <c r="D115" s="5"/>
      <c r="E115" s="440"/>
      <c r="F115" s="440"/>
      <c r="G115" s="440"/>
      <c r="H115" s="440"/>
      <c r="I115" s="440">
        <f t="shared" ref="I115:W115" si="51">D94*$C115</f>
        <v>24298.02775748722</v>
      </c>
      <c r="J115" s="440">
        <f t="shared" si="51"/>
        <v>24298.02775748722</v>
      </c>
      <c r="K115" s="440">
        <f t="shared" si="51"/>
        <v>24298.02775748722</v>
      </c>
      <c r="L115" s="440">
        <f t="shared" si="51"/>
        <v>19438.422205989777</v>
      </c>
      <c r="M115" s="440">
        <f t="shared" si="51"/>
        <v>24298.02775748722</v>
      </c>
      <c r="N115" s="440">
        <f t="shared" si="51"/>
        <v>24298.02775748722</v>
      </c>
      <c r="O115" s="440">
        <f t="shared" si="51"/>
        <v>24298.02775748722</v>
      </c>
      <c r="P115" s="440">
        <f t="shared" si="51"/>
        <v>19438.422205989777</v>
      </c>
      <c r="Q115" s="440">
        <f t="shared" si="51"/>
        <v>24298.02775748722</v>
      </c>
      <c r="R115" s="440">
        <f t="shared" si="51"/>
        <v>24298.02775748722</v>
      </c>
      <c r="S115" s="440">
        <f t="shared" si="51"/>
        <v>24298.02775748722</v>
      </c>
      <c r="T115" s="440">
        <f t="shared" si="51"/>
        <v>19438.422205989777</v>
      </c>
      <c r="U115" s="440">
        <f t="shared" si="51"/>
        <v>24298.02775748722</v>
      </c>
      <c r="V115" s="440">
        <f t="shared" si="51"/>
        <v>24298.02775748722</v>
      </c>
      <c r="W115" s="440">
        <f t="shared" si="51"/>
        <v>24298.02775748722</v>
      </c>
    </row>
    <row r="116" spans="2:23" s="405" customFormat="1">
      <c r="B116" s="83" t="s">
        <v>332</v>
      </c>
      <c r="C116" s="440">
        <f>ROUND($C$12*$J$11,0)</f>
        <v>0</v>
      </c>
      <c r="D116" s="5"/>
      <c r="E116" s="440"/>
      <c r="F116" s="440"/>
      <c r="G116" s="440"/>
      <c r="H116" s="440"/>
      <c r="I116" s="440"/>
      <c r="J116" s="440">
        <f t="shared" ref="J116:W116" si="52">D94*$C116</f>
        <v>0</v>
      </c>
      <c r="K116" s="440">
        <f t="shared" si="52"/>
        <v>0</v>
      </c>
      <c r="L116" s="440">
        <f t="shared" si="52"/>
        <v>0</v>
      </c>
      <c r="M116" s="440">
        <f t="shared" si="52"/>
        <v>0</v>
      </c>
      <c r="N116" s="440">
        <f t="shared" si="52"/>
        <v>0</v>
      </c>
      <c r="O116" s="440">
        <f t="shared" si="52"/>
        <v>0</v>
      </c>
      <c r="P116" s="440">
        <f t="shared" si="52"/>
        <v>0</v>
      </c>
      <c r="Q116" s="440">
        <f t="shared" si="52"/>
        <v>0</v>
      </c>
      <c r="R116" s="440">
        <f t="shared" si="52"/>
        <v>0</v>
      </c>
      <c r="S116" s="440">
        <f t="shared" si="52"/>
        <v>0</v>
      </c>
      <c r="T116" s="440">
        <f t="shared" si="52"/>
        <v>0</v>
      </c>
      <c r="U116" s="440">
        <f t="shared" si="52"/>
        <v>0</v>
      </c>
      <c r="V116" s="440">
        <f t="shared" si="52"/>
        <v>0</v>
      </c>
      <c r="W116" s="440">
        <f t="shared" si="52"/>
        <v>0</v>
      </c>
    </row>
    <row r="117" spans="2:23" s="405" customFormat="1">
      <c r="B117" s="84"/>
      <c r="C117" s="22">
        <f>ROUND($C$12*$K$11,0)</f>
        <v>0</v>
      </c>
      <c r="D117" s="85"/>
      <c r="E117" s="85"/>
      <c r="F117" s="85"/>
      <c r="G117" s="85"/>
      <c r="H117" s="85"/>
      <c r="I117" s="85"/>
      <c r="J117" s="85"/>
      <c r="K117" s="85"/>
      <c r="L117" s="85"/>
      <c r="M117" s="85"/>
      <c r="N117" s="85"/>
      <c r="O117" s="85"/>
      <c r="P117" s="85"/>
      <c r="Q117" s="85"/>
      <c r="R117" s="85"/>
      <c r="S117" s="85"/>
      <c r="T117" s="85"/>
      <c r="U117" s="85"/>
      <c r="V117" s="85"/>
      <c r="W117" s="85"/>
    </row>
    <row r="118" spans="2:23" s="405" customFormat="1">
      <c r="B118" s="490" t="s">
        <v>892</v>
      </c>
      <c r="C118" s="508">
        <f>+SUM(D118:W118)</f>
        <v>1284555.7341124909</v>
      </c>
      <c r="D118" s="509">
        <f>SUM(D110:D117)</f>
        <v>0</v>
      </c>
      <c r="E118" s="509">
        <f>SUM(E110:E117)</f>
        <v>8099.342585829073</v>
      </c>
      <c r="F118" s="509">
        <f t="shared" ref="F118:P118" si="53">SUM(F110:F117)</f>
        <v>24298.02775748722</v>
      </c>
      <c r="G118" s="509">
        <f t="shared" si="53"/>
        <v>40496.712929145368</v>
      </c>
      <c r="H118" s="509">
        <f t="shared" si="53"/>
        <v>55075.529583637697</v>
      </c>
      <c r="I118" s="509">
        <f t="shared" si="53"/>
        <v>77753.688823959106</v>
      </c>
      <c r="J118" s="509">
        <f t="shared" si="53"/>
        <v>77753.688823959106</v>
      </c>
      <c r="K118" s="509">
        <f t="shared" si="53"/>
        <v>77753.688823959106</v>
      </c>
      <c r="L118" s="509">
        <f t="shared" si="53"/>
        <v>74513.951789627477</v>
      </c>
      <c r="M118" s="509">
        <f t="shared" si="53"/>
        <v>77753.688823959106</v>
      </c>
      <c r="N118" s="509">
        <f t="shared" si="53"/>
        <v>77753.688823959106</v>
      </c>
      <c r="O118" s="509">
        <f t="shared" si="53"/>
        <v>77753.688823959106</v>
      </c>
      <c r="P118" s="509">
        <f t="shared" si="53"/>
        <v>74513.951789627477</v>
      </c>
      <c r="Q118" s="509">
        <f>SUM(Q110:Q117)</f>
        <v>77753.688823959106</v>
      </c>
      <c r="R118" s="509">
        <f t="shared" ref="R118:W118" si="54">SUM(R110:R117)</f>
        <v>77753.688823959106</v>
      </c>
      <c r="S118" s="509">
        <f t="shared" si="54"/>
        <v>77753.688823959106</v>
      </c>
      <c r="T118" s="509">
        <f t="shared" si="54"/>
        <v>74513.951789627477</v>
      </c>
      <c r="U118" s="509">
        <f t="shared" si="54"/>
        <v>77753.688823959106</v>
      </c>
      <c r="V118" s="509">
        <f t="shared" si="54"/>
        <v>77753.688823959106</v>
      </c>
      <c r="W118" s="509">
        <f t="shared" si="54"/>
        <v>77753.688823959106</v>
      </c>
    </row>
    <row r="119" spans="2:23" s="405" customFormat="1"/>
    <row r="120" spans="2:23" s="405" customFormat="1">
      <c r="B120" s="490" t="s">
        <v>1122</v>
      </c>
      <c r="C120" s="506" t="s">
        <v>25</v>
      </c>
      <c r="D120" s="507"/>
      <c r="E120" s="507"/>
      <c r="F120" s="507"/>
      <c r="G120" s="507"/>
      <c r="H120" s="507"/>
      <c r="I120" s="507"/>
      <c r="J120" s="507"/>
      <c r="K120" s="507"/>
      <c r="L120" s="507"/>
      <c r="M120" s="507"/>
      <c r="N120" s="507"/>
      <c r="O120" s="507"/>
      <c r="P120" s="507"/>
      <c r="Q120" s="507"/>
      <c r="R120" s="507"/>
      <c r="S120" s="507"/>
      <c r="T120" s="507"/>
      <c r="U120" s="507"/>
      <c r="V120" s="507"/>
      <c r="W120" s="507"/>
    </row>
    <row r="121" spans="2:23" s="405" customFormat="1">
      <c r="B121" s="83" t="s">
        <v>326</v>
      </c>
      <c r="C121" s="440">
        <f>ROUND($C$12*$D$11,0)</f>
        <v>0</v>
      </c>
      <c r="D121" s="5"/>
      <c r="E121" s="5"/>
      <c r="F121" s="5"/>
      <c r="G121" s="5"/>
      <c r="H121" s="5"/>
      <c r="I121" s="5"/>
      <c r="J121" s="5"/>
      <c r="K121" s="5"/>
      <c r="L121" s="5"/>
      <c r="M121" s="5"/>
      <c r="N121" s="5"/>
      <c r="O121" s="5"/>
      <c r="P121" s="5"/>
      <c r="Q121" s="5"/>
      <c r="R121" s="5"/>
      <c r="S121" s="5"/>
      <c r="T121" s="5"/>
      <c r="U121" s="5"/>
      <c r="V121" s="5"/>
      <c r="W121" s="5"/>
    </row>
    <row r="122" spans="2:23" s="405" customFormat="1">
      <c r="B122" s="83" t="s">
        <v>327</v>
      </c>
      <c r="C122" s="440">
        <f>ROUND($C$12*$E$11,0)</f>
        <v>2</v>
      </c>
      <c r="D122" s="5"/>
      <c r="E122" s="440">
        <f>D95*$C122</f>
        <v>9725.1716581446308</v>
      </c>
      <c r="F122" s="440">
        <f t="shared" ref="F122:W122" si="55">E95*$C122</f>
        <v>9725.1716581446326</v>
      </c>
      <c r="G122" s="440">
        <f t="shared" si="55"/>
        <v>9130.6939371804237</v>
      </c>
      <c r="H122" s="440">
        <f t="shared" si="55"/>
        <v>8536.2162162162167</v>
      </c>
      <c r="I122" s="440">
        <f t="shared" si="55"/>
        <v>7941.7384952520097</v>
      </c>
      <c r="J122" s="440">
        <f t="shared" si="55"/>
        <v>1402.4835646457266</v>
      </c>
      <c r="K122" s="440">
        <f t="shared" si="55"/>
        <v>1402.4835646457266</v>
      </c>
      <c r="L122" s="440">
        <f t="shared" si="55"/>
        <v>1402.4835646457266</v>
      </c>
      <c r="M122" s="440">
        <f t="shared" si="55"/>
        <v>1402.4835646457266</v>
      </c>
      <c r="N122" s="440">
        <f t="shared" si="55"/>
        <v>1402.4835646457266</v>
      </c>
      <c r="O122" s="440">
        <f t="shared" si="55"/>
        <v>1402.4835646457266</v>
      </c>
      <c r="P122" s="440">
        <f t="shared" si="55"/>
        <v>1402.4835646457266</v>
      </c>
      <c r="Q122" s="440">
        <f t="shared" si="55"/>
        <v>1402.4835646457266</v>
      </c>
      <c r="R122" s="440">
        <f t="shared" si="55"/>
        <v>1402.4835646457266</v>
      </c>
      <c r="S122" s="440">
        <f t="shared" si="55"/>
        <v>1402.4835646457266</v>
      </c>
      <c r="T122" s="440">
        <f t="shared" si="55"/>
        <v>1402.4835646457266</v>
      </c>
      <c r="U122" s="440">
        <f t="shared" si="55"/>
        <v>1402.4835646457266</v>
      </c>
      <c r="V122" s="440">
        <f t="shared" si="55"/>
        <v>1402.4835646457266</v>
      </c>
      <c r="W122" s="440">
        <f t="shared" si="55"/>
        <v>1402.4835646457266</v>
      </c>
    </row>
    <row r="123" spans="2:23" s="405" customFormat="1">
      <c r="B123" s="83" t="s">
        <v>328</v>
      </c>
      <c r="C123" s="440">
        <f>ROUND($C$12*$F$11,0)</f>
        <v>4</v>
      </c>
      <c r="D123" s="5"/>
      <c r="E123" s="440"/>
      <c r="F123" s="440">
        <f>D95*$C123</f>
        <v>19450.343316289262</v>
      </c>
      <c r="G123" s="440">
        <f t="shared" ref="G123:W123" si="56">E95*$C123</f>
        <v>19450.343316289265</v>
      </c>
      <c r="H123" s="440">
        <f t="shared" si="56"/>
        <v>18261.387874360847</v>
      </c>
      <c r="I123" s="440">
        <f t="shared" si="56"/>
        <v>17072.432432432433</v>
      </c>
      <c r="J123" s="440">
        <f t="shared" si="56"/>
        <v>15883.476990504019</v>
      </c>
      <c r="K123" s="440">
        <f t="shared" si="56"/>
        <v>2804.9671292914531</v>
      </c>
      <c r="L123" s="440">
        <f t="shared" si="56"/>
        <v>2804.9671292914531</v>
      </c>
      <c r="M123" s="440">
        <f t="shared" si="56"/>
        <v>2804.9671292914531</v>
      </c>
      <c r="N123" s="440">
        <f t="shared" si="56"/>
        <v>2804.9671292914531</v>
      </c>
      <c r="O123" s="440">
        <f t="shared" si="56"/>
        <v>2804.9671292914531</v>
      </c>
      <c r="P123" s="440">
        <f t="shared" si="56"/>
        <v>2804.9671292914531</v>
      </c>
      <c r="Q123" s="440">
        <f t="shared" si="56"/>
        <v>2804.9671292914531</v>
      </c>
      <c r="R123" s="440">
        <f t="shared" si="56"/>
        <v>2804.9671292914531</v>
      </c>
      <c r="S123" s="440">
        <f t="shared" si="56"/>
        <v>2804.9671292914531</v>
      </c>
      <c r="T123" s="440">
        <f t="shared" si="56"/>
        <v>2804.9671292914531</v>
      </c>
      <c r="U123" s="440">
        <f t="shared" si="56"/>
        <v>2804.9671292914531</v>
      </c>
      <c r="V123" s="440">
        <f t="shared" si="56"/>
        <v>2804.9671292914531</v>
      </c>
      <c r="W123" s="440">
        <f t="shared" si="56"/>
        <v>2804.9671292914531</v>
      </c>
    </row>
    <row r="124" spans="2:23" s="405" customFormat="1">
      <c r="B124" s="83" t="s">
        <v>329</v>
      </c>
      <c r="C124" s="440">
        <f>ROUND($C$12*$G$11,0)</f>
        <v>4</v>
      </c>
      <c r="D124" s="5"/>
      <c r="E124" s="440"/>
      <c r="F124" s="440"/>
      <c r="G124" s="440">
        <f>D95*$C124</f>
        <v>19450.343316289262</v>
      </c>
      <c r="H124" s="440">
        <f>E95*$C124</f>
        <v>19450.343316289265</v>
      </c>
      <c r="I124" s="440">
        <f t="shared" ref="I124:J124" si="57">F95*$C124</f>
        <v>18261.387874360847</v>
      </c>
      <c r="J124" s="440">
        <f t="shared" si="57"/>
        <v>17072.432432432433</v>
      </c>
      <c r="K124" s="440">
        <f>H95*$C124</f>
        <v>15883.476990504019</v>
      </c>
      <c r="L124" s="440">
        <f t="shared" ref="L124:O124" si="58">I95*$C124</f>
        <v>2804.9671292914531</v>
      </c>
      <c r="M124" s="440">
        <f t="shared" si="58"/>
        <v>2804.9671292914531</v>
      </c>
      <c r="N124" s="440">
        <f t="shared" si="58"/>
        <v>2804.9671292914531</v>
      </c>
      <c r="O124" s="440">
        <f t="shared" si="58"/>
        <v>2804.9671292914531</v>
      </c>
      <c r="P124" s="440">
        <f>M95*$C124</f>
        <v>2804.9671292914531</v>
      </c>
      <c r="Q124" s="440">
        <f t="shared" ref="Q124:W124" si="59">N95*$C124</f>
        <v>2804.9671292914531</v>
      </c>
      <c r="R124" s="440">
        <f t="shared" si="59"/>
        <v>2804.9671292914531</v>
      </c>
      <c r="S124" s="440">
        <f t="shared" si="59"/>
        <v>2804.9671292914531</v>
      </c>
      <c r="T124" s="440">
        <f t="shared" si="59"/>
        <v>2804.9671292914531</v>
      </c>
      <c r="U124" s="440">
        <f t="shared" si="59"/>
        <v>2804.9671292914531</v>
      </c>
      <c r="V124" s="440">
        <f t="shared" si="59"/>
        <v>2804.9671292914531</v>
      </c>
      <c r="W124" s="440">
        <f t="shared" si="59"/>
        <v>2804.9671292914531</v>
      </c>
    </row>
    <row r="125" spans="2:23" s="405" customFormat="1">
      <c r="B125" s="83" t="s">
        <v>330</v>
      </c>
      <c r="C125" s="440">
        <f>ROUND($C$12*$H$11,0)</f>
        <v>4</v>
      </c>
      <c r="D125" s="5"/>
      <c r="E125" s="440"/>
      <c r="F125" s="440"/>
      <c r="G125" s="440"/>
      <c r="H125" s="440">
        <f>D95*$C125</f>
        <v>19450.343316289262</v>
      </c>
      <c r="I125" s="440">
        <f t="shared" ref="I125:W125" si="60">E95*$C125</f>
        <v>19450.343316289265</v>
      </c>
      <c r="J125" s="440">
        <f t="shared" si="60"/>
        <v>18261.387874360847</v>
      </c>
      <c r="K125" s="440">
        <f t="shared" si="60"/>
        <v>17072.432432432433</v>
      </c>
      <c r="L125" s="440">
        <f t="shared" si="60"/>
        <v>15883.476990504019</v>
      </c>
      <c r="M125" s="440">
        <f t="shared" si="60"/>
        <v>2804.9671292914531</v>
      </c>
      <c r="N125" s="440">
        <f t="shared" si="60"/>
        <v>2804.9671292914531</v>
      </c>
      <c r="O125" s="440">
        <f t="shared" si="60"/>
        <v>2804.9671292914531</v>
      </c>
      <c r="P125" s="440">
        <f t="shared" si="60"/>
        <v>2804.9671292914531</v>
      </c>
      <c r="Q125" s="440">
        <f t="shared" si="60"/>
        <v>2804.9671292914531</v>
      </c>
      <c r="R125" s="440">
        <f t="shared" si="60"/>
        <v>2804.9671292914531</v>
      </c>
      <c r="S125" s="440">
        <f t="shared" si="60"/>
        <v>2804.9671292914531</v>
      </c>
      <c r="T125" s="440">
        <f t="shared" si="60"/>
        <v>2804.9671292914531</v>
      </c>
      <c r="U125" s="440">
        <f t="shared" si="60"/>
        <v>2804.9671292914531</v>
      </c>
      <c r="V125" s="440">
        <f t="shared" si="60"/>
        <v>2804.9671292914531</v>
      </c>
      <c r="W125" s="440">
        <f t="shared" si="60"/>
        <v>2804.9671292914531</v>
      </c>
    </row>
    <row r="126" spans="2:23" s="405" customFormat="1">
      <c r="B126" s="83" t="s">
        <v>331</v>
      </c>
      <c r="C126" s="440">
        <f>ROUND($C$12*$I$11,0)</f>
        <v>6</v>
      </c>
      <c r="D126" s="5"/>
      <c r="E126" s="440"/>
      <c r="F126" s="440"/>
      <c r="G126" s="440"/>
      <c r="H126" s="440"/>
      <c r="I126" s="440">
        <f>D95*$C126</f>
        <v>29175.514974433892</v>
      </c>
      <c r="J126" s="440">
        <f t="shared" ref="J126:W126" si="61">E95*$C126</f>
        <v>29175.5149744339</v>
      </c>
      <c r="K126" s="440">
        <f t="shared" si="61"/>
        <v>27392.081811541269</v>
      </c>
      <c r="L126" s="440">
        <f t="shared" si="61"/>
        <v>25608.64864864865</v>
      </c>
      <c r="M126" s="440">
        <f t="shared" si="61"/>
        <v>23825.215485756031</v>
      </c>
      <c r="N126" s="440">
        <f t="shared" si="61"/>
        <v>4207.4506939371795</v>
      </c>
      <c r="O126" s="440">
        <f t="shared" si="61"/>
        <v>4207.4506939371795</v>
      </c>
      <c r="P126" s="440">
        <f t="shared" si="61"/>
        <v>4207.4506939371795</v>
      </c>
      <c r="Q126" s="440">
        <f t="shared" si="61"/>
        <v>4207.4506939371795</v>
      </c>
      <c r="R126" s="440">
        <f t="shared" si="61"/>
        <v>4207.4506939371795</v>
      </c>
      <c r="S126" s="440">
        <f t="shared" si="61"/>
        <v>4207.4506939371795</v>
      </c>
      <c r="T126" s="440">
        <f t="shared" si="61"/>
        <v>4207.4506939371795</v>
      </c>
      <c r="U126" s="440">
        <f t="shared" si="61"/>
        <v>4207.4506939371795</v>
      </c>
      <c r="V126" s="440">
        <f t="shared" si="61"/>
        <v>4207.4506939371795</v>
      </c>
      <c r="W126" s="440">
        <f t="shared" si="61"/>
        <v>4207.4506939371795</v>
      </c>
    </row>
    <row r="127" spans="2:23" s="405" customFormat="1">
      <c r="B127" s="83" t="s">
        <v>332</v>
      </c>
      <c r="C127" s="440">
        <f>ROUND($C$12*$J$11,0)</f>
        <v>0</v>
      </c>
      <c r="D127" s="5"/>
      <c r="E127" s="440"/>
      <c r="F127" s="440"/>
      <c r="G127" s="440"/>
      <c r="H127" s="440"/>
      <c r="I127" s="440"/>
      <c r="J127" s="440">
        <f>D95*$C127</f>
        <v>0</v>
      </c>
      <c r="K127" s="440">
        <f t="shared" ref="K127:W127" si="62">E95*$C127</f>
        <v>0</v>
      </c>
      <c r="L127" s="440">
        <f t="shared" si="62"/>
        <v>0</v>
      </c>
      <c r="M127" s="440">
        <f t="shared" si="62"/>
        <v>0</v>
      </c>
      <c r="N127" s="440">
        <f t="shared" si="62"/>
        <v>0</v>
      </c>
      <c r="O127" s="440">
        <f t="shared" si="62"/>
        <v>0</v>
      </c>
      <c r="P127" s="440">
        <f t="shared" si="62"/>
        <v>0</v>
      </c>
      <c r="Q127" s="440">
        <f t="shared" si="62"/>
        <v>0</v>
      </c>
      <c r="R127" s="440">
        <f t="shared" si="62"/>
        <v>0</v>
      </c>
      <c r="S127" s="440">
        <f t="shared" si="62"/>
        <v>0</v>
      </c>
      <c r="T127" s="440">
        <f t="shared" si="62"/>
        <v>0</v>
      </c>
      <c r="U127" s="440">
        <f t="shared" si="62"/>
        <v>0</v>
      </c>
      <c r="V127" s="440">
        <f t="shared" si="62"/>
        <v>0</v>
      </c>
      <c r="W127" s="440">
        <f t="shared" si="62"/>
        <v>0</v>
      </c>
    </row>
    <row r="128" spans="2:23" s="405" customFormat="1">
      <c r="B128" s="84"/>
      <c r="C128" s="22">
        <f>ROUND($C$12*$K$11,0)</f>
        <v>0</v>
      </c>
      <c r="D128" s="85"/>
      <c r="E128" s="85"/>
      <c r="F128" s="85"/>
      <c r="G128" s="85"/>
      <c r="H128" s="85"/>
      <c r="I128" s="85"/>
      <c r="J128" s="85"/>
      <c r="K128" s="85"/>
      <c r="L128" s="85"/>
      <c r="M128" s="85"/>
      <c r="N128" s="85"/>
      <c r="O128" s="85"/>
      <c r="P128" s="85"/>
      <c r="Q128" s="85"/>
      <c r="R128" s="85"/>
      <c r="S128" s="85"/>
      <c r="T128" s="85"/>
      <c r="U128" s="85"/>
      <c r="V128" s="85"/>
      <c r="W128" s="85"/>
    </row>
    <row r="129" spans="2:23" s="405" customFormat="1">
      <c r="B129" s="496" t="s">
        <v>1123</v>
      </c>
      <c r="C129" s="905">
        <f>+SUM(D129:W129)</f>
        <v>613278.01314828347</v>
      </c>
      <c r="D129" s="906">
        <f>SUM(D121:D128)</f>
        <v>0</v>
      </c>
      <c r="E129" s="906">
        <f>SUM(E121:E128)</f>
        <v>9725.1716581446308</v>
      </c>
      <c r="F129" s="906">
        <f t="shared" ref="F129:P129" si="63">SUM(F121:F128)</f>
        <v>29175.514974433892</v>
      </c>
      <c r="G129" s="906">
        <f t="shared" si="63"/>
        <v>48031.380569758949</v>
      </c>
      <c r="H129" s="906">
        <f t="shared" si="63"/>
        <v>65698.290723155587</v>
      </c>
      <c r="I129" s="906">
        <f t="shared" si="63"/>
        <v>91901.417092768446</v>
      </c>
      <c r="J129" s="906">
        <f t="shared" si="63"/>
        <v>81795.295836376928</v>
      </c>
      <c r="K129" s="906">
        <f t="shared" si="63"/>
        <v>64555.441928414904</v>
      </c>
      <c r="L129" s="906">
        <f t="shared" si="63"/>
        <v>48504.543462381305</v>
      </c>
      <c r="M129" s="906">
        <f t="shared" si="63"/>
        <v>33642.600438276117</v>
      </c>
      <c r="N129" s="906">
        <f t="shared" si="63"/>
        <v>14024.835646457264</v>
      </c>
      <c r="O129" s="906">
        <f t="shared" si="63"/>
        <v>14024.835646457264</v>
      </c>
      <c r="P129" s="906">
        <f t="shared" si="63"/>
        <v>14024.835646457264</v>
      </c>
      <c r="Q129" s="906">
        <f>SUM(Q121:Q128)</f>
        <v>14024.835646457264</v>
      </c>
      <c r="R129" s="906">
        <f t="shared" ref="R129:W129" si="64">SUM(R121:R128)</f>
        <v>14024.835646457264</v>
      </c>
      <c r="S129" s="906">
        <f t="shared" si="64"/>
        <v>14024.835646457264</v>
      </c>
      <c r="T129" s="906">
        <f t="shared" si="64"/>
        <v>14024.835646457264</v>
      </c>
      <c r="U129" s="906">
        <f t="shared" si="64"/>
        <v>14024.835646457264</v>
      </c>
      <c r="V129" s="906">
        <f t="shared" si="64"/>
        <v>14024.835646457264</v>
      </c>
      <c r="W129" s="906">
        <f t="shared" si="64"/>
        <v>14024.835646457264</v>
      </c>
    </row>
    <row r="130" spans="2:23" s="405" customFormat="1"/>
    <row r="131" spans="2:23" s="405" customFormat="1">
      <c r="B131" s="896" t="s">
        <v>1100</v>
      </c>
      <c r="C131" s="1270" t="s">
        <v>1247</v>
      </c>
      <c r="D131" s="1270"/>
      <c r="E131" s="1270" t="s">
        <v>1248</v>
      </c>
      <c r="F131" s="1270"/>
      <c r="G131" s="151"/>
      <c r="H131" s="151"/>
      <c r="I131" s="885"/>
      <c r="J131" s="151"/>
      <c r="K131" s="885"/>
      <c r="L131" s="151"/>
      <c r="M131" s="885"/>
      <c r="N131" s="151"/>
      <c r="O131" s="885"/>
      <c r="P131" s="151"/>
      <c r="Q131" s="885"/>
      <c r="R131" s="151"/>
      <c r="S131" s="5"/>
      <c r="T131" s="151"/>
      <c r="U131" s="5"/>
      <c r="V131" s="151"/>
    </row>
    <row r="132" spans="2:23" s="405" customFormat="1">
      <c r="B132" s="897"/>
      <c r="C132" s="898" t="s">
        <v>53</v>
      </c>
      <c r="D132" s="898" t="s">
        <v>81</v>
      </c>
      <c r="E132" s="898" t="s">
        <v>53</v>
      </c>
      <c r="F132" s="898" t="s">
        <v>81</v>
      </c>
      <c r="G132" s="151"/>
      <c r="H132" s="151"/>
      <c r="I132" s="885"/>
      <c r="J132" s="151"/>
      <c r="K132" s="885"/>
      <c r="L132" s="151"/>
      <c r="M132" s="885"/>
      <c r="N132" s="151"/>
      <c r="O132" s="885"/>
      <c r="P132" s="151"/>
      <c r="Q132" s="885"/>
      <c r="R132" s="151"/>
      <c r="S132" s="885"/>
      <c r="T132" s="151"/>
      <c r="U132" s="885"/>
      <c r="V132" s="151"/>
    </row>
    <row r="133" spans="2:23" s="405" customFormat="1">
      <c r="B133" s="904" t="s">
        <v>1101</v>
      </c>
      <c r="C133" s="146">
        <f>IRR(C144:L144)</f>
        <v>0.16092471056351276</v>
      </c>
      <c r="D133" s="868">
        <f>NPV($D$8,C144:L144)</f>
        <v>11266.371782793109</v>
      </c>
      <c r="E133" s="146">
        <f>IRR(C144:V144)</f>
        <v>0.40307647129997481</v>
      </c>
      <c r="F133" s="868">
        <f>NPV($D$8,C144:V144)</f>
        <v>207273.00918973866</v>
      </c>
      <c r="G133" s="151"/>
      <c r="H133" s="151"/>
      <c r="I133" s="885"/>
      <c r="J133" s="151"/>
      <c r="K133" s="885"/>
      <c r="L133" s="151"/>
      <c r="M133" s="885"/>
      <c r="N133" s="151"/>
      <c r="O133" s="885"/>
      <c r="P133" s="151"/>
      <c r="Q133" s="885"/>
      <c r="R133" s="151"/>
      <c r="S133" s="885"/>
      <c r="T133" s="151"/>
      <c r="U133" s="885"/>
      <c r="V133" s="151"/>
    </row>
    <row r="134" spans="2:23" s="405" customFormat="1">
      <c r="B134" s="900"/>
      <c r="C134" s="146"/>
      <c r="D134" s="868"/>
      <c r="E134" s="146"/>
      <c r="F134" s="868"/>
      <c r="G134" s="151"/>
      <c r="H134" s="151"/>
      <c r="I134" s="885"/>
      <c r="J134" s="151"/>
      <c r="K134" s="885"/>
      <c r="L134" s="151"/>
      <c r="M134" s="885"/>
      <c r="N134" s="151"/>
      <c r="O134" s="885"/>
      <c r="P134" s="151"/>
      <c r="Q134" s="885"/>
      <c r="R134" s="151"/>
      <c r="S134" s="885"/>
      <c r="T134" s="151"/>
      <c r="U134" s="885"/>
      <c r="V134" s="151"/>
    </row>
    <row r="135" spans="2:23" s="405" customFormat="1">
      <c r="B135" s="887" t="s">
        <v>1102</v>
      </c>
      <c r="C135" s="146">
        <f>IRR(C146:L146)</f>
        <v>-2.1726265163268477E-2</v>
      </c>
      <c r="D135" s="868">
        <f>NPV($D$8,C146:L146)</f>
        <v>-17921.709416379574</v>
      </c>
      <c r="E135" s="146">
        <f>IRR(C146:V146)</f>
        <v>0.28992994710024789</v>
      </c>
      <c r="F135" s="868">
        <f>NPV($D$8,C146:V146)</f>
        <v>173725.91649579967</v>
      </c>
      <c r="G135" s="149"/>
      <c r="H135" s="149"/>
      <c r="I135" s="885"/>
      <c r="J135" s="149"/>
      <c r="K135" s="92"/>
      <c r="L135" s="149"/>
      <c r="M135" s="92"/>
      <c r="N135" s="149"/>
      <c r="O135" s="92"/>
      <c r="P135" s="149"/>
      <c r="Q135" s="92"/>
      <c r="R135" s="149"/>
      <c r="S135" s="92"/>
      <c r="T135" s="149"/>
      <c r="U135" s="92"/>
      <c r="V135" s="149"/>
    </row>
    <row r="136" spans="2:23" s="405" customFormat="1">
      <c r="B136" s="887" t="s">
        <v>1103</v>
      </c>
      <c r="C136" s="146">
        <f>IRR(C147:L147)</f>
        <v>-0.14791705670838406</v>
      </c>
      <c r="D136" s="868">
        <f>NPV($D$8,C147:L147)</f>
        <v>-47109.7906155522</v>
      </c>
      <c r="E136" s="146">
        <f>IRR(C147:V147)</f>
        <v>0.22185147341987488</v>
      </c>
      <c r="F136" s="868">
        <f>NPV($D$8,C147:V147)</f>
        <v>140178.82380186077</v>
      </c>
      <c r="G136" s="149"/>
      <c r="H136" s="149"/>
      <c r="I136" s="885"/>
      <c r="J136" s="149"/>
      <c r="K136" s="92"/>
      <c r="L136" s="149"/>
      <c r="M136" s="92"/>
      <c r="N136" s="149"/>
      <c r="O136" s="92"/>
      <c r="P136" s="149"/>
      <c r="Q136" s="92"/>
      <c r="R136" s="149"/>
      <c r="S136" s="92"/>
      <c r="T136" s="149"/>
      <c r="U136" s="92"/>
      <c r="V136" s="149"/>
    </row>
    <row r="137" spans="2:23" s="405" customFormat="1">
      <c r="B137" s="887" t="s">
        <v>1106</v>
      </c>
      <c r="C137" s="146" t="e">
        <f>IRR(C148:L148)</f>
        <v>#NUM!</v>
      </c>
      <c r="D137" s="868">
        <f>NPV($D$8,C148:L148)</f>
        <v>-163862.11541224289</v>
      </c>
      <c r="E137" s="146">
        <f>IRR(C148:V148)</f>
        <v>8.3980087238817891E-2</v>
      </c>
      <c r="F137" s="868">
        <f>NPV($D$8,C148:V148)</f>
        <v>5990.453026104864</v>
      </c>
      <c r="G137" s="149"/>
      <c r="H137" s="149"/>
      <c r="I137" s="885"/>
      <c r="J137" s="149"/>
      <c r="K137" s="92"/>
      <c r="L137" s="149"/>
      <c r="M137" s="92"/>
      <c r="N137" s="149"/>
      <c r="O137" s="92"/>
      <c r="P137" s="149"/>
      <c r="Q137" s="92"/>
      <c r="R137" s="149"/>
      <c r="S137" s="92"/>
      <c r="T137" s="149"/>
      <c r="U137" s="92"/>
      <c r="V137" s="149"/>
    </row>
    <row r="138" spans="2:23" s="405" customFormat="1">
      <c r="B138" s="887"/>
      <c r="C138" s="146"/>
      <c r="D138" s="868"/>
      <c r="E138" s="146"/>
      <c r="F138" s="868"/>
      <c r="G138" s="149"/>
      <c r="H138" s="149"/>
      <c r="I138" s="885"/>
      <c r="J138" s="149"/>
      <c r="K138" s="92"/>
      <c r="L138" s="149"/>
      <c r="M138" s="92"/>
      <c r="N138" s="149"/>
      <c r="O138" s="92"/>
      <c r="P138" s="149"/>
      <c r="Q138" s="92"/>
      <c r="R138" s="149"/>
      <c r="S138" s="92"/>
      <c r="T138" s="149"/>
      <c r="U138" s="92"/>
      <c r="V138" s="149"/>
    </row>
    <row r="139" spans="2:23" s="405" customFormat="1">
      <c r="B139" s="887" t="s">
        <v>1104</v>
      </c>
      <c r="C139" s="146">
        <f>IRR(C150:L150)</f>
        <v>-3.7692849850246235E-2</v>
      </c>
      <c r="D139" s="868">
        <f>NPV($D$8,C150:L150)</f>
        <v>-19048.346594658851</v>
      </c>
      <c r="E139" s="146">
        <f>IRR(C150:V150)</f>
        <v>0.28084672287973156</v>
      </c>
      <c r="F139" s="868">
        <f>NPV($D$8,C150:V150)</f>
        <v>152998.61557682583</v>
      </c>
      <c r="G139" s="149"/>
      <c r="H139" s="149"/>
      <c r="I139" s="5"/>
      <c r="J139" s="149"/>
      <c r="K139" s="5"/>
      <c r="L139" s="149"/>
      <c r="M139" s="5"/>
      <c r="N139" s="149"/>
      <c r="O139" s="5"/>
      <c r="P139" s="149"/>
      <c r="Q139" s="5"/>
      <c r="R139" s="149"/>
      <c r="S139" s="5"/>
      <c r="T139" s="149"/>
      <c r="U139" s="5"/>
      <c r="V139" s="149"/>
    </row>
    <row r="140" spans="2:23" s="405" customFormat="1">
      <c r="B140" s="887" t="s">
        <v>1105</v>
      </c>
      <c r="C140" s="146">
        <f>IRR(C151:L151)</f>
        <v>-0.2001633358831999</v>
      </c>
      <c r="D140" s="868">
        <f>NPV($D$8,C151:L151)</f>
        <v>-49363.064972110813</v>
      </c>
      <c r="E140" s="146">
        <f>IRR(C151:V151)</f>
        <v>0.19618634525315204</v>
      </c>
      <c r="F140" s="868">
        <f>NPV($D$8,C151:V151)</f>
        <v>98724.22196391302</v>
      </c>
      <c r="G140" s="149"/>
      <c r="H140" s="149"/>
      <c r="I140" s="5"/>
      <c r="J140" s="149"/>
      <c r="K140" s="5"/>
      <c r="L140" s="149"/>
      <c r="M140" s="5"/>
      <c r="N140" s="149"/>
      <c r="O140" s="5"/>
      <c r="P140" s="149"/>
      <c r="Q140" s="5"/>
      <c r="R140" s="149"/>
      <c r="S140" s="5"/>
      <c r="T140" s="149"/>
      <c r="U140" s="5"/>
      <c r="V140" s="149"/>
    </row>
    <row r="141" spans="2:23" s="405" customFormat="1">
      <c r="B141" s="887" t="s">
        <v>1107</v>
      </c>
      <c r="C141" s="254" t="e">
        <f>IRR(C152:L152)</f>
        <v>#NUM!</v>
      </c>
      <c r="D141" s="868">
        <f>NPV($D$8,C152:L152)</f>
        <v>-109992.50172701478</v>
      </c>
      <c r="E141" s="254">
        <f>IRR(C152:V152)</f>
        <v>6.9629385168952451E-2</v>
      </c>
      <c r="F141" s="868">
        <f>NPV($D$8,C152:V152)</f>
        <v>-9824.5652619126322</v>
      </c>
      <c r="G141" s="5"/>
      <c r="H141" s="5"/>
      <c r="I141" s="5"/>
      <c r="J141" s="5"/>
      <c r="K141" s="5"/>
      <c r="L141" s="5"/>
      <c r="M141" s="5"/>
      <c r="N141" s="5"/>
      <c r="O141" s="5"/>
      <c r="P141" s="5"/>
      <c r="Q141" s="5"/>
      <c r="R141" s="5"/>
      <c r="S141" s="5"/>
      <c r="T141" s="5"/>
      <c r="U141" s="5"/>
      <c r="V141" s="5"/>
    </row>
    <row r="142" spans="2:23" s="405" customFormat="1">
      <c r="B142" s="92"/>
      <c r="C142" s="92"/>
      <c r="D142" s="5"/>
      <c r="E142" s="5"/>
      <c r="F142" s="5"/>
      <c r="G142" s="5"/>
      <c r="H142" s="5"/>
      <c r="I142" s="5"/>
      <c r="J142" s="5"/>
      <c r="K142" s="5"/>
      <c r="L142" s="5"/>
      <c r="M142" s="5"/>
      <c r="N142" s="5"/>
      <c r="O142" s="5"/>
      <c r="P142" s="5"/>
      <c r="Q142" s="5"/>
      <c r="R142" s="5"/>
      <c r="S142" s="5"/>
      <c r="T142" s="5"/>
      <c r="U142" s="5"/>
      <c r="V142" s="5"/>
    </row>
    <row r="143" spans="2:23" s="405" customFormat="1">
      <c r="B143" s="5"/>
      <c r="C143" s="39" t="s">
        <v>326</v>
      </c>
      <c r="D143" s="39" t="s">
        <v>327</v>
      </c>
      <c r="E143" s="39" t="s">
        <v>328</v>
      </c>
      <c r="F143" s="39" t="s">
        <v>329</v>
      </c>
      <c r="G143" s="39" t="s">
        <v>330</v>
      </c>
      <c r="H143" s="39" t="s">
        <v>331</v>
      </c>
      <c r="I143" s="39" t="s">
        <v>332</v>
      </c>
      <c r="J143" s="39" t="s">
        <v>333</v>
      </c>
      <c r="K143" s="39" t="s">
        <v>334</v>
      </c>
      <c r="L143" s="39" t="s">
        <v>335</v>
      </c>
      <c r="M143" s="39" t="s">
        <v>336</v>
      </c>
      <c r="N143" s="39" t="s">
        <v>337</v>
      </c>
      <c r="O143" s="39" t="s">
        <v>338</v>
      </c>
      <c r="P143" s="39" t="s">
        <v>339</v>
      </c>
      <c r="Q143" s="39" t="s">
        <v>340</v>
      </c>
      <c r="R143" s="39" t="s">
        <v>341</v>
      </c>
      <c r="S143" s="39" t="s">
        <v>342</v>
      </c>
      <c r="T143" s="39" t="s">
        <v>343</v>
      </c>
      <c r="U143" s="39" t="s">
        <v>344</v>
      </c>
      <c r="V143" s="39" t="s">
        <v>345</v>
      </c>
    </row>
    <row r="144" spans="2:23" s="405" customFormat="1">
      <c r="B144" s="888" t="s">
        <v>1101</v>
      </c>
      <c r="C144" s="440">
        <f>D118-D129</f>
        <v>0</v>
      </c>
      <c r="D144" s="440">
        <f>E118-E129</f>
        <v>-1625.8290723155578</v>
      </c>
      <c r="E144" s="440">
        <f t="shared" ref="E144" si="65">F118-F129</f>
        <v>-4877.4872169466726</v>
      </c>
      <c r="F144" s="440">
        <f>G118-G129</f>
        <v>-7534.6676406135812</v>
      </c>
      <c r="G144" s="440">
        <f>H118-H129</f>
        <v>-10622.76113951789</v>
      </c>
      <c r="H144" s="440">
        <f t="shared" ref="H144:V144" si="66">I118-I129</f>
        <v>-14147.72826880934</v>
      </c>
      <c r="I144" s="440">
        <f t="shared" si="66"/>
        <v>-4041.6070124178223</v>
      </c>
      <c r="J144" s="440">
        <f t="shared" si="66"/>
        <v>13198.246895544202</v>
      </c>
      <c r="K144" s="440">
        <f t="shared" si="66"/>
        <v>26009.408327246172</v>
      </c>
      <c r="L144" s="440">
        <f t="shared" si="66"/>
        <v>44111.08838568299</v>
      </c>
      <c r="M144" s="440">
        <f t="shared" si="66"/>
        <v>63728.853177501842</v>
      </c>
      <c r="N144" s="440">
        <f t="shared" si="66"/>
        <v>63728.853177501842</v>
      </c>
      <c r="O144" s="440">
        <f t="shared" si="66"/>
        <v>60489.116143170213</v>
      </c>
      <c r="P144" s="440">
        <f t="shared" si="66"/>
        <v>63728.853177501842</v>
      </c>
      <c r="Q144" s="440">
        <f t="shared" si="66"/>
        <v>63728.853177501842</v>
      </c>
      <c r="R144" s="440">
        <f t="shared" si="66"/>
        <v>63728.853177501842</v>
      </c>
      <c r="S144" s="440">
        <f t="shared" si="66"/>
        <v>60489.116143170213</v>
      </c>
      <c r="T144" s="440">
        <f t="shared" si="66"/>
        <v>63728.853177501842</v>
      </c>
      <c r="U144" s="440">
        <f t="shared" si="66"/>
        <v>63728.853177501842</v>
      </c>
      <c r="V144" s="440">
        <f t="shared" si="66"/>
        <v>63728.853177501842</v>
      </c>
    </row>
    <row r="145" spans="2:24" s="405" customFormat="1">
      <c r="B145" s="888" t="s">
        <v>1109</v>
      </c>
      <c r="C145" s="5"/>
      <c r="D145" s="29"/>
      <c r="E145" s="29"/>
      <c r="F145" s="29"/>
      <c r="G145" s="29"/>
      <c r="H145" s="29"/>
      <c r="I145" s="29"/>
      <c r="J145" s="29"/>
      <c r="K145" s="29"/>
      <c r="L145" s="29"/>
      <c r="M145" s="29"/>
      <c r="N145" s="29"/>
      <c r="O145" s="29"/>
      <c r="P145" s="29"/>
      <c r="Q145" s="29"/>
      <c r="R145" s="29"/>
      <c r="S145" s="29"/>
      <c r="T145" s="29"/>
      <c r="U145" s="29"/>
      <c r="V145" s="29"/>
    </row>
    <row r="146" spans="2:24" s="405" customFormat="1">
      <c r="B146" s="903">
        <f>Sensitivity!$B$22</f>
        <v>0.1</v>
      </c>
      <c r="C146" s="440">
        <f>D118-D129*(1+$B146)</f>
        <v>0</v>
      </c>
      <c r="D146" s="440">
        <f t="shared" ref="D146:V146" si="67">E118-E129*(1+$B146)</f>
        <v>-2598.3462381300224</v>
      </c>
      <c r="E146" s="440">
        <f t="shared" si="67"/>
        <v>-7795.0387143900662</v>
      </c>
      <c r="F146" s="47">
        <f>G118-G129*(1+$B146)</f>
        <v>-12337.80569758948</v>
      </c>
      <c r="G146" s="440">
        <f t="shared" si="67"/>
        <v>-17192.590211833456</v>
      </c>
      <c r="H146" s="440">
        <f t="shared" si="67"/>
        <v>-23337.869978086193</v>
      </c>
      <c r="I146" s="440">
        <f t="shared" si="67"/>
        <v>-12221.136596055527</v>
      </c>
      <c r="J146" s="440">
        <f t="shared" si="67"/>
        <v>6742.702702702707</v>
      </c>
      <c r="K146" s="440">
        <f t="shared" si="67"/>
        <v>21158.953981008039</v>
      </c>
      <c r="L146" s="440">
        <f t="shared" si="67"/>
        <v>40746.828341855376</v>
      </c>
      <c r="M146" s="440">
        <f t="shared" si="67"/>
        <v>62326.369612856113</v>
      </c>
      <c r="N146" s="440">
        <f t="shared" si="67"/>
        <v>62326.369612856113</v>
      </c>
      <c r="O146" s="440">
        <f t="shared" si="67"/>
        <v>59086.632578524484</v>
      </c>
      <c r="P146" s="440">
        <f t="shared" si="67"/>
        <v>62326.369612856113</v>
      </c>
      <c r="Q146" s="440">
        <f t="shared" si="67"/>
        <v>62326.369612856113</v>
      </c>
      <c r="R146" s="440">
        <f t="shared" si="67"/>
        <v>62326.369612856113</v>
      </c>
      <c r="S146" s="440">
        <f t="shared" si="67"/>
        <v>59086.632578524484</v>
      </c>
      <c r="T146" s="440">
        <f t="shared" si="67"/>
        <v>62326.369612856113</v>
      </c>
      <c r="U146" s="440">
        <f t="shared" si="67"/>
        <v>62326.369612856113</v>
      </c>
      <c r="V146" s="440">
        <f t="shared" si="67"/>
        <v>62326.369612856113</v>
      </c>
    </row>
    <row r="147" spans="2:24" s="405" customFormat="1">
      <c r="B147" s="903">
        <f>Sensitivity!$B$23</f>
        <v>0.2</v>
      </c>
      <c r="C147" s="440">
        <f>D118-D129*(1+$B147)</f>
        <v>0</v>
      </c>
      <c r="D147" s="440">
        <f t="shared" ref="D147:V147" si="68">E118-E129*(1+$B147)</f>
        <v>-3570.8634039444833</v>
      </c>
      <c r="E147" s="440">
        <f t="shared" si="68"/>
        <v>-10712.590211833452</v>
      </c>
      <c r="F147" s="47">
        <f>G118-G129*(1+$B147)</f>
        <v>-17140.943754565371</v>
      </c>
      <c r="G147" s="440">
        <f t="shared" si="68"/>
        <v>-23762.419284149008</v>
      </c>
      <c r="H147" s="440">
        <f t="shared" si="68"/>
        <v>-32528.011687363032</v>
      </c>
      <c r="I147" s="440">
        <f t="shared" si="68"/>
        <v>-20400.666179693202</v>
      </c>
      <c r="J147" s="440">
        <f t="shared" si="68"/>
        <v>287.15850986122678</v>
      </c>
      <c r="K147" s="440">
        <f t="shared" si="68"/>
        <v>16308.499634769913</v>
      </c>
      <c r="L147" s="440">
        <f t="shared" si="68"/>
        <v>37382.568298027771</v>
      </c>
      <c r="M147" s="440">
        <f t="shared" si="68"/>
        <v>60923.886048210392</v>
      </c>
      <c r="N147" s="440">
        <f t="shared" si="68"/>
        <v>60923.886048210392</v>
      </c>
      <c r="O147" s="440">
        <f t="shared" si="68"/>
        <v>57684.149013878763</v>
      </c>
      <c r="P147" s="440">
        <f t="shared" si="68"/>
        <v>60923.886048210392</v>
      </c>
      <c r="Q147" s="440">
        <f t="shared" si="68"/>
        <v>60923.886048210392</v>
      </c>
      <c r="R147" s="440">
        <f t="shared" si="68"/>
        <v>60923.886048210392</v>
      </c>
      <c r="S147" s="440">
        <f t="shared" si="68"/>
        <v>57684.149013878763</v>
      </c>
      <c r="T147" s="440">
        <f t="shared" si="68"/>
        <v>60923.886048210392</v>
      </c>
      <c r="U147" s="440">
        <f t="shared" si="68"/>
        <v>60923.886048210392</v>
      </c>
      <c r="V147" s="440">
        <f t="shared" si="68"/>
        <v>60923.886048210392</v>
      </c>
    </row>
    <row r="148" spans="2:24" s="405" customFormat="1">
      <c r="B148" s="903">
        <f>Sensitivity!$B$24</f>
        <v>0.6</v>
      </c>
      <c r="C148" s="440">
        <f>D118-D129*(1+$B148)</f>
        <v>0</v>
      </c>
      <c r="D148" s="440">
        <f t="shared" ref="D148" si="69">E118-E129*(1+$B148)</f>
        <v>-7460.9320672023377</v>
      </c>
      <c r="E148" s="47">
        <f>F118-F129*(1+$B148)</f>
        <v>-22382.796201607012</v>
      </c>
      <c r="F148" s="440">
        <f t="shared" ref="F148:V148" si="70">G118-G129*(1+$B148)</f>
        <v>-36353.49598246895</v>
      </c>
      <c r="G148" s="440">
        <f t="shared" si="70"/>
        <v>-50041.735573411243</v>
      </c>
      <c r="H148" s="440">
        <f t="shared" si="70"/>
        <v>-69288.578524470402</v>
      </c>
      <c r="I148" s="440">
        <f t="shared" si="70"/>
        <v>-53118.784514243991</v>
      </c>
      <c r="J148" s="440">
        <f t="shared" si="70"/>
        <v>-25535.018261504752</v>
      </c>
      <c r="K148" s="440">
        <f t="shared" si="70"/>
        <v>-3093.317750182614</v>
      </c>
      <c r="L148" s="440">
        <f t="shared" si="70"/>
        <v>23925.528122717318</v>
      </c>
      <c r="M148" s="440">
        <f t="shared" si="70"/>
        <v>55313.951789627477</v>
      </c>
      <c r="N148" s="440">
        <f t="shared" si="70"/>
        <v>55313.951789627477</v>
      </c>
      <c r="O148" s="440">
        <f t="shared" si="70"/>
        <v>52074.214755295849</v>
      </c>
      <c r="P148" s="440">
        <f t="shared" si="70"/>
        <v>55313.951789627477</v>
      </c>
      <c r="Q148" s="440">
        <f t="shared" si="70"/>
        <v>55313.951789627477</v>
      </c>
      <c r="R148" s="440">
        <f t="shared" si="70"/>
        <v>55313.951789627477</v>
      </c>
      <c r="S148" s="440">
        <f t="shared" si="70"/>
        <v>52074.214755295849</v>
      </c>
      <c r="T148" s="440">
        <f t="shared" si="70"/>
        <v>55313.951789627477</v>
      </c>
      <c r="U148" s="440">
        <f t="shared" si="70"/>
        <v>55313.951789627477</v>
      </c>
      <c r="V148" s="440">
        <f t="shared" si="70"/>
        <v>55313.951789627477</v>
      </c>
    </row>
    <row r="149" spans="2:24" s="405" customFormat="1">
      <c r="B149" s="888" t="s">
        <v>1108</v>
      </c>
      <c r="C149" s="5"/>
      <c r="D149" s="29"/>
      <c r="E149" s="29"/>
      <c r="F149" s="29"/>
      <c r="G149" s="29"/>
      <c r="H149" s="29"/>
      <c r="I149" s="29"/>
      <c r="J149" s="29"/>
      <c r="K149" s="29"/>
      <c r="L149" s="29"/>
      <c r="M149" s="29"/>
      <c r="N149" s="29"/>
      <c r="O149" s="29"/>
      <c r="P149" s="29"/>
      <c r="Q149" s="29"/>
      <c r="R149" s="29"/>
      <c r="S149" s="29"/>
      <c r="T149" s="29"/>
      <c r="U149" s="29"/>
      <c r="V149" s="29"/>
    </row>
    <row r="150" spans="2:24" s="405" customFormat="1">
      <c r="B150" s="903">
        <f>Sensitivity!$B$26</f>
        <v>0.1</v>
      </c>
      <c r="C150" s="440">
        <f>D118*(1-$B150)-D129</f>
        <v>0</v>
      </c>
      <c r="D150" s="440">
        <f t="shared" ref="D150:V150" si="71">E118*(1-$B150)-E129</f>
        <v>-2435.763330898465</v>
      </c>
      <c r="E150" s="440">
        <f t="shared" si="71"/>
        <v>-7307.2899926953942</v>
      </c>
      <c r="F150" s="440">
        <f t="shared" si="71"/>
        <v>-11584.338933528117</v>
      </c>
      <c r="G150" s="440">
        <f t="shared" si="71"/>
        <v>-16130.314097881659</v>
      </c>
      <c r="H150" s="440">
        <f t="shared" si="71"/>
        <v>-21923.097151205249</v>
      </c>
      <c r="I150" s="440">
        <f t="shared" si="71"/>
        <v>-11816.975894813731</v>
      </c>
      <c r="J150" s="440">
        <f t="shared" si="71"/>
        <v>5422.8780131482927</v>
      </c>
      <c r="K150" s="440">
        <f t="shared" si="71"/>
        <v>18558.013148283426</v>
      </c>
      <c r="L150" s="440">
        <f t="shared" si="71"/>
        <v>36335.71950328708</v>
      </c>
      <c r="M150" s="440">
        <f t="shared" si="71"/>
        <v>55953.484295105933</v>
      </c>
      <c r="N150" s="440">
        <f t="shared" si="71"/>
        <v>55953.484295105933</v>
      </c>
      <c r="O150" s="440">
        <f t="shared" si="71"/>
        <v>53037.720964207467</v>
      </c>
      <c r="P150" s="440">
        <f t="shared" si="71"/>
        <v>55953.484295105933</v>
      </c>
      <c r="Q150" s="440">
        <f t="shared" si="71"/>
        <v>55953.484295105933</v>
      </c>
      <c r="R150" s="440">
        <f t="shared" si="71"/>
        <v>55953.484295105933</v>
      </c>
      <c r="S150" s="440">
        <f t="shared" si="71"/>
        <v>53037.720964207467</v>
      </c>
      <c r="T150" s="440">
        <f t="shared" si="71"/>
        <v>55953.484295105933</v>
      </c>
      <c r="U150" s="440">
        <f t="shared" si="71"/>
        <v>55953.484295105933</v>
      </c>
      <c r="V150" s="440">
        <f t="shared" si="71"/>
        <v>55953.484295105933</v>
      </c>
    </row>
    <row r="151" spans="2:24" s="405" customFormat="1">
      <c r="B151" s="903">
        <f>Sensitivity!$B$27</f>
        <v>0.2</v>
      </c>
      <c r="C151" s="440">
        <f>D118*(1-$B151)-D129</f>
        <v>0</v>
      </c>
      <c r="D151" s="440">
        <f>E118*(1-$B151)-E129</f>
        <v>-3245.6975894813722</v>
      </c>
      <c r="E151" s="440">
        <f t="shared" ref="E151:V151" si="72">F118*(1-$B151)-F129</f>
        <v>-9737.0927684441158</v>
      </c>
      <c r="F151" s="440">
        <f t="shared" si="72"/>
        <v>-15634.010226442653</v>
      </c>
      <c r="G151" s="440">
        <f t="shared" si="72"/>
        <v>-21637.867056245428</v>
      </c>
      <c r="H151" s="440">
        <f t="shared" si="72"/>
        <v>-29698.466033601158</v>
      </c>
      <c r="I151" s="440">
        <f t="shared" si="72"/>
        <v>-19592.344777209641</v>
      </c>
      <c r="J151" s="440">
        <f t="shared" si="72"/>
        <v>-2352.4908692476165</v>
      </c>
      <c r="K151" s="440">
        <f t="shared" si="72"/>
        <v>11106.61796932068</v>
      </c>
      <c r="L151" s="440">
        <f t="shared" si="72"/>
        <v>28560.350620891171</v>
      </c>
      <c r="M151" s="440">
        <f t="shared" si="72"/>
        <v>48178.115412710024</v>
      </c>
      <c r="N151" s="440">
        <f t="shared" si="72"/>
        <v>48178.115412710024</v>
      </c>
      <c r="O151" s="440">
        <f t="shared" si="72"/>
        <v>45586.32578524472</v>
      </c>
      <c r="P151" s="440">
        <f t="shared" si="72"/>
        <v>48178.115412710024</v>
      </c>
      <c r="Q151" s="440">
        <f t="shared" si="72"/>
        <v>48178.115412710024</v>
      </c>
      <c r="R151" s="440">
        <f t="shared" si="72"/>
        <v>48178.115412710024</v>
      </c>
      <c r="S151" s="440">
        <f t="shared" si="72"/>
        <v>45586.32578524472</v>
      </c>
      <c r="T151" s="440">
        <f t="shared" si="72"/>
        <v>48178.115412710024</v>
      </c>
      <c r="U151" s="440">
        <f t="shared" si="72"/>
        <v>48178.115412710024</v>
      </c>
      <c r="V151" s="440">
        <f t="shared" si="72"/>
        <v>48178.115412710024</v>
      </c>
    </row>
    <row r="152" spans="2:24" s="405" customFormat="1">
      <c r="B152" s="903">
        <f>Sensitivity!$B$28</f>
        <v>0.4</v>
      </c>
      <c r="C152" s="440">
        <f>D118*(1-$B152)-D129</f>
        <v>0</v>
      </c>
      <c r="D152" s="440">
        <f t="shared" ref="D152:V152" si="73">E118*(1-$B152)-E129</f>
        <v>-4865.5661066471876</v>
      </c>
      <c r="E152" s="440">
        <f t="shared" si="73"/>
        <v>-14596.698319941561</v>
      </c>
      <c r="F152" s="440">
        <f t="shared" si="73"/>
        <v>-23733.352812271729</v>
      </c>
      <c r="G152" s="440">
        <f t="shared" si="73"/>
        <v>-32652.972972972973</v>
      </c>
      <c r="H152" s="440">
        <f t="shared" si="73"/>
        <v>-45249.203798392984</v>
      </c>
      <c r="I152" s="440">
        <f t="shared" si="73"/>
        <v>-35143.082542001466</v>
      </c>
      <c r="J152" s="440">
        <f t="shared" si="73"/>
        <v>-17903.228634039442</v>
      </c>
      <c r="K152" s="440">
        <f t="shared" si="73"/>
        <v>-3796.1723886048203</v>
      </c>
      <c r="L152" s="440">
        <f t="shared" si="73"/>
        <v>13009.612856099346</v>
      </c>
      <c r="M152" s="440">
        <f t="shared" si="73"/>
        <v>32627.377647918198</v>
      </c>
      <c r="N152" s="440">
        <f t="shared" si="73"/>
        <v>32627.377647918198</v>
      </c>
      <c r="O152" s="440">
        <f t="shared" si="73"/>
        <v>30683.535427319221</v>
      </c>
      <c r="P152" s="440">
        <f t="shared" si="73"/>
        <v>32627.377647918198</v>
      </c>
      <c r="Q152" s="440">
        <f t="shared" si="73"/>
        <v>32627.377647918198</v>
      </c>
      <c r="R152" s="440">
        <f t="shared" si="73"/>
        <v>32627.377647918198</v>
      </c>
      <c r="S152" s="440">
        <f t="shared" si="73"/>
        <v>30683.535427319221</v>
      </c>
      <c r="T152" s="440">
        <f t="shared" si="73"/>
        <v>32627.377647918198</v>
      </c>
      <c r="U152" s="440">
        <f t="shared" si="73"/>
        <v>32627.377647918198</v>
      </c>
      <c r="V152" s="440">
        <f t="shared" si="73"/>
        <v>32627.377647918198</v>
      </c>
    </row>
    <row r="153" spans="2:24" s="405" customFormat="1"/>
    <row r="154" spans="2:24" s="405" customFormat="1" ht="12.75" thickBot="1"/>
    <row r="155" spans="2:24" ht="12.75" thickBot="1">
      <c r="B155" s="601" t="s">
        <v>883</v>
      </c>
      <c r="C155" s="602"/>
      <c r="D155" s="602"/>
      <c r="E155" s="602"/>
      <c r="F155" s="602"/>
      <c r="G155" s="602"/>
      <c r="H155" s="602"/>
      <c r="I155" s="602"/>
      <c r="J155" s="602"/>
      <c r="K155" s="602"/>
      <c r="L155" s="602"/>
      <c r="M155" s="602"/>
      <c r="N155" s="602"/>
      <c r="O155" s="602"/>
      <c r="P155" s="602"/>
      <c r="Q155" s="602"/>
      <c r="R155" s="602"/>
      <c r="S155" s="602"/>
      <c r="T155" s="602"/>
      <c r="U155" s="602"/>
      <c r="V155" s="602"/>
      <c r="W155" s="602"/>
      <c r="X155" s="603"/>
    </row>
    <row r="156" spans="2:24">
      <c r="B156" s="606" t="s">
        <v>391</v>
      </c>
      <c r="C156" s="606"/>
      <c r="D156" s="606"/>
      <c r="E156" s="606"/>
      <c r="F156" s="606"/>
      <c r="G156" s="606"/>
      <c r="H156" s="606"/>
      <c r="I156" s="606"/>
      <c r="J156" s="606"/>
      <c r="K156" s="606"/>
      <c r="L156" s="606"/>
      <c r="M156" s="606"/>
      <c r="N156" s="606"/>
      <c r="O156" s="606"/>
      <c r="P156" s="606"/>
      <c r="Q156" s="606"/>
      <c r="R156" s="606"/>
      <c r="S156" s="606"/>
      <c r="T156" s="606"/>
      <c r="U156" s="606"/>
      <c r="V156" s="606"/>
      <c r="W156" s="606"/>
      <c r="X156" s="606"/>
    </row>
    <row r="157" spans="2:24">
      <c r="B157" s="102"/>
      <c r="C157" s="482" t="s">
        <v>248</v>
      </c>
      <c r="D157" s="102"/>
      <c r="E157" s="1357" t="s">
        <v>247</v>
      </c>
      <c r="F157" s="1357"/>
      <c r="G157" s="1357"/>
      <c r="H157" s="1357"/>
      <c r="I157" s="1357"/>
      <c r="J157" s="1357"/>
      <c r="K157" s="1357"/>
      <c r="L157" s="1357"/>
      <c r="M157" s="1357"/>
      <c r="N157" s="1357"/>
      <c r="O157" s="1357"/>
      <c r="P157" s="1357"/>
      <c r="Q157" s="1357"/>
      <c r="R157" s="1357"/>
      <c r="S157" s="1357"/>
      <c r="T157" s="1357"/>
      <c r="U157" s="1357"/>
      <c r="V157" s="1357"/>
      <c r="W157" s="1357"/>
      <c r="X157" s="1357"/>
    </row>
    <row r="158" spans="2:24">
      <c r="B158" s="102"/>
      <c r="C158" s="104"/>
      <c r="D158" s="116" t="str">
        <f t="shared" ref="D158:X158" si="74">D43</f>
        <v xml:space="preserve">Impact of climate pattern (temperature and water stress recurrence) --&gt; </v>
      </c>
      <c r="E158" s="104">
        <f t="shared" si="74"/>
        <v>1</v>
      </c>
      <c r="F158" s="104">
        <f t="shared" si="74"/>
        <v>1</v>
      </c>
      <c r="G158" s="104">
        <f t="shared" si="74"/>
        <v>1</v>
      </c>
      <c r="H158" s="104">
        <f t="shared" si="74"/>
        <v>0.8</v>
      </c>
      <c r="I158" s="104">
        <f t="shared" si="74"/>
        <v>1</v>
      </c>
      <c r="J158" s="104">
        <f t="shared" si="74"/>
        <v>1</v>
      </c>
      <c r="K158" s="104">
        <f t="shared" si="74"/>
        <v>1</v>
      </c>
      <c r="L158" s="104">
        <f t="shared" si="74"/>
        <v>0.8</v>
      </c>
      <c r="M158" s="104">
        <f t="shared" si="74"/>
        <v>1</v>
      </c>
      <c r="N158" s="104">
        <f t="shared" si="74"/>
        <v>1</v>
      </c>
      <c r="O158" s="104">
        <f t="shared" si="74"/>
        <v>1</v>
      </c>
      <c r="P158" s="104">
        <f t="shared" si="74"/>
        <v>0.8</v>
      </c>
      <c r="Q158" s="104">
        <f t="shared" si="74"/>
        <v>1</v>
      </c>
      <c r="R158" s="104">
        <f t="shared" si="74"/>
        <v>1</v>
      </c>
      <c r="S158" s="104">
        <f t="shared" si="74"/>
        <v>1</v>
      </c>
      <c r="T158" s="104">
        <f t="shared" si="74"/>
        <v>0.8</v>
      </c>
      <c r="U158" s="104">
        <f t="shared" si="74"/>
        <v>1</v>
      </c>
      <c r="V158" s="104">
        <f t="shared" si="74"/>
        <v>1</v>
      </c>
      <c r="W158" s="104">
        <f t="shared" si="74"/>
        <v>1</v>
      </c>
      <c r="X158" s="104">
        <f t="shared" si="74"/>
        <v>0.8</v>
      </c>
    </row>
    <row r="159" spans="2:24" s="405" customFormat="1">
      <c r="B159" s="102"/>
      <c r="C159" s="104"/>
      <c r="D159" s="116"/>
      <c r="E159" s="104"/>
      <c r="F159" s="104"/>
      <c r="G159" s="104"/>
      <c r="H159" s="104"/>
      <c r="I159" s="104"/>
      <c r="J159" s="104"/>
      <c r="K159" s="104"/>
      <c r="L159" s="104"/>
      <c r="M159" s="104"/>
      <c r="N159" s="104"/>
      <c r="O159" s="104"/>
      <c r="P159" s="104"/>
      <c r="Q159" s="104"/>
      <c r="R159" s="104"/>
      <c r="S159" s="104"/>
      <c r="T159" s="104"/>
      <c r="U159" s="104"/>
      <c r="V159" s="104"/>
      <c r="W159" s="104"/>
      <c r="X159" s="104"/>
    </row>
    <row r="160" spans="2:24">
      <c r="B160" s="102"/>
      <c r="C160" s="102"/>
      <c r="D160" s="482"/>
      <c r="E160" s="39" t="s">
        <v>326</v>
      </c>
      <c r="F160" s="39" t="s">
        <v>327</v>
      </c>
      <c r="G160" s="39" t="s">
        <v>328</v>
      </c>
      <c r="H160" s="39" t="s">
        <v>329</v>
      </c>
      <c r="I160" s="39" t="s">
        <v>330</v>
      </c>
      <c r="J160" s="39" t="s">
        <v>331</v>
      </c>
      <c r="K160" s="39" t="s">
        <v>332</v>
      </c>
      <c r="L160" s="39" t="s">
        <v>333</v>
      </c>
      <c r="M160" s="39" t="s">
        <v>334</v>
      </c>
      <c r="N160" s="39" t="s">
        <v>335</v>
      </c>
      <c r="O160" s="39" t="s">
        <v>336</v>
      </c>
      <c r="P160" s="39" t="s">
        <v>337</v>
      </c>
      <c r="Q160" s="39" t="s">
        <v>338</v>
      </c>
      <c r="R160" s="39" t="s">
        <v>339</v>
      </c>
      <c r="S160" s="39" t="s">
        <v>340</v>
      </c>
      <c r="T160" s="39" t="s">
        <v>341</v>
      </c>
      <c r="U160" s="39" t="s">
        <v>342</v>
      </c>
      <c r="V160" s="39" t="s">
        <v>343</v>
      </c>
      <c r="W160" s="39" t="s">
        <v>344</v>
      </c>
      <c r="X160" s="39" t="s">
        <v>345</v>
      </c>
    </row>
    <row r="161" spans="2:24">
      <c r="B161" s="105" t="s">
        <v>260</v>
      </c>
      <c r="C161" s="102"/>
      <c r="D161" s="102"/>
      <c r="E161" s="106"/>
      <c r="F161" s="106"/>
      <c r="G161" s="106"/>
      <c r="H161" s="106"/>
      <c r="I161" s="107"/>
      <c r="J161" s="102"/>
      <c r="K161" s="102"/>
      <c r="L161" s="106"/>
      <c r="M161" s="108"/>
      <c r="N161" s="109"/>
      <c r="O161" s="109"/>
      <c r="P161" s="109"/>
      <c r="Q161" s="109"/>
      <c r="R161" s="109"/>
      <c r="S161" s="109"/>
      <c r="T161" s="109"/>
      <c r="U161" s="109"/>
      <c r="V161" s="109"/>
      <c r="W161" s="109"/>
      <c r="X161" s="109"/>
    </row>
    <row r="162" spans="2:24">
      <c r="B162" s="102" t="s">
        <v>178</v>
      </c>
      <c r="C162" s="102"/>
      <c r="D162" s="102"/>
      <c r="E162" s="612">
        <f>$D$31*$D$32*Prices!$I$65*E158</f>
        <v>1840.7596785975165</v>
      </c>
      <c r="F162" s="612">
        <f>$D$31*$D$32*Prices!$I$65*F158</f>
        <v>1840.7596785975165</v>
      </c>
      <c r="G162" s="612">
        <f>$D$31*$D$32*Prices!$I$65*G158</f>
        <v>1840.7596785975165</v>
      </c>
      <c r="H162" s="612">
        <f>$D$31*$D$32*Prices!$I$65*H158</f>
        <v>1472.6077428780134</v>
      </c>
      <c r="I162" s="612">
        <f>$D$31*$D$32*Prices!$I$65*I158</f>
        <v>1840.7596785975165</v>
      </c>
      <c r="J162" s="612">
        <f>$D$31*$D$32*Prices!$I$65*J158</f>
        <v>1840.7596785975165</v>
      </c>
      <c r="K162" s="612">
        <f>$D$31*$D$32*Prices!$I$65*K158</f>
        <v>1840.7596785975165</v>
      </c>
      <c r="L162" s="612">
        <f>$D$31*$D$32*Prices!$I$65*L158</f>
        <v>1472.6077428780134</v>
      </c>
      <c r="M162" s="612">
        <f>$D$31*$D$32*Prices!$I$65*M158</f>
        <v>1840.7596785975165</v>
      </c>
      <c r="N162" s="612">
        <f>$D$31*$D$32*Prices!$I$65*N158</f>
        <v>1840.7596785975165</v>
      </c>
      <c r="O162" s="612">
        <f>$D$31*$D$32*Prices!$I$65*O158</f>
        <v>1840.7596785975165</v>
      </c>
      <c r="P162" s="612">
        <f>$D$31*$D$32*Prices!$I$65*P158</f>
        <v>1472.6077428780134</v>
      </c>
      <c r="Q162" s="612">
        <f>$D$31*$D$32*Prices!$I$65*Q158</f>
        <v>1840.7596785975165</v>
      </c>
      <c r="R162" s="612">
        <f>$D$31*$D$32*Prices!$I$65*R158</f>
        <v>1840.7596785975165</v>
      </c>
      <c r="S162" s="612">
        <f>$D$31*$D$32*Prices!$I$65*S158</f>
        <v>1840.7596785975165</v>
      </c>
      <c r="T162" s="612">
        <f>$D$31*$D$32*Prices!$I$65*T158</f>
        <v>1472.6077428780134</v>
      </c>
      <c r="U162" s="612">
        <f>$D$31*$D$32*Prices!$I$65*U158</f>
        <v>1840.7596785975165</v>
      </c>
      <c r="V162" s="612">
        <f>$D$31*$D$32*Prices!$I$65*V158</f>
        <v>1840.7596785975165</v>
      </c>
      <c r="W162" s="612">
        <f>$D$31*$D$32*Prices!$I$65*W158</f>
        <v>1840.7596785975165</v>
      </c>
      <c r="X162" s="612">
        <f>$D$31*$D$32*Prices!$I$65*X158</f>
        <v>1472.6077428780134</v>
      </c>
    </row>
    <row r="163" spans="2:24">
      <c r="B163" s="102" t="s">
        <v>179</v>
      </c>
      <c r="C163" s="102"/>
      <c r="D163" s="102"/>
      <c r="E163" s="612">
        <f>$D$31*$D$33*Prices!$I$66*E158</f>
        <v>184.07596785975161</v>
      </c>
      <c r="F163" s="612">
        <f>$D$31*$D$33*Prices!$I$66*F158</f>
        <v>184.07596785975161</v>
      </c>
      <c r="G163" s="612">
        <f>$D$31*$D$33*Prices!$I$66*G158</f>
        <v>184.07596785975161</v>
      </c>
      <c r="H163" s="612">
        <f>$D$31*$D$33*Prices!$I$66*H158</f>
        <v>147.2607742878013</v>
      </c>
      <c r="I163" s="612">
        <f>$D$31*$D$33*Prices!$I$66*I158</f>
        <v>184.07596785975161</v>
      </c>
      <c r="J163" s="612">
        <f>$D$31*$D$33*Prices!$I$66*J158</f>
        <v>184.07596785975161</v>
      </c>
      <c r="K163" s="612">
        <f>$D$31*$D$33*Prices!$I$66*K158</f>
        <v>184.07596785975161</v>
      </c>
      <c r="L163" s="612">
        <f>$D$31*$D$33*Prices!$I$66*L158</f>
        <v>147.2607742878013</v>
      </c>
      <c r="M163" s="612">
        <f>$D$31*$D$33*Prices!$I$66*M158</f>
        <v>184.07596785975161</v>
      </c>
      <c r="N163" s="612">
        <f>$D$31*$D$33*Prices!$I$66*N158</f>
        <v>184.07596785975161</v>
      </c>
      <c r="O163" s="612">
        <f>$D$31*$D$33*Prices!$I$66*O158</f>
        <v>184.07596785975161</v>
      </c>
      <c r="P163" s="612">
        <f>$D$31*$D$33*Prices!$I$66*P158</f>
        <v>147.2607742878013</v>
      </c>
      <c r="Q163" s="612">
        <f>$D$31*$D$33*Prices!$I$66*Q158</f>
        <v>184.07596785975161</v>
      </c>
      <c r="R163" s="612">
        <f>$D$31*$D$33*Prices!$I$66*R158</f>
        <v>184.07596785975161</v>
      </c>
      <c r="S163" s="612">
        <f>$D$31*$D$33*Prices!$I$66*S158</f>
        <v>184.07596785975161</v>
      </c>
      <c r="T163" s="612">
        <f>$D$31*$D$33*Prices!$I$66*T158</f>
        <v>147.2607742878013</v>
      </c>
      <c r="U163" s="612">
        <f>$D$31*$D$33*Prices!$I$66*U158</f>
        <v>184.07596785975161</v>
      </c>
      <c r="V163" s="612">
        <f>$D$31*$D$33*Prices!$I$66*V158</f>
        <v>184.07596785975161</v>
      </c>
      <c r="W163" s="612">
        <f>$D$31*$D$33*Prices!$I$66*W158</f>
        <v>184.07596785975161</v>
      </c>
      <c r="X163" s="612">
        <f>$D$31*$D$33*Prices!$I$66*X158</f>
        <v>147.2607742878013</v>
      </c>
    </row>
    <row r="164" spans="2:24">
      <c r="B164" s="105" t="s">
        <v>712</v>
      </c>
      <c r="C164" s="617">
        <f>C162+C163</f>
        <v>0</v>
      </c>
      <c r="D164" s="105"/>
      <c r="E164" s="613">
        <f>SUM(E162:E163)</f>
        <v>2024.8356464572682</v>
      </c>
      <c r="F164" s="613">
        <f t="shared" ref="F164:X164" si="75">SUM(F162:F163)</f>
        <v>2024.8356464572682</v>
      </c>
      <c r="G164" s="613">
        <f t="shared" si="75"/>
        <v>2024.8356464572682</v>
      </c>
      <c r="H164" s="613">
        <f t="shared" si="75"/>
        <v>1619.8685171658146</v>
      </c>
      <c r="I164" s="613">
        <f t="shared" si="75"/>
        <v>2024.8356464572682</v>
      </c>
      <c r="J164" s="613">
        <f t="shared" si="75"/>
        <v>2024.8356464572682</v>
      </c>
      <c r="K164" s="613">
        <f t="shared" si="75"/>
        <v>2024.8356464572682</v>
      </c>
      <c r="L164" s="613">
        <f t="shared" si="75"/>
        <v>1619.8685171658146</v>
      </c>
      <c r="M164" s="613">
        <f t="shared" si="75"/>
        <v>2024.8356464572682</v>
      </c>
      <c r="N164" s="613">
        <f t="shared" si="75"/>
        <v>2024.8356464572682</v>
      </c>
      <c r="O164" s="613">
        <f t="shared" si="75"/>
        <v>2024.8356464572682</v>
      </c>
      <c r="P164" s="613">
        <f t="shared" si="75"/>
        <v>1619.8685171658146</v>
      </c>
      <c r="Q164" s="613">
        <f t="shared" si="75"/>
        <v>2024.8356464572682</v>
      </c>
      <c r="R164" s="613">
        <f t="shared" si="75"/>
        <v>2024.8356464572682</v>
      </c>
      <c r="S164" s="613">
        <f t="shared" si="75"/>
        <v>2024.8356464572682</v>
      </c>
      <c r="T164" s="613">
        <f t="shared" si="75"/>
        <v>1619.8685171658146</v>
      </c>
      <c r="U164" s="613">
        <f t="shared" si="75"/>
        <v>2024.8356464572682</v>
      </c>
      <c r="V164" s="613">
        <f t="shared" si="75"/>
        <v>2024.8356464572682</v>
      </c>
      <c r="W164" s="613">
        <f t="shared" si="75"/>
        <v>2024.8356464572682</v>
      </c>
      <c r="X164" s="613">
        <f t="shared" si="75"/>
        <v>1619.8685171658146</v>
      </c>
    </row>
    <row r="165" spans="2:24">
      <c r="B165" s="112"/>
      <c r="C165" s="654"/>
      <c r="D165" s="102"/>
      <c r="E165" s="612"/>
      <c r="F165" s="612"/>
      <c r="G165" s="612"/>
      <c r="H165" s="612"/>
      <c r="I165" s="612"/>
      <c r="J165" s="612"/>
      <c r="K165" s="612"/>
      <c r="L165" s="612"/>
      <c r="M165" s="612"/>
      <c r="N165" s="612"/>
      <c r="O165" s="612"/>
      <c r="P165" s="612"/>
      <c r="Q165" s="612"/>
      <c r="R165" s="612"/>
      <c r="S165" s="612"/>
      <c r="T165" s="612"/>
      <c r="U165" s="612"/>
      <c r="V165" s="612"/>
      <c r="W165" s="612"/>
      <c r="X165" s="612"/>
    </row>
    <row r="166" spans="2:24">
      <c r="B166" s="105" t="s">
        <v>142</v>
      </c>
      <c r="C166" s="654"/>
      <c r="D166" s="102"/>
      <c r="E166" s="612"/>
      <c r="F166" s="612"/>
      <c r="G166" s="612"/>
      <c r="H166" s="612"/>
      <c r="I166" s="612"/>
      <c r="J166" s="612"/>
      <c r="K166" s="612"/>
      <c r="L166" s="612"/>
      <c r="M166" s="612"/>
      <c r="N166" s="612"/>
      <c r="O166" s="612"/>
      <c r="P166" s="612"/>
      <c r="Q166" s="612"/>
      <c r="R166" s="612"/>
      <c r="S166" s="612"/>
      <c r="T166" s="612"/>
      <c r="U166" s="612"/>
      <c r="V166" s="612"/>
      <c r="W166" s="612"/>
      <c r="X166" s="612"/>
    </row>
    <row r="167" spans="2:24">
      <c r="B167" s="102" t="s">
        <v>180</v>
      </c>
      <c r="C167" s="654"/>
      <c r="D167" s="102"/>
      <c r="E167" s="612">
        <f>D31*Prices!I175</f>
        <v>2191.3805697589478</v>
      </c>
      <c r="F167" s="612"/>
      <c r="G167" s="612"/>
      <c r="H167" s="612"/>
      <c r="I167" s="612"/>
      <c r="J167" s="612"/>
      <c r="K167" s="612"/>
      <c r="L167" s="612"/>
      <c r="M167" s="612"/>
      <c r="N167" s="612"/>
      <c r="O167" s="612"/>
      <c r="P167" s="612"/>
      <c r="Q167" s="612"/>
      <c r="R167" s="612"/>
      <c r="S167" s="612"/>
      <c r="T167" s="612"/>
      <c r="U167" s="612"/>
      <c r="V167" s="612"/>
      <c r="W167" s="612"/>
      <c r="X167" s="612"/>
    </row>
    <row r="168" spans="2:24">
      <c r="B168" s="102" t="s">
        <v>886</v>
      </c>
      <c r="C168" s="654"/>
      <c r="D168" s="102"/>
      <c r="E168" s="612">
        <f>E167*D34</f>
        <v>219.13805697589478</v>
      </c>
      <c r="F168" s="612">
        <f>E168</f>
        <v>219.13805697589478</v>
      </c>
      <c r="G168" s="612">
        <f t="shared" ref="G168" si="76">F168</f>
        <v>219.13805697589478</v>
      </c>
      <c r="H168" s="612">
        <f t="shared" ref="H168" si="77">G168</f>
        <v>219.13805697589478</v>
      </c>
      <c r="I168" s="612">
        <f t="shared" ref="I168" si="78">H168</f>
        <v>219.13805697589478</v>
      </c>
      <c r="J168" s="612">
        <f t="shared" ref="J168" si="79">I168</f>
        <v>219.13805697589478</v>
      </c>
      <c r="K168" s="612">
        <f t="shared" ref="K168" si="80">J168</f>
        <v>219.13805697589478</v>
      </c>
      <c r="L168" s="612">
        <f t="shared" ref="L168" si="81">K168</f>
        <v>219.13805697589478</v>
      </c>
      <c r="M168" s="612">
        <f t="shared" ref="M168" si="82">L168</f>
        <v>219.13805697589478</v>
      </c>
      <c r="N168" s="612">
        <f t="shared" ref="N168" si="83">M168</f>
        <v>219.13805697589478</v>
      </c>
      <c r="O168" s="612">
        <f t="shared" ref="O168" si="84">N168</f>
        <v>219.13805697589478</v>
      </c>
      <c r="P168" s="612">
        <f t="shared" ref="P168" si="85">O168</f>
        <v>219.13805697589478</v>
      </c>
      <c r="Q168" s="612">
        <f t="shared" ref="Q168" si="86">P168</f>
        <v>219.13805697589478</v>
      </c>
      <c r="R168" s="612">
        <f t="shared" ref="R168" si="87">Q168</f>
        <v>219.13805697589478</v>
      </c>
      <c r="S168" s="612">
        <f t="shared" ref="S168" si="88">R168</f>
        <v>219.13805697589478</v>
      </c>
      <c r="T168" s="612">
        <f t="shared" ref="T168" si="89">S168</f>
        <v>219.13805697589478</v>
      </c>
      <c r="U168" s="612">
        <f t="shared" ref="U168" si="90">T168</f>
        <v>219.13805697589478</v>
      </c>
      <c r="V168" s="612">
        <f t="shared" ref="V168" si="91">U168</f>
        <v>219.13805697589478</v>
      </c>
      <c r="W168" s="612">
        <f t="shared" ref="W168" si="92">V168</f>
        <v>219.13805697589478</v>
      </c>
      <c r="X168" s="612">
        <f t="shared" ref="X168" si="93">W168</f>
        <v>219.13805697589478</v>
      </c>
    </row>
    <row r="169" spans="2:24">
      <c r="B169" s="102" t="s">
        <v>181</v>
      </c>
      <c r="C169" s="654"/>
      <c r="D169" s="102"/>
      <c r="E169" s="612">
        <f>D31*Prices!I176</f>
        <v>4382.7611395178956</v>
      </c>
      <c r="F169" s="612"/>
      <c r="G169" s="612"/>
      <c r="H169" s="612"/>
      <c r="I169" s="612"/>
      <c r="J169" s="612"/>
      <c r="K169" s="612"/>
      <c r="L169" s="612"/>
      <c r="M169" s="612"/>
      <c r="N169" s="612"/>
      <c r="O169" s="612"/>
      <c r="P169" s="612"/>
      <c r="Q169" s="612"/>
      <c r="R169" s="612"/>
      <c r="S169" s="612"/>
      <c r="T169" s="612"/>
      <c r="U169" s="612"/>
      <c r="V169" s="612"/>
      <c r="W169" s="612"/>
      <c r="X169" s="612"/>
    </row>
    <row r="170" spans="2:24">
      <c r="B170" s="102" t="s">
        <v>183</v>
      </c>
      <c r="C170" s="654"/>
      <c r="D170" s="102"/>
      <c r="E170" s="612">
        <f>Prices!I177</f>
        <v>201.60701241782323</v>
      </c>
      <c r="F170" s="612"/>
      <c r="G170" s="612"/>
      <c r="H170" s="612"/>
      <c r="I170" s="612"/>
      <c r="J170" s="612"/>
      <c r="K170" s="612"/>
      <c r="L170" s="612"/>
      <c r="M170" s="612"/>
      <c r="N170" s="612"/>
      <c r="O170" s="612"/>
      <c r="P170" s="612"/>
      <c r="Q170" s="612"/>
      <c r="R170" s="612"/>
      <c r="S170" s="612"/>
      <c r="T170" s="612"/>
      <c r="U170" s="612"/>
      <c r="V170" s="612"/>
      <c r="W170" s="612"/>
      <c r="X170" s="612"/>
    </row>
    <row r="171" spans="2:24">
      <c r="B171" s="102" t="s">
        <v>184</v>
      </c>
      <c r="C171" s="654"/>
      <c r="D171" s="102"/>
      <c r="E171" s="612">
        <f>Prices!I178</f>
        <v>604.82103725346963</v>
      </c>
      <c r="F171" s="612"/>
      <c r="G171" s="612"/>
      <c r="H171" s="612"/>
      <c r="I171" s="612"/>
      <c r="J171" s="612"/>
      <c r="K171" s="612"/>
      <c r="L171" s="612"/>
      <c r="M171" s="612"/>
      <c r="N171" s="612"/>
      <c r="O171" s="612"/>
      <c r="P171" s="612"/>
      <c r="Q171" s="612"/>
      <c r="R171" s="612"/>
      <c r="S171" s="612"/>
      <c r="T171" s="612"/>
      <c r="U171" s="612"/>
      <c r="V171" s="612"/>
      <c r="W171" s="612"/>
      <c r="X171" s="612"/>
    </row>
    <row r="172" spans="2:24">
      <c r="B172" s="102" t="s">
        <v>185</v>
      </c>
      <c r="C172" s="654"/>
      <c r="D172" s="102"/>
      <c r="E172" s="612">
        <f>Prices!I179</f>
        <v>604.82103725346963</v>
      </c>
      <c r="F172" s="612"/>
      <c r="G172" s="612"/>
      <c r="H172" s="612"/>
      <c r="I172" s="612"/>
      <c r="J172" s="612"/>
      <c r="K172" s="612"/>
      <c r="L172" s="612"/>
      <c r="M172" s="612"/>
      <c r="N172" s="612"/>
      <c r="O172" s="612"/>
      <c r="P172" s="612"/>
      <c r="Q172" s="612"/>
      <c r="R172" s="612"/>
      <c r="S172" s="612"/>
      <c r="T172" s="612"/>
      <c r="U172" s="612"/>
      <c r="V172" s="612"/>
      <c r="W172" s="612"/>
      <c r="X172" s="612"/>
    </row>
    <row r="173" spans="2:24">
      <c r="B173" s="102" t="s">
        <v>186</v>
      </c>
      <c r="C173" s="654"/>
      <c r="D173" s="102"/>
      <c r="E173" s="612">
        <f>Prices!I180</f>
        <v>302.41051862673481</v>
      </c>
      <c r="F173" s="612"/>
      <c r="G173" s="612"/>
      <c r="H173" s="612"/>
      <c r="I173" s="612"/>
      <c r="J173" s="612"/>
      <c r="K173" s="612"/>
      <c r="L173" s="612"/>
      <c r="M173" s="612"/>
      <c r="N173" s="612"/>
      <c r="O173" s="612"/>
      <c r="P173" s="612"/>
      <c r="Q173" s="612"/>
      <c r="R173" s="612"/>
      <c r="S173" s="612"/>
      <c r="T173" s="612"/>
      <c r="U173" s="612"/>
      <c r="V173" s="612"/>
      <c r="W173" s="612"/>
      <c r="X173" s="612"/>
    </row>
    <row r="174" spans="2:24">
      <c r="B174" s="102" t="s">
        <v>298</v>
      </c>
      <c r="C174" s="654"/>
      <c r="D174" s="102"/>
      <c r="E174" s="612">
        <f>D31*D35*Prices!I181</f>
        <v>87.655222790357911</v>
      </c>
      <c r="F174" s="612">
        <f>E174</f>
        <v>87.655222790357911</v>
      </c>
      <c r="G174" s="612">
        <f t="shared" ref="G174:G176" si="94">F174</f>
        <v>87.655222790357911</v>
      </c>
      <c r="H174" s="612">
        <f t="shared" ref="H174:H176" si="95">G174</f>
        <v>87.655222790357911</v>
      </c>
      <c r="I174" s="612">
        <f t="shared" ref="I174:I176" si="96">H174</f>
        <v>87.655222790357911</v>
      </c>
      <c r="J174" s="612">
        <f t="shared" ref="J174:J176" si="97">I174</f>
        <v>87.655222790357911</v>
      </c>
      <c r="K174" s="612">
        <f t="shared" ref="K174:K176" si="98">J174</f>
        <v>87.655222790357911</v>
      </c>
      <c r="L174" s="612">
        <f t="shared" ref="L174:L176" si="99">K174</f>
        <v>87.655222790357911</v>
      </c>
      <c r="M174" s="612">
        <f t="shared" ref="M174:M176" si="100">L174</f>
        <v>87.655222790357911</v>
      </c>
      <c r="N174" s="612">
        <f t="shared" ref="N174:N176" si="101">M174</f>
        <v>87.655222790357911</v>
      </c>
      <c r="O174" s="612">
        <f t="shared" ref="O174:O176" si="102">N174</f>
        <v>87.655222790357911</v>
      </c>
      <c r="P174" s="612">
        <f t="shared" ref="P174:P176" si="103">O174</f>
        <v>87.655222790357911</v>
      </c>
      <c r="Q174" s="612">
        <f t="shared" ref="Q174:Q176" si="104">P174</f>
        <v>87.655222790357911</v>
      </c>
      <c r="R174" s="612">
        <f t="shared" ref="R174:R176" si="105">Q174</f>
        <v>87.655222790357911</v>
      </c>
      <c r="S174" s="612">
        <f t="shared" ref="S174:S176" si="106">R174</f>
        <v>87.655222790357911</v>
      </c>
      <c r="T174" s="612">
        <f t="shared" ref="T174:T176" si="107">S174</f>
        <v>87.655222790357911</v>
      </c>
      <c r="U174" s="612">
        <f t="shared" ref="U174:U176" si="108">T174</f>
        <v>87.655222790357911</v>
      </c>
      <c r="V174" s="612">
        <f t="shared" ref="V174:V176" si="109">U174</f>
        <v>87.655222790357911</v>
      </c>
      <c r="W174" s="612">
        <f t="shared" ref="W174:W176" si="110">V174</f>
        <v>87.655222790357911</v>
      </c>
      <c r="X174" s="612">
        <f>W174</f>
        <v>87.655222790357911</v>
      </c>
    </row>
    <row r="175" spans="2:24">
      <c r="B175" s="102" t="s">
        <v>297</v>
      </c>
      <c r="C175" s="654"/>
      <c r="D175" s="102"/>
      <c r="E175" s="612">
        <f>D31*Prices!I182</f>
        <v>43.827611395178963</v>
      </c>
      <c r="F175" s="612">
        <f>E175</f>
        <v>43.827611395178963</v>
      </c>
      <c r="G175" s="612">
        <f t="shared" si="94"/>
        <v>43.827611395178963</v>
      </c>
      <c r="H175" s="612">
        <f t="shared" si="95"/>
        <v>43.827611395178963</v>
      </c>
      <c r="I175" s="612">
        <f t="shared" si="96"/>
        <v>43.827611395178963</v>
      </c>
      <c r="J175" s="612">
        <f t="shared" si="97"/>
        <v>43.827611395178963</v>
      </c>
      <c r="K175" s="612">
        <f t="shared" si="98"/>
        <v>43.827611395178963</v>
      </c>
      <c r="L175" s="612">
        <f t="shared" si="99"/>
        <v>43.827611395178963</v>
      </c>
      <c r="M175" s="612">
        <f t="shared" si="100"/>
        <v>43.827611395178963</v>
      </c>
      <c r="N175" s="612">
        <f t="shared" si="101"/>
        <v>43.827611395178963</v>
      </c>
      <c r="O175" s="612">
        <f t="shared" si="102"/>
        <v>43.827611395178963</v>
      </c>
      <c r="P175" s="612">
        <f t="shared" si="103"/>
        <v>43.827611395178963</v>
      </c>
      <c r="Q175" s="612">
        <f t="shared" si="104"/>
        <v>43.827611395178963</v>
      </c>
      <c r="R175" s="612">
        <f t="shared" si="105"/>
        <v>43.827611395178963</v>
      </c>
      <c r="S175" s="612">
        <f t="shared" si="106"/>
        <v>43.827611395178963</v>
      </c>
      <c r="T175" s="612">
        <f t="shared" si="107"/>
        <v>43.827611395178963</v>
      </c>
      <c r="U175" s="612">
        <f t="shared" si="108"/>
        <v>43.827611395178963</v>
      </c>
      <c r="V175" s="612">
        <f t="shared" si="109"/>
        <v>43.827611395178963</v>
      </c>
      <c r="W175" s="612">
        <f t="shared" si="110"/>
        <v>43.827611395178963</v>
      </c>
      <c r="X175" s="612">
        <f>W175</f>
        <v>43.827611395178963</v>
      </c>
    </row>
    <row r="176" spans="2:24">
      <c r="B176" s="102" t="s">
        <v>173</v>
      </c>
      <c r="C176" s="654"/>
      <c r="D176" s="102"/>
      <c r="E176" s="612">
        <f>D37*Prices!I118</f>
        <v>0</v>
      </c>
      <c r="F176" s="612">
        <f t="shared" ref="F176" si="111">E176</f>
        <v>0</v>
      </c>
      <c r="G176" s="612">
        <f t="shared" si="94"/>
        <v>0</v>
      </c>
      <c r="H176" s="612">
        <f t="shared" si="95"/>
        <v>0</v>
      </c>
      <c r="I176" s="612">
        <f t="shared" si="96"/>
        <v>0</v>
      </c>
      <c r="J176" s="612">
        <f t="shared" si="97"/>
        <v>0</v>
      </c>
      <c r="K176" s="612">
        <f t="shared" si="98"/>
        <v>0</v>
      </c>
      <c r="L176" s="612">
        <f t="shared" si="99"/>
        <v>0</v>
      </c>
      <c r="M176" s="612">
        <f t="shared" si="100"/>
        <v>0</v>
      </c>
      <c r="N176" s="612">
        <f t="shared" si="101"/>
        <v>0</v>
      </c>
      <c r="O176" s="612">
        <f t="shared" si="102"/>
        <v>0</v>
      </c>
      <c r="P176" s="612">
        <f t="shared" si="103"/>
        <v>0</v>
      </c>
      <c r="Q176" s="612">
        <f t="shared" si="104"/>
        <v>0</v>
      </c>
      <c r="R176" s="612">
        <f t="shared" si="105"/>
        <v>0</v>
      </c>
      <c r="S176" s="612">
        <f t="shared" si="106"/>
        <v>0</v>
      </c>
      <c r="T176" s="612">
        <f t="shared" si="107"/>
        <v>0</v>
      </c>
      <c r="U176" s="612">
        <f t="shared" si="108"/>
        <v>0</v>
      </c>
      <c r="V176" s="612">
        <f t="shared" si="109"/>
        <v>0</v>
      </c>
      <c r="W176" s="612">
        <f t="shared" si="110"/>
        <v>0</v>
      </c>
      <c r="X176" s="612">
        <f t="shared" ref="X176" si="112">W176</f>
        <v>0</v>
      </c>
    </row>
    <row r="177" spans="2:24">
      <c r="B177" s="105" t="s">
        <v>136</v>
      </c>
      <c r="C177" s="617">
        <f>SUM(C167:C176)</f>
        <v>0</v>
      </c>
      <c r="D177" s="105"/>
      <c r="E177" s="613">
        <f t="shared" ref="E177:X177" si="113">SUM(E167:E176)</f>
        <v>8638.4222059897729</v>
      </c>
      <c r="F177" s="613">
        <f t="shared" si="113"/>
        <v>350.62089116143164</v>
      </c>
      <c r="G177" s="613">
        <f t="shared" si="113"/>
        <v>350.62089116143164</v>
      </c>
      <c r="H177" s="613">
        <f t="shared" si="113"/>
        <v>350.62089116143164</v>
      </c>
      <c r="I177" s="613">
        <f t="shared" si="113"/>
        <v>350.62089116143164</v>
      </c>
      <c r="J177" s="613">
        <f t="shared" si="113"/>
        <v>350.62089116143164</v>
      </c>
      <c r="K177" s="613">
        <f t="shared" si="113"/>
        <v>350.62089116143164</v>
      </c>
      <c r="L177" s="613">
        <f t="shared" si="113"/>
        <v>350.62089116143164</v>
      </c>
      <c r="M177" s="613">
        <f t="shared" si="113"/>
        <v>350.62089116143164</v>
      </c>
      <c r="N177" s="613">
        <f t="shared" si="113"/>
        <v>350.62089116143164</v>
      </c>
      <c r="O177" s="613">
        <f t="shared" si="113"/>
        <v>350.62089116143164</v>
      </c>
      <c r="P177" s="613">
        <f t="shared" si="113"/>
        <v>350.62089116143164</v>
      </c>
      <c r="Q177" s="613">
        <f t="shared" si="113"/>
        <v>350.62089116143164</v>
      </c>
      <c r="R177" s="613">
        <f t="shared" si="113"/>
        <v>350.62089116143164</v>
      </c>
      <c r="S177" s="613">
        <f t="shared" si="113"/>
        <v>350.62089116143164</v>
      </c>
      <c r="T177" s="613">
        <f t="shared" si="113"/>
        <v>350.62089116143164</v>
      </c>
      <c r="U177" s="613">
        <f t="shared" si="113"/>
        <v>350.62089116143164</v>
      </c>
      <c r="V177" s="613">
        <f t="shared" si="113"/>
        <v>350.62089116143164</v>
      </c>
      <c r="W177" s="613">
        <f t="shared" si="113"/>
        <v>350.62089116143164</v>
      </c>
      <c r="X177" s="613">
        <f t="shared" si="113"/>
        <v>350.62089116143164</v>
      </c>
    </row>
    <row r="178" spans="2:24">
      <c r="B178" s="102"/>
      <c r="C178" s="654"/>
      <c r="D178" s="102"/>
      <c r="E178" s="612"/>
      <c r="F178" s="612"/>
      <c r="G178" s="612"/>
      <c r="H178" s="612"/>
      <c r="I178" s="612"/>
      <c r="J178" s="612"/>
      <c r="K178" s="612"/>
      <c r="L178" s="612"/>
      <c r="M178" s="612"/>
      <c r="N178" s="612"/>
      <c r="O178" s="612"/>
      <c r="P178" s="612"/>
      <c r="Q178" s="612"/>
      <c r="R178" s="612"/>
      <c r="S178" s="612"/>
      <c r="T178" s="612"/>
      <c r="U178" s="612"/>
      <c r="V178" s="612"/>
      <c r="W178" s="612"/>
      <c r="X178" s="612"/>
    </row>
    <row r="179" spans="2:24">
      <c r="B179" s="105" t="s">
        <v>990</v>
      </c>
      <c r="C179" s="619">
        <f>C164-C177</f>
        <v>0</v>
      </c>
      <c r="D179" s="102"/>
      <c r="E179" s="612">
        <f t="shared" ref="E179:X179" si="114">E164-E177</f>
        <v>-6613.5865595325049</v>
      </c>
      <c r="F179" s="612">
        <f t="shared" si="114"/>
        <v>1674.2147552958365</v>
      </c>
      <c r="G179" s="612">
        <f t="shared" si="114"/>
        <v>1674.2147552958365</v>
      </c>
      <c r="H179" s="612">
        <f t="shared" si="114"/>
        <v>1269.2476260043829</v>
      </c>
      <c r="I179" s="612">
        <f t="shared" si="114"/>
        <v>1674.2147552958365</v>
      </c>
      <c r="J179" s="612">
        <f t="shared" si="114"/>
        <v>1674.2147552958365</v>
      </c>
      <c r="K179" s="612">
        <f t="shared" si="114"/>
        <v>1674.2147552958365</v>
      </c>
      <c r="L179" s="612">
        <f t="shared" si="114"/>
        <v>1269.2476260043829</v>
      </c>
      <c r="M179" s="612">
        <f t="shared" si="114"/>
        <v>1674.2147552958365</v>
      </c>
      <c r="N179" s="612">
        <f t="shared" si="114"/>
        <v>1674.2147552958365</v>
      </c>
      <c r="O179" s="612">
        <f t="shared" si="114"/>
        <v>1674.2147552958365</v>
      </c>
      <c r="P179" s="612">
        <f t="shared" si="114"/>
        <v>1269.2476260043829</v>
      </c>
      <c r="Q179" s="612">
        <f t="shared" si="114"/>
        <v>1674.2147552958365</v>
      </c>
      <c r="R179" s="612">
        <f t="shared" si="114"/>
        <v>1674.2147552958365</v>
      </c>
      <c r="S179" s="612">
        <f t="shared" si="114"/>
        <v>1674.2147552958365</v>
      </c>
      <c r="T179" s="612">
        <f t="shared" si="114"/>
        <v>1269.2476260043829</v>
      </c>
      <c r="U179" s="612">
        <f t="shared" si="114"/>
        <v>1674.2147552958365</v>
      </c>
      <c r="V179" s="612">
        <f t="shared" si="114"/>
        <v>1674.2147552958365</v>
      </c>
      <c r="W179" s="612">
        <f t="shared" si="114"/>
        <v>1674.2147552958365</v>
      </c>
      <c r="X179" s="612">
        <f t="shared" si="114"/>
        <v>1269.2476260043829</v>
      </c>
    </row>
    <row r="180" spans="2:24">
      <c r="B180" s="105" t="s">
        <v>852</v>
      </c>
      <c r="C180" s="654"/>
      <c r="D180" s="102"/>
      <c r="E180" s="612">
        <f>E179-$C$179</f>
        <v>-6613.5865595325049</v>
      </c>
      <c r="F180" s="612">
        <f t="shared" ref="F180:X180" si="115">F179-$C$179</f>
        <v>1674.2147552958365</v>
      </c>
      <c r="G180" s="612">
        <f t="shared" si="115"/>
        <v>1674.2147552958365</v>
      </c>
      <c r="H180" s="612">
        <f t="shared" si="115"/>
        <v>1269.2476260043829</v>
      </c>
      <c r="I180" s="612">
        <f t="shared" si="115"/>
        <v>1674.2147552958365</v>
      </c>
      <c r="J180" s="612">
        <f t="shared" si="115"/>
        <v>1674.2147552958365</v>
      </c>
      <c r="K180" s="612">
        <f t="shared" si="115"/>
        <v>1674.2147552958365</v>
      </c>
      <c r="L180" s="612">
        <f t="shared" si="115"/>
        <v>1269.2476260043829</v>
      </c>
      <c r="M180" s="612">
        <f t="shared" si="115"/>
        <v>1674.2147552958365</v>
      </c>
      <c r="N180" s="612">
        <f t="shared" si="115"/>
        <v>1674.2147552958365</v>
      </c>
      <c r="O180" s="612">
        <f t="shared" si="115"/>
        <v>1674.2147552958365</v>
      </c>
      <c r="P180" s="612">
        <f t="shared" si="115"/>
        <v>1269.2476260043829</v>
      </c>
      <c r="Q180" s="612">
        <f t="shared" si="115"/>
        <v>1674.2147552958365</v>
      </c>
      <c r="R180" s="612">
        <f t="shared" si="115"/>
        <v>1674.2147552958365</v>
      </c>
      <c r="S180" s="612">
        <f t="shared" si="115"/>
        <v>1674.2147552958365</v>
      </c>
      <c r="T180" s="612">
        <f t="shared" si="115"/>
        <v>1269.2476260043829</v>
      </c>
      <c r="U180" s="612">
        <f t="shared" si="115"/>
        <v>1674.2147552958365</v>
      </c>
      <c r="V180" s="612">
        <f t="shared" si="115"/>
        <v>1674.2147552958365</v>
      </c>
      <c r="W180" s="612">
        <f t="shared" si="115"/>
        <v>1674.2147552958365</v>
      </c>
      <c r="X180" s="612">
        <f t="shared" si="115"/>
        <v>1269.2476260043829</v>
      </c>
    </row>
    <row r="181" spans="2:24">
      <c r="B181" s="113" t="s">
        <v>970</v>
      </c>
      <c r="C181" s="655"/>
      <c r="D181" s="141"/>
      <c r="E181" s="615">
        <f>E180</f>
        <v>-6613.5865595325049</v>
      </c>
      <c r="F181" s="615">
        <f>E181+F180</f>
        <v>-4939.3718042366681</v>
      </c>
      <c r="G181" s="615">
        <f t="shared" ref="G181" si="116">F181+G180</f>
        <v>-3265.1570489408314</v>
      </c>
      <c r="H181" s="615">
        <f t="shared" ref="H181" si="117">G181+H180</f>
        <v>-1995.9094229364484</v>
      </c>
      <c r="I181" s="615">
        <f t="shared" ref="I181" si="118">H181+I180</f>
        <v>-321.6946676406119</v>
      </c>
      <c r="J181" s="615">
        <f t="shared" ref="J181" si="119">I181+J180</f>
        <v>1352.5200876552246</v>
      </c>
      <c r="K181" s="615">
        <f t="shared" ref="K181" si="120">J181+K180</f>
        <v>3026.7348429510612</v>
      </c>
      <c r="L181" s="615">
        <f t="shared" ref="L181" si="121">K181+L180</f>
        <v>4295.9824689554443</v>
      </c>
      <c r="M181" s="615">
        <f t="shared" ref="M181" si="122">L181+M180</f>
        <v>5970.1972242512811</v>
      </c>
      <c r="N181" s="615">
        <f t="shared" ref="N181" si="123">M181+N180</f>
        <v>7644.4119795471179</v>
      </c>
      <c r="O181" s="615">
        <f t="shared" ref="O181" si="124">N181+O180</f>
        <v>9318.6267348429537</v>
      </c>
      <c r="P181" s="615">
        <f t="shared" ref="P181" si="125">O181+P180</f>
        <v>10587.874360847336</v>
      </c>
      <c r="Q181" s="615">
        <f t="shared" ref="Q181" si="126">P181+Q180</f>
        <v>12262.089116143172</v>
      </c>
      <c r="R181" s="615">
        <f t="shared" ref="R181" si="127">Q181+R180</f>
        <v>13936.303871439008</v>
      </c>
      <c r="S181" s="615">
        <f t="shared" ref="S181" si="128">R181+S180</f>
        <v>15610.518626734844</v>
      </c>
      <c r="T181" s="615">
        <f t="shared" ref="T181" si="129">S181+T180</f>
        <v>16879.766252739228</v>
      </c>
      <c r="U181" s="615">
        <f t="shared" ref="U181" si="130">T181+U180</f>
        <v>18553.981008035065</v>
      </c>
      <c r="V181" s="615">
        <f t="shared" ref="V181" si="131">U181+V180</f>
        <v>20228.195763330903</v>
      </c>
      <c r="W181" s="615">
        <f t="shared" ref="W181" si="132">V181+W180</f>
        <v>21902.410518626741</v>
      </c>
      <c r="X181" s="615">
        <f t="shared" ref="X181" si="133">W181+X180</f>
        <v>23171.658144631125</v>
      </c>
    </row>
    <row r="182" spans="2:24" s="1010" customFormat="1">
      <c r="B182" s="105"/>
      <c r="C182" s="654"/>
      <c r="D182" s="102"/>
      <c r="E182" s="612"/>
      <c r="F182" s="612"/>
      <c r="G182" s="612"/>
      <c r="H182" s="612"/>
      <c r="I182" s="612"/>
      <c r="J182" s="612"/>
      <c r="K182" s="612"/>
      <c r="L182" s="612"/>
      <c r="M182" s="612"/>
      <c r="N182" s="612"/>
      <c r="O182" s="612"/>
      <c r="P182" s="612"/>
      <c r="Q182" s="612"/>
      <c r="R182" s="612"/>
      <c r="S182" s="612"/>
      <c r="T182" s="612"/>
      <c r="U182" s="612"/>
      <c r="V182" s="612"/>
      <c r="W182" s="612"/>
      <c r="X182" s="612"/>
    </row>
    <row r="183" spans="2:24">
      <c r="C183" s="1043" t="s">
        <v>1247</v>
      </c>
      <c r="D183" s="1044" t="s">
        <v>1248</v>
      </c>
    </row>
    <row r="184" spans="2:24">
      <c r="B184" s="1065" t="s">
        <v>53</v>
      </c>
      <c r="C184" s="1066">
        <f>IRR(E180:N180)</f>
        <v>0.18984039669895236</v>
      </c>
      <c r="D184" s="1067">
        <f>IRR(E180:X180)</f>
        <v>0.23538568248848879</v>
      </c>
    </row>
    <row r="185" spans="2:24">
      <c r="B185" s="1068" t="s">
        <v>81</v>
      </c>
      <c r="C185" s="1069">
        <f>NPV(D8,E180:N180)</f>
        <v>3043.7731123885933</v>
      </c>
      <c r="D185" s="1070">
        <f>NPV(D8,E180:X180)</f>
        <v>7881.4340490620834</v>
      </c>
    </row>
    <row r="187" spans="2:24" ht="12.75" thickBot="1"/>
    <row r="188" spans="2:24" ht="12.75" thickBot="1">
      <c r="B188" s="69" t="s">
        <v>992</v>
      </c>
      <c r="C188" s="70"/>
      <c r="D188" s="71"/>
      <c r="E188" s="72"/>
      <c r="F188" s="71"/>
      <c r="G188" s="72"/>
      <c r="H188" s="73"/>
      <c r="I188" s="71"/>
      <c r="J188" s="71"/>
      <c r="K188" s="71"/>
      <c r="L188" s="71"/>
      <c r="M188" s="71"/>
    </row>
    <row r="189" spans="2:24">
      <c r="D189" s="39" t="s">
        <v>326</v>
      </c>
      <c r="E189" s="39" t="s">
        <v>327</v>
      </c>
      <c r="F189" s="39" t="s">
        <v>328</v>
      </c>
      <c r="G189" s="39" t="s">
        <v>329</v>
      </c>
      <c r="H189" s="39" t="s">
        <v>330</v>
      </c>
      <c r="I189" s="39" t="s">
        <v>331</v>
      </c>
      <c r="J189" s="39" t="s">
        <v>332</v>
      </c>
      <c r="K189" s="39" t="s">
        <v>333</v>
      </c>
      <c r="L189" s="39" t="s">
        <v>334</v>
      </c>
      <c r="M189" s="39" t="s">
        <v>335</v>
      </c>
      <c r="N189" s="39" t="s">
        <v>336</v>
      </c>
      <c r="O189" s="39" t="s">
        <v>337</v>
      </c>
      <c r="P189" s="39" t="s">
        <v>338</v>
      </c>
      <c r="Q189" s="39" t="s">
        <v>339</v>
      </c>
      <c r="R189" s="39" t="s">
        <v>340</v>
      </c>
      <c r="S189" s="39" t="s">
        <v>341</v>
      </c>
      <c r="T189" s="39" t="s">
        <v>342</v>
      </c>
      <c r="U189" s="39" t="s">
        <v>343</v>
      </c>
      <c r="V189" s="39" t="s">
        <v>344</v>
      </c>
      <c r="W189" s="39" t="s">
        <v>345</v>
      </c>
    </row>
    <row r="190" spans="2:24">
      <c r="B190" s="1" t="s">
        <v>310</v>
      </c>
      <c r="C190" s="74">
        <f>D196-D196*C191</f>
        <v>6630.241051862673</v>
      </c>
      <c r="D190" s="74">
        <f>C190-D194</f>
        <v>6630.241051862673</v>
      </c>
      <c r="E190" s="74">
        <f>D190-E194</f>
        <v>4972.6807888970052</v>
      </c>
      <c r="F190" s="74">
        <f>E190-F194</f>
        <v>3315.1205259313369</v>
      </c>
      <c r="G190" s="74">
        <f>F190-G194</f>
        <v>1657.5602629656687</v>
      </c>
      <c r="H190" s="74">
        <f>G190-H194</f>
        <v>0</v>
      </c>
    </row>
    <row r="191" spans="2:24">
      <c r="B191" s="1" t="s">
        <v>308</v>
      </c>
      <c r="C191" s="75">
        <f>'Inv-Sum'!E78</f>
        <v>0.2</v>
      </c>
    </row>
    <row r="192" spans="2:24">
      <c r="B192" s="1" t="s">
        <v>187</v>
      </c>
      <c r="C192" s="68">
        <f>'Inv-Sum'!E77</f>
        <v>0.1</v>
      </c>
    </row>
    <row r="193" spans="2:25">
      <c r="B193" s="1" t="s">
        <v>188</v>
      </c>
      <c r="D193" s="74">
        <f>C190*$C$192</f>
        <v>663.02410518626732</v>
      </c>
      <c r="E193" s="74">
        <f t="shared" ref="E193:H193" si="134">D190*$C$192</f>
        <v>663.02410518626732</v>
      </c>
      <c r="F193" s="74">
        <f t="shared" si="134"/>
        <v>497.26807888970052</v>
      </c>
      <c r="G193" s="74">
        <f t="shared" si="134"/>
        <v>331.51205259313372</v>
      </c>
      <c r="H193" s="74">
        <f t="shared" si="134"/>
        <v>165.75602629656689</v>
      </c>
      <c r="Y193" s="14"/>
    </row>
    <row r="194" spans="2:25">
      <c r="B194" s="1" t="s">
        <v>313</v>
      </c>
      <c r="D194" s="74">
        <v>0</v>
      </c>
      <c r="E194" s="74">
        <f>$C$190/4</f>
        <v>1657.5602629656682</v>
      </c>
      <c r="F194" s="74">
        <f t="shared" ref="F194:H194" si="135">$C$190/4</f>
        <v>1657.5602629656682</v>
      </c>
      <c r="G194" s="74">
        <f t="shared" si="135"/>
        <v>1657.5602629656682</v>
      </c>
      <c r="H194" s="74">
        <f t="shared" si="135"/>
        <v>1657.5602629656682</v>
      </c>
      <c r="X194" s="74"/>
    </row>
    <row r="195" spans="2:25">
      <c r="B195" s="1" t="s">
        <v>978</v>
      </c>
      <c r="D195" s="74">
        <f>SUM(D193:D194)</f>
        <v>663.02410518626732</v>
      </c>
      <c r="E195" s="74">
        <f t="shared" ref="E195:H195" si="136">SUM(E193:E194)</f>
        <v>2320.5843681519355</v>
      </c>
      <c r="F195" s="74">
        <f t="shared" si="136"/>
        <v>2154.8283418553688</v>
      </c>
      <c r="G195" s="74">
        <f t="shared" si="136"/>
        <v>1989.0723155588021</v>
      </c>
      <c r="H195" s="74">
        <f t="shared" si="136"/>
        <v>1823.3162892622352</v>
      </c>
      <c r="X195" s="101"/>
    </row>
    <row r="196" spans="2:25">
      <c r="B196" s="1" t="s">
        <v>294</v>
      </c>
      <c r="D196" s="74">
        <f>E167+E169+E170+E171+E172+E173</f>
        <v>8287.8013148283408</v>
      </c>
      <c r="E196" s="74"/>
      <c r="F196" s="74"/>
      <c r="G196" s="74"/>
      <c r="H196" s="74"/>
      <c r="I196" s="74"/>
      <c r="J196" s="74"/>
      <c r="K196" s="74"/>
      <c r="L196" s="74"/>
      <c r="M196" s="74"/>
      <c r="N196" s="74"/>
      <c r="O196" s="74"/>
      <c r="P196" s="74"/>
      <c r="Q196" s="74"/>
      <c r="R196" s="74"/>
      <c r="S196" s="74"/>
      <c r="T196" s="74"/>
      <c r="U196" s="74"/>
      <c r="V196" s="74"/>
      <c r="W196" s="74"/>
    </row>
    <row r="197" spans="2:25">
      <c r="B197" s="1" t="s">
        <v>312</v>
      </c>
      <c r="D197" s="74">
        <f>C191*D196</f>
        <v>1657.5602629656682</v>
      </c>
      <c r="E197" s="74"/>
      <c r="F197" s="74"/>
      <c r="G197" s="74"/>
      <c r="H197" s="74"/>
      <c r="I197" s="74"/>
      <c r="J197" s="74"/>
      <c r="K197" s="74"/>
      <c r="L197" s="74"/>
      <c r="M197" s="74"/>
      <c r="N197" s="74"/>
      <c r="O197" s="74"/>
      <c r="P197" s="74"/>
      <c r="Q197" s="74"/>
      <c r="R197" s="74"/>
      <c r="S197" s="74"/>
      <c r="T197" s="74"/>
      <c r="U197" s="74"/>
      <c r="V197" s="74"/>
      <c r="W197" s="74"/>
    </row>
    <row r="198" spans="2:25" s="405" customFormat="1">
      <c r="B198" s="405" t="s">
        <v>959</v>
      </c>
      <c r="D198" s="74">
        <f>D196/(1-'Inv-Sum'!G53)</f>
        <v>9750.3544880333429</v>
      </c>
      <c r="E198" s="74"/>
      <c r="F198" s="74"/>
      <c r="G198" s="74"/>
      <c r="H198" s="74"/>
      <c r="I198" s="74"/>
      <c r="J198" s="74"/>
      <c r="K198" s="74"/>
      <c r="L198" s="74"/>
      <c r="M198" s="74"/>
      <c r="N198" s="74"/>
      <c r="O198" s="74"/>
      <c r="P198" s="74"/>
      <c r="Q198" s="74"/>
      <c r="R198" s="74"/>
      <c r="S198" s="74"/>
      <c r="T198" s="74"/>
      <c r="U198" s="74"/>
      <c r="V198" s="74"/>
      <c r="W198" s="74"/>
    </row>
    <row r="199" spans="2:25" s="1010" customFormat="1">
      <c r="B199" s="1010" t="s">
        <v>1280</v>
      </c>
      <c r="D199" s="379">
        <f>E177-$C177-D196+D195+D197</f>
        <v>2671.2052593133676</v>
      </c>
      <c r="E199" s="379">
        <f>F177-$C177-E196+E195+E197</f>
        <v>2671.2052593133672</v>
      </c>
      <c r="F199" s="379">
        <f t="shared" ref="F199:W199" si="137">G177-$C177-F196+F195+F197</f>
        <v>2505.4492330168005</v>
      </c>
      <c r="G199" s="379">
        <f t="shared" si="137"/>
        <v>2339.6932067202338</v>
      </c>
      <c r="H199" s="379">
        <f t="shared" si="137"/>
        <v>2173.9371804236666</v>
      </c>
      <c r="I199" s="379">
        <f t="shared" si="137"/>
        <v>350.62089116143164</v>
      </c>
      <c r="J199" s="379">
        <f t="shared" si="137"/>
        <v>350.62089116143164</v>
      </c>
      <c r="K199" s="379">
        <f t="shared" si="137"/>
        <v>350.62089116143164</v>
      </c>
      <c r="L199" s="379">
        <f t="shared" si="137"/>
        <v>350.62089116143164</v>
      </c>
      <c r="M199" s="379">
        <f t="shared" si="137"/>
        <v>350.62089116143164</v>
      </c>
      <c r="N199" s="379">
        <f t="shared" si="137"/>
        <v>350.62089116143164</v>
      </c>
      <c r="O199" s="379">
        <f t="shared" si="137"/>
        <v>350.62089116143164</v>
      </c>
      <c r="P199" s="379">
        <f t="shared" si="137"/>
        <v>350.62089116143164</v>
      </c>
      <c r="Q199" s="379">
        <f t="shared" si="137"/>
        <v>350.62089116143164</v>
      </c>
      <c r="R199" s="379">
        <f t="shared" si="137"/>
        <v>350.62089116143164</v>
      </c>
      <c r="S199" s="379">
        <f t="shared" si="137"/>
        <v>350.62089116143164</v>
      </c>
      <c r="T199" s="379">
        <f t="shared" si="137"/>
        <v>350.62089116143164</v>
      </c>
      <c r="U199" s="379">
        <f t="shared" si="137"/>
        <v>350.62089116143164</v>
      </c>
      <c r="V199" s="379">
        <f t="shared" si="137"/>
        <v>350.62089116143164</v>
      </c>
      <c r="W199" s="379">
        <f t="shared" si="137"/>
        <v>350.62089116143164</v>
      </c>
    </row>
    <row r="200" spans="2:25">
      <c r="B200" s="1" t="s">
        <v>851</v>
      </c>
      <c r="C200" s="74"/>
      <c r="D200" s="77">
        <f>E180-D195+D196-D197</f>
        <v>-646.36961285610005</v>
      </c>
      <c r="E200" s="77">
        <f>F180-E195+E196-E197</f>
        <v>-646.36961285609891</v>
      </c>
      <c r="F200" s="77">
        <f t="shared" ref="F200:W200" si="138">G180-F195+F196-F197</f>
        <v>-480.61358655953222</v>
      </c>
      <c r="G200" s="77">
        <f t="shared" si="138"/>
        <v>-719.82468955441914</v>
      </c>
      <c r="H200" s="77">
        <f t="shared" si="138"/>
        <v>-149.10153396639862</v>
      </c>
      <c r="I200" s="77">
        <f t="shared" si="138"/>
        <v>1674.2147552958365</v>
      </c>
      <c r="J200" s="77">
        <f t="shared" si="138"/>
        <v>1674.2147552958365</v>
      </c>
      <c r="K200" s="77">
        <f t="shared" si="138"/>
        <v>1269.2476260043829</v>
      </c>
      <c r="L200" s="77">
        <f t="shared" si="138"/>
        <v>1674.2147552958365</v>
      </c>
      <c r="M200" s="77">
        <f t="shared" si="138"/>
        <v>1674.2147552958365</v>
      </c>
      <c r="N200" s="77">
        <f t="shared" si="138"/>
        <v>1674.2147552958365</v>
      </c>
      <c r="O200" s="77">
        <f t="shared" si="138"/>
        <v>1269.2476260043829</v>
      </c>
      <c r="P200" s="77">
        <f t="shared" si="138"/>
        <v>1674.2147552958365</v>
      </c>
      <c r="Q200" s="77">
        <f t="shared" si="138"/>
        <v>1674.2147552958365</v>
      </c>
      <c r="R200" s="77">
        <f t="shared" si="138"/>
        <v>1674.2147552958365</v>
      </c>
      <c r="S200" s="77">
        <f t="shared" si="138"/>
        <v>1269.2476260043829</v>
      </c>
      <c r="T200" s="77">
        <f t="shared" si="138"/>
        <v>1674.2147552958365</v>
      </c>
      <c r="U200" s="77">
        <f t="shared" si="138"/>
        <v>1674.2147552958365</v>
      </c>
      <c r="V200" s="77">
        <f t="shared" si="138"/>
        <v>1674.2147552958365</v>
      </c>
      <c r="W200" s="77">
        <f t="shared" si="138"/>
        <v>1269.2476260043829</v>
      </c>
      <c r="Y200" s="115"/>
    </row>
    <row r="201" spans="2:25" s="1010" customFormat="1">
      <c r="C201" s="1014"/>
      <c r="D201" s="77"/>
      <c r="E201" s="77"/>
      <c r="F201" s="77"/>
      <c r="G201" s="77"/>
      <c r="H201" s="77"/>
      <c r="I201" s="77"/>
      <c r="J201" s="77"/>
      <c r="K201" s="77"/>
      <c r="L201" s="77"/>
      <c r="M201" s="77"/>
      <c r="N201" s="77"/>
      <c r="O201" s="77"/>
      <c r="P201" s="77"/>
      <c r="Q201" s="77"/>
      <c r="R201" s="77"/>
      <c r="S201" s="77"/>
      <c r="T201" s="77"/>
      <c r="U201" s="77"/>
      <c r="V201" s="77"/>
      <c r="W201" s="77"/>
      <c r="Y201" s="115"/>
    </row>
    <row r="202" spans="2:25">
      <c r="C202" s="1043" t="s">
        <v>1247</v>
      </c>
      <c r="D202" s="1044" t="s">
        <v>1248</v>
      </c>
    </row>
    <row r="203" spans="2:25">
      <c r="B203" s="1058" t="s">
        <v>53</v>
      </c>
      <c r="C203" s="1047">
        <f>IRR(D200:M200)</f>
        <v>0.23169082817415365</v>
      </c>
      <c r="D203" s="1074">
        <f>IRR(D200:W200)</f>
        <v>0.30108277412539564</v>
      </c>
    </row>
    <row r="204" spans="2:25">
      <c r="B204" s="1059" t="s">
        <v>81</v>
      </c>
      <c r="C204" s="1069">
        <f>NPV(D8,D200:M200)</f>
        <v>2165.9287520533585</v>
      </c>
      <c r="D204" s="1070">
        <f>NPV(D8,D200:W200)</f>
        <v>7003.58968872685</v>
      </c>
    </row>
    <row r="205" spans="2:25" ht="12.75" thickBot="1"/>
    <row r="206" spans="2:25" s="405" customFormat="1" ht="12.75" thickBot="1">
      <c r="B206" s="958" t="s">
        <v>1173</v>
      </c>
      <c r="C206" s="959"/>
    </row>
    <row r="207" spans="2:25" s="405" customFormat="1"/>
    <row r="208" spans="2:25" s="405" customFormat="1">
      <c r="D208" s="39" t="s">
        <v>326</v>
      </c>
      <c r="E208" s="39" t="s">
        <v>327</v>
      </c>
      <c r="F208" s="39" t="s">
        <v>328</v>
      </c>
      <c r="G208" s="39" t="s">
        <v>329</v>
      </c>
      <c r="H208" s="39" t="s">
        <v>330</v>
      </c>
      <c r="I208" s="39" t="s">
        <v>331</v>
      </c>
      <c r="J208" s="39" t="s">
        <v>332</v>
      </c>
      <c r="K208" s="39" t="s">
        <v>333</v>
      </c>
      <c r="L208" s="39" t="s">
        <v>334</v>
      </c>
      <c r="M208" s="39" t="s">
        <v>335</v>
      </c>
      <c r="N208" s="39" t="s">
        <v>336</v>
      </c>
      <c r="O208" s="39" t="s">
        <v>337</v>
      </c>
      <c r="P208" s="39" t="s">
        <v>338</v>
      </c>
      <c r="Q208" s="39" t="s">
        <v>339</v>
      </c>
      <c r="R208" s="39" t="s">
        <v>340</v>
      </c>
      <c r="S208" s="39" t="s">
        <v>341</v>
      </c>
      <c r="T208" s="39" t="s">
        <v>342</v>
      </c>
      <c r="U208" s="39" t="s">
        <v>343</v>
      </c>
      <c r="V208" s="39" t="s">
        <v>344</v>
      </c>
      <c r="W208" s="39" t="s">
        <v>345</v>
      </c>
    </row>
    <row r="209" spans="2:23">
      <c r="B209" s="405" t="s">
        <v>364</v>
      </c>
      <c r="D209" s="115">
        <f t="shared" ref="D209:W209" si="139">E164-$C$164</f>
        <v>2024.8356464572682</v>
      </c>
      <c r="E209" s="115">
        <f t="shared" si="139"/>
        <v>2024.8356464572682</v>
      </c>
      <c r="F209" s="115">
        <f t="shared" si="139"/>
        <v>2024.8356464572682</v>
      </c>
      <c r="G209" s="115">
        <f t="shared" si="139"/>
        <v>1619.8685171658146</v>
      </c>
      <c r="H209" s="115">
        <f t="shared" si="139"/>
        <v>2024.8356464572682</v>
      </c>
      <c r="I209" s="115">
        <f t="shared" si="139"/>
        <v>2024.8356464572682</v>
      </c>
      <c r="J209" s="115">
        <f t="shared" si="139"/>
        <v>2024.8356464572682</v>
      </c>
      <c r="K209" s="115">
        <f t="shared" si="139"/>
        <v>1619.8685171658146</v>
      </c>
      <c r="L209" s="115">
        <f t="shared" si="139"/>
        <v>2024.8356464572682</v>
      </c>
      <c r="M209" s="115">
        <f t="shared" si="139"/>
        <v>2024.8356464572682</v>
      </c>
      <c r="N209" s="115">
        <f t="shared" si="139"/>
        <v>2024.8356464572682</v>
      </c>
      <c r="O209" s="115">
        <f t="shared" si="139"/>
        <v>1619.8685171658146</v>
      </c>
      <c r="P209" s="115">
        <f t="shared" si="139"/>
        <v>2024.8356464572682</v>
      </c>
      <c r="Q209" s="115">
        <f t="shared" si="139"/>
        <v>2024.8356464572682</v>
      </c>
      <c r="R209" s="115">
        <f t="shared" si="139"/>
        <v>2024.8356464572682</v>
      </c>
      <c r="S209" s="115">
        <f t="shared" si="139"/>
        <v>1619.8685171658146</v>
      </c>
      <c r="T209" s="115">
        <f t="shared" si="139"/>
        <v>2024.8356464572682</v>
      </c>
      <c r="U209" s="115">
        <f t="shared" si="139"/>
        <v>2024.8356464572682</v>
      </c>
      <c r="V209" s="115">
        <f t="shared" si="139"/>
        <v>2024.8356464572682</v>
      </c>
      <c r="W209" s="115">
        <f t="shared" si="139"/>
        <v>1619.8685171658146</v>
      </c>
    </row>
    <row r="210" spans="2:23" s="405" customFormat="1">
      <c r="B210" s="405" t="s">
        <v>363</v>
      </c>
      <c r="D210" s="115">
        <f>D199</f>
        <v>2671.2052593133676</v>
      </c>
      <c r="E210" s="115">
        <f t="shared" ref="E210:W210" si="140">E199</f>
        <v>2671.2052593133672</v>
      </c>
      <c r="F210" s="115">
        <f t="shared" si="140"/>
        <v>2505.4492330168005</v>
      </c>
      <c r="G210" s="115">
        <f t="shared" si="140"/>
        <v>2339.6932067202338</v>
      </c>
      <c r="H210" s="115">
        <f t="shared" si="140"/>
        <v>2173.9371804236666</v>
      </c>
      <c r="I210" s="115">
        <f t="shared" si="140"/>
        <v>350.62089116143164</v>
      </c>
      <c r="J210" s="115">
        <f t="shared" si="140"/>
        <v>350.62089116143164</v>
      </c>
      <c r="K210" s="115">
        <f t="shared" si="140"/>
        <v>350.62089116143164</v>
      </c>
      <c r="L210" s="115">
        <f t="shared" si="140"/>
        <v>350.62089116143164</v>
      </c>
      <c r="M210" s="115">
        <f t="shared" si="140"/>
        <v>350.62089116143164</v>
      </c>
      <c r="N210" s="115">
        <f t="shared" si="140"/>
        <v>350.62089116143164</v>
      </c>
      <c r="O210" s="115">
        <f t="shared" si="140"/>
        <v>350.62089116143164</v>
      </c>
      <c r="P210" s="115">
        <f t="shared" si="140"/>
        <v>350.62089116143164</v>
      </c>
      <c r="Q210" s="115">
        <f t="shared" si="140"/>
        <v>350.62089116143164</v>
      </c>
      <c r="R210" s="115">
        <f t="shared" si="140"/>
        <v>350.62089116143164</v>
      </c>
      <c r="S210" s="115">
        <f t="shared" si="140"/>
        <v>350.62089116143164</v>
      </c>
      <c r="T210" s="115">
        <f t="shared" si="140"/>
        <v>350.62089116143164</v>
      </c>
      <c r="U210" s="115">
        <f t="shared" si="140"/>
        <v>350.62089116143164</v>
      </c>
      <c r="V210" s="115">
        <f t="shared" si="140"/>
        <v>350.62089116143164</v>
      </c>
      <c r="W210" s="115">
        <f t="shared" si="140"/>
        <v>350.62089116143164</v>
      </c>
    </row>
    <row r="211" spans="2:23">
      <c r="B211" s="5" t="s">
        <v>294</v>
      </c>
      <c r="C211" s="5"/>
      <c r="D211" s="20">
        <f>D198</f>
        <v>9750.3544880333429</v>
      </c>
      <c r="E211" s="20"/>
      <c r="F211" s="20"/>
      <c r="G211" s="20"/>
      <c r="H211" s="20"/>
      <c r="I211" s="20"/>
      <c r="J211" s="20"/>
      <c r="K211" s="20"/>
      <c r="L211" s="20"/>
      <c r="M211" s="20"/>
      <c r="N211" s="20"/>
      <c r="O211" s="20"/>
      <c r="P211" s="20"/>
      <c r="Q211" s="20"/>
      <c r="R211" s="20"/>
      <c r="S211" s="20"/>
      <c r="T211" s="20"/>
      <c r="U211" s="20"/>
      <c r="V211" s="20"/>
      <c r="W211" s="20"/>
    </row>
    <row r="212" spans="2:23">
      <c r="B212" s="6"/>
      <c r="C212" s="6"/>
      <c r="D212" s="6"/>
      <c r="E212" s="6"/>
      <c r="F212" s="6"/>
      <c r="G212" s="6"/>
      <c r="H212" s="6"/>
      <c r="I212" s="6"/>
      <c r="J212" s="6"/>
      <c r="K212" s="6"/>
      <c r="L212" s="6"/>
      <c r="M212" s="6"/>
      <c r="N212" s="6"/>
      <c r="O212" s="6"/>
      <c r="P212" s="6"/>
      <c r="Q212" s="6"/>
      <c r="R212" s="6"/>
      <c r="S212" s="6"/>
      <c r="T212" s="6"/>
      <c r="U212" s="6"/>
      <c r="V212" s="6"/>
      <c r="W212" s="6"/>
    </row>
    <row r="213" spans="2:23">
      <c r="B213" s="81" t="s">
        <v>525</v>
      </c>
      <c r="C213" s="82" t="s">
        <v>25</v>
      </c>
      <c r="D213" s="42"/>
      <c r="E213" s="42"/>
      <c r="F213" s="42"/>
      <c r="G213" s="42"/>
      <c r="H213" s="42"/>
      <c r="I213" s="42"/>
      <c r="J213" s="42"/>
      <c r="K213" s="42"/>
      <c r="L213" s="42"/>
      <c r="M213" s="42"/>
      <c r="N213" s="42"/>
      <c r="O213" s="42"/>
      <c r="P213" s="42"/>
      <c r="Q213" s="42"/>
      <c r="R213" s="42"/>
      <c r="S213" s="42"/>
      <c r="T213" s="42"/>
      <c r="U213" s="42"/>
      <c r="V213" s="42"/>
      <c r="W213" s="42"/>
    </row>
    <row r="214" spans="2:23">
      <c r="B214" s="83" t="s">
        <v>326</v>
      </c>
      <c r="C214" s="20">
        <f>ROUND($C$13*$D$11,0)</f>
        <v>0</v>
      </c>
      <c r="D214" s="5"/>
      <c r="E214" s="5"/>
      <c r="F214" s="5"/>
      <c r="G214" s="5"/>
      <c r="H214" s="5"/>
      <c r="I214" s="5"/>
      <c r="J214" s="5"/>
      <c r="K214" s="5"/>
      <c r="L214" s="5"/>
      <c r="M214" s="5"/>
      <c r="N214" s="5"/>
      <c r="O214" s="5"/>
      <c r="P214" s="5"/>
      <c r="Q214" s="5"/>
      <c r="R214" s="5"/>
      <c r="S214" s="5"/>
      <c r="T214" s="5"/>
      <c r="U214" s="5"/>
      <c r="V214" s="5"/>
      <c r="W214" s="5"/>
    </row>
    <row r="215" spans="2:23">
      <c r="B215" s="83" t="s">
        <v>327</v>
      </c>
      <c r="C215" s="20">
        <f>ROUND($C$13*$E$11,0)</f>
        <v>5</v>
      </c>
      <c r="D215" s="5"/>
      <c r="E215" s="20">
        <f>D211*$C215</f>
        <v>48751.772440166715</v>
      </c>
      <c r="F215" s="20">
        <f t="shared" ref="F215" si="141">E211*$C215</f>
        <v>0</v>
      </c>
      <c r="G215" s="20">
        <f t="shared" ref="G215" si="142">F211*$C215</f>
        <v>0</v>
      </c>
      <c r="H215" s="20">
        <f t="shared" ref="H215" si="143">G211*$C215</f>
        <v>0</v>
      </c>
      <c r="I215" s="20">
        <f t="shared" ref="I215" si="144">H211*$C215</f>
        <v>0</v>
      </c>
      <c r="J215" s="20">
        <f t="shared" ref="J215" si="145">I211*$C215</f>
        <v>0</v>
      </c>
      <c r="K215" s="20">
        <f t="shared" ref="K215" si="146">J211*$C215</f>
        <v>0</v>
      </c>
      <c r="L215" s="20">
        <f t="shared" ref="L215" si="147">K211*$C215</f>
        <v>0</v>
      </c>
      <c r="M215" s="20">
        <f t="shared" ref="M215" si="148">L211*$C215</f>
        <v>0</v>
      </c>
      <c r="N215" s="20">
        <f t="shared" ref="N215" si="149">M211*$C215</f>
        <v>0</v>
      </c>
      <c r="O215" s="20">
        <f t="shared" ref="O215" si="150">N211*$C215</f>
        <v>0</v>
      </c>
      <c r="P215" s="20">
        <f t="shared" ref="P215" si="151">O211*$C215</f>
        <v>0</v>
      </c>
      <c r="Q215" s="20">
        <f t="shared" ref="Q215" si="152">P211*$C215</f>
        <v>0</v>
      </c>
      <c r="R215" s="20">
        <f t="shared" ref="R215" si="153">Q211*$C215</f>
        <v>0</v>
      </c>
      <c r="S215" s="20">
        <f t="shared" ref="S215" si="154">R211*$C215</f>
        <v>0</v>
      </c>
      <c r="T215" s="20">
        <f t="shared" ref="T215" si="155">S211*$C215</f>
        <v>0</v>
      </c>
      <c r="U215" s="20">
        <f t="shared" ref="U215" si="156">T211*$C215</f>
        <v>0</v>
      </c>
      <c r="V215" s="20">
        <f t="shared" ref="V215" si="157">U211*$C215</f>
        <v>0</v>
      </c>
      <c r="W215" s="20">
        <f t="shared" ref="W215" si="158">V211*$C215</f>
        <v>0</v>
      </c>
    </row>
    <row r="216" spans="2:23">
      <c r="B216" s="83" t="s">
        <v>328</v>
      </c>
      <c r="C216" s="20">
        <f>ROUND($C$13*$F$11,0)</f>
        <v>10</v>
      </c>
      <c r="D216" s="5"/>
      <c r="E216" s="20"/>
      <c r="F216" s="20">
        <f>D211*$C216</f>
        <v>97503.544880333429</v>
      </c>
      <c r="G216" s="20">
        <f t="shared" ref="G216" si="159">E211*$C216</f>
        <v>0</v>
      </c>
      <c r="H216" s="20">
        <f t="shared" ref="H216" si="160">F211*$C216</f>
        <v>0</v>
      </c>
      <c r="I216" s="20">
        <f t="shared" ref="I216" si="161">G211*$C216</f>
        <v>0</v>
      </c>
      <c r="J216" s="20">
        <f t="shared" ref="J216" si="162">H211*$C216</f>
        <v>0</v>
      </c>
      <c r="K216" s="20">
        <f t="shared" ref="K216" si="163">I211*$C216</f>
        <v>0</v>
      </c>
      <c r="L216" s="20">
        <f t="shared" ref="L216" si="164">J211*$C216</f>
        <v>0</v>
      </c>
      <c r="M216" s="20">
        <f t="shared" ref="M216" si="165">K211*$C216</f>
        <v>0</v>
      </c>
      <c r="N216" s="20">
        <f t="shared" ref="N216" si="166">L211*$C216</f>
        <v>0</v>
      </c>
      <c r="O216" s="20">
        <f t="shared" ref="O216" si="167">M211*$C216</f>
        <v>0</v>
      </c>
      <c r="P216" s="20">
        <f t="shared" ref="P216" si="168">N211*$C216</f>
        <v>0</v>
      </c>
      <c r="Q216" s="20">
        <f t="shared" ref="Q216" si="169">O211*$C216</f>
        <v>0</v>
      </c>
      <c r="R216" s="20">
        <f t="shared" ref="R216" si="170">P211*$C216</f>
        <v>0</v>
      </c>
      <c r="S216" s="20">
        <f t="shared" ref="S216" si="171">Q211*$C216</f>
        <v>0</v>
      </c>
      <c r="T216" s="20">
        <f t="shared" ref="T216" si="172">R211*$C216</f>
        <v>0</v>
      </c>
      <c r="U216" s="20">
        <f t="shared" ref="U216" si="173">S211*$C216</f>
        <v>0</v>
      </c>
      <c r="V216" s="20">
        <f t="shared" ref="V216" si="174">T211*$C216</f>
        <v>0</v>
      </c>
      <c r="W216" s="20">
        <f t="shared" ref="W216" si="175">U211*$C216</f>
        <v>0</v>
      </c>
    </row>
    <row r="217" spans="2:23">
      <c r="B217" s="83" t="s">
        <v>329</v>
      </c>
      <c r="C217" s="20">
        <f>ROUND($C$13*$G$11,0)</f>
        <v>10</v>
      </c>
      <c r="D217" s="5"/>
      <c r="E217" s="20"/>
      <c r="F217" s="20"/>
      <c r="G217" s="20">
        <f>D211*$C217</f>
        <v>97503.544880333429</v>
      </c>
      <c r="H217" s="20">
        <f t="shared" ref="H217" si="176">E211*$C217</f>
        <v>0</v>
      </c>
      <c r="I217" s="20">
        <f t="shared" ref="I217" si="177">F211*$C217</f>
        <v>0</v>
      </c>
      <c r="J217" s="20">
        <f t="shared" ref="J217" si="178">G211*$C217</f>
        <v>0</v>
      </c>
      <c r="K217" s="20">
        <f t="shared" ref="K217" si="179">H211*$C217</f>
        <v>0</v>
      </c>
      <c r="L217" s="20">
        <f t="shared" ref="L217" si="180">I211*$C217</f>
        <v>0</v>
      </c>
      <c r="M217" s="20">
        <f t="shared" ref="M217" si="181">J211*$C217</f>
        <v>0</v>
      </c>
      <c r="N217" s="20">
        <f t="shared" ref="N217" si="182">K211*$C217</f>
        <v>0</v>
      </c>
      <c r="O217" s="20">
        <f t="shared" ref="O217" si="183">L211*$C217</f>
        <v>0</v>
      </c>
      <c r="P217" s="20">
        <f t="shared" ref="P217" si="184">M211*$C217</f>
        <v>0</v>
      </c>
      <c r="Q217" s="20">
        <f t="shared" ref="Q217" si="185">N211*$C217</f>
        <v>0</v>
      </c>
      <c r="R217" s="20">
        <f t="shared" ref="R217" si="186">O211*$C217</f>
        <v>0</v>
      </c>
      <c r="S217" s="20">
        <f t="shared" ref="S217" si="187">P211*$C217</f>
        <v>0</v>
      </c>
      <c r="T217" s="20">
        <f t="shared" ref="T217" si="188">Q211*$C217</f>
        <v>0</v>
      </c>
      <c r="U217" s="20">
        <f t="shared" ref="U217" si="189">R211*$C217</f>
        <v>0</v>
      </c>
      <c r="V217" s="20">
        <f t="shared" ref="V217" si="190">S211*$C217</f>
        <v>0</v>
      </c>
      <c r="W217" s="20">
        <f t="shared" ref="W217" si="191">T211*$C217</f>
        <v>0</v>
      </c>
    </row>
    <row r="218" spans="2:23">
      <c r="B218" s="83" t="s">
        <v>330</v>
      </c>
      <c r="C218" s="20">
        <f>ROUND($C$13*$H$11,0)</f>
        <v>10</v>
      </c>
      <c r="D218" s="5"/>
      <c r="E218" s="20"/>
      <c r="F218" s="20"/>
      <c r="G218" s="20"/>
      <c r="H218" s="20">
        <f>D211*$C218</f>
        <v>97503.544880333429</v>
      </c>
      <c r="I218" s="20">
        <f t="shared" ref="I218" si="192">E211*$C218</f>
        <v>0</v>
      </c>
      <c r="J218" s="20">
        <f t="shared" ref="J218" si="193">F211*$C218</f>
        <v>0</v>
      </c>
      <c r="K218" s="20">
        <f t="shared" ref="K218" si="194">G211*$C218</f>
        <v>0</v>
      </c>
      <c r="L218" s="20">
        <f t="shared" ref="L218" si="195">H211*$C218</f>
        <v>0</v>
      </c>
      <c r="M218" s="20">
        <f t="shared" ref="M218" si="196">I211*$C218</f>
        <v>0</v>
      </c>
      <c r="N218" s="20">
        <f t="shared" ref="N218" si="197">J211*$C218</f>
        <v>0</v>
      </c>
      <c r="O218" s="20">
        <f t="shared" ref="O218" si="198">K211*$C218</f>
        <v>0</v>
      </c>
      <c r="P218" s="20">
        <f t="shared" ref="P218" si="199">L211*$C218</f>
        <v>0</v>
      </c>
      <c r="Q218" s="20">
        <f t="shared" ref="Q218" si="200">M211*$C218</f>
        <v>0</v>
      </c>
      <c r="R218" s="20">
        <f t="shared" ref="R218" si="201">N211*$C218</f>
        <v>0</v>
      </c>
      <c r="S218" s="20">
        <f t="shared" ref="S218" si="202">O211*$C218</f>
        <v>0</v>
      </c>
      <c r="T218" s="20">
        <f t="shared" ref="T218" si="203">P211*$C218</f>
        <v>0</v>
      </c>
      <c r="U218" s="20">
        <f t="shared" ref="U218" si="204">Q211*$C218</f>
        <v>0</v>
      </c>
      <c r="V218" s="20">
        <f t="shared" ref="V218" si="205">R211*$C218</f>
        <v>0</v>
      </c>
      <c r="W218" s="20">
        <f t="shared" ref="W218" si="206">S211*$C218</f>
        <v>0</v>
      </c>
    </row>
    <row r="219" spans="2:23">
      <c r="B219" s="83" t="s">
        <v>331</v>
      </c>
      <c r="C219" s="20">
        <f>ROUND($C$13*$I$11,0)</f>
        <v>15</v>
      </c>
      <c r="D219" s="5"/>
      <c r="E219" s="20"/>
      <c r="F219" s="20"/>
      <c r="G219" s="20"/>
      <c r="H219" s="20"/>
      <c r="I219" s="20">
        <f>D211*$C219</f>
        <v>146255.31732050015</v>
      </c>
      <c r="J219" s="20">
        <f t="shared" ref="J219" si="207">E211*$C219</f>
        <v>0</v>
      </c>
      <c r="K219" s="20">
        <f t="shared" ref="K219" si="208">F211*$C219</f>
        <v>0</v>
      </c>
      <c r="L219" s="20">
        <f t="shared" ref="L219" si="209">G211*$C219</f>
        <v>0</v>
      </c>
      <c r="M219" s="20">
        <f t="shared" ref="M219" si="210">H211*$C219</f>
        <v>0</v>
      </c>
      <c r="N219" s="20">
        <f t="shared" ref="N219" si="211">I211*$C219</f>
        <v>0</v>
      </c>
      <c r="O219" s="20">
        <f t="shared" ref="O219" si="212">J211*$C219</f>
        <v>0</v>
      </c>
      <c r="P219" s="20">
        <f t="shared" ref="P219" si="213">K211*$C219</f>
        <v>0</v>
      </c>
      <c r="Q219" s="20">
        <f t="shared" ref="Q219" si="214">L211*$C219</f>
        <v>0</v>
      </c>
      <c r="R219" s="20">
        <f t="shared" ref="R219" si="215">M211*$C219</f>
        <v>0</v>
      </c>
      <c r="S219" s="20">
        <f t="shared" ref="S219" si="216">N211*$C219</f>
        <v>0</v>
      </c>
      <c r="T219" s="20">
        <f t="shared" ref="T219" si="217">O211*$C219</f>
        <v>0</v>
      </c>
      <c r="U219" s="20">
        <f t="shared" ref="U219" si="218">P211*$C219</f>
        <v>0</v>
      </c>
      <c r="V219" s="20">
        <f t="shared" ref="V219" si="219">Q211*$C219</f>
        <v>0</v>
      </c>
      <c r="W219" s="20">
        <f t="shared" ref="W219" si="220">R211*$C219</f>
        <v>0</v>
      </c>
    </row>
    <row r="220" spans="2:23">
      <c r="B220" s="83" t="s">
        <v>332</v>
      </c>
      <c r="C220" s="20">
        <f>ROUND($C$13*$J$11,0)</f>
        <v>0</v>
      </c>
      <c r="D220" s="5"/>
      <c r="E220" s="20"/>
      <c r="F220" s="20"/>
      <c r="G220" s="20"/>
      <c r="H220" s="20"/>
      <c r="I220" s="20"/>
      <c r="J220" s="20">
        <f>D211*$C220</f>
        <v>0</v>
      </c>
      <c r="K220" s="20">
        <f t="shared" ref="K220" si="221">E211*$C220</f>
        <v>0</v>
      </c>
      <c r="L220" s="20">
        <f t="shared" ref="L220" si="222">F211*$C220</f>
        <v>0</v>
      </c>
      <c r="M220" s="20">
        <f t="shared" ref="M220" si="223">G211*$C220</f>
        <v>0</v>
      </c>
      <c r="N220" s="20">
        <f t="shared" ref="N220" si="224">H211*$C220</f>
        <v>0</v>
      </c>
      <c r="O220" s="20">
        <f t="shared" ref="O220" si="225">I211*$C220</f>
        <v>0</v>
      </c>
      <c r="P220" s="20">
        <f t="shared" ref="P220" si="226">J211*$C220</f>
        <v>0</v>
      </c>
      <c r="Q220" s="20">
        <f t="shared" ref="Q220" si="227">K211*$C220</f>
        <v>0</v>
      </c>
      <c r="R220" s="20">
        <f t="shared" ref="R220" si="228">L211*$C220</f>
        <v>0</v>
      </c>
      <c r="S220" s="20">
        <f t="shared" ref="S220" si="229">M211*$C220</f>
        <v>0</v>
      </c>
      <c r="T220" s="20">
        <f t="shared" ref="T220" si="230">N211*$C220</f>
        <v>0</v>
      </c>
      <c r="U220" s="20">
        <f t="shared" ref="U220" si="231">O211*$C220</f>
        <v>0</v>
      </c>
      <c r="V220" s="20">
        <f t="shared" ref="V220" si="232">P211*$C220</f>
        <v>0</v>
      </c>
      <c r="W220" s="20">
        <f t="shared" ref="W220" si="233">Q211*$C220</f>
        <v>0</v>
      </c>
    </row>
    <row r="221" spans="2:23">
      <c r="B221" s="84"/>
      <c r="C221" s="20">
        <f>ROUND($C$13*$K$11,0)</f>
        <v>0</v>
      </c>
      <c r="D221" s="85"/>
      <c r="E221" s="85"/>
      <c r="F221" s="85"/>
      <c r="G221" s="85"/>
      <c r="H221" s="85"/>
      <c r="I221" s="85"/>
      <c r="J221" s="85"/>
      <c r="K221" s="85"/>
      <c r="L221" s="85"/>
      <c r="M221" s="85"/>
      <c r="N221" s="85"/>
      <c r="O221" s="85"/>
      <c r="P221" s="85"/>
      <c r="Q221" s="85"/>
      <c r="R221" s="85"/>
      <c r="S221" s="85"/>
      <c r="T221" s="85"/>
      <c r="U221" s="85"/>
      <c r="V221" s="85"/>
      <c r="W221" s="85"/>
    </row>
    <row r="222" spans="2:23">
      <c r="B222" s="81" t="s">
        <v>526</v>
      </c>
      <c r="C222" s="86">
        <f>+SUM(D222:W222)</f>
        <v>487517.72440166713</v>
      </c>
      <c r="D222" s="87">
        <f>SUM(D214:D221)</f>
        <v>0</v>
      </c>
      <c r="E222" s="87">
        <f>SUM(E214:E221)</f>
        <v>48751.772440166715</v>
      </c>
      <c r="F222" s="87">
        <f t="shared" ref="F222:W222" si="234">SUM(F214:F221)</f>
        <v>97503.544880333429</v>
      </c>
      <c r="G222" s="87">
        <f t="shared" si="234"/>
        <v>97503.544880333429</v>
      </c>
      <c r="H222" s="87">
        <f t="shared" si="234"/>
        <v>97503.544880333429</v>
      </c>
      <c r="I222" s="87">
        <f t="shared" si="234"/>
        <v>146255.31732050015</v>
      </c>
      <c r="J222" s="87">
        <f t="shared" si="234"/>
        <v>0</v>
      </c>
      <c r="K222" s="87">
        <f t="shared" si="234"/>
        <v>0</v>
      </c>
      <c r="L222" s="87">
        <f t="shared" si="234"/>
        <v>0</v>
      </c>
      <c r="M222" s="87">
        <f t="shared" si="234"/>
        <v>0</v>
      </c>
      <c r="N222" s="87">
        <f t="shared" si="234"/>
        <v>0</v>
      </c>
      <c r="O222" s="87">
        <f t="shared" si="234"/>
        <v>0</v>
      </c>
      <c r="P222" s="87">
        <f t="shared" si="234"/>
        <v>0</v>
      </c>
      <c r="Q222" s="87">
        <f t="shared" si="234"/>
        <v>0</v>
      </c>
      <c r="R222" s="87">
        <f t="shared" si="234"/>
        <v>0</v>
      </c>
      <c r="S222" s="87">
        <f t="shared" si="234"/>
        <v>0</v>
      </c>
      <c r="T222" s="87">
        <f t="shared" si="234"/>
        <v>0</v>
      </c>
      <c r="U222" s="87">
        <f t="shared" si="234"/>
        <v>0</v>
      </c>
      <c r="V222" s="87">
        <f t="shared" si="234"/>
        <v>0</v>
      </c>
      <c r="W222" s="87">
        <f t="shared" si="234"/>
        <v>0</v>
      </c>
    </row>
    <row r="224" spans="2:23">
      <c r="B224" s="490" t="s">
        <v>893</v>
      </c>
      <c r="C224" s="506" t="s">
        <v>25</v>
      </c>
      <c r="D224" s="507"/>
      <c r="E224" s="507"/>
      <c r="F224" s="507"/>
      <c r="G224" s="507"/>
      <c r="H224" s="507"/>
      <c r="I224" s="507"/>
      <c r="J224" s="507"/>
      <c r="K224" s="507"/>
      <c r="L224" s="507"/>
      <c r="M224" s="507"/>
      <c r="N224" s="507"/>
      <c r="O224" s="507"/>
      <c r="P224" s="507"/>
      <c r="Q224" s="507"/>
      <c r="R224" s="507"/>
      <c r="S224" s="507"/>
      <c r="T224" s="507"/>
      <c r="U224" s="507"/>
      <c r="V224" s="507"/>
      <c r="W224" s="507"/>
    </row>
    <row r="225" spans="2:23">
      <c r="B225" s="83" t="s">
        <v>326</v>
      </c>
      <c r="C225" s="440">
        <f>ROUND($C$13*$D$11,0)</f>
        <v>0</v>
      </c>
      <c r="D225" s="5"/>
      <c r="E225" s="5"/>
      <c r="F225" s="5"/>
      <c r="G225" s="5"/>
      <c r="H225" s="5"/>
      <c r="I225" s="5"/>
      <c r="J225" s="5"/>
      <c r="K225" s="5"/>
      <c r="L225" s="5"/>
      <c r="M225" s="5"/>
      <c r="N225" s="5"/>
      <c r="O225" s="5"/>
      <c r="P225" s="5"/>
      <c r="Q225" s="5"/>
      <c r="R225" s="5"/>
      <c r="S225" s="5"/>
      <c r="T225" s="5"/>
      <c r="U225" s="5"/>
      <c r="V225" s="5"/>
      <c r="W225" s="5"/>
    </row>
    <row r="226" spans="2:23">
      <c r="B226" s="83" t="s">
        <v>327</v>
      </c>
      <c r="C226" s="440">
        <f>ROUND($C$13*$E$11,0)</f>
        <v>5</v>
      </c>
      <c r="D226" s="5"/>
      <c r="E226" s="96">
        <f t="shared" ref="E226:W226" si="235">D209*$C226</f>
        <v>10124.178232286342</v>
      </c>
      <c r="F226" s="440">
        <f t="shared" si="235"/>
        <v>10124.178232286342</v>
      </c>
      <c r="G226" s="47">
        <f t="shared" si="235"/>
        <v>10124.178232286342</v>
      </c>
      <c r="H226" s="440">
        <f t="shared" si="235"/>
        <v>8099.342585829073</v>
      </c>
      <c r="I226" s="440">
        <f t="shared" si="235"/>
        <v>10124.178232286342</v>
      </c>
      <c r="J226" s="440">
        <f t="shared" si="235"/>
        <v>10124.178232286342</v>
      </c>
      <c r="K226" s="440">
        <f t="shared" si="235"/>
        <v>10124.178232286342</v>
      </c>
      <c r="L226" s="440">
        <f t="shared" si="235"/>
        <v>8099.342585829073</v>
      </c>
      <c r="M226" s="440">
        <f t="shared" si="235"/>
        <v>10124.178232286342</v>
      </c>
      <c r="N226" s="440">
        <f t="shared" si="235"/>
        <v>10124.178232286342</v>
      </c>
      <c r="O226" s="440">
        <f t="shared" si="235"/>
        <v>10124.178232286342</v>
      </c>
      <c r="P226" s="440">
        <f t="shared" si="235"/>
        <v>8099.342585829073</v>
      </c>
      <c r="Q226" s="440">
        <f t="shared" si="235"/>
        <v>10124.178232286342</v>
      </c>
      <c r="R226" s="440">
        <f t="shared" si="235"/>
        <v>10124.178232286342</v>
      </c>
      <c r="S226" s="440">
        <f t="shared" si="235"/>
        <v>10124.178232286342</v>
      </c>
      <c r="T226" s="440">
        <f t="shared" si="235"/>
        <v>8099.342585829073</v>
      </c>
      <c r="U226" s="440">
        <f t="shared" si="235"/>
        <v>10124.178232286342</v>
      </c>
      <c r="V226" s="440">
        <f t="shared" si="235"/>
        <v>10124.178232286342</v>
      </c>
      <c r="W226" s="440">
        <f t="shared" si="235"/>
        <v>10124.178232286342</v>
      </c>
    </row>
    <row r="227" spans="2:23">
      <c r="B227" s="83" t="s">
        <v>328</v>
      </c>
      <c r="C227" s="440">
        <f>ROUND($C$13*$F$11,0)</f>
        <v>10</v>
      </c>
      <c r="D227" s="5"/>
      <c r="E227" s="440"/>
      <c r="F227" s="440">
        <f t="shared" ref="F227:W227" si="236">D209*$C227</f>
        <v>20248.356464572684</v>
      </c>
      <c r="G227" s="440">
        <f t="shared" si="236"/>
        <v>20248.356464572684</v>
      </c>
      <c r="H227" s="440">
        <f t="shared" si="236"/>
        <v>20248.356464572684</v>
      </c>
      <c r="I227" s="440">
        <f t="shared" si="236"/>
        <v>16198.685171658146</v>
      </c>
      <c r="J227" s="440">
        <f t="shared" si="236"/>
        <v>20248.356464572684</v>
      </c>
      <c r="K227" s="440">
        <f t="shared" si="236"/>
        <v>20248.356464572684</v>
      </c>
      <c r="L227" s="440">
        <f t="shared" si="236"/>
        <v>20248.356464572684</v>
      </c>
      <c r="M227" s="440">
        <f t="shared" si="236"/>
        <v>16198.685171658146</v>
      </c>
      <c r="N227" s="440">
        <f t="shared" si="236"/>
        <v>20248.356464572684</v>
      </c>
      <c r="O227" s="440">
        <f t="shared" si="236"/>
        <v>20248.356464572684</v>
      </c>
      <c r="P227" s="440">
        <f t="shared" si="236"/>
        <v>20248.356464572684</v>
      </c>
      <c r="Q227" s="440">
        <f t="shared" si="236"/>
        <v>16198.685171658146</v>
      </c>
      <c r="R227" s="440">
        <f t="shared" si="236"/>
        <v>20248.356464572684</v>
      </c>
      <c r="S227" s="440">
        <f t="shared" si="236"/>
        <v>20248.356464572684</v>
      </c>
      <c r="T227" s="440">
        <f t="shared" si="236"/>
        <v>20248.356464572684</v>
      </c>
      <c r="U227" s="440">
        <f t="shared" si="236"/>
        <v>16198.685171658146</v>
      </c>
      <c r="V227" s="440">
        <f t="shared" si="236"/>
        <v>20248.356464572684</v>
      </c>
      <c r="W227" s="440">
        <f t="shared" si="236"/>
        <v>20248.356464572684</v>
      </c>
    </row>
    <row r="228" spans="2:23">
      <c r="B228" s="83" t="s">
        <v>329</v>
      </c>
      <c r="C228" s="440">
        <f>ROUND($C$13*$G$11,0)</f>
        <v>10</v>
      </c>
      <c r="D228" s="5"/>
      <c r="E228" s="440"/>
      <c r="F228" s="440"/>
      <c r="G228" s="440">
        <f t="shared" ref="G228:W228" si="237">D209*$C228</f>
        <v>20248.356464572684</v>
      </c>
      <c r="H228" s="440">
        <f t="shared" si="237"/>
        <v>20248.356464572684</v>
      </c>
      <c r="I228" s="440">
        <f t="shared" si="237"/>
        <v>20248.356464572684</v>
      </c>
      <c r="J228" s="440">
        <f t="shared" si="237"/>
        <v>16198.685171658146</v>
      </c>
      <c r="K228" s="440">
        <f t="shared" si="237"/>
        <v>20248.356464572684</v>
      </c>
      <c r="L228" s="440">
        <f t="shared" si="237"/>
        <v>20248.356464572684</v>
      </c>
      <c r="M228" s="440">
        <f t="shared" si="237"/>
        <v>20248.356464572684</v>
      </c>
      <c r="N228" s="440">
        <f t="shared" si="237"/>
        <v>16198.685171658146</v>
      </c>
      <c r="O228" s="440">
        <f t="shared" si="237"/>
        <v>20248.356464572684</v>
      </c>
      <c r="P228" s="440">
        <f t="shared" si="237"/>
        <v>20248.356464572684</v>
      </c>
      <c r="Q228" s="440">
        <f t="shared" si="237"/>
        <v>20248.356464572684</v>
      </c>
      <c r="R228" s="440">
        <f t="shared" si="237"/>
        <v>16198.685171658146</v>
      </c>
      <c r="S228" s="440">
        <f t="shared" si="237"/>
        <v>20248.356464572684</v>
      </c>
      <c r="T228" s="440">
        <f t="shared" si="237"/>
        <v>20248.356464572684</v>
      </c>
      <c r="U228" s="440">
        <f t="shared" si="237"/>
        <v>20248.356464572684</v>
      </c>
      <c r="V228" s="440">
        <f t="shared" si="237"/>
        <v>16198.685171658146</v>
      </c>
      <c r="W228" s="440">
        <f t="shared" si="237"/>
        <v>20248.356464572684</v>
      </c>
    </row>
    <row r="229" spans="2:23">
      <c r="B229" s="83" t="s">
        <v>330</v>
      </c>
      <c r="C229" s="440">
        <f>ROUND($C$13*$H$11,0)</f>
        <v>10</v>
      </c>
      <c r="D229" s="5"/>
      <c r="E229" s="440"/>
      <c r="F229" s="440"/>
      <c r="G229" s="440"/>
      <c r="H229" s="440">
        <f t="shared" ref="H229:W229" si="238">D209*$C229</f>
        <v>20248.356464572684</v>
      </c>
      <c r="I229" s="440">
        <f t="shared" si="238"/>
        <v>20248.356464572684</v>
      </c>
      <c r="J229" s="440">
        <f t="shared" si="238"/>
        <v>20248.356464572684</v>
      </c>
      <c r="K229" s="440">
        <f t="shared" si="238"/>
        <v>16198.685171658146</v>
      </c>
      <c r="L229" s="440">
        <f t="shared" si="238"/>
        <v>20248.356464572684</v>
      </c>
      <c r="M229" s="440">
        <f t="shared" si="238"/>
        <v>20248.356464572684</v>
      </c>
      <c r="N229" s="440">
        <f t="shared" si="238"/>
        <v>20248.356464572684</v>
      </c>
      <c r="O229" s="440">
        <f t="shared" si="238"/>
        <v>16198.685171658146</v>
      </c>
      <c r="P229" s="440">
        <f t="shared" si="238"/>
        <v>20248.356464572684</v>
      </c>
      <c r="Q229" s="440">
        <f t="shared" si="238"/>
        <v>20248.356464572684</v>
      </c>
      <c r="R229" s="440">
        <f t="shared" si="238"/>
        <v>20248.356464572684</v>
      </c>
      <c r="S229" s="440">
        <f t="shared" si="238"/>
        <v>16198.685171658146</v>
      </c>
      <c r="T229" s="440">
        <f t="shared" si="238"/>
        <v>20248.356464572684</v>
      </c>
      <c r="U229" s="440">
        <f t="shared" si="238"/>
        <v>20248.356464572684</v>
      </c>
      <c r="V229" s="440">
        <f t="shared" si="238"/>
        <v>20248.356464572684</v>
      </c>
      <c r="W229" s="440">
        <f t="shared" si="238"/>
        <v>16198.685171658146</v>
      </c>
    </row>
    <row r="230" spans="2:23">
      <c r="B230" s="83" t="s">
        <v>331</v>
      </c>
      <c r="C230" s="440">
        <f>ROUND($C$13*$I$11,0)</f>
        <v>15</v>
      </c>
      <c r="D230" s="5"/>
      <c r="E230" s="440"/>
      <c r="F230" s="440"/>
      <c r="G230" s="440"/>
      <c r="H230" s="440"/>
      <c r="I230" s="440">
        <f t="shared" ref="I230:W230" si="239">D209*$C230</f>
        <v>30372.534696859024</v>
      </c>
      <c r="J230" s="440">
        <f t="shared" si="239"/>
        <v>30372.534696859024</v>
      </c>
      <c r="K230" s="440">
        <f t="shared" si="239"/>
        <v>30372.534696859024</v>
      </c>
      <c r="L230" s="440">
        <f t="shared" si="239"/>
        <v>24298.02775748722</v>
      </c>
      <c r="M230" s="440">
        <f t="shared" si="239"/>
        <v>30372.534696859024</v>
      </c>
      <c r="N230" s="440">
        <f t="shared" si="239"/>
        <v>30372.534696859024</v>
      </c>
      <c r="O230" s="440">
        <f t="shared" si="239"/>
        <v>30372.534696859024</v>
      </c>
      <c r="P230" s="440">
        <f t="shared" si="239"/>
        <v>24298.02775748722</v>
      </c>
      <c r="Q230" s="440">
        <f t="shared" si="239"/>
        <v>30372.534696859024</v>
      </c>
      <c r="R230" s="440">
        <f t="shared" si="239"/>
        <v>30372.534696859024</v>
      </c>
      <c r="S230" s="440">
        <f t="shared" si="239"/>
        <v>30372.534696859024</v>
      </c>
      <c r="T230" s="440">
        <f t="shared" si="239"/>
        <v>24298.02775748722</v>
      </c>
      <c r="U230" s="440">
        <f t="shared" si="239"/>
        <v>30372.534696859024</v>
      </c>
      <c r="V230" s="440">
        <f t="shared" si="239"/>
        <v>30372.534696859024</v>
      </c>
      <c r="W230" s="440">
        <f t="shared" si="239"/>
        <v>30372.534696859024</v>
      </c>
    </row>
    <row r="231" spans="2:23">
      <c r="B231" s="83" t="s">
        <v>332</v>
      </c>
      <c r="C231" s="440">
        <f>ROUND($C$13*$J$11,0)</f>
        <v>0</v>
      </c>
      <c r="D231" s="5"/>
      <c r="E231" s="440"/>
      <c r="F231" s="440"/>
      <c r="G231" s="440"/>
      <c r="H231" s="440"/>
      <c r="I231" s="440"/>
      <c r="J231" s="440">
        <f t="shared" ref="J231:W231" si="240">D209*$C231</f>
        <v>0</v>
      </c>
      <c r="K231" s="440">
        <f t="shared" si="240"/>
        <v>0</v>
      </c>
      <c r="L231" s="440">
        <f t="shared" si="240"/>
        <v>0</v>
      </c>
      <c r="M231" s="440">
        <f t="shared" si="240"/>
        <v>0</v>
      </c>
      <c r="N231" s="440">
        <f t="shared" si="240"/>
        <v>0</v>
      </c>
      <c r="O231" s="440">
        <f t="shared" si="240"/>
        <v>0</v>
      </c>
      <c r="P231" s="440">
        <f t="shared" si="240"/>
        <v>0</v>
      </c>
      <c r="Q231" s="440">
        <f t="shared" si="240"/>
        <v>0</v>
      </c>
      <c r="R231" s="440">
        <f t="shared" si="240"/>
        <v>0</v>
      </c>
      <c r="S231" s="440">
        <f t="shared" si="240"/>
        <v>0</v>
      </c>
      <c r="T231" s="440">
        <f t="shared" si="240"/>
        <v>0</v>
      </c>
      <c r="U231" s="440">
        <f t="shared" si="240"/>
        <v>0</v>
      </c>
      <c r="V231" s="440">
        <f t="shared" si="240"/>
        <v>0</v>
      </c>
      <c r="W231" s="440">
        <f t="shared" si="240"/>
        <v>0</v>
      </c>
    </row>
    <row r="232" spans="2:23">
      <c r="B232" s="84"/>
      <c r="C232" s="22">
        <f>ROUND($C$13*$K$11,0)</f>
        <v>0</v>
      </c>
      <c r="D232" s="85"/>
      <c r="E232" s="85"/>
      <c r="F232" s="85"/>
      <c r="G232" s="85"/>
      <c r="H232" s="85"/>
      <c r="I232" s="85"/>
      <c r="J232" s="85"/>
      <c r="K232" s="85"/>
      <c r="L232" s="85"/>
      <c r="M232" s="85"/>
      <c r="N232" s="85"/>
      <c r="O232" s="85"/>
      <c r="P232" s="85"/>
      <c r="Q232" s="85"/>
      <c r="R232" s="85"/>
      <c r="S232" s="85"/>
      <c r="T232" s="85"/>
      <c r="U232" s="85"/>
      <c r="V232" s="85"/>
      <c r="W232" s="85"/>
    </row>
    <row r="233" spans="2:23">
      <c r="B233" s="490" t="s">
        <v>892</v>
      </c>
      <c r="C233" s="508">
        <f>+SUM(D233:W233)</f>
        <v>1605694.6676406134</v>
      </c>
      <c r="D233" s="509">
        <f>SUM(D225:D232)</f>
        <v>0</v>
      </c>
      <c r="E233" s="509">
        <f>SUM(E225:E232)</f>
        <v>10124.178232286342</v>
      </c>
      <c r="F233" s="509">
        <f t="shared" ref="F233:P233" si="241">SUM(F225:F232)</f>
        <v>30372.534696859024</v>
      </c>
      <c r="G233" s="509">
        <f t="shared" si="241"/>
        <v>50620.891161431704</v>
      </c>
      <c r="H233" s="509">
        <f t="shared" si="241"/>
        <v>68844.41197954712</v>
      </c>
      <c r="I233" s="509">
        <f t="shared" si="241"/>
        <v>97192.111029948894</v>
      </c>
      <c r="J233" s="509">
        <f t="shared" si="241"/>
        <v>97192.111029948865</v>
      </c>
      <c r="K233" s="509">
        <f t="shared" si="241"/>
        <v>97192.111029948865</v>
      </c>
      <c r="L233" s="509">
        <f t="shared" si="241"/>
        <v>93142.439737034336</v>
      </c>
      <c r="M233" s="509">
        <f t="shared" si="241"/>
        <v>97192.111029948894</v>
      </c>
      <c r="N233" s="509">
        <f t="shared" si="241"/>
        <v>97192.111029948865</v>
      </c>
      <c r="O233" s="509">
        <f t="shared" si="241"/>
        <v>97192.111029948865</v>
      </c>
      <c r="P233" s="509">
        <f t="shared" si="241"/>
        <v>93142.439737034336</v>
      </c>
      <c r="Q233" s="509">
        <f>SUM(Q225:Q232)</f>
        <v>97192.111029948894</v>
      </c>
      <c r="R233" s="509">
        <f t="shared" ref="R233:W233" si="242">SUM(R225:R232)</f>
        <v>97192.111029948865</v>
      </c>
      <c r="S233" s="509">
        <f t="shared" si="242"/>
        <v>97192.111029948865</v>
      </c>
      <c r="T233" s="509">
        <f t="shared" si="242"/>
        <v>93142.439737034336</v>
      </c>
      <c r="U233" s="509">
        <f t="shared" si="242"/>
        <v>97192.111029948894</v>
      </c>
      <c r="V233" s="509">
        <f t="shared" si="242"/>
        <v>97192.111029948865</v>
      </c>
      <c r="W233" s="509">
        <f t="shared" si="242"/>
        <v>97192.111029948865</v>
      </c>
    </row>
    <row r="235" spans="2:23">
      <c r="B235" s="490" t="s">
        <v>1122</v>
      </c>
      <c r="C235" s="506" t="s">
        <v>25</v>
      </c>
      <c r="D235" s="507"/>
      <c r="E235" s="507"/>
      <c r="F235" s="507"/>
      <c r="G235" s="507"/>
      <c r="H235" s="507"/>
      <c r="I235" s="507"/>
      <c r="J235" s="507"/>
      <c r="K235" s="507"/>
      <c r="L235" s="507"/>
      <c r="M235" s="507"/>
      <c r="N235" s="507"/>
      <c r="O235" s="507"/>
      <c r="P235" s="507"/>
      <c r="Q235" s="507"/>
      <c r="R235" s="507"/>
      <c r="S235" s="507"/>
      <c r="T235" s="507"/>
      <c r="U235" s="507"/>
      <c r="V235" s="507"/>
      <c r="W235" s="507"/>
    </row>
    <row r="236" spans="2:23">
      <c r="B236" s="83" t="s">
        <v>326</v>
      </c>
      <c r="C236" s="440">
        <f>ROUND($C$13*$D$11,0)</f>
        <v>0</v>
      </c>
      <c r="D236" s="5"/>
      <c r="E236" s="5"/>
      <c r="F236" s="5"/>
      <c r="G236" s="5"/>
      <c r="H236" s="5"/>
      <c r="I236" s="5"/>
      <c r="J236" s="5"/>
      <c r="K236" s="5"/>
      <c r="L236" s="5"/>
      <c r="M236" s="5"/>
      <c r="N236" s="5"/>
      <c r="O236" s="5"/>
      <c r="P236" s="5"/>
      <c r="Q236" s="5"/>
      <c r="R236" s="5"/>
      <c r="S236" s="5"/>
      <c r="T236" s="5"/>
      <c r="U236" s="5"/>
      <c r="V236" s="5"/>
      <c r="W236" s="5"/>
    </row>
    <row r="237" spans="2:23">
      <c r="B237" s="83" t="s">
        <v>327</v>
      </c>
      <c r="C237" s="440">
        <f>ROUND($C$13*$E$11,0)</f>
        <v>5</v>
      </c>
      <c r="D237" s="5"/>
      <c r="E237" s="440">
        <f>D210*$C237</f>
        <v>13356.026296566837</v>
      </c>
      <c r="F237" s="440">
        <f t="shared" ref="F237:W237" si="243">E210*$C237</f>
        <v>13356.026296566835</v>
      </c>
      <c r="G237" s="440">
        <f t="shared" si="243"/>
        <v>12527.246165084001</v>
      </c>
      <c r="H237" s="440">
        <f t="shared" si="243"/>
        <v>11698.466033601169</v>
      </c>
      <c r="I237" s="440">
        <f t="shared" si="243"/>
        <v>10869.685902118334</v>
      </c>
      <c r="J237" s="440">
        <f t="shared" si="243"/>
        <v>1753.1044558071583</v>
      </c>
      <c r="K237" s="440">
        <f t="shared" si="243"/>
        <v>1753.1044558071583</v>
      </c>
      <c r="L237" s="440">
        <f t="shared" si="243"/>
        <v>1753.1044558071583</v>
      </c>
      <c r="M237" s="440">
        <f t="shared" si="243"/>
        <v>1753.1044558071583</v>
      </c>
      <c r="N237" s="440">
        <f t="shared" si="243"/>
        <v>1753.1044558071583</v>
      </c>
      <c r="O237" s="440">
        <f t="shared" si="243"/>
        <v>1753.1044558071583</v>
      </c>
      <c r="P237" s="440">
        <f t="shared" si="243"/>
        <v>1753.1044558071583</v>
      </c>
      <c r="Q237" s="440">
        <f t="shared" si="243"/>
        <v>1753.1044558071583</v>
      </c>
      <c r="R237" s="440">
        <f t="shared" si="243"/>
        <v>1753.1044558071583</v>
      </c>
      <c r="S237" s="440">
        <f t="shared" si="243"/>
        <v>1753.1044558071583</v>
      </c>
      <c r="T237" s="440">
        <f t="shared" si="243"/>
        <v>1753.1044558071583</v>
      </c>
      <c r="U237" s="440">
        <f t="shared" si="243"/>
        <v>1753.1044558071583</v>
      </c>
      <c r="V237" s="440">
        <f t="shared" si="243"/>
        <v>1753.1044558071583</v>
      </c>
      <c r="W237" s="440">
        <f t="shared" si="243"/>
        <v>1753.1044558071583</v>
      </c>
    </row>
    <row r="238" spans="2:23">
      <c r="B238" s="83" t="s">
        <v>328</v>
      </c>
      <c r="C238" s="440">
        <f>ROUND($C$13*$F$11,0)</f>
        <v>10</v>
      </c>
      <c r="D238" s="5"/>
      <c r="E238" s="440"/>
      <c r="F238" s="440">
        <f>D210*$C238</f>
        <v>26712.052593133674</v>
      </c>
      <c r="G238" s="440">
        <f>E210*$C238</f>
        <v>26712.052593133671</v>
      </c>
      <c r="H238" s="440">
        <f t="shared" ref="H238" si="244">F210*$C238</f>
        <v>25054.492330168003</v>
      </c>
      <c r="I238" s="440">
        <f t="shared" ref="I238" si="245">G210*$C238</f>
        <v>23396.932067202339</v>
      </c>
      <c r="J238" s="440">
        <f t="shared" ref="J238" si="246">H210*$C238</f>
        <v>21739.371804236667</v>
      </c>
      <c r="K238" s="440">
        <f t="shared" ref="K238" si="247">I210*$C238</f>
        <v>3506.2089116143165</v>
      </c>
      <c r="L238" s="440">
        <f t="shared" ref="L238" si="248">J210*$C238</f>
        <v>3506.2089116143165</v>
      </c>
      <c r="M238" s="440">
        <f t="shared" ref="M238" si="249">K210*$C238</f>
        <v>3506.2089116143165</v>
      </c>
      <c r="N238" s="440">
        <f t="shared" ref="N238" si="250">L210*$C238</f>
        <v>3506.2089116143165</v>
      </c>
      <c r="O238" s="440">
        <f t="shared" ref="O238" si="251">M210*$C238</f>
        <v>3506.2089116143165</v>
      </c>
      <c r="P238" s="440">
        <f t="shared" ref="P238" si="252">N210*$C238</f>
        <v>3506.2089116143165</v>
      </c>
      <c r="Q238" s="440">
        <f t="shared" ref="Q238" si="253">O210*$C238</f>
        <v>3506.2089116143165</v>
      </c>
      <c r="R238" s="440">
        <f t="shared" ref="R238" si="254">P210*$C238</f>
        <v>3506.2089116143165</v>
      </c>
      <c r="S238" s="440">
        <f t="shared" ref="S238" si="255">Q210*$C238</f>
        <v>3506.2089116143165</v>
      </c>
      <c r="T238" s="440">
        <f t="shared" ref="T238" si="256">R210*$C238</f>
        <v>3506.2089116143165</v>
      </c>
      <c r="U238" s="440">
        <f t="shared" ref="U238" si="257">S210*$C238</f>
        <v>3506.2089116143165</v>
      </c>
      <c r="V238" s="440">
        <f t="shared" ref="V238" si="258">T210*$C238</f>
        <v>3506.2089116143165</v>
      </c>
      <c r="W238" s="440">
        <f t="shared" ref="W238" si="259">U210*$C238</f>
        <v>3506.2089116143165</v>
      </c>
    </row>
    <row r="239" spans="2:23">
      <c r="B239" s="83" t="s">
        <v>329</v>
      </c>
      <c r="C239" s="440">
        <f>ROUND($C$13*$G$11,0)</f>
        <v>10</v>
      </c>
      <c r="D239" s="5"/>
      <c r="E239" s="440"/>
      <c r="F239" s="440"/>
      <c r="G239" s="440">
        <f>D210*$C239</f>
        <v>26712.052593133674</v>
      </c>
      <c r="H239" s="440">
        <f>E210*$C239</f>
        <v>26712.052593133671</v>
      </c>
      <c r="I239" s="440">
        <f t="shared" ref="I239" si="260">F210*$C239</f>
        <v>25054.492330168003</v>
      </c>
      <c r="J239" s="440">
        <f>G210*$C239</f>
        <v>23396.932067202339</v>
      </c>
      <c r="K239" s="440">
        <f>H210*$C239</f>
        <v>21739.371804236667</v>
      </c>
      <c r="L239" s="440">
        <f t="shared" ref="L239" si="261">I210*$C239</f>
        <v>3506.2089116143165</v>
      </c>
      <c r="M239" s="440">
        <f t="shared" ref="M239" si="262">J210*$C239</f>
        <v>3506.2089116143165</v>
      </c>
      <c r="N239" s="440">
        <f t="shared" ref="N239" si="263">K210*$C239</f>
        <v>3506.2089116143165</v>
      </c>
      <c r="O239" s="440">
        <f t="shared" ref="O239" si="264">L210*$C239</f>
        <v>3506.2089116143165</v>
      </c>
      <c r="P239" s="440">
        <f>M210*$C239</f>
        <v>3506.2089116143165</v>
      </c>
      <c r="Q239" s="440">
        <f t="shared" ref="Q239" si="265">N210*$C239</f>
        <v>3506.2089116143165</v>
      </c>
      <c r="R239" s="440">
        <f t="shared" ref="R239" si="266">O210*$C239</f>
        <v>3506.2089116143165</v>
      </c>
      <c r="S239" s="440">
        <f t="shared" ref="S239" si="267">P210*$C239</f>
        <v>3506.2089116143165</v>
      </c>
      <c r="T239" s="440">
        <f t="shared" ref="T239" si="268">Q210*$C239</f>
        <v>3506.2089116143165</v>
      </c>
      <c r="U239" s="440">
        <f t="shared" ref="U239" si="269">R210*$C239</f>
        <v>3506.2089116143165</v>
      </c>
      <c r="V239" s="440">
        <f t="shared" ref="V239" si="270">S210*$C239</f>
        <v>3506.2089116143165</v>
      </c>
      <c r="W239" s="440">
        <f t="shared" ref="W239" si="271">T210*$C239</f>
        <v>3506.2089116143165</v>
      </c>
    </row>
    <row r="240" spans="2:23">
      <c r="B240" s="83" t="s">
        <v>330</v>
      </c>
      <c r="C240" s="440">
        <f>ROUND($C$13*$H$11,0)</f>
        <v>10</v>
      </c>
      <c r="D240" s="5"/>
      <c r="E240" s="440"/>
      <c r="F240" s="440"/>
      <c r="G240" s="440"/>
      <c r="H240" s="440">
        <f>D210*$C240</f>
        <v>26712.052593133674</v>
      </c>
      <c r="I240" s="440">
        <f t="shared" ref="I240" si="272">E210*$C240</f>
        <v>26712.052593133671</v>
      </c>
      <c r="J240" s="440">
        <f t="shared" ref="J240" si="273">F210*$C240</f>
        <v>25054.492330168003</v>
      </c>
      <c r="K240" s="440">
        <f t="shared" ref="K240" si="274">G210*$C240</f>
        <v>23396.932067202339</v>
      </c>
      <c r="L240" s="440">
        <f t="shared" ref="L240" si="275">H210*$C240</f>
        <v>21739.371804236667</v>
      </c>
      <c r="M240" s="440">
        <f t="shared" ref="M240" si="276">I210*$C240</f>
        <v>3506.2089116143165</v>
      </c>
      <c r="N240" s="440">
        <f t="shared" ref="N240" si="277">J210*$C240</f>
        <v>3506.2089116143165</v>
      </c>
      <c r="O240" s="440">
        <f t="shared" ref="O240" si="278">K210*$C240</f>
        <v>3506.2089116143165</v>
      </c>
      <c r="P240" s="440">
        <f t="shared" ref="P240" si="279">L210*$C240</f>
        <v>3506.2089116143165</v>
      </c>
      <c r="Q240" s="440">
        <f t="shared" ref="Q240" si="280">M210*$C240</f>
        <v>3506.2089116143165</v>
      </c>
      <c r="R240" s="440">
        <f t="shared" ref="R240" si="281">N210*$C240</f>
        <v>3506.2089116143165</v>
      </c>
      <c r="S240" s="440">
        <f t="shared" ref="S240" si="282">O210*$C240</f>
        <v>3506.2089116143165</v>
      </c>
      <c r="T240" s="440">
        <f t="shared" ref="T240" si="283">P210*$C240</f>
        <v>3506.2089116143165</v>
      </c>
      <c r="U240" s="440">
        <f t="shared" ref="U240" si="284">Q210*$C240</f>
        <v>3506.2089116143165</v>
      </c>
      <c r="V240" s="440">
        <f t="shared" ref="V240" si="285">R210*$C240</f>
        <v>3506.2089116143165</v>
      </c>
      <c r="W240" s="440">
        <f t="shared" ref="W240" si="286">S210*$C240</f>
        <v>3506.2089116143165</v>
      </c>
    </row>
    <row r="241" spans="2:23">
      <c r="B241" s="83" t="s">
        <v>331</v>
      </c>
      <c r="C241" s="440">
        <f>ROUND($C$13*$I$11,0)</f>
        <v>15</v>
      </c>
      <c r="D241" s="5"/>
      <c r="E241" s="440"/>
      <c r="F241" s="440"/>
      <c r="G241" s="440"/>
      <c r="H241" s="440"/>
      <c r="I241" s="440">
        <f>D210*$C241</f>
        <v>40068.078889700511</v>
      </c>
      <c r="J241" s="440">
        <f t="shared" ref="J241" si="287">E210*$C241</f>
        <v>40068.078889700504</v>
      </c>
      <c r="K241" s="440">
        <f t="shared" ref="K241" si="288">F210*$C241</f>
        <v>37581.738495252008</v>
      </c>
      <c r="L241" s="440">
        <f t="shared" ref="L241" si="289">G210*$C241</f>
        <v>35095.398100803504</v>
      </c>
      <c r="M241" s="440">
        <f t="shared" ref="M241" si="290">H210*$C241</f>
        <v>32609.057706355001</v>
      </c>
      <c r="N241" s="440">
        <f t="shared" ref="N241" si="291">I210*$C241</f>
        <v>5259.313367421475</v>
      </c>
      <c r="O241" s="440">
        <f t="shared" ref="O241" si="292">J210*$C241</f>
        <v>5259.313367421475</v>
      </c>
      <c r="P241" s="440">
        <f t="shared" ref="P241" si="293">K210*$C241</f>
        <v>5259.313367421475</v>
      </c>
      <c r="Q241" s="440">
        <f t="shared" ref="Q241" si="294">L210*$C241</f>
        <v>5259.313367421475</v>
      </c>
      <c r="R241" s="440">
        <f t="shared" ref="R241" si="295">M210*$C241</f>
        <v>5259.313367421475</v>
      </c>
      <c r="S241" s="440">
        <f t="shared" ref="S241" si="296">N210*$C241</f>
        <v>5259.313367421475</v>
      </c>
      <c r="T241" s="440">
        <f t="shared" ref="T241" si="297">O210*$C241</f>
        <v>5259.313367421475</v>
      </c>
      <c r="U241" s="440">
        <f t="shared" ref="U241" si="298">P210*$C241</f>
        <v>5259.313367421475</v>
      </c>
      <c r="V241" s="440">
        <f t="shared" ref="V241" si="299">Q210*$C241</f>
        <v>5259.313367421475</v>
      </c>
      <c r="W241" s="440">
        <f t="shared" ref="W241" si="300">R210*$C241</f>
        <v>5259.313367421475</v>
      </c>
    </row>
    <row r="242" spans="2:23">
      <c r="B242" s="83" t="s">
        <v>332</v>
      </c>
      <c r="C242" s="440">
        <f>ROUND($C$13*$J$11,0)</f>
        <v>0</v>
      </c>
      <c r="D242" s="5"/>
      <c r="E242" s="440"/>
      <c r="F242" s="440"/>
      <c r="G242" s="440"/>
      <c r="H242" s="440"/>
      <c r="I242" s="440"/>
      <c r="J242" s="440">
        <f>D210*$C242</f>
        <v>0</v>
      </c>
      <c r="K242" s="440">
        <f t="shared" ref="K242" si="301">E210*$C242</f>
        <v>0</v>
      </c>
      <c r="L242" s="440">
        <f t="shared" ref="L242" si="302">F210*$C242</f>
        <v>0</v>
      </c>
      <c r="M242" s="440">
        <f t="shared" ref="M242" si="303">G210*$C242</f>
        <v>0</v>
      </c>
      <c r="N242" s="440">
        <f t="shared" ref="N242" si="304">H210*$C242</f>
        <v>0</v>
      </c>
      <c r="O242" s="440">
        <f t="shared" ref="O242" si="305">I210*$C242</f>
        <v>0</v>
      </c>
      <c r="P242" s="440">
        <f t="shared" ref="P242" si="306">J210*$C242</f>
        <v>0</v>
      </c>
      <c r="Q242" s="440">
        <f t="shared" ref="Q242" si="307">K210*$C242</f>
        <v>0</v>
      </c>
      <c r="R242" s="440">
        <f t="shared" ref="R242" si="308">L210*$C242</f>
        <v>0</v>
      </c>
      <c r="S242" s="440">
        <f t="shared" ref="S242" si="309">M210*$C242</f>
        <v>0</v>
      </c>
      <c r="T242" s="440">
        <f t="shared" ref="T242" si="310">N210*$C242</f>
        <v>0</v>
      </c>
      <c r="U242" s="440">
        <f t="shared" ref="U242" si="311">O210*$C242</f>
        <v>0</v>
      </c>
      <c r="V242" s="440">
        <f t="shared" ref="V242" si="312">P210*$C242</f>
        <v>0</v>
      </c>
      <c r="W242" s="440">
        <f t="shared" ref="W242" si="313">Q210*$C242</f>
        <v>0</v>
      </c>
    </row>
    <row r="243" spans="2:23">
      <c r="B243" s="84"/>
      <c r="C243" s="22">
        <f>ROUND($C$13*$K$11,0)</f>
        <v>0</v>
      </c>
      <c r="D243" s="85"/>
      <c r="E243" s="85"/>
      <c r="F243" s="85"/>
      <c r="G243" s="85"/>
      <c r="H243" s="85"/>
      <c r="I243" s="85"/>
      <c r="J243" s="85"/>
      <c r="K243" s="85"/>
      <c r="L243" s="85"/>
      <c r="M243" s="85"/>
      <c r="N243" s="85"/>
      <c r="O243" s="85"/>
      <c r="P243" s="85"/>
      <c r="Q243" s="85"/>
      <c r="R243" s="85"/>
      <c r="S243" s="85"/>
      <c r="T243" s="85"/>
      <c r="U243" s="85"/>
      <c r="V243" s="85"/>
      <c r="W243" s="85"/>
    </row>
    <row r="244" spans="2:23">
      <c r="B244" s="496" t="s">
        <v>1123</v>
      </c>
      <c r="C244" s="905">
        <f>+SUM(D244:W244)</f>
        <v>821434.62381300156</v>
      </c>
      <c r="D244" s="906">
        <f>SUM(D236:D243)</f>
        <v>0</v>
      </c>
      <c r="E244" s="906">
        <f>SUM(E236:E243)</f>
        <v>13356.026296566837</v>
      </c>
      <c r="F244" s="906">
        <f t="shared" ref="F244:P244" si="314">SUM(F236:F243)</f>
        <v>40068.078889700511</v>
      </c>
      <c r="G244" s="906">
        <f t="shared" si="314"/>
        <v>65951.351351351346</v>
      </c>
      <c r="H244" s="906">
        <f t="shared" si="314"/>
        <v>90177.063550036517</v>
      </c>
      <c r="I244" s="906">
        <f t="shared" si="314"/>
        <v>126101.24178232286</v>
      </c>
      <c r="J244" s="906">
        <f t="shared" si="314"/>
        <v>112011.97954711466</v>
      </c>
      <c r="K244" s="906">
        <f t="shared" si="314"/>
        <v>87977.355734112498</v>
      </c>
      <c r="L244" s="906">
        <f t="shared" si="314"/>
        <v>65600.292184075966</v>
      </c>
      <c r="M244" s="906">
        <f t="shared" si="314"/>
        <v>44880.788897005106</v>
      </c>
      <c r="N244" s="906">
        <f t="shared" si="314"/>
        <v>17531.044558071582</v>
      </c>
      <c r="O244" s="906">
        <f t="shared" si="314"/>
        <v>17531.044558071582</v>
      </c>
      <c r="P244" s="906">
        <f t="shared" si="314"/>
        <v>17531.044558071582</v>
      </c>
      <c r="Q244" s="906">
        <f>SUM(Q236:Q243)</f>
        <v>17531.044558071582</v>
      </c>
      <c r="R244" s="906">
        <f t="shared" ref="R244:W244" si="315">SUM(R236:R243)</f>
        <v>17531.044558071582</v>
      </c>
      <c r="S244" s="906">
        <f t="shared" si="315"/>
        <v>17531.044558071582</v>
      </c>
      <c r="T244" s="906">
        <f t="shared" si="315"/>
        <v>17531.044558071582</v>
      </c>
      <c r="U244" s="906">
        <f t="shared" si="315"/>
        <v>17531.044558071582</v>
      </c>
      <c r="V244" s="906">
        <f t="shared" si="315"/>
        <v>17531.044558071582</v>
      </c>
      <c r="W244" s="906">
        <f t="shared" si="315"/>
        <v>17531.044558071582</v>
      </c>
    </row>
    <row r="246" spans="2:23">
      <c r="B246" s="896" t="s">
        <v>1100</v>
      </c>
      <c r="C246" s="1270" t="s">
        <v>1247</v>
      </c>
      <c r="D246" s="1270"/>
      <c r="E246" s="1270" t="s">
        <v>1248</v>
      </c>
      <c r="F246" s="1270"/>
      <c r="G246" s="151"/>
      <c r="H246" s="151"/>
      <c r="I246" s="885"/>
      <c r="J246" s="151"/>
      <c r="K246" s="885"/>
      <c r="L246" s="151"/>
      <c r="M246" s="885"/>
      <c r="N246" s="151"/>
      <c r="O246" s="885"/>
      <c r="P246" s="151"/>
      <c r="Q246" s="885"/>
      <c r="R246" s="151"/>
      <c r="S246" s="5"/>
      <c r="T246" s="151"/>
      <c r="U246" s="5"/>
      <c r="V246" s="151"/>
    </row>
    <row r="247" spans="2:23">
      <c r="B247" s="897"/>
      <c r="C247" s="898" t="s">
        <v>53</v>
      </c>
      <c r="D247" s="898" t="s">
        <v>81</v>
      </c>
      <c r="E247" s="898" t="s">
        <v>53</v>
      </c>
      <c r="F247" s="898" t="s">
        <v>81</v>
      </c>
      <c r="G247" s="151"/>
      <c r="H247" s="151"/>
      <c r="I247" s="885"/>
      <c r="J247" s="151"/>
      <c r="K247" s="885"/>
      <c r="L247" s="151"/>
      <c r="M247" s="885"/>
      <c r="N247" s="151"/>
      <c r="O247" s="885"/>
      <c r="P247" s="151"/>
      <c r="Q247" s="885"/>
      <c r="R247" s="151"/>
      <c r="S247" s="885"/>
      <c r="T247" s="151"/>
      <c r="U247" s="885"/>
      <c r="V247" s="151"/>
    </row>
    <row r="248" spans="2:23">
      <c r="B248" s="904" t="s">
        <v>1101</v>
      </c>
      <c r="C248" s="146">
        <f>IRR(C259:L259)</f>
        <v>-1.072246726210857E-2</v>
      </c>
      <c r="D248" s="868">
        <f>NPV($D$8,C259:L259)</f>
        <v>-20132.681367970286</v>
      </c>
      <c r="E248" s="146">
        <f>IRR(C259:V259)</f>
        <v>0.29611697846789276</v>
      </c>
      <c r="F248" s="868">
        <f>NPV($D$8,C259:V259)</f>
        <v>224875.61539071158</v>
      </c>
      <c r="G248" s="151"/>
      <c r="H248" s="151"/>
      <c r="I248" s="885"/>
      <c r="J248" s="151"/>
      <c r="K248" s="885"/>
      <c r="L248" s="151"/>
      <c r="M248" s="885"/>
      <c r="N248" s="151"/>
      <c r="O248" s="885"/>
      <c r="P248" s="151"/>
      <c r="Q248" s="885"/>
      <c r="R248" s="151"/>
      <c r="S248" s="885"/>
      <c r="T248" s="151"/>
      <c r="U248" s="885"/>
      <c r="V248" s="151"/>
    </row>
    <row r="249" spans="2:23">
      <c r="B249" s="900"/>
      <c r="C249" s="146"/>
      <c r="D249" s="868"/>
      <c r="E249" s="146"/>
      <c r="F249" s="868"/>
      <c r="G249" s="151"/>
      <c r="H249" s="151"/>
      <c r="I249" s="885"/>
      <c r="J249" s="151"/>
      <c r="K249" s="885"/>
      <c r="L249" s="151"/>
      <c r="M249" s="885"/>
      <c r="N249" s="151"/>
      <c r="O249" s="885"/>
      <c r="P249" s="151"/>
      <c r="Q249" s="885"/>
      <c r="R249" s="151"/>
      <c r="S249" s="885"/>
      <c r="T249" s="151"/>
      <c r="U249" s="885"/>
      <c r="V249" s="151"/>
    </row>
    <row r="250" spans="2:23">
      <c r="B250" s="887" t="s">
        <v>1102</v>
      </c>
      <c r="C250" s="146">
        <f>IRR(C261:L261)</f>
        <v>-0.14712492620253659</v>
      </c>
      <c r="D250" s="868">
        <f>NPV($D$8,C261:L261)</f>
        <v>-60039.347476582305</v>
      </c>
      <c r="E250" s="146">
        <f>IRR(C261:V261)</f>
        <v>0.22211823300509881</v>
      </c>
      <c r="F250" s="868">
        <f>NPV($D$8,C261:V261)</f>
        <v>179520.18491364171</v>
      </c>
      <c r="G250" s="149"/>
      <c r="H250" s="149"/>
      <c r="I250" s="885"/>
      <c r="J250" s="149"/>
      <c r="K250" s="92"/>
      <c r="L250" s="149"/>
      <c r="M250" s="92"/>
      <c r="N250" s="149"/>
      <c r="O250" s="92"/>
      <c r="P250" s="149"/>
      <c r="Q250" s="92"/>
      <c r="R250" s="149"/>
      <c r="S250" s="92"/>
      <c r="T250" s="149"/>
      <c r="U250" s="92"/>
      <c r="V250" s="149"/>
    </row>
    <row r="251" spans="2:23">
      <c r="B251" s="887" t="s">
        <v>1103</v>
      </c>
      <c r="C251" s="146" t="e">
        <f>IRR(C262:L262)</f>
        <v>#NUM!</v>
      </c>
      <c r="D251" s="868">
        <f>NPV($D$8,C262:L262)</f>
        <v>-99946.013585194247</v>
      </c>
      <c r="E251" s="146">
        <f>IRR(C262:V262)</f>
        <v>0.17175484206000635</v>
      </c>
      <c r="F251" s="868">
        <f>NPV($D$8,C262:V262)</f>
        <v>134164.75443657188</v>
      </c>
      <c r="G251" s="149"/>
      <c r="H251" s="149"/>
      <c r="I251" s="885"/>
      <c r="J251" s="149"/>
      <c r="K251" s="92"/>
      <c r="L251" s="149"/>
      <c r="M251" s="92"/>
      <c r="N251" s="149"/>
      <c r="O251" s="92"/>
      <c r="P251" s="149"/>
      <c r="Q251" s="92"/>
      <c r="R251" s="149"/>
      <c r="S251" s="92"/>
      <c r="T251" s="149"/>
      <c r="U251" s="92"/>
      <c r="V251" s="149"/>
    </row>
    <row r="252" spans="2:23">
      <c r="B252" s="887" t="s">
        <v>1106</v>
      </c>
      <c r="C252" s="146" t="e">
        <f>IRR(C263:L263)</f>
        <v>#NUM!</v>
      </c>
      <c r="D252" s="868">
        <f>NPV($D$8,C263:L263)</f>
        <v>-259572.67801964231</v>
      </c>
      <c r="E252" s="146">
        <f>IRR(C263:V263)</f>
        <v>5.7747307382939983E-2</v>
      </c>
      <c r="F252" s="868">
        <f>NPV($D$8,C263:V263)</f>
        <v>-47256.967471707656</v>
      </c>
      <c r="G252" s="149"/>
      <c r="H252" s="149"/>
      <c r="I252" s="885"/>
      <c r="J252" s="149"/>
      <c r="K252" s="92"/>
      <c r="L252" s="149"/>
      <c r="M252" s="92"/>
      <c r="N252" s="149"/>
      <c r="O252" s="92"/>
      <c r="P252" s="149"/>
      <c r="Q252" s="92"/>
      <c r="R252" s="149"/>
      <c r="S252" s="92"/>
      <c r="T252" s="149"/>
      <c r="U252" s="92"/>
      <c r="V252" s="149"/>
    </row>
    <row r="253" spans="2:23">
      <c r="B253" s="887"/>
      <c r="C253" s="146"/>
      <c r="D253" s="868"/>
      <c r="E253" s="146"/>
      <c r="F253" s="868"/>
      <c r="G253" s="149"/>
      <c r="H253" s="149"/>
      <c r="I253" s="885"/>
      <c r="J253" s="149"/>
      <c r="K253" s="92"/>
      <c r="L253" s="149"/>
      <c r="M253" s="92"/>
      <c r="N253" s="149"/>
      <c r="O253" s="92"/>
      <c r="P253" s="149"/>
      <c r="Q253" s="92"/>
      <c r="R253" s="149"/>
      <c r="S253" s="92"/>
      <c r="T253" s="149"/>
      <c r="U253" s="92"/>
      <c r="V253" s="149"/>
    </row>
    <row r="254" spans="2:23">
      <c r="B254" s="887" t="s">
        <v>1104</v>
      </c>
      <c r="C254" s="146">
        <f>IRR(C265:L265)</f>
        <v>-0.16000939552318139</v>
      </c>
      <c r="D254" s="868">
        <f>NPV($D$8,C265:L265)</f>
        <v>-58026.079339785225</v>
      </c>
      <c r="E254" s="146">
        <f>IRR(C265:V265)</f>
        <v>0.21564657715894997</v>
      </c>
      <c r="F254" s="868">
        <f>NPV($D$8,C265:V265)</f>
        <v>157032.62337457057</v>
      </c>
      <c r="G254" s="149"/>
      <c r="H254" s="149"/>
      <c r="I254" s="5"/>
      <c r="J254" s="149"/>
      <c r="K254" s="5"/>
      <c r="L254" s="149"/>
      <c r="M254" s="5"/>
      <c r="N254" s="149"/>
      <c r="O254" s="5"/>
      <c r="P254" s="149"/>
      <c r="Q254" s="5"/>
      <c r="R254" s="149"/>
      <c r="S254" s="5"/>
      <c r="T254" s="149"/>
      <c r="U254" s="5"/>
      <c r="V254" s="149"/>
    </row>
    <row r="255" spans="2:23">
      <c r="B255" s="887" t="s">
        <v>1105</v>
      </c>
      <c r="C255" s="146" t="e">
        <f>IRR(C266:L266)</f>
        <v>#NUM!</v>
      </c>
      <c r="D255" s="868">
        <f>NPV($D$8,C266:L266)</f>
        <v>-95919.477311600174</v>
      </c>
      <c r="E255" s="146">
        <f>IRR(C266:V266)</f>
        <v>0.15168764872075435</v>
      </c>
      <c r="F255" s="868">
        <f>NPV($D$8,C266:V266)</f>
        <v>89189.631358429615</v>
      </c>
      <c r="G255" s="149"/>
      <c r="H255" s="149"/>
      <c r="I255" s="5"/>
      <c r="J255" s="149"/>
      <c r="K255" s="5"/>
      <c r="L255" s="149"/>
      <c r="M255" s="5"/>
      <c r="N255" s="149"/>
      <c r="O255" s="5"/>
      <c r="P255" s="149"/>
      <c r="Q255" s="5"/>
      <c r="R255" s="149"/>
      <c r="S255" s="5"/>
      <c r="T255" s="149"/>
      <c r="U255" s="5"/>
      <c r="V255" s="149"/>
    </row>
    <row r="256" spans="2:23">
      <c r="B256" s="887" t="s">
        <v>1107</v>
      </c>
      <c r="C256" s="254" t="e">
        <f>IRR(C267:L267)</f>
        <v>#NUM!</v>
      </c>
      <c r="D256" s="868">
        <f>NPV($D$8,C267:L267)</f>
        <v>-171706.27325523013</v>
      </c>
      <c r="E256" s="254">
        <f>IRR(C267:V267)</f>
        <v>4.5087932725987212E-2</v>
      </c>
      <c r="F256" s="868">
        <f>NPV($D$8,C267:V267)</f>
        <v>-46496.352673852511</v>
      </c>
      <c r="G256" s="5"/>
      <c r="H256" s="5"/>
      <c r="I256" s="5"/>
      <c r="J256" s="5"/>
      <c r="K256" s="5"/>
      <c r="L256" s="5"/>
      <c r="M256" s="5"/>
      <c r="N256" s="5"/>
      <c r="O256" s="5"/>
      <c r="P256" s="5"/>
      <c r="Q256" s="5"/>
      <c r="R256" s="5"/>
      <c r="S256" s="5"/>
      <c r="T256" s="5"/>
      <c r="U256" s="5"/>
      <c r="V256" s="5"/>
    </row>
    <row r="257" spans="2:22">
      <c r="B257" s="92"/>
      <c r="C257" s="92"/>
      <c r="D257" s="5"/>
      <c r="E257" s="5"/>
      <c r="F257" s="5"/>
      <c r="G257" s="5"/>
      <c r="H257" s="5"/>
      <c r="I257" s="5"/>
      <c r="J257" s="5"/>
      <c r="K257" s="5"/>
      <c r="L257" s="5"/>
      <c r="M257" s="5"/>
      <c r="N257" s="5"/>
      <c r="O257" s="5"/>
      <c r="P257" s="5"/>
      <c r="Q257" s="5"/>
      <c r="R257" s="5"/>
      <c r="S257" s="5"/>
      <c r="T257" s="5"/>
      <c r="U257" s="5"/>
      <c r="V257" s="5"/>
    </row>
    <row r="258" spans="2:22">
      <c r="B258" s="5"/>
      <c r="C258" s="39" t="s">
        <v>326</v>
      </c>
      <c r="D258" s="39" t="s">
        <v>327</v>
      </c>
      <c r="E258" s="39" t="s">
        <v>328</v>
      </c>
      <c r="F258" s="39" t="s">
        <v>329</v>
      </c>
      <c r="G258" s="39" t="s">
        <v>330</v>
      </c>
      <c r="H258" s="39" t="s">
        <v>331</v>
      </c>
      <c r="I258" s="39" t="s">
        <v>332</v>
      </c>
      <c r="J258" s="39" t="s">
        <v>333</v>
      </c>
      <c r="K258" s="39" t="s">
        <v>334</v>
      </c>
      <c r="L258" s="39" t="s">
        <v>335</v>
      </c>
      <c r="M258" s="39" t="s">
        <v>336</v>
      </c>
      <c r="N258" s="39" t="s">
        <v>337</v>
      </c>
      <c r="O258" s="39" t="s">
        <v>338</v>
      </c>
      <c r="P258" s="39" t="s">
        <v>339</v>
      </c>
      <c r="Q258" s="39" t="s">
        <v>340</v>
      </c>
      <c r="R258" s="39" t="s">
        <v>341</v>
      </c>
      <c r="S258" s="39" t="s">
        <v>342</v>
      </c>
      <c r="T258" s="39" t="s">
        <v>343</v>
      </c>
      <c r="U258" s="39" t="s">
        <v>344</v>
      </c>
      <c r="V258" s="39" t="s">
        <v>345</v>
      </c>
    </row>
    <row r="259" spans="2:22">
      <c r="B259" s="888" t="s">
        <v>1101</v>
      </c>
      <c r="C259" s="440">
        <f>D233-D244</f>
        <v>0</v>
      </c>
      <c r="D259" s="440">
        <f>E233-E244</f>
        <v>-3231.8480642804952</v>
      </c>
      <c r="E259" s="440">
        <f t="shared" ref="E259" si="316">F233-F244</f>
        <v>-9695.5441928414875</v>
      </c>
      <c r="F259" s="440">
        <f>G233-G244</f>
        <v>-15330.460189919642</v>
      </c>
      <c r="G259" s="440">
        <f>H233-H244</f>
        <v>-21332.651570489397</v>
      </c>
      <c r="H259" s="440">
        <f t="shared" ref="H259:V259" si="317">I233-I244</f>
        <v>-28909.130752373967</v>
      </c>
      <c r="I259" s="440">
        <f t="shared" si="317"/>
        <v>-14819.8685171658</v>
      </c>
      <c r="J259" s="440">
        <f t="shared" si="317"/>
        <v>9214.7552958363667</v>
      </c>
      <c r="K259" s="440">
        <f t="shared" si="317"/>
        <v>27542.147552958369</v>
      </c>
      <c r="L259" s="440">
        <f t="shared" si="317"/>
        <v>52311.322132943787</v>
      </c>
      <c r="M259" s="440">
        <f t="shared" si="317"/>
        <v>79661.066471877275</v>
      </c>
      <c r="N259" s="440">
        <f t="shared" si="317"/>
        <v>79661.066471877275</v>
      </c>
      <c r="O259" s="440">
        <f t="shared" si="317"/>
        <v>75611.395178962761</v>
      </c>
      <c r="P259" s="440">
        <f t="shared" si="317"/>
        <v>79661.066471877304</v>
      </c>
      <c r="Q259" s="440">
        <f t="shared" si="317"/>
        <v>79661.066471877275</v>
      </c>
      <c r="R259" s="440">
        <f t="shared" si="317"/>
        <v>79661.066471877275</v>
      </c>
      <c r="S259" s="440">
        <f t="shared" si="317"/>
        <v>75611.395178962761</v>
      </c>
      <c r="T259" s="440">
        <f t="shared" si="317"/>
        <v>79661.066471877304</v>
      </c>
      <c r="U259" s="440">
        <f t="shared" si="317"/>
        <v>79661.066471877275</v>
      </c>
      <c r="V259" s="440">
        <f t="shared" si="317"/>
        <v>79661.066471877275</v>
      </c>
    </row>
    <row r="260" spans="2:22">
      <c r="B260" s="888" t="s">
        <v>1109</v>
      </c>
      <c r="C260" s="5"/>
      <c r="D260" s="29"/>
      <c r="E260" s="29"/>
      <c r="F260" s="29"/>
      <c r="G260" s="29"/>
      <c r="H260" s="29"/>
      <c r="I260" s="29"/>
      <c r="J260" s="29"/>
      <c r="K260" s="29"/>
      <c r="L260" s="29"/>
      <c r="M260" s="29"/>
      <c r="N260" s="29"/>
      <c r="O260" s="29"/>
      <c r="P260" s="29"/>
      <c r="Q260" s="29"/>
      <c r="R260" s="29"/>
      <c r="S260" s="29"/>
      <c r="T260" s="29"/>
      <c r="U260" s="29"/>
      <c r="V260" s="29"/>
    </row>
    <row r="261" spans="2:22">
      <c r="B261" s="903">
        <f>Sensitivity!$B$22</f>
        <v>0.1</v>
      </c>
      <c r="C261" s="440">
        <f>D233-D244*(1+$B261)</f>
        <v>0</v>
      </c>
      <c r="D261" s="440">
        <f>E233-E244*(1+$B261)</f>
        <v>-4567.4506939371804</v>
      </c>
      <c r="E261" s="440">
        <f t="shared" ref="E261" si="318">F233-F244*(1+$B261)</f>
        <v>-13702.352081811543</v>
      </c>
      <c r="F261" s="47">
        <f>G233-G244*(1+$B261)</f>
        <v>-21925.59532505479</v>
      </c>
      <c r="G261" s="440">
        <f t="shared" ref="G261:V261" si="319">H233-H244*(1+$B261)</f>
        <v>-30350.357925493052</v>
      </c>
      <c r="H261" s="440">
        <f t="shared" si="319"/>
        <v>-41519.254930606257</v>
      </c>
      <c r="I261" s="440">
        <f t="shared" si="319"/>
        <v>-26021.066471877275</v>
      </c>
      <c r="J261" s="440">
        <f t="shared" si="319"/>
        <v>417.01972242510237</v>
      </c>
      <c r="K261" s="440">
        <f t="shared" si="319"/>
        <v>20982.11833455076</v>
      </c>
      <c r="L261" s="440">
        <f t="shared" si="319"/>
        <v>47823.243243243276</v>
      </c>
      <c r="M261" s="440">
        <f t="shared" si="319"/>
        <v>77907.962016070116</v>
      </c>
      <c r="N261" s="440">
        <f t="shared" si="319"/>
        <v>77907.962016070116</v>
      </c>
      <c r="O261" s="440">
        <f t="shared" si="319"/>
        <v>73858.290723155602</v>
      </c>
      <c r="P261" s="440">
        <f t="shared" si="319"/>
        <v>77907.962016070145</v>
      </c>
      <c r="Q261" s="440">
        <f t="shared" si="319"/>
        <v>77907.962016070116</v>
      </c>
      <c r="R261" s="440">
        <f t="shared" si="319"/>
        <v>77907.962016070116</v>
      </c>
      <c r="S261" s="440">
        <f t="shared" si="319"/>
        <v>73858.290723155602</v>
      </c>
      <c r="T261" s="440">
        <f t="shared" si="319"/>
        <v>77907.962016070145</v>
      </c>
      <c r="U261" s="440">
        <f t="shared" si="319"/>
        <v>77907.962016070116</v>
      </c>
      <c r="V261" s="440">
        <f t="shared" si="319"/>
        <v>77907.962016070116</v>
      </c>
    </row>
    <row r="262" spans="2:22">
      <c r="B262" s="903">
        <f>Sensitivity!$B$23</f>
        <v>0.2</v>
      </c>
      <c r="C262" s="440">
        <f>D233-D244*(1+$B262)</f>
        <v>0</v>
      </c>
      <c r="D262" s="47">
        <f>E233-E244*(1+$B262)</f>
        <v>-5903.0533235938619</v>
      </c>
      <c r="E262" s="440">
        <f t="shared" ref="E262" si="320">F233-F244*(1+$B262)</f>
        <v>-17709.159970781591</v>
      </c>
      <c r="F262" s="47">
        <f>G233-G244*(1+$B262)</f>
        <v>-28520.730460189909</v>
      </c>
      <c r="G262" s="440">
        <f t="shared" ref="G262:V262" si="321">H233-H244*(1+$B262)</f>
        <v>-39368.064280496692</v>
      </c>
      <c r="H262" s="440">
        <f t="shared" si="321"/>
        <v>-54129.379108838533</v>
      </c>
      <c r="I262" s="440">
        <f t="shared" si="321"/>
        <v>-37222.264426588721</v>
      </c>
      <c r="J262" s="440">
        <f t="shared" si="321"/>
        <v>-8380.7158509861329</v>
      </c>
      <c r="K262" s="440">
        <f t="shared" si="321"/>
        <v>14422.089116143179</v>
      </c>
      <c r="L262" s="440">
        <f t="shared" si="321"/>
        <v>43335.164353542765</v>
      </c>
      <c r="M262" s="440">
        <f t="shared" si="321"/>
        <v>76154.857560262972</v>
      </c>
      <c r="N262" s="440">
        <f t="shared" si="321"/>
        <v>76154.857560262972</v>
      </c>
      <c r="O262" s="440">
        <f t="shared" si="321"/>
        <v>72105.186267348443</v>
      </c>
      <c r="P262" s="440">
        <f t="shared" si="321"/>
        <v>76154.857560263001</v>
      </c>
      <c r="Q262" s="440">
        <f t="shared" si="321"/>
        <v>76154.857560262972</v>
      </c>
      <c r="R262" s="440">
        <f t="shared" si="321"/>
        <v>76154.857560262972</v>
      </c>
      <c r="S262" s="440">
        <f t="shared" si="321"/>
        <v>72105.186267348443</v>
      </c>
      <c r="T262" s="440">
        <f t="shared" si="321"/>
        <v>76154.857560263001</v>
      </c>
      <c r="U262" s="440">
        <f t="shared" si="321"/>
        <v>76154.857560262972</v>
      </c>
      <c r="V262" s="440">
        <f t="shared" si="321"/>
        <v>76154.857560262972</v>
      </c>
    </row>
    <row r="263" spans="2:22">
      <c r="B263" s="903">
        <f>Sensitivity!$B$24</f>
        <v>0.6</v>
      </c>
      <c r="C263" s="440">
        <f>D233-D244*(1+$B263)</f>
        <v>0</v>
      </c>
      <c r="D263" s="440">
        <f t="shared" ref="D263" si="322">E233-E244*(1+$B263)</f>
        <v>-11245.463842220599</v>
      </c>
      <c r="E263" s="47">
        <f>F233-F244*(1+$B263)</f>
        <v>-33736.391526661799</v>
      </c>
      <c r="F263" s="440">
        <f t="shared" ref="F263:V263" si="323">G233-G244*(1+$B263)</f>
        <v>-54901.271000730456</v>
      </c>
      <c r="G263" s="440">
        <f t="shared" si="323"/>
        <v>-75438.889700511325</v>
      </c>
      <c r="H263" s="440">
        <f t="shared" si="323"/>
        <v>-104569.8758217677</v>
      </c>
      <c r="I263" s="440">
        <f t="shared" si="323"/>
        <v>-82027.056245434622</v>
      </c>
      <c r="J263" s="440">
        <f t="shared" si="323"/>
        <v>-43571.658144631132</v>
      </c>
      <c r="K263" s="440">
        <f t="shared" si="323"/>
        <v>-11818.027757487216</v>
      </c>
      <c r="L263" s="440">
        <f t="shared" si="323"/>
        <v>25382.848794740727</v>
      </c>
      <c r="M263" s="440">
        <f t="shared" si="323"/>
        <v>69142.439737034336</v>
      </c>
      <c r="N263" s="440">
        <f t="shared" si="323"/>
        <v>69142.439737034336</v>
      </c>
      <c r="O263" s="440">
        <f t="shared" si="323"/>
        <v>65092.768444119807</v>
      </c>
      <c r="P263" s="440">
        <f t="shared" si="323"/>
        <v>69142.439737034365</v>
      </c>
      <c r="Q263" s="440">
        <f t="shared" si="323"/>
        <v>69142.439737034336</v>
      </c>
      <c r="R263" s="440">
        <f t="shared" si="323"/>
        <v>69142.439737034336</v>
      </c>
      <c r="S263" s="440">
        <f t="shared" si="323"/>
        <v>65092.768444119807</v>
      </c>
      <c r="T263" s="440">
        <f t="shared" si="323"/>
        <v>69142.439737034365</v>
      </c>
      <c r="U263" s="440">
        <f t="shared" si="323"/>
        <v>69142.439737034336</v>
      </c>
      <c r="V263" s="440">
        <f t="shared" si="323"/>
        <v>69142.439737034336</v>
      </c>
    </row>
    <row r="264" spans="2:22">
      <c r="B264" s="888" t="s">
        <v>1108</v>
      </c>
      <c r="C264" s="5"/>
      <c r="D264" s="29"/>
      <c r="E264" s="29"/>
      <c r="F264" s="29"/>
      <c r="G264" s="29"/>
      <c r="H264" s="29"/>
      <c r="I264" s="29"/>
      <c r="J264" s="29"/>
      <c r="K264" s="29"/>
      <c r="L264" s="29"/>
      <c r="M264" s="29"/>
      <c r="N264" s="29"/>
      <c r="O264" s="29"/>
      <c r="P264" s="29"/>
      <c r="Q264" s="29"/>
      <c r="R264" s="29"/>
      <c r="S264" s="29"/>
      <c r="T264" s="29"/>
      <c r="U264" s="29"/>
      <c r="V264" s="29"/>
    </row>
    <row r="265" spans="2:22">
      <c r="B265" s="903">
        <f>Sensitivity!$B$26</f>
        <v>0.1</v>
      </c>
      <c r="C265" s="440">
        <f>D233*(1-$B265)-D244</f>
        <v>0</v>
      </c>
      <c r="D265" s="440">
        <f t="shared" ref="D265:V265" si="324">E233*(1-$B265)-E244</f>
        <v>-4244.2658875091292</v>
      </c>
      <c r="E265" s="440">
        <f t="shared" si="324"/>
        <v>-12732.797662527388</v>
      </c>
      <c r="F265" s="440">
        <f t="shared" si="324"/>
        <v>-20392.549306062814</v>
      </c>
      <c r="G265" s="440">
        <f t="shared" si="324"/>
        <v>-28217.092768444105</v>
      </c>
      <c r="H265" s="440">
        <f t="shared" si="324"/>
        <v>-38628.341855368853</v>
      </c>
      <c r="I265" s="440">
        <f t="shared" si="324"/>
        <v>-24539.079620160686</v>
      </c>
      <c r="J265" s="440">
        <f t="shared" si="324"/>
        <v>-504.45580715851975</v>
      </c>
      <c r="K265" s="440">
        <f t="shared" si="324"/>
        <v>18227.90357925494</v>
      </c>
      <c r="L265" s="440">
        <f t="shared" si="324"/>
        <v>42592.111029948901</v>
      </c>
      <c r="M265" s="440">
        <f t="shared" si="324"/>
        <v>69941.855368882389</v>
      </c>
      <c r="N265" s="440">
        <f t="shared" si="324"/>
        <v>69941.855368882389</v>
      </c>
      <c r="O265" s="440">
        <f t="shared" si="324"/>
        <v>66297.151205259317</v>
      </c>
      <c r="P265" s="440">
        <f t="shared" si="324"/>
        <v>69941.855368882418</v>
      </c>
      <c r="Q265" s="440">
        <f t="shared" si="324"/>
        <v>69941.855368882389</v>
      </c>
      <c r="R265" s="440">
        <f t="shared" si="324"/>
        <v>69941.855368882389</v>
      </c>
      <c r="S265" s="440">
        <f t="shared" si="324"/>
        <v>66297.151205259317</v>
      </c>
      <c r="T265" s="440">
        <f t="shared" si="324"/>
        <v>69941.855368882418</v>
      </c>
      <c r="U265" s="440">
        <f t="shared" si="324"/>
        <v>69941.855368882389</v>
      </c>
      <c r="V265" s="440">
        <f t="shared" si="324"/>
        <v>69941.855368882389</v>
      </c>
    </row>
    <row r="266" spans="2:22">
      <c r="B266" s="903">
        <f>Sensitivity!$B$27</f>
        <v>0.2</v>
      </c>
      <c r="C266" s="440">
        <f>D233*(1-$B266)-D244</f>
        <v>0</v>
      </c>
      <c r="D266" s="440">
        <f>E233*(1-$B266)-E244</f>
        <v>-5256.6837107377632</v>
      </c>
      <c r="E266" s="440">
        <f t="shared" ref="E266:V266" si="325">F233*(1-$B266)-F244</f>
        <v>-15770.051132213292</v>
      </c>
      <c r="F266" s="440">
        <f t="shared" si="325"/>
        <v>-25454.638422205979</v>
      </c>
      <c r="G266" s="440">
        <f t="shared" si="325"/>
        <v>-35101.53396639882</v>
      </c>
      <c r="H266" s="440">
        <f t="shared" si="325"/>
        <v>-48347.55295836374</v>
      </c>
      <c r="I266" s="440">
        <f t="shared" si="325"/>
        <v>-34258.290723155573</v>
      </c>
      <c r="J266" s="440">
        <f t="shared" si="325"/>
        <v>-10223.666910153406</v>
      </c>
      <c r="K266" s="440">
        <f t="shared" si="325"/>
        <v>8913.659605551511</v>
      </c>
      <c r="L266" s="440">
        <f t="shared" si="325"/>
        <v>32872.899926954015</v>
      </c>
      <c r="M266" s="440">
        <f t="shared" si="325"/>
        <v>60222.644265887509</v>
      </c>
      <c r="N266" s="440">
        <f t="shared" si="325"/>
        <v>60222.644265887509</v>
      </c>
      <c r="O266" s="440">
        <f t="shared" si="325"/>
        <v>56982.907231555895</v>
      </c>
      <c r="P266" s="440">
        <f t="shared" si="325"/>
        <v>60222.644265887538</v>
      </c>
      <c r="Q266" s="440">
        <f t="shared" si="325"/>
        <v>60222.644265887509</v>
      </c>
      <c r="R266" s="440">
        <f t="shared" si="325"/>
        <v>60222.644265887509</v>
      </c>
      <c r="S266" s="440">
        <f t="shared" si="325"/>
        <v>56982.907231555895</v>
      </c>
      <c r="T266" s="440">
        <f t="shared" si="325"/>
        <v>60222.644265887538</v>
      </c>
      <c r="U266" s="440">
        <f t="shared" si="325"/>
        <v>60222.644265887509</v>
      </c>
      <c r="V266" s="440">
        <f t="shared" si="325"/>
        <v>60222.644265887509</v>
      </c>
    </row>
    <row r="267" spans="2:22">
      <c r="B267" s="903">
        <f>Sensitivity!$B$28</f>
        <v>0.4</v>
      </c>
      <c r="C267" s="440">
        <f>D233*(1-$B267)-D244</f>
        <v>0</v>
      </c>
      <c r="D267" s="440">
        <f t="shared" ref="D267:V267" si="326">E233*(1-$B267)-E244</f>
        <v>-7281.5193571950322</v>
      </c>
      <c r="E267" s="440">
        <f t="shared" si="326"/>
        <v>-21844.558071585099</v>
      </c>
      <c r="F267" s="440">
        <f t="shared" si="326"/>
        <v>-35578.81665449233</v>
      </c>
      <c r="G267" s="440">
        <f t="shared" si="326"/>
        <v>-48870.41636230825</v>
      </c>
      <c r="H267" s="440">
        <f t="shared" si="326"/>
        <v>-67785.975164353527</v>
      </c>
      <c r="I267" s="440">
        <f t="shared" si="326"/>
        <v>-53696.712929145346</v>
      </c>
      <c r="J267" s="440">
        <f t="shared" si="326"/>
        <v>-29662.089116143179</v>
      </c>
      <c r="K267" s="440">
        <f t="shared" si="326"/>
        <v>-9714.8283418553692</v>
      </c>
      <c r="L267" s="440">
        <f t="shared" si="326"/>
        <v>13434.477720964227</v>
      </c>
      <c r="M267" s="440">
        <f t="shared" si="326"/>
        <v>40784.222059897736</v>
      </c>
      <c r="N267" s="440">
        <f t="shared" si="326"/>
        <v>40784.222059897736</v>
      </c>
      <c r="O267" s="440">
        <f t="shared" si="326"/>
        <v>38354.419284149015</v>
      </c>
      <c r="P267" s="440">
        <f t="shared" si="326"/>
        <v>40784.222059897751</v>
      </c>
      <c r="Q267" s="440">
        <f t="shared" si="326"/>
        <v>40784.222059897736</v>
      </c>
      <c r="R267" s="440">
        <f t="shared" si="326"/>
        <v>40784.222059897736</v>
      </c>
      <c r="S267" s="440">
        <f t="shared" si="326"/>
        <v>38354.419284149015</v>
      </c>
      <c r="T267" s="440">
        <f t="shared" si="326"/>
        <v>40784.222059897751</v>
      </c>
      <c r="U267" s="440">
        <f t="shared" si="326"/>
        <v>40784.222059897736</v>
      </c>
      <c r="V267" s="440">
        <f t="shared" si="326"/>
        <v>40784.222059897736</v>
      </c>
    </row>
  </sheetData>
  <mergeCells count="10">
    <mergeCell ref="C246:D246"/>
    <mergeCell ref="E246:F246"/>
    <mergeCell ref="P9:Q9"/>
    <mergeCell ref="E42:X42"/>
    <mergeCell ref="E157:X157"/>
    <mergeCell ref="R9:S9"/>
    <mergeCell ref="C16:D16"/>
    <mergeCell ref="E16:F16"/>
    <mergeCell ref="C131:D131"/>
    <mergeCell ref="E131:F131"/>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Z292"/>
  <sheetViews>
    <sheetView zoomScale="92" zoomScaleNormal="92" workbookViewId="0">
      <selection activeCell="A2" sqref="A2"/>
    </sheetView>
  </sheetViews>
  <sheetFormatPr defaultColWidth="8.7109375" defaultRowHeight="12"/>
  <cols>
    <col min="1" max="1" width="3.42578125" style="405" customWidth="1"/>
    <col min="2" max="2" width="50.7109375" style="405" customWidth="1"/>
    <col min="3" max="3" width="16.42578125" style="405" customWidth="1"/>
    <col min="4" max="4" width="12.140625" style="405" customWidth="1"/>
    <col min="5" max="12" width="10.5703125" style="405" customWidth="1"/>
    <col min="13" max="13" width="14.42578125" style="405" customWidth="1"/>
    <col min="14" max="14" width="14.85546875" style="405" customWidth="1"/>
    <col min="15" max="15" width="14.42578125" style="405" customWidth="1"/>
    <col min="16" max="16" width="12.28515625" style="405" customWidth="1"/>
    <col min="17" max="17" width="10.5703125" style="405" customWidth="1"/>
    <col min="18" max="18" width="11.28515625" style="405" customWidth="1"/>
    <col min="19" max="19" width="10.5703125" style="405" customWidth="1"/>
    <col min="20" max="20" width="13" style="405" customWidth="1"/>
    <col min="21" max="24" width="10.5703125" style="405" customWidth="1"/>
    <col min="25" max="25" width="8.7109375" style="405"/>
    <col min="26" max="26" width="9.7109375" style="405" bestFit="1" customWidth="1"/>
    <col min="27" max="16384" width="8.7109375" style="405"/>
  </cols>
  <sheetData>
    <row r="1" spans="1:22">
      <c r="A1" s="30" t="s">
        <v>533</v>
      </c>
    </row>
    <row r="2" spans="1:22">
      <c r="A2" s="32" t="s">
        <v>1321</v>
      </c>
    </row>
    <row r="3" spans="1:22">
      <c r="A3" s="32" t="s">
        <v>534</v>
      </c>
    </row>
    <row r="4" spans="1:22" ht="12.75" thickBot="1"/>
    <row r="5" spans="1:22" ht="12.75" thickBot="1">
      <c r="B5" s="882" t="s">
        <v>1083</v>
      </c>
    </row>
    <row r="6" spans="1:22" ht="12.75" thickBot="1"/>
    <row r="7" spans="1:22">
      <c r="B7" s="967" t="s">
        <v>1174</v>
      </c>
      <c r="C7" s="964" t="s">
        <v>25</v>
      </c>
      <c r="D7" s="965" t="s">
        <v>151</v>
      </c>
    </row>
    <row r="8" spans="1:22" ht="12.75" thickBot="1">
      <c r="B8" s="34" t="s">
        <v>1175</v>
      </c>
      <c r="C8" s="966" t="s">
        <v>148</v>
      </c>
      <c r="D8" s="35">
        <f>'Inv-Sum'!E8</f>
        <v>0.08</v>
      </c>
    </row>
    <row r="9" spans="1:22" ht="15" customHeight="1" thickBot="1">
      <c r="B9" s="36"/>
      <c r="P9" s="1334" t="s">
        <v>957</v>
      </c>
      <c r="Q9" s="1335"/>
      <c r="R9" s="1334" t="s">
        <v>958</v>
      </c>
      <c r="S9" s="1335"/>
    </row>
    <row r="10" spans="1:22" ht="48">
      <c r="B10" s="37" t="s">
        <v>347</v>
      </c>
      <c r="C10" s="38" t="s">
        <v>387</v>
      </c>
      <c r="D10" s="39" t="s">
        <v>326</v>
      </c>
      <c r="E10" s="39" t="s">
        <v>327</v>
      </c>
      <c r="F10" s="39" t="s">
        <v>328</v>
      </c>
      <c r="G10" s="39" t="s">
        <v>329</v>
      </c>
      <c r="H10" s="39" t="s">
        <v>330</v>
      </c>
      <c r="I10" s="39" t="s">
        <v>331</v>
      </c>
      <c r="J10" s="39" t="s">
        <v>332</v>
      </c>
      <c r="K10" s="39" t="s">
        <v>333</v>
      </c>
      <c r="L10" s="38" t="s">
        <v>348</v>
      </c>
      <c r="M10" s="38" t="s">
        <v>1215</v>
      </c>
      <c r="N10" s="38" t="s">
        <v>1216</v>
      </c>
      <c r="O10" s="38" t="s">
        <v>628</v>
      </c>
      <c r="P10" s="38" t="s">
        <v>315</v>
      </c>
      <c r="Q10" s="38" t="s">
        <v>405</v>
      </c>
      <c r="R10" s="38" t="s">
        <v>315</v>
      </c>
      <c r="S10" s="38" t="s">
        <v>405</v>
      </c>
      <c r="T10" s="38" t="s">
        <v>239</v>
      </c>
      <c r="U10" s="40" t="s">
        <v>475</v>
      </c>
      <c r="V10" s="40" t="s">
        <v>627</v>
      </c>
    </row>
    <row r="11" spans="1:22">
      <c r="B11" s="41"/>
      <c r="C11" s="42"/>
      <c r="D11" s="42"/>
      <c r="E11" s="43">
        <v>0.1</v>
      </c>
      <c r="F11" s="43">
        <v>0.1</v>
      </c>
      <c r="G11" s="43">
        <v>0.2</v>
      </c>
      <c r="H11" s="43">
        <v>0.3</v>
      </c>
      <c r="I11" s="43">
        <v>0.3</v>
      </c>
      <c r="J11" s="42"/>
      <c r="K11" s="42"/>
      <c r="L11" s="42"/>
      <c r="M11" s="42"/>
      <c r="N11" s="42"/>
      <c r="O11" s="42"/>
      <c r="P11" s="42"/>
      <c r="Q11" s="42"/>
      <c r="R11" s="42"/>
      <c r="S11" s="42"/>
      <c r="T11" s="42"/>
      <c r="U11" s="44"/>
      <c r="V11" s="44"/>
    </row>
    <row r="12" spans="1:22">
      <c r="B12" s="45" t="str">
        <f>'Inv-Sum'!C61</f>
        <v>Broiler</v>
      </c>
      <c r="C12" s="118">
        <f>'Inv-Sum'!D61</f>
        <v>100</v>
      </c>
      <c r="D12" s="440">
        <f>ROUND($C$12*$D$11,0)</f>
        <v>0</v>
      </c>
      <c r="E12" s="440">
        <f>ROUND($C$12*$E$11,0)</f>
        <v>10</v>
      </c>
      <c r="F12" s="440">
        <f>ROUND($C$12*$F$11,0)</f>
        <v>10</v>
      </c>
      <c r="G12" s="440">
        <f>ROUND($C$12*$G$11,0)</f>
        <v>20</v>
      </c>
      <c r="H12" s="440">
        <f>ROUND($C$12*$H$11,0)</f>
        <v>30</v>
      </c>
      <c r="I12" s="440">
        <f>ROUND($C$12*$I$11,0)</f>
        <v>30</v>
      </c>
      <c r="J12" s="440">
        <f>ROUND($C$12*$J$11,0)</f>
        <v>0</v>
      </c>
      <c r="K12" s="440">
        <f>ROUND($C$12*$K$11,0)</f>
        <v>0</v>
      </c>
      <c r="L12" s="440">
        <f>C103</f>
        <v>1789627.4653031412</v>
      </c>
      <c r="M12" s="146">
        <f>C130</f>
        <v>0.72200461819594874</v>
      </c>
      <c r="N12" s="440">
        <f>D130</f>
        <v>-143046.61275185988</v>
      </c>
      <c r="O12" s="48">
        <f>+L12/C12</f>
        <v>17896.274653031411</v>
      </c>
      <c r="P12" s="49">
        <f>C65</f>
        <v>0.17269411328991069</v>
      </c>
      <c r="Q12" s="48">
        <f>C66</f>
        <v>3395.0728361983388</v>
      </c>
      <c r="R12" s="49">
        <f>C84</f>
        <v>0.22851068458585311</v>
      </c>
      <c r="S12" s="48">
        <f>C85</f>
        <v>1783.8346197360393</v>
      </c>
      <c r="T12" s="48">
        <f>C12</f>
        <v>100</v>
      </c>
      <c r="U12" s="48">
        <f>C12*V12</f>
        <v>1216946.6764061358</v>
      </c>
      <c r="V12" s="48">
        <f>C71</f>
        <v>12169.466764061359</v>
      </c>
    </row>
    <row r="13" spans="1:22">
      <c r="B13" s="50" t="s">
        <v>613</v>
      </c>
      <c r="C13" s="51">
        <f t="shared" ref="C13:L13" si="0">SUM(C12:C12)</f>
        <v>100</v>
      </c>
      <c r="D13" s="51">
        <f t="shared" si="0"/>
        <v>0</v>
      </c>
      <c r="E13" s="51">
        <f t="shared" si="0"/>
        <v>10</v>
      </c>
      <c r="F13" s="51">
        <f t="shared" si="0"/>
        <v>10</v>
      </c>
      <c r="G13" s="51">
        <f t="shared" si="0"/>
        <v>20</v>
      </c>
      <c r="H13" s="51">
        <f t="shared" si="0"/>
        <v>30</v>
      </c>
      <c r="I13" s="51">
        <f t="shared" si="0"/>
        <v>30</v>
      </c>
      <c r="J13" s="51">
        <f t="shared" si="0"/>
        <v>0</v>
      </c>
      <c r="K13" s="51">
        <f t="shared" si="0"/>
        <v>0</v>
      </c>
      <c r="L13" s="51">
        <f t="shared" si="0"/>
        <v>1789627.4653031412</v>
      </c>
      <c r="M13" s="51"/>
      <c r="N13" s="51"/>
      <c r="O13" s="51"/>
      <c r="P13" s="51"/>
      <c r="Q13" s="51"/>
      <c r="R13" s="51"/>
      <c r="S13" s="51"/>
      <c r="T13" s="51">
        <f>SUM(T12:T12)</f>
        <v>100</v>
      </c>
      <c r="U13" s="51">
        <f>SUM(U12:U12)</f>
        <v>1216946.6764061358</v>
      </c>
      <c r="V13" s="51"/>
    </row>
    <row r="14" spans="1:22" ht="12.75" thickBot="1">
      <c r="B14" s="36"/>
    </row>
    <row r="15" spans="1:22" ht="12.75" thickBot="1">
      <c r="B15" s="1002" t="s">
        <v>1251</v>
      </c>
      <c r="C15" s="1317" t="s">
        <v>596</v>
      </c>
      <c r="D15" s="1318"/>
    </row>
    <row r="16" spans="1:22">
      <c r="B16" s="897"/>
      <c r="C16" s="898" t="s">
        <v>53</v>
      </c>
      <c r="D16" s="898" t="s">
        <v>81</v>
      </c>
    </row>
    <row r="17" spans="2:11">
      <c r="B17" s="904" t="s">
        <v>1101</v>
      </c>
      <c r="C17" s="146">
        <f>C130</f>
        <v>0.72200461819594874</v>
      </c>
      <c r="D17" s="440">
        <f>D130</f>
        <v>-143046.61275185988</v>
      </c>
    </row>
    <row r="18" spans="2:11">
      <c r="B18" s="900"/>
      <c r="C18" s="146"/>
      <c r="D18" s="440"/>
    </row>
    <row r="19" spans="2:11">
      <c r="B19" s="887" t="s">
        <v>1102</v>
      </c>
      <c r="C19" s="254">
        <f t="shared" ref="C19:D25" si="1">C132</f>
        <v>1.9622757724622826</v>
      </c>
      <c r="D19" s="440">
        <f t="shared" si="1"/>
        <v>-537962.08803321968</v>
      </c>
    </row>
    <row r="20" spans="2:11">
      <c r="B20" s="887" t="s">
        <v>1103</v>
      </c>
      <c r="C20" s="254">
        <f t="shared" si="1"/>
        <v>4.3187033833171347</v>
      </c>
      <c r="D20" s="440">
        <f t="shared" si="1"/>
        <v>-932877.56331457919</v>
      </c>
    </row>
    <row r="21" spans="2:11">
      <c r="B21" s="887" t="s">
        <v>1106</v>
      </c>
      <c r="C21" s="254" t="e">
        <f t="shared" si="1"/>
        <v>#NUM!</v>
      </c>
      <c r="D21" s="440">
        <f t="shared" si="1"/>
        <v>-2512539.4644400175</v>
      </c>
    </row>
    <row r="22" spans="2:11">
      <c r="B22" s="887"/>
      <c r="C22" s="254"/>
      <c r="D22" s="440"/>
    </row>
    <row r="23" spans="2:11">
      <c r="B23" s="887" t="s">
        <v>1104</v>
      </c>
      <c r="C23" s="254">
        <f t="shared" si="1"/>
        <v>2.1406622858466657</v>
      </c>
      <c r="D23" s="440">
        <f t="shared" si="1"/>
        <v>-523657.42675803351</v>
      </c>
    </row>
    <row r="24" spans="2:11">
      <c r="B24" s="887" t="s">
        <v>1105</v>
      </c>
      <c r="C24" s="254">
        <f t="shared" si="1"/>
        <v>6.8465616493377786</v>
      </c>
      <c r="D24" s="440">
        <f t="shared" si="1"/>
        <v>-904268.24076420697</v>
      </c>
    </row>
    <row r="25" spans="2:11">
      <c r="B25" s="887" t="s">
        <v>1107</v>
      </c>
      <c r="C25" s="254" t="e">
        <f t="shared" si="1"/>
        <v>#NUM!</v>
      </c>
      <c r="D25" s="440">
        <f t="shared" si="1"/>
        <v>-1665489.8687765545</v>
      </c>
    </row>
    <row r="26" spans="2:11">
      <c r="B26" s="36"/>
    </row>
    <row r="27" spans="2:11" ht="12.75" thickBot="1">
      <c r="B27" s="1003" t="s">
        <v>1221</v>
      </c>
    </row>
    <row r="28" spans="2:11">
      <c r="B28" s="119" t="s">
        <v>767</v>
      </c>
      <c r="C28" s="120" t="s">
        <v>25</v>
      </c>
      <c r="D28" s="121" t="s">
        <v>151</v>
      </c>
      <c r="E28" s="53"/>
      <c r="H28" s="70"/>
      <c r="I28" s="72"/>
      <c r="J28" s="122"/>
      <c r="K28" s="406"/>
    </row>
    <row r="29" spans="2:11">
      <c r="B29" s="123" t="s">
        <v>614</v>
      </c>
      <c r="C29" s="124" t="s">
        <v>615</v>
      </c>
      <c r="D29" s="131">
        <v>500</v>
      </c>
      <c r="E29" s="689"/>
      <c r="H29" s="126"/>
      <c r="I29" s="70"/>
      <c r="J29" s="70"/>
      <c r="K29" s="406"/>
    </row>
    <row r="30" spans="2:11">
      <c r="B30" s="123" t="s">
        <v>123</v>
      </c>
      <c r="C30" s="124" t="s">
        <v>148</v>
      </c>
      <c r="D30" s="397">
        <v>0.95</v>
      </c>
      <c r="E30" s="689"/>
      <c r="H30" s="126"/>
      <c r="I30" s="70"/>
      <c r="J30" s="70"/>
      <c r="K30" s="406"/>
    </row>
    <row r="31" spans="2:11">
      <c r="B31" s="123" t="s">
        <v>617</v>
      </c>
      <c r="C31" s="124" t="s">
        <v>616</v>
      </c>
      <c r="D31" s="131">
        <v>5</v>
      </c>
      <c r="E31" s="689"/>
      <c r="H31" s="127"/>
      <c r="I31" s="72"/>
      <c r="J31" s="122"/>
      <c r="K31" s="406"/>
    </row>
    <row r="32" spans="2:11">
      <c r="B32" s="123" t="s">
        <v>644</v>
      </c>
      <c r="C32" s="124" t="s">
        <v>641</v>
      </c>
      <c r="D32" s="131">
        <v>1</v>
      </c>
      <c r="E32" s="689"/>
      <c r="H32" s="127"/>
      <c r="I32" s="72"/>
      <c r="J32" s="122"/>
      <c r="K32" s="406"/>
    </row>
    <row r="33" spans="2:24">
      <c r="B33" s="123" t="s">
        <v>631</v>
      </c>
      <c r="C33" s="124" t="s">
        <v>36</v>
      </c>
      <c r="D33" s="125">
        <v>2</v>
      </c>
      <c r="E33" s="689"/>
      <c r="H33" s="127"/>
      <c r="I33" s="72"/>
      <c r="J33" s="122"/>
      <c r="K33" s="406"/>
    </row>
    <row r="34" spans="2:24">
      <c r="B34" s="129" t="s">
        <v>625</v>
      </c>
      <c r="C34" s="124" t="s">
        <v>148</v>
      </c>
      <c r="D34" s="389">
        <v>0.1</v>
      </c>
      <c r="E34" s="689"/>
      <c r="H34" s="127"/>
      <c r="I34" s="72"/>
      <c r="J34" s="122"/>
      <c r="K34" s="406"/>
    </row>
    <row r="35" spans="2:24" ht="12.75" thickBot="1">
      <c r="B35" s="604" t="s">
        <v>912</v>
      </c>
      <c r="C35" s="605" t="s">
        <v>887</v>
      </c>
      <c r="D35" s="132">
        <v>11</v>
      </c>
      <c r="E35" s="689"/>
      <c r="H35" s="127"/>
      <c r="I35" s="72"/>
      <c r="J35" s="122"/>
      <c r="K35" s="406"/>
    </row>
    <row r="37" spans="2:24">
      <c r="B37" s="404" t="s">
        <v>883</v>
      </c>
    </row>
    <row r="38" spans="2:24">
      <c r="B38" s="643" t="s">
        <v>1266</v>
      </c>
      <c r="C38" s="643"/>
      <c r="D38" s="643"/>
      <c r="E38" s="643"/>
      <c r="F38" s="643"/>
      <c r="G38" s="643"/>
      <c r="H38" s="643"/>
      <c r="I38" s="643"/>
      <c r="J38" s="643"/>
      <c r="K38" s="643"/>
      <c r="L38" s="643"/>
      <c r="M38" s="643"/>
      <c r="N38" s="643"/>
      <c r="O38" s="643"/>
      <c r="P38" s="643"/>
      <c r="Q38" s="643"/>
      <c r="R38" s="643"/>
      <c r="S38" s="643"/>
      <c r="T38" s="643"/>
      <c r="U38" s="643"/>
      <c r="V38" s="643"/>
      <c r="W38" s="643"/>
      <c r="X38" s="643"/>
    </row>
    <row r="39" spans="2:24">
      <c r="B39" s="102"/>
      <c r="C39" s="704" t="s">
        <v>248</v>
      </c>
      <c r="D39" s="102"/>
      <c r="E39" s="1357" t="s">
        <v>247</v>
      </c>
      <c r="F39" s="1357"/>
      <c r="G39" s="1357"/>
      <c r="H39" s="1357"/>
      <c r="I39" s="1357"/>
      <c r="J39" s="1357"/>
      <c r="K39" s="1357"/>
      <c r="L39" s="1357"/>
      <c r="M39" s="1357"/>
      <c r="N39" s="1357"/>
      <c r="O39" s="1357"/>
      <c r="P39" s="1357"/>
      <c r="Q39" s="1357"/>
      <c r="R39" s="1357"/>
      <c r="S39" s="1357"/>
      <c r="T39" s="1357"/>
      <c r="U39" s="1357"/>
      <c r="V39" s="1357"/>
      <c r="W39" s="1357"/>
      <c r="X39" s="1357"/>
    </row>
    <row r="40" spans="2:24" s="1010" customFormat="1">
      <c r="B40" s="102"/>
      <c r="C40" s="1212"/>
      <c r="D40" s="138" t="s">
        <v>1218</v>
      </c>
      <c r="E40" s="1215">
        <v>1</v>
      </c>
      <c r="F40" s="1215">
        <v>1</v>
      </c>
      <c r="G40" s="1215">
        <v>1</v>
      </c>
      <c r="H40" s="1215">
        <v>0.8</v>
      </c>
      <c r="I40" s="1215">
        <v>1</v>
      </c>
      <c r="J40" s="1215">
        <v>1</v>
      </c>
      <c r="K40" s="1215">
        <v>1</v>
      </c>
      <c r="L40" s="1215">
        <v>0.8</v>
      </c>
      <c r="M40" s="1215">
        <v>1</v>
      </c>
      <c r="N40" s="1215">
        <v>1</v>
      </c>
      <c r="O40" s="1215">
        <v>1</v>
      </c>
      <c r="P40" s="1215">
        <v>0.8</v>
      </c>
      <c r="Q40" s="1215">
        <v>1</v>
      </c>
      <c r="R40" s="1215">
        <v>1</v>
      </c>
      <c r="S40" s="1215">
        <v>1</v>
      </c>
      <c r="T40" s="1215">
        <v>0.8</v>
      </c>
      <c r="U40" s="1215">
        <v>1</v>
      </c>
      <c r="V40" s="1215">
        <v>1</v>
      </c>
      <c r="W40" s="1215">
        <v>1</v>
      </c>
      <c r="X40" s="1215">
        <v>0.8</v>
      </c>
    </row>
    <row r="41" spans="2:24" s="1010" customFormat="1">
      <c r="B41" s="102"/>
      <c r="C41" s="1183"/>
      <c r="D41" s="138" t="s">
        <v>385</v>
      </c>
      <c r="E41" s="1214">
        <v>0.7</v>
      </c>
      <c r="F41" s="1214">
        <v>0.9</v>
      </c>
      <c r="G41" s="1214">
        <v>1</v>
      </c>
      <c r="H41" s="1214">
        <v>1</v>
      </c>
      <c r="I41" s="1214">
        <v>1</v>
      </c>
      <c r="J41" s="1214">
        <v>1</v>
      </c>
      <c r="K41" s="1214">
        <v>1</v>
      </c>
      <c r="L41" s="1214">
        <v>1</v>
      </c>
      <c r="M41" s="1214">
        <v>1</v>
      </c>
      <c r="N41" s="1214">
        <v>1</v>
      </c>
      <c r="O41" s="1214">
        <v>1</v>
      </c>
      <c r="P41" s="1214">
        <v>1</v>
      </c>
      <c r="Q41" s="1214">
        <v>1</v>
      </c>
      <c r="R41" s="1214">
        <v>1</v>
      </c>
      <c r="S41" s="1214">
        <v>1</v>
      </c>
      <c r="T41" s="1214">
        <v>1</v>
      </c>
      <c r="U41" s="1214">
        <v>1</v>
      </c>
      <c r="V41" s="1214">
        <v>1</v>
      </c>
      <c r="W41" s="1214">
        <v>1</v>
      </c>
      <c r="X41" s="1214">
        <v>1</v>
      </c>
    </row>
    <row r="42" spans="2:24" s="1010" customFormat="1">
      <c r="B42" s="102"/>
      <c r="C42" s="1212"/>
      <c r="D42" s="102"/>
      <c r="E42" s="1192"/>
      <c r="F42" s="1192"/>
      <c r="G42" s="1192"/>
      <c r="H42" s="1192"/>
      <c r="I42" s="1192"/>
      <c r="J42" s="1192"/>
      <c r="K42" s="1192"/>
      <c r="L42" s="1192"/>
      <c r="M42" s="1192"/>
      <c r="N42" s="1192"/>
      <c r="O42" s="1192"/>
      <c r="P42" s="1192"/>
      <c r="Q42" s="1192"/>
      <c r="R42" s="1192"/>
      <c r="S42" s="1192"/>
      <c r="T42" s="1192"/>
      <c r="U42" s="1192"/>
      <c r="V42" s="1192"/>
      <c r="W42" s="1192"/>
      <c r="X42" s="1192"/>
    </row>
    <row r="43" spans="2:24">
      <c r="B43" s="105"/>
      <c r="C43" s="1189"/>
      <c r="D43" s="102"/>
      <c r="E43" s="102"/>
      <c r="F43" s="102"/>
      <c r="G43" s="102"/>
      <c r="H43" s="102"/>
      <c r="I43" s="102"/>
      <c r="J43" s="102"/>
      <c r="K43" s="102"/>
      <c r="L43" s="102"/>
      <c r="M43" s="102"/>
      <c r="N43" s="102"/>
      <c r="O43" s="102"/>
      <c r="P43" s="102"/>
      <c r="Q43" s="102"/>
      <c r="R43" s="102"/>
      <c r="S43" s="102"/>
      <c r="T43" s="102"/>
      <c r="U43" s="102"/>
      <c r="V43" s="102"/>
      <c r="W43" s="102"/>
      <c r="X43" s="102"/>
    </row>
    <row r="44" spans="2:24">
      <c r="B44" s="102"/>
      <c r="C44" s="1189"/>
      <c r="D44" s="704"/>
      <c r="E44" s="39" t="s">
        <v>326</v>
      </c>
      <c r="F44" s="39" t="s">
        <v>327</v>
      </c>
      <c r="G44" s="39" t="s">
        <v>328</v>
      </c>
      <c r="H44" s="39" t="s">
        <v>329</v>
      </c>
      <c r="I44" s="39" t="s">
        <v>330</v>
      </c>
      <c r="J44" s="39" t="s">
        <v>331</v>
      </c>
      <c r="K44" s="39" t="s">
        <v>332</v>
      </c>
      <c r="L44" s="39" t="s">
        <v>333</v>
      </c>
      <c r="M44" s="39" t="s">
        <v>334</v>
      </c>
      <c r="N44" s="39" t="s">
        <v>335</v>
      </c>
      <c r="O44" s="39" t="s">
        <v>336</v>
      </c>
      <c r="P44" s="39" t="s">
        <v>337</v>
      </c>
      <c r="Q44" s="39" t="s">
        <v>338</v>
      </c>
      <c r="R44" s="39" t="s">
        <v>339</v>
      </c>
      <c r="S44" s="39" t="s">
        <v>340</v>
      </c>
      <c r="T44" s="39" t="s">
        <v>341</v>
      </c>
      <c r="U44" s="39" t="s">
        <v>342</v>
      </c>
      <c r="V44" s="39" t="s">
        <v>343</v>
      </c>
      <c r="W44" s="39" t="s">
        <v>344</v>
      </c>
      <c r="X44" s="39" t="s">
        <v>345</v>
      </c>
    </row>
    <row r="45" spans="2:24">
      <c r="B45" s="105" t="s">
        <v>260</v>
      </c>
      <c r="C45" s="1189"/>
      <c r="D45" s="102"/>
      <c r="E45" s="106"/>
      <c r="F45" s="106"/>
      <c r="G45" s="106"/>
      <c r="H45" s="106"/>
      <c r="I45" s="107"/>
      <c r="J45" s="102"/>
      <c r="K45" s="102"/>
      <c r="L45" s="106"/>
      <c r="M45" s="108"/>
      <c r="N45" s="109"/>
      <c r="O45" s="109"/>
      <c r="P45" s="109"/>
      <c r="Q45" s="109"/>
      <c r="R45" s="109"/>
      <c r="S45" s="109"/>
      <c r="T45" s="109"/>
      <c r="U45" s="109"/>
      <c r="V45" s="109"/>
      <c r="W45" s="109"/>
      <c r="X45" s="109"/>
    </row>
    <row r="46" spans="2:24">
      <c r="B46" s="102" t="s">
        <v>623</v>
      </c>
      <c r="C46" s="1189"/>
      <c r="D46" s="102"/>
      <c r="E46" s="612">
        <f>$D$29*$D$30*$D$31*$D$33*Prices!$I$60*E40*E41</f>
        <v>8014.9744338933524</v>
      </c>
      <c r="F46" s="612">
        <f>$D$29*$D$30*$D$31*$D$33*Prices!$I$60*F40*F41</f>
        <v>10304.967129291454</v>
      </c>
      <c r="G46" s="612">
        <f>$D$29*$D$30*$D$31*$D$33*Prices!$I$60*G40*G41</f>
        <v>11449.963476990504</v>
      </c>
      <c r="H46" s="612">
        <f>$D$29*$D$30*$D$31*$D$33*Prices!$I$60*H40*H41</f>
        <v>9159.970781592403</v>
      </c>
      <c r="I46" s="612">
        <f>$D$29*$D$30*$D$31*$D$33*Prices!$I$60*I40*I41</f>
        <v>11449.963476990504</v>
      </c>
      <c r="J46" s="612">
        <f>$D$29*$D$30*$D$31*$D$33*Prices!$I$60*J40*J41</f>
        <v>11449.963476990504</v>
      </c>
      <c r="K46" s="612">
        <f>$D$29*$D$30*$D$31*$D$33*Prices!$I$60*K40*K41</f>
        <v>11449.963476990504</v>
      </c>
      <c r="L46" s="612">
        <f>$D$29*$D$30*$D$31*$D$33*Prices!$I$60*L40*L41</f>
        <v>9159.970781592403</v>
      </c>
      <c r="M46" s="612">
        <f>$D$29*$D$30*$D$31*$D$33*Prices!$I$60*M40*M41</f>
        <v>11449.963476990504</v>
      </c>
      <c r="N46" s="612">
        <f>$D$29*$D$30*$D$31*$D$33*Prices!$I$60*N40*N41</f>
        <v>11449.963476990504</v>
      </c>
      <c r="O46" s="612">
        <f>$D$29*$D$30*$D$31*$D$33*Prices!$I$60*O40*O41</f>
        <v>11449.963476990504</v>
      </c>
      <c r="P46" s="612">
        <f>$D$29*$D$30*$D$31*$D$33*Prices!$I$60*P40*P41</f>
        <v>9159.970781592403</v>
      </c>
      <c r="Q46" s="612">
        <f>$D$29*$D$30*$D$31*$D$33*Prices!$I$60*Q40*Q41</f>
        <v>11449.963476990504</v>
      </c>
      <c r="R46" s="612">
        <f>$D$29*$D$30*$D$31*$D$33*Prices!$I$60*R40*R41</f>
        <v>11449.963476990504</v>
      </c>
      <c r="S46" s="612">
        <f>$D$29*$D$30*$D$31*$D$33*Prices!$I$60*S40*S41</f>
        <v>11449.963476990504</v>
      </c>
      <c r="T46" s="612">
        <f>$D$29*$D$30*$D$31*$D$33*Prices!$I$60*T40*T41</f>
        <v>9159.970781592403</v>
      </c>
      <c r="U46" s="612">
        <f>$D$29*$D$30*$D$31*$D$33*Prices!$I$60*U40*U41</f>
        <v>11449.963476990504</v>
      </c>
      <c r="V46" s="612">
        <f>$D$29*$D$30*$D$31*$D$33*Prices!$I$60*V40*V41</f>
        <v>11449.963476990504</v>
      </c>
      <c r="W46" s="612">
        <f>$D$29*$D$30*$D$31*$D$33*Prices!$I$60*W40*W41</f>
        <v>11449.963476990504</v>
      </c>
      <c r="X46" s="612">
        <f>$D$29*$D$30*$D$31*$D$33*Prices!$I$60*X40*X41</f>
        <v>9159.970781592403</v>
      </c>
    </row>
    <row r="47" spans="2:24">
      <c r="B47" s="105" t="s">
        <v>712</v>
      </c>
      <c r="C47" s="1190">
        <f>C46</f>
        <v>0</v>
      </c>
      <c r="D47" s="105"/>
      <c r="E47" s="613">
        <f>E46</f>
        <v>8014.9744338933524</v>
      </c>
      <c r="F47" s="613">
        <f t="shared" ref="F47:X47" si="2">F46</f>
        <v>10304.967129291454</v>
      </c>
      <c r="G47" s="613">
        <f t="shared" si="2"/>
        <v>11449.963476990504</v>
      </c>
      <c r="H47" s="613">
        <f t="shared" si="2"/>
        <v>9159.970781592403</v>
      </c>
      <c r="I47" s="613">
        <f t="shared" si="2"/>
        <v>11449.963476990504</v>
      </c>
      <c r="J47" s="613">
        <f t="shared" si="2"/>
        <v>11449.963476990504</v>
      </c>
      <c r="K47" s="613">
        <f t="shared" si="2"/>
        <v>11449.963476990504</v>
      </c>
      <c r="L47" s="613">
        <f t="shared" si="2"/>
        <v>9159.970781592403</v>
      </c>
      <c r="M47" s="613">
        <f t="shared" si="2"/>
        <v>11449.963476990504</v>
      </c>
      <c r="N47" s="613">
        <f t="shared" si="2"/>
        <v>11449.963476990504</v>
      </c>
      <c r="O47" s="613">
        <f t="shared" si="2"/>
        <v>11449.963476990504</v>
      </c>
      <c r="P47" s="613">
        <f t="shared" si="2"/>
        <v>9159.970781592403</v>
      </c>
      <c r="Q47" s="613">
        <f t="shared" si="2"/>
        <v>11449.963476990504</v>
      </c>
      <c r="R47" s="613">
        <f t="shared" si="2"/>
        <v>11449.963476990504</v>
      </c>
      <c r="S47" s="613">
        <f t="shared" si="2"/>
        <v>11449.963476990504</v>
      </c>
      <c r="T47" s="613">
        <f t="shared" si="2"/>
        <v>9159.970781592403</v>
      </c>
      <c r="U47" s="613">
        <f t="shared" si="2"/>
        <v>11449.963476990504</v>
      </c>
      <c r="V47" s="613">
        <f t="shared" si="2"/>
        <v>11449.963476990504</v>
      </c>
      <c r="W47" s="613">
        <f t="shared" si="2"/>
        <v>11449.963476990504</v>
      </c>
      <c r="X47" s="613">
        <f t="shared" si="2"/>
        <v>9159.970781592403</v>
      </c>
    </row>
    <row r="48" spans="2:24">
      <c r="B48" s="112"/>
      <c r="C48" s="1191"/>
      <c r="D48" s="102"/>
      <c r="E48" s="612"/>
      <c r="F48" s="612"/>
      <c r="G48" s="612"/>
      <c r="H48" s="612"/>
      <c r="I48" s="612"/>
      <c r="J48" s="612"/>
      <c r="K48" s="612"/>
      <c r="L48" s="612"/>
      <c r="M48" s="612"/>
      <c r="N48" s="612"/>
      <c r="O48" s="612"/>
      <c r="P48" s="612"/>
      <c r="Q48" s="612"/>
      <c r="R48" s="612"/>
      <c r="S48" s="612"/>
      <c r="T48" s="612"/>
      <c r="U48" s="612"/>
      <c r="V48" s="612"/>
      <c r="W48" s="612"/>
      <c r="X48" s="612"/>
    </row>
    <row r="49" spans="2:24">
      <c r="B49" s="105" t="s">
        <v>142</v>
      </c>
      <c r="C49" s="1191"/>
      <c r="D49" s="102"/>
      <c r="E49" s="612"/>
      <c r="F49" s="612"/>
      <c r="G49" s="612"/>
      <c r="H49" s="612"/>
      <c r="I49" s="612"/>
      <c r="J49" s="612"/>
      <c r="K49" s="612"/>
      <c r="L49" s="612"/>
      <c r="M49" s="612"/>
      <c r="N49" s="612"/>
      <c r="O49" s="612"/>
      <c r="P49" s="612"/>
      <c r="Q49" s="612"/>
      <c r="R49" s="612"/>
      <c r="S49" s="612"/>
      <c r="T49" s="612"/>
      <c r="U49" s="612"/>
      <c r="V49" s="612"/>
      <c r="W49" s="612"/>
      <c r="X49" s="612"/>
    </row>
    <row r="50" spans="2:24">
      <c r="B50" s="102" t="s">
        <v>619</v>
      </c>
      <c r="C50" s="1191"/>
      <c r="D50" s="102"/>
      <c r="E50" s="612">
        <f>$D$29*$D$31*E41*Prices!$I$96</f>
        <v>2812.2717311906499</v>
      </c>
      <c r="F50" s="612">
        <f>$D$29*$D$31*F41*Prices!$I$96</f>
        <v>3615.7779401022644</v>
      </c>
      <c r="G50" s="612">
        <f>$D$29*$D$31*G41*Prices!$I$96</f>
        <v>4017.5310445580712</v>
      </c>
      <c r="H50" s="612">
        <f>$D$29*$D$31*H41*Prices!$I$96</f>
        <v>4017.5310445580712</v>
      </c>
      <c r="I50" s="612">
        <f>$D$29*$D$31*I41*Prices!$I$96</f>
        <v>4017.5310445580712</v>
      </c>
      <c r="J50" s="612">
        <f>$D$29*$D$31*J41*Prices!$I$96</f>
        <v>4017.5310445580712</v>
      </c>
      <c r="K50" s="612">
        <f>$D$29*$D$31*K41*Prices!$I$96</f>
        <v>4017.5310445580712</v>
      </c>
      <c r="L50" s="612">
        <f>$D$29*$D$31*L41*Prices!$I$96</f>
        <v>4017.5310445580712</v>
      </c>
      <c r="M50" s="612">
        <f>$D$29*$D$31*M41*Prices!$I$96</f>
        <v>4017.5310445580712</v>
      </c>
      <c r="N50" s="612">
        <f>$D$29*$D$31*N41*Prices!$I$96</f>
        <v>4017.5310445580712</v>
      </c>
      <c r="O50" s="612">
        <f>$D$29*$D$31*O41*Prices!$I$96</f>
        <v>4017.5310445580712</v>
      </c>
      <c r="P50" s="612">
        <f>$D$29*$D$31*P41*Prices!$I$96</f>
        <v>4017.5310445580712</v>
      </c>
      <c r="Q50" s="612">
        <f>$D$29*$D$31*Q41*Prices!$I$96</f>
        <v>4017.5310445580712</v>
      </c>
      <c r="R50" s="612">
        <f>$D$29*$D$31*R41*Prices!$I$96</f>
        <v>4017.5310445580712</v>
      </c>
      <c r="S50" s="612">
        <f>$D$29*$D$31*S41*Prices!$I$96</f>
        <v>4017.5310445580712</v>
      </c>
      <c r="T50" s="612">
        <f>$D$29*$D$31*T41*Prices!$I$96</f>
        <v>4017.5310445580712</v>
      </c>
      <c r="U50" s="612">
        <f>$D$29*$D$31*U41*Prices!$I$96</f>
        <v>4017.5310445580712</v>
      </c>
      <c r="V50" s="612">
        <f>$D$29*$D$31*V41*Prices!$I$96</f>
        <v>4017.5310445580712</v>
      </c>
      <c r="W50" s="612">
        <f>$D$29*$D$31*W41*Prices!$I$96</f>
        <v>4017.5310445580712</v>
      </c>
      <c r="X50" s="612">
        <f>$D$29*$D$31*X41*Prices!$I$96</f>
        <v>4017.5310445580712</v>
      </c>
    </row>
    <row r="51" spans="2:24">
      <c r="B51" s="102" t="s">
        <v>620</v>
      </c>
      <c r="C51" s="1191"/>
      <c r="D51" s="102"/>
      <c r="E51" s="612">
        <f>$D$29*$D$31*E41*Prices!$I$188</f>
        <v>2173.119065010957</v>
      </c>
      <c r="F51" s="612">
        <f>$D$29*$D$31*F41*Prices!$I$188</f>
        <v>2794.0102264426587</v>
      </c>
      <c r="G51" s="612">
        <f>$D$29*$D$31*G41*Prices!$I$188</f>
        <v>3104.4558071585097</v>
      </c>
      <c r="H51" s="612">
        <f>$D$29*$D$31*H41*Prices!$I$188</f>
        <v>3104.4558071585097</v>
      </c>
      <c r="I51" s="612">
        <f>$D$29*$D$31*I41*Prices!$I$188</f>
        <v>3104.4558071585097</v>
      </c>
      <c r="J51" s="612">
        <f>$D$29*$D$31*J41*Prices!$I$188</f>
        <v>3104.4558071585097</v>
      </c>
      <c r="K51" s="612">
        <f>$D$29*$D$31*K41*Prices!$I$188</f>
        <v>3104.4558071585097</v>
      </c>
      <c r="L51" s="612">
        <f>$D$29*$D$31*L41*Prices!$I$188</f>
        <v>3104.4558071585097</v>
      </c>
      <c r="M51" s="612">
        <f>$D$29*$D$31*M41*Prices!$I$188</f>
        <v>3104.4558071585097</v>
      </c>
      <c r="N51" s="612">
        <f>$D$29*$D$31*N41*Prices!$I$188</f>
        <v>3104.4558071585097</v>
      </c>
      <c r="O51" s="612">
        <f>$D$29*$D$31*O41*Prices!$I$188</f>
        <v>3104.4558071585097</v>
      </c>
      <c r="P51" s="612">
        <f>$D$29*$D$31*P41*Prices!$I$188</f>
        <v>3104.4558071585097</v>
      </c>
      <c r="Q51" s="612">
        <f>$D$29*$D$31*Q41*Prices!$I$188</f>
        <v>3104.4558071585097</v>
      </c>
      <c r="R51" s="612">
        <f>$D$29*$D$31*R41*Prices!$I$188</f>
        <v>3104.4558071585097</v>
      </c>
      <c r="S51" s="612">
        <f>$D$29*$D$31*S41*Prices!$I$188</f>
        <v>3104.4558071585097</v>
      </c>
      <c r="T51" s="612">
        <f>$D$29*$D$31*T41*Prices!$I$188</f>
        <v>3104.4558071585097</v>
      </c>
      <c r="U51" s="612">
        <f>$D$29*$D$31*U41*Prices!$I$188</f>
        <v>3104.4558071585097</v>
      </c>
      <c r="V51" s="612">
        <f>$D$29*$D$31*V41*Prices!$I$188</f>
        <v>3104.4558071585097</v>
      </c>
      <c r="W51" s="612">
        <f>$D$29*$D$31*W41*Prices!$I$188</f>
        <v>3104.4558071585097</v>
      </c>
      <c r="X51" s="612">
        <f>$D$29*$D$31*X41*Prices!$I$188</f>
        <v>3104.4558071585097</v>
      </c>
    </row>
    <row r="52" spans="2:24">
      <c r="B52" s="102" t="s">
        <v>622</v>
      </c>
      <c r="C52" s="1191"/>
      <c r="D52" s="102"/>
      <c r="E52" s="612">
        <f>$D$29*$D$31*E41*Prices!$I$130</f>
        <v>306.79327976625274</v>
      </c>
      <c r="F52" s="612">
        <f>$D$29*$D$31*F41*Prices!$I$130</f>
        <v>394.44850255661066</v>
      </c>
      <c r="G52" s="612">
        <f>$D$29*$D$31*G41*Prices!$I$130</f>
        <v>438.27611395178963</v>
      </c>
      <c r="H52" s="612">
        <f>$D$29*$D$31*H41*Prices!$I$130</f>
        <v>438.27611395178963</v>
      </c>
      <c r="I52" s="612">
        <f>$D$29*$D$31*I41*Prices!$I$130</f>
        <v>438.27611395178963</v>
      </c>
      <c r="J52" s="612">
        <f>$D$29*$D$31*J41*Prices!$I$130</f>
        <v>438.27611395178963</v>
      </c>
      <c r="K52" s="612">
        <f>$D$29*$D$31*K41*Prices!$I$130</f>
        <v>438.27611395178963</v>
      </c>
      <c r="L52" s="612">
        <f>$D$29*$D$31*L41*Prices!$I$130</f>
        <v>438.27611395178963</v>
      </c>
      <c r="M52" s="612">
        <f>$D$29*$D$31*M41*Prices!$I$130</f>
        <v>438.27611395178963</v>
      </c>
      <c r="N52" s="612">
        <f>$D$29*$D$31*N41*Prices!$I$130</f>
        <v>438.27611395178963</v>
      </c>
      <c r="O52" s="612">
        <f>$D$29*$D$31*O41*Prices!$I$130</f>
        <v>438.27611395178963</v>
      </c>
      <c r="P52" s="612">
        <f>$D$29*$D$31*P41*Prices!$I$130</f>
        <v>438.27611395178963</v>
      </c>
      <c r="Q52" s="612">
        <f>$D$29*$D$31*Q41*Prices!$I$130</f>
        <v>438.27611395178963</v>
      </c>
      <c r="R52" s="612">
        <f>$D$29*$D$31*R41*Prices!$I$130</f>
        <v>438.27611395178963</v>
      </c>
      <c r="S52" s="612">
        <f>$D$29*$D$31*S41*Prices!$I$130</f>
        <v>438.27611395178963</v>
      </c>
      <c r="T52" s="612">
        <f>$D$29*$D$31*T41*Prices!$I$130</f>
        <v>438.27611395178963</v>
      </c>
      <c r="U52" s="612">
        <f>$D$29*$D$31*U41*Prices!$I$130</f>
        <v>438.27611395178963</v>
      </c>
      <c r="V52" s="612">
        <f>$D$29*$D$31*V41*Prices!$I$130</f>
        <v>438.27611395178963</v>
      </c>
      <c r="W52" s="612">
        <f>$D$29*$D$31*W41*Prices!$I$130</f>
        <v>438.27611395178963</v>
      </c>
      <c r="X52" s="612">
        <f>$D$29*$D$31*X41*Prices!$I$130</f>
        <v>438.27611395178963</v>
      </c>
    </row>
    <row r="53" spans="2:24">
      <c r="B53" s="102" t="s">
        <v>621</v>
      </c>
      <c r="C53" s="1191"/>
      <c r="D53" s="102"/>
      <c r="E53" s="612">
        <f>$D$29*$D$31*E41*Prices!$I$189</f>
        <v>102.26442658875091</v>
      </c>
      <c r="F53" s="612">
        <f>$D$29*$D$31*F41*Prices!$I$189</f>
        <v>131.48283418553689</v>
      </c>
      <c r="G53" s="612">
        <f>$D$29*$D$31*G41*Prices!$I$189</f>
        <v>146.09203798392986</v>
      </c>
      <c r="H53" s="612">
        <f>$D$29*$D$31*H41*Prices!$I$189</f>
        <v>146.09203798392986</v>
      </c>
      <c r="I53" s="612">
        <f>$D$29*$D$31*I41*Prices!$I$189</f>
        <v>146.09203798392986</v>
      </c>
      <c r="J53" s="612">
        <f>$D$29*$D$31*J41*Prices!$I$189</f>
        <v>146.09203798392986</v>
      </c>
      <c r="K53" s="612">
        <f>$D$29*$D$31*K41*Prices!$I$189</f>
        <v>146.09203798392986</v>
      </c>
      <c r="L53" s="612">
        <f>$D$29*$D$31*L41*Prices!$I$189</f>
        <v>146.09203798392986</v>
      </c>
      <c r="M53" s="612">
        <f>$D$29*$D$31*M41*Prices!$I$189</f>
        <v>146.09203798392986</v>
      </c>
      <c r="N53" s="612">
        <f>$D$29*$D$31*N41*Prices!$I$189</f>
        <v>146.09203798392986</v>
      </c>
      <c r="O53" s="612">
        <f>$D$29*$D$31*O41*Prices!$I$189</f>
        <v>146.09203798392986</v>
      </c>
      <c r="P53" s="612">
        <f>$D$29*$D$31*P41*Prices!$I$189</f>
        <v>146.09203798392986</v>
      </c>
      <c r="Q53" s="612">
        <f>$D$29*$D$31*Q41*Prices!$I$189</f>
        <v>146.09203798392986</v>
      </c>
      <c r="R53" s="612">
        <f>$D$29*$D$31*R41*Prices!$I$189</f>
        <v>146.09203798392986</v>
      </c>
      <c r="S53" s="612">
        <f>$D$29*$D$31*S41*Prices!$I$189</f>
        <v>146.09203798392986</v>
      </c>
      <c r="T53" s="612">
        <f>$D$29*$D$31*T41*Prices!$I$189</f>
        <v>146.09203798392986</v>
      </c>
      <c r="U53" s="612">
        <f>$D$29*$D$31*U41*Prices!$I$189</f>
        <v>146.09203798392986</v>
      </c>
      <c r="V53" s="612">
        <f>$D$29*$D$31*V41*Prices!$I$189</f>
        <v>146.09203798392986</v>
      </c>
      <c r="W53" s="612">
        <f>$D$29*$D$31*W41*Prices!$I$189</f>
        <v>146.09203798392986</v>
      </c>
      <c r="X53" s="612">
        <f>$D$29*$D$31*X41*Prices!$I$189</f>
        <v>146.09203798392986</v>
      </c>
    </row>
    <row r="54" spans="2:24">
      <c r="B54" s="102" t="s">
        <v>173</v>
      </c>
      <c r="C54" s="1191"/>
      <c r="D54" s="102"/>
      <c r="E54" s="612">
        <f>D35*Prices!I118</f>
        <v>0</v>
      </c>
      <c r="F54" s="612">
        <f t="shared" ref="F54:G54" si="3">E54</f>
        <v>0</v>
      </c>
      <c r="G54" s="612">
        <f t="shared" si="3"/>
        <v>0</v>
      </c>
      <c r="H54" s="612">
        <f t="shared" ref="H54:N54" si="4">G54</f>
        <v>0</v>
      </c>
      <c r="I54" s="612">
        <f t="shared" si="4"/>
        <v>0</v>
      </c>
      <c r="J54" s="612">
        <f t="shared" si="4"/>
        <v>0</v>
      </c>
      <c r="K54" s="612">
        <f t="shared" si="4"/>
        <v>0</v>
      </c>
      <c r="L54" s="612">
        <f t="shared" si="4"/>
        <v>0</v>
      </c>
      <c r="M54" s="612">
        <f t="shared" si="4"/>
        <v>0</v>
      </c>
      <c r="N54" s="612">
        <f t="shared" si="4"/>
        <v>0</v>
      </c>
      <c r="O54" s="612">
        <f t="shared" ref="O54:W54" si="5">N54</f>
        <v>0</v>
      </c>
      <c r="P54" s="612">
        <f t="shared" si="5"/>
        <v>0</v>
      </c>
      <c r="Q54" s="612">
        <f t="shared" si="5"/>
        <v>0</v>
      </c>
      <c r="R54" s="612">
        <f t="shared" si="5"/>
        <v>0</v>
      </c>
      <c r="S54" s="612">
        <f t="shared" si="5"/>
        <v>0</v>
      </c>
      <c r="T54" s="612">
        <f t="shared" si="5"/>
        <v>0</v>
      </c>
      <c r="U54" s="612">
        <f t="shared" si="5"/>
        <v>0</v>
      </c>
      <c r="V54" s="612">
        <f t="shared" si="5"/>
        <v>0</v>
      </c>
      <c r="W54" s="612">
        <f t="shared" si="5"/>
        <v>0</v>
      </c>
      <c r="X54" s="612">
        <f t="shared" ref="X54" si="6">W54</f>
        <v>0</v>
      </c>
    </row>
    <row r="55" spans="2:24">
      <c r="B55" s="102" t="s">
        <v>624</v>
      </c>
      <c r="C55" s="1191"/>
      <c r="D55" s="102"/>
      <c r="E55" s="612">
        <f>Prices!I190</f>
        <v>10226.44265887509</v>
      </c>
      <c r="F55" s="612"/>
      <c r="G55" s="612"/>
      <c r="H55" s="612"/>
      <c r="I55" s="612"/>
      <c r="J55" s="612"/>
      <c r="K55" s="612"/>
      <c r="L55" s="612"/>
      <c r="M55" s="612"/>
      <c r="N55" s="612"/>
      <c r="O55" s="612"/>
      <c r="P55" s="612"/>
      <c r="Q55" s="612"/>
      <c r="R55" s="612"/>
      <c r="S55" s="612"/>
      <c r="T55" s="612"/>
      <c r="U55" s="612"/>
      <c r="V55" s="612"/>
      <c r="W55" s="612"/>
      <c r="X55" s="612"/>
    </row>
    <row r="56" spans="2:24">
      <c r="B56" s="102" t="s">
        <v>625</v>
      </c>
      <c r="C56" s="1191"/>
      <c r="D56" s="102"/>
      <c r="E56" s="612">
        <f>E55*D34</f>
        <v>1022.6442658875091</v>
      </c>
      <c r="F56" s="612">
        <f>E56</f>
        <v>1022.6442658875091</v>
      </c>
      <c r="G56" s="612">
        <f t="shared" ref="G56:X56" si="7">F56</f>
        <v>1022.6442658875091</v>
      </c>
      <c r="H56" s="612">
        <f t="shared" si="7"/>
        <v>1022.6442658875091</v>
      </c>
      <c r="I56" s="612">
        <f t="shared" si="7"/>
        <v>1022.6442658875091</v>
      </c>
      <c r="J56" s="612">
        <f t="shared" si="7"/>
        <v>1022.6442658875091</v>
      </c>
      <c r="K56" s="612">
        <f t="shared" si="7"/>
        <v>1022.6442658875091</v>
      </c>
      <c r="L56" s="612">
        <f t="shared" si="7"/>
        <v>1022.6442658875091</v>
      </c>
      <c r="M56" s="612">
        <f t="shared" si="7"/>
        <v>1022.6442658875091</v>
      </c>
      <c r="N56" s="612">
        <f t="shared" si="7"/>
        <v>1022.6442658875091</v>
      </c>
      <c r="O56" s="612">
        <f t="shared" si="7"/>
        <v>1022.6442658875091</v>
      </c>
      <c r="P56" s="612">
        <f t="shared" si="7"/>
        <v>1022.6442658875091</v>
      </c>
      <c r="Q56" s="612">
        <f t="shared" si="7"/>
        <v>1022.6442658875091</v>
      </c>
      <c r="R56" s="612">
        <f t="shared" si="7"/>
        <v>1022.6442658875091</v>
      </c>
      <c r="S56" s="612">
        <f t="shared" si="7"/>
        <v>1022.6442658875091</v>
      </c>
      <c r="T56" s="612">
        <f t="shared" si="7"/>
        <v>1022.6442658875091</v>
      </c>
      <c r="U56" s="612">
        <f t="shared" si="7"/>
        <v>1022.6442658875091</v>
      </c>
      <c r="V56" s="612">
        <f t="shared" si="7"/>
        <v>1022.6442658875091</v>
      </c>
      <c r="W56" s="612">
        <f t="shared" si="7"/>
        <v>1022.6442658875091</v>
      </c>
      <c r="X56" s="612">
        <f t="shared" si="7"/>
        <v>1022.6442658875091</v>
      </c>
    </row>
    <row r="57" spans="2:24">
      <c r="B57" s="102" t="s">
        <v>626</v>
      </c>
      <c r="C57" s="1191"/>
      <c r="D57" s="102"/>
      <c r="E57" s="612">
        <f>E41*Prices!$I$103</f>
        <v>122.71731190650108</v>
      </c>
      <c r="F57" s="612">
        <f>F41*Prices!$I$103</f>
        <v>157.77940102264427</v>
      </c>
      <c r="G57" s="612">
        <f>G41*Prices!$I$103</f>
        <v>175.31044558071585</v>
      </c>
      <c r="H57" s="612">
        <f>H41*Prices!$I$103</f>
        <v>175.31044558071585</v>
      </c>
      <c r="I57" s="612">
        <f>I41*Prices!$I$103</f>
        <v>175.31044558071585</v>
      </c>
      <c r="J57" s="612">
        <f>J41*Prices!$I$103</f>
        <v>175.31044558071585</v>
      </c>
      <c r="K57" s="612">
        <f>K41*Prices!$I$103</f>
        <v>175.31044558071585</v>
      </c>
      <c r="L57" s="612">
        <f>L41*Prices!$I$103</f>
        <v>175.31044558071585</v>
      </c>
      <c r="M57" s="612">
        <f>M41*Prices!$I$103</f>
        <v>175.31044558071585</v>
      </c>
      <c r="N57" s="612">
        <f>N41*Prices!$I$103</f>
        <v>175.31044558071585</v>
      </c>
      <c r="O57" s="612">
        <f>O41*Prices!$I$103</f>
        <v>175.31044558071585</v>
      </c>
      <c r="P57" s="612">
        <f>P41*Prices!$I$103</f>
        <v>175.31044558071585</v>
      </c>
      <c r="Q57" s="612">
        <f>Q41*Prices!$I$103</f>
        <v>175.31044558071585</v>
      </c>
      <c r="R57" s="612">
        <f>R41*Prices!$I$103</f>
        <v>175.31044558071585</v>
      </c>
      <c r="S57" s="612">
        <f>S41*Prices!$I$103</f>
        <v>175.31044558071585</v>
      </c>
      <c r="T57" s="612">
        <f>T41*Prices!$I$103</f>
        <v>175.31044558071585</v>
      </c>
      <c r="U57" s="612">
        <f>U41*Prices!$I$103</f>
        <v>175.31044558071585</v>
      </c>
      <c r="V57" s="612">
        <f>V41*Prices!$I$103</f>
        <v>175.31044558071585</v>
      </c>
      <c r="W57" s="612">
        <f>W41*Prices!$I$103</f>
        <v>175.31044558071585</v>
      </c>
      <c r="X57" s="612">
        <f>X41*Prices!$I$103</f>
        <v>175.31044558071585</v>
      </c>
    </row>
    <row r="58" spans="2:24">
      <c r="B58" s="105" t="s">
        <v>136</v>
      </c>
      <c r="C58" s="1190">
        <f>SUM(C50:C57)</f>
        <v>0</v>
      </c>
      <c r="D58" s="105"/>
      <c r="E58" s="613">
        <f t="shared" ref="E58:X58" si="8">SUM(E50:E57)</f>
        <v>16766.252739225711</v>
      </c>
      <c r="F58" s="613">
        <f t="shared" si="8"/>
        <v>8116.1431701972251</v>
      </c>
      <c r="G58" s="613">
        <f t="shared" si="8"/>
        <v>8904.3097151205257</v>
      </c>
      <c r="H58" s="613">
        <f t="shared" si="8"/>
        <v>8904.3097151205257</v>
      </c>
      <c r="I58" s="613">
        <f t="shared" si="8"/>
        <v>8904.3097151205257</v>
      </c>
      <c r="J58" s="613">
        <f t="shared" si="8"/>
        <v>8904.3097151205257</v>
      </c>
      <c r="K58" s="613">
        <f t="shared" si="8"/>
        <v>8904.3097151205257</v>
      </c>
      <c r="L58" s="613">
        <f t="shared" si="8"/>
        <v>8904.3097151205257</v>
      </c>
      <c r="M58" s="613">
        <f t="shared" si="8"/>
        <v>8904.3097151205257</v>
      </c>
      <c r="N58" s="613">
        <f t="shared" si="8"/>
        <v>8904.3097151205257</v>
      </c>
      <c r="O58" s="613">
        <f t="shared" si="8"/>
        <v>8904.3097151205257</v>
      </c>
      <c r="P58" s="613">
        <f t="shared" si="8"/>
        <v>8904.3097151205257</v>
      </c>
      <c r="Q58" s="613">
        <f t="shared" si="8"/>
        <v>8904.3097151205257</v>
      </c>
      <c r="R58" s="613">
        <f t="shared" si="8"/>
        <v>8904.3097151205257</v>
      </c>
      <c r="S58" s="613">
        <f t="shared" si="8"/>
        <v>8904.3097151205257</v>
      </c>
      <c r="T58" s="613">
        <f t="shared" si="8"/>
        <v>8904.3097151205257</v>
      </c>
      <c r="U58" s="613">
        <f t="shared" si="8"/>
        <v>8904.3097151205257</v>
      </c>
      <c r="V58" s="613">
        <f t="shared" si="8"/>
        <v>8904.3097151205257</v>
      </c>
      <c r="W58" s="613">
        <f t="shared" si="8"/>
        <v>8904.3097151205257</v>
      </c>
      <c r="X58" s="613">
        <f t="shared" si="8"/>
        <v>8904.3097151205257</v>
      </c>
    </row>
    <row r="59" spans="2:24">
      <c r="B59" s="102"/>
      <c r="C59" s="1191"/>
      <c r="D59" s="102"/>
      <c r="E59" s="612"/>
      <c r="F59" s="612"/>
      <c r="G59" s="612"/>
      <c r="H59" s="612"/>
      <c r="I59" s="612"/>
      <c r="J59" s="612"/>
      <c r="K59" s="612"/>
      <c r="L59" s="612"/>
      <c r="M59" s="612"/>
      <c r="N59" s="612"/>
      <c r="O59" s="612"/>
      <c r="P59" s="612"/>
      <c r="Q59" s="612"/>
      <c r="R59" s="612"/>
      <c r="S59" s="612"/>
      <c r="T59" s="612"/>
      <c r="U59" s="612"/>
      <c r="V59" s="612"/>
      <c r="W59" s="612"/>
      <c r="X59" s="612"/>
    </row>
    <row r="60" spans="2:24">
      <c r="B60" s="105" t="s">
        <v>717</v>
      </c>
      <c r="C60" s="1190">
        <f>C47-C58</f>
        <v>0</v>
      </c>
      <c r="D60" s="102"/>
      <c r="E60" s="612">
        <f t="shared" ref="E60:X60" si="9">E47-E58</f>
        <v>-8751.2783053323583</v>
      </c>
      <c r="F60" s="612">
        <f t="shared" si="9"/>
        <v>2188.8239590942285</v>
      </c>
      <c r="G60" s="612">
        <f t="shared" si="9"/>
        <v>2545.6537618699786</v>
      </c>
      <c r="H60" s="612">
        <f t="shared" si="9"/>
        <v>255.66106647187735</v>
      </c>
      <c r="I60" s="612">
        <f t="shared" si="9"/>
        <v>2545.6537618699786</v>
      </c>
      <c r="J60" s="612">
        <f t="shared" si="9"/>
        <v>2545.6537618699786</v>
      </c>
      <c r="K60" s="612">
        <f t="shared" si="9"/>
        <v>2545.6537618699786</v>
      </c>
      <c r="L60" s="612">
        <f t="shared" si="9"/>
        <v>255.66106647187735</v>
      </c>
      <c r="M60" s="612">
        <f t="shared" si="9"/>
        <v>2545.6537618699786</v>
      </c>
      <c r="N60" s="612">
        <f t="shared" si="9"/>
        <v>2545.6537618699786</v>
      </c>
      <c r="O60" s="612">
        <f t="shared" si="9"/>
        <v>2545.6537618699786</v>
      </c>
      <c r="P60" s="612">
        <f t="shared" si="9"/>
        <v>255.66106647187735</v>
      </c>
      <c r="Q60" s="612">
        <f t="shared" si="9"/>
        <v>2545.6537618699786</v>
      </c>
      <c r="R60" s="612">
        <f t="shared" si="9"/>
        <v>2545.6537618699786</v>
      </c>
      <c r="S60" s="612">
        <f t="shared" si="9"/>
        <v>2545.6537618699786</v>
      </c>
      <c r="T60" s="612">
        <f t="shared" si="9"/>
        <v>255.66106647187735</v>
      </c>
      <c r="U60" s="612">
        <f t="shared" si="9"/>
        <v>2545.6537618699786</v>
      </c>
      <c r="V60" s="612">
        <f t="shared" si="9"/>
        <v>2545.6537618699786</v>
      </c>
      <c r="W60" s="612">
        <f t="shared" si="9"/>
        <v>2545.6537618699786</v>
      </c>
      <c r="X60" s="612">
        <f t="shared" si="9"/>
        <v>255.66106647187735</v>
      </c>
    </row>
    <row r="61" spans="2:24">
      <c r="B61" s="105" t="s">
        <v>852</v>
      </c>
      <c r="C61" s="102"/>
      <c r="D61" s="102"/>
      <c r="E61" s="612">
        <f t="shared" ref="E61:X61" si="10">E60-$C$60</f>
        <v>-8751.2783053323583</v>
      </c>
      <c r="F61" s="612">
        <f t="shared" si="10"/>
        <v>2188.8239590942285</v>
      </c>
      <c r="G61" s="612">
        <f t="shared" si="10"/>
        <v>2545.6537618699786</v>
      </c>
      <c r="H61" s="612">
        <f t="shared" si="10"/>
        <v>255.66106647187735</v>
      </c>
      <c r="I61" s="612">
        <f t="shared" si="10"/>
        <v>2545.6537618699786</v>
      </c>
      <c r="J61" s="612">
        <f t="shared" si="10"/>
        <v>2545.6537618699786</v>
      </c>
      <c r="K61" s="612">
        <f t="shared" si="10"/>
        <v>2545.6537618699786</v>
      </c>
      <c r="L61" s="612">
        <f t="shared" si="10"/>
        <v>255.66106647187735</v>
      </c>
      <c r="M61" s="612">
        <f t="shared" si="10"/>
        <v>2545.6537618699786</v>
      </c>
      <c r="N61" s="612">
        <f t="shared" si="10"/>
        <v>2545.6537618699786</v>
      </c>
      <c r="O61" s="612">
        <f t="shared" si="10"/>
        <v>2545.6537618699786</v>
      </c>
      <c r="P61" s="612">
        <f t="shared" si="10"/>
        <v>255.66106647187735</v>
      </c>
      <c r="Q61" s="612">
        <f t="shared" si="10"/>
        <v>2545.6537618699786</v>
      </c>
      <c r="R61" s="612">
        <f t="shared" si="10"/>
        <v>2545.6537618699786</v>
      </c>
      <c r="S61" s="612">
        <f t="shared" si="10"/>
        <v>2545.6537618699786</v>
      </c>
      <c r="T61" s="612">
        <f t="shared" si="10"/>
        <v>255.66106647187735</v>
      </c>
      <c r="U61" s="612">
        <f t="shared" si="10"/>
        <v>2545.6537618699786</v>
      </c>
      <c r="V61" s="612">
        <f t="shared" si="10"/>
        <v>2545.6537618699786</v>
      </c>
      <c r="W61" s="612">
        <f t="shared" si="10"/>
        <v>2545.6537618699786</v>
      </c>
      <c r="X61" s="612">
        <f t="shared" si="10"/>
        <v>255.66106647187735</v>
      </c>
    </row>
    <row r="62" spans="2:24">
      <c r="B62" s="113" t="s">
        <v>970</v>
      </c>
      <c r="C62" s="141"/>
      <c r="D62" s="141"/>
      <c r="E62" s="615">
        <f>E61</f>
        <v>-8751.2783053323583</v>
      </c>
      <c r="F62" s="615">
        <f>E62+F61</f>
        <v>-6562.4543462381298</v>
      </c>
      <c r="G62" s="615">
        <f t="shared" ref="G62:X62" si="11">F62+G61</f>
        <v>-4016.8005843681512</v>
      </c>
      <c r="H62" s="615">
        <f t="shared" si="11"/>
        <v>-3761.1395178962739</v>
      </c>
      <c r="I62" s="615">
        <f t="shared" si="11"/>
        <v>-1215.4857560262953</v>
      </c>
      <c r="J62" s="615">
        <f t="shared" si="11"/>
        <v>1330.1680058436832</v>
      </c>
      <c r="K62" s="615">
        <f t="shared" si="11"/>
        <v>3875.8217677136618</v>
      </c>
      <c r="L62" s="615">
        <f t="shared" si="11"/>
        <v>4131.4828341855391</v>
      </c>
      <c r="M62" s="615">
        <f t="shared" si="11"/>
        <v>6677.1365960555177</v>
      </c>
      <c r="N62" s="615">
        <f t="shared" si="11"/>
        <v>9222.7903579254962</v>
      </c>
      <c r="O62" s="615">
        <f t="shared" si="11"/>
        <v>11768.444119795475</v>
      </c>
      <c r="P62" s="615">
        <f t="shared" si="11"/>
        <v>12024.105186267352</v>
      </c>
      <c r="Q62" s="615">
        <f t="shared" si="11"/>
        <v>14569.758948137331</v>
      </c>
      <c r="R62" s="615">
        <f t="shared" si="11"/>
        <v>17115.412710007309</v>
      </c>
      <c r="S62" s="615">
        <f t="shared" si="11"/>
        <v>19661.06647187729</v>
      </c>
      <c r="T62" s="615">
        <f t="shared" si="11"/>
        <v>19916.727538349165</v>
      </c>
      <c r="U62" s="615">
        <f t="shared" si="11"/>
        <v>22462.381300219145</v>
      </c>
      <c r="V62" s="615">
        <f t="shared" si="11"/>
        <v>25008.035062089126</v>
      </c>
      <c r="W62" s="615">
        <f t="shared" si="11"/>
        <v>27553.688823959106</v>
      </c>
      <c r="X62" s="615">
        <f t="shared" si="11"/>
        <v>27809.349890430982</v>
      </c>
    </row>
    <row r="63" spans="2:24" s="1010" customFormat="1">
      <c r="B63" s="105"/>
      <c r="C63" s="102"/>
      <c r="D63" s="102"/>
      <c r="E63" s="612"/>
      <c r="F63" s="612"/>
      <c r="G63" s="612"/>
      <c r="H63" s="612"/>
      <c r="I63" s="612"/>
      <c r="J63" s="612"/>
      <c r="K63" s="612"/>
      <c r="L63" s="612"/>
      <c r="M63" s="612"/>
      <c r="N63" s="612"/>
      <c r="O63" s="612"/>
      <c r="P63" s="612"/>
      <c r="Q63" s="612"/>
      <c r="R63" s="612"/>
      <c r="S63" s="612"/>
      <c r="T63" s="612"/>
      <c r="U63" s="612"/>
      <c r="V63" s="612"/>
      <c r="W63" s="612"/>
      <c r="X63" s="612"/>
    </row>
    <row r="64" spans="2:24">
      <c r="C64" s="1043" t="s">
        <v>1247</v>
      </c>
      <c r="D64" s="1044" t="s">
        <v>1248</v>
      </c>
    </row>
    <row r="65" spans="2:25">
      <c r="B65" s="1071" t="s">
        <v>53</v>
      </c>
      <c r="C65" s="1073">
        <f>IRR(E61:N61)</f>
        <v>0.17269411328991069</v>
      </c>
      <c r="D65" s="1075">
        <f>IRR(E61:X61)</f>
        <v>0.22019736922053412</v>
      </c>
      <c r="E65" s="101"/>
    </row>
    <row r="66" spans="2:25">
      <c r="B66" s="1072" t="s">
        <v>81</v>
      </c>
      <c r="C66" s="1069">
        <f>NPV(D8,E61:N61)</f>
        <v>3395.0728361983388</v>
      </c>
      <c r="D66" s="1070">
        <f>NPV(D8,E61:X61)</f>
        <v>9238.0042900180433</v>
      </c>
    </row>
    <row r="68" spans="2:25" ht="12.75" thickBot="1"/>
    <row r="69" spans="2:25" ht="12.75" thickBot="1">
      <c r="B69" s="69" t="s">
        <v>992</v>
      </c>
      <c r="C69" s="70"/>
      <c r="D69" s="71"/>
      <c r="E69" s="72"/>
      <c r="F69" s="71"/>
      <c r="G69" s="72"/>
      <c r="H69" s="73"/>
      <c r="I69" s="71"/>
      <c r="J69" s="71"/>
      <c r="K69" s="71"/>
      <c r="L69" s="71"/>
      <c r="M69" s="71"/>
    </row>
    <row r="70" spans="2:25">
      <c r="D70" s="39" t="s">
        <v>326</v>
      </c>
      <c r="E70" s="39" t="s">
        <v>327</v>
      </c>
      <c r="F70" s="39" t="s">
        <v>328</v>
      </c>
      <c r="G70" s="39" t="s">
        <v>329</v>
      </c>
      <c r="H70" s="39" t="s">
        <v>330</v>
      </c>
      <c r="I70" s="39" t="s">
        <v>331</v>
      </c>
      <c r="J70" s="39" t="s">
        <v>332</v>
      </c>
      <c r="K70" s="39" t="s">
        <v>333</v>
      </c>
      <c r="L70" s="39" t="s">
        <v>334</v>
      </c>
      <c r="M70" s="39" t="s">
        <v>335</v>
      </c>
      <c r="N70" s="39" t="s">
        <v>336</v>
      </c>
      <c r="O70" s="39" t="s">
        <v>337</v>
      </c>
      <c r="P70" s="39" t="s">
        <v>338</v>
      </c>
      <c r="Q70" s="39" t="s">
        <v>339</v>
      </c>
      <c r="R70" s="39" t="s">
        <v>340</v>
      </c>
      <c r="S70" s="39" t="s">
        <v>341</v>
      </c>
      <c r="T70" s="39" t="s">
        <v>342</v>
      </c>
      <c r="U70" s="39" t="s">
        <v>343</v>
      </c>
      <c r="V70" s="39" t="s">
        <v>344</v>
      </c>
      <c r="W70" s="39" t="s">
        <v>345</v>
      </c>
    </row>
    <row r="71" spans="2:25">
      <c r="B71" s="405" t="s">
        <v>310</v>
      </c>
      <c r="C71" s="74">
        <f>D77-D77*C72</f>
        <v>12169.466764061359</v>
      </c>
      <c r="D71" s="74">
        <f>C71-D75</f>
        <v>12169.466764061359</v>
      </c>
      <c r="E71" s="74">
        <f>D71-E75</f>
        <v>9127.1000730460182</v>
      </c>
      <c r="F71" s="74">
        <f>E71-F75</f>
        <v>6084.7333820306785</v>
      </c>
      <c r="G71" s="74">
        <f>F71-G75</f>
        <v>3042.3666910153388</v>
      </c>
      <c r="H71" s="74">
        <f>G71-H75</f>
        <v>0</v>
      </c>
    </row>
    <row r="72" spans="2:25">
      <c r="B72" s="405" t="s">
        <v>308</v>
      </c>
      <c r="C72" s="75">
        <f>'Inv-Sum'!E78</f>
        <v>0.2</v>
      </c>
    </row>
    <row r="73" spans="2:25">
      <c r="B73" s="405" t="s">
        <v>187</v>
      </c>
      <c r="C73" s="68">
        <f>'Inv-Sum'!E77</f>
        <v>0.1</v>
      </c>
    </row>
    <row r="74" spans="2:25">
      <c r="B74" s="405" t="s">
        <v>188</v>
      </c>
      <c r="D74" s="74">
        <f>C71*$C$73</f>
        <v>1216.946676406136</v>
      </c>
      <c r="E74" s="74">
        <f>D71*$C$73</f>
        <v>1216.946676406136</v>
      </c>
      <c r="F74" s="74">
        <f>E71*$C$73</f>
        <v>912.71000730460185</v>
      </c>
      <c r="G74" s="74">
        <f>F71*$C$73</f>
        <v>608.4733382030679</v>
      </c>
      <c r="H74" s="74">
        <f>G71*$C$73</f>
        <v>304.23666910153389</v>
      </c>
      <c r="Y74" s="14"/>
    </row>
    <row r="75" spans="2:25">
      <c r="B75" s="405" t="s">
        <v>313</v>
      </c>
      <c r="D75" s="74">
        <v>0</v>
      </c>
      <c r="E75" s="74">
        <f>$C$71/4</f>
        <v>3042.3666910153397</v>
      </c>
      <c r="F75" s="74">
        <f t="shared" ref="F75:H75" si="12">$C$71/4</f>
        <v>3042.3666910153397</v>
      </c>
      <c r="G75" s="74">
        <f t="shared" si="12"/>
        <v>3042.3666910153397</v>
      </c>
      <c r="H75" s="74">
        <f t="shared" si="12"/>
        <v>3042.3666910153397</v>
      </c>
      <c r="X75" s="74"/>
    </row>
    <row r="76" spans="2:25">
      <c r="B76" s="405" t="s">
        <v>978</v>
      </c>
      <c r="D76" s="74">
        <f>SUM(D74:D75)</f>
        <v>1216.946676406136</v>
      </c>
      <c r="E76" s="74">
        <f t="shared" ref="E76:H76" si="13">SUM(E74:E75)</f>
        <v>4259.313367421476</v>
      </c>
      <c r="F76" s="74">
        <f t="shared" si="13"/>
        <v>3955.0766983199414</v>
      </c>
      <c r="G76" s="74">
        <f t="shared" si="13"/>
        <v>3650.8400292184078</v>
      </c>
      <c r="H76" s="74">
        <f t="shared" si="13"/>
        <v>3346.6033601168738</v>
      </c>
      <c r="X76" s="101"/>
      <c r="Y76" s="115"/>
    </row>
    <row r="77" spans="2:25">
      <c r="B77" s="405" t="s">
        <v>294</v>
      </c>
      <c r="D77" s="74">
        <f>E50+E51+E55</f>
        <v>15211.833455076698</v>
      </c>
      <c r="E77" s="74"/>
      <c r="F77" s="74"/>
      <c r="G77" s="74"/>
      <c r="H77" s="74"/>
      <c r="I77" s="74"/>
      <c r="J77" s="74"/>
      <c r="K77" s="74"/>
      <c r="L77" s="74"/>
      <c r="M77" s="74"/>
      <c r="N77" s="74"/>
      <c r="O77" s="74"/>
      <c r="P77" s="74"/>
      <c r="Q77" s="74"/>
      <c r="R77" s="74"/>
      <c r="S77" s="74"/>
      <c r="T77" s="74"/>
      <c r="U77" s="74"/>
      <c r="V77" s="74"/>
      <c r="W77" s="74"/>
    </row>
    <row r="78" spans="2:25">
      <c r="B78" s="405" t="s">
        <v>312</v>
      </c>
      <c r="D78" s="74">
        <f>C72*D77</f>
        <v>3042.3666910153397</v>
      </c>
      <c r="E78" s="74"/>
      <c r="F78" s="74"/>
      <c r="G78" s="74"/>
      <c r="H78" s="74"/>
      <c r="I78" s="74"/>
      <c r="J78" s="74"/>
      <c r="K78" s="74"/>
      <c r="L78" s="74"/>
      <c r="M78" s="74"/>
      <c r="N78" s="74"/>
      <c r="O78" s="74"/>
      <c r="P78" s="74"/>
      <c r="Q78" s="74"/>
      <c r="R78" s="74"/>
      <c r="S78" s="74"/>
      <c r="T78" s="74"/>
      <c r="U78" s="74"/>
      <c r="V78" s="74"/>
      <c r="W78" s="74"/>
      <c r="Y78" s="101"/>
    </row>
    <row r="79" spans="2:25">
      <c r="B79" s="405" t="s">
        <v>959</v>
      </c>
      <c r="D79" s="74">
        <f>D77/(1-'Inv-Sum'!G61)</f>
        <v>17896.274653031411</v>
      </c>
      <c r="E79" s="74"/>
      <c r="F79" s="74"/>
      <c r="G79" s="74"/>
      <c r="H79" s="74"/>
      <c r="I79" s="74"/>
      <c r="J79" s="74"/>
      <c r="K79" s="74"/>
      <c r="L79" s="74"/>
      <c r="M79" s="74"/>
      <c r="N79" s="74"/>
      <c r="O79" s="74"/>
      <c r="P79" s="74"/>
      <c r="Q79" s="74"/>
      <c r="R79" s="74"/>
      <c r="S79" s="74"/>
      <c r="T79" s="74"/>
      <c r="U79" s="74"/>
      <c r="V79" s="74"/>
      <c r="W79" s="74"/>
      <c r="Y79" s="101"/>
    </row>
    <row r="80" spans="2:25" s="1010" customFormat="1">
      <c r="B80" s="1010" t="s">
        <v>1280</v>
      </c>
      <c r="D80" s="379">
        <f>E58-$C58-D77+D76+D78</f>
        <v>5813.732651570489</v>
      </c>
      <c r="E80" s="379">
        <f>F58-$C58-E77+E76+E78</f>
        <v>12375.456537618702</v>
      </c>
      <c r="F80" s="379">
        <f>G58-$C58-F77+F76+F78</f>
        <v>12859.386413440467</v>
      </c>
      <c r="G80" s="379">
        <f t="shared" ref="G80:W80" si="14">H58-$C58-G77+G76+G78</f>
        <v>12555.149744338934</v>
      </c>
      <c r="H80" s="379">
        <f t="shared" si="14"/>
        <v>12250.9130752374</v>
      </c>
      <c r="I80" s="379">
        <f t="shared" si="14"/>
        <v>8904.3097151205257</v>
      </c>
      <c r="J80" s="379">
        <f t="shared" si="14"/>
        <v>8904.3097151205257</v>
      </c>
      <c r="K80" s="379">
        <f t="shared" si="14"/>
        <v>8904.3097151205257</v>
      </c>
      <c r="L80" s="379">
        <f t="shared" si="14"/>
        <v>8904.3097151205257</v>
      </c>
      <c r="M80" s="379">
        <f t="shared" si="14"/>
        <v>8904.3097151205257</v>
      </c>
      <c r="N80" s="379">
        <f t="shared" si="14"/>
        <v>8904.3097151205257</v>
      </c>
      <c r="O80" s="379">
        <f t="shared" si="14"/>
        <v>8904.3097151205257</v>
      </c>
      <c r="P80" s="379">
        <f t="shared" si="14"/>
        <v>8904.3097151205257</v>
      </c>
      <c r="Q80" s="379">
        <f t="shared" si="14"/>
        <v>8904.3097151205257</v>
      </c>
      <c r="R80" s="379">
        <f t="shared" si="14"/>
        <v>8904.3097151205257</v>
      </c>
      <c r="S80" s="379">
        <f t="shared" si="14"/>
        <v>8904.3097151205257</v>
      </c>
      <c r="T80" s="379">
        <f t="shared" si="14"/>
        <v>8904.3097151205257</v>
      </c>
      <c r="U80" s="379">
        <f t="shared" si="14"/>
        <v>8904.3097151205257</v>
      </c>
      <c r="V80" s="379">
        <f t="shared" si="14"/>
        <v>8904.3097151205257</v>
      </c>
      <c r="W80" s="379">
        <f t="shared" si="14"/>
        <v>8904.3097151205257</v>
      </c>
      <c r="Y80" s="101"/>
    </row>
    <row r="81" spans="2:23">
      <c r="B81" s="405" t="s">
        <v>851</v>
      </c>
      <c r="C81" s="74"/>
      <c r="D81" s="77">
        <f>E61-D76+D77-D78</f>
        <v>2201.2417823228634</v>
      </c>
      <c r="E81" s="77">
        <f t="shared" ref="E81:W81" si="15">F61-E76+E77-E78</f>
        <v>-2070.4894083272475</v>
      </c>
      <c r="F81" s="77">
        <f t="shared" si="15"/>
        <v>-1409.4229364499629</v>
      </c>
      <c r="G81" s="77">
        <f t="shared" si="15"/>
        <v>-3395.1789627465305</v>
      </c>
      <c r="H81" s="77">
        <f t="shared" si="15"/>
        <v>-800.94959824689522</v>
      </c>
      <c r="I81" s="77">
        <f t="shared" si="15"/>
        <v>2545.6537618699786</v>
      </c>
      <c r="J81" s="77">
        <f t="shared" si="15"/>
        <v>2545.6537618699786</v>
      </c>
      <c r="K81" s="77">
        <f t="shared" si="15"/>
        <v>255.66106647187735</v>
      </c>
      <c r="L81" s="77">
        <f t="shared" si="15"/>
        <v>2545.6537618699786</v>
      </c>
      <c r="M81" s="77">
        <f t="shared" si="15"/>
        <v>2545.6537618699786</v>
      </c>
      <c r="N81" s="77">
        <f t="shared" si="15"/>
        <v>2545.6537618699786</v>
      </c>
      <c r="O81" s="77">
        <f t="shared" si="15"/>
        <v>255.66106647187735</v>
      </c>
      <c r="P81" s="77">
        <f t="shared" si="15"/>
        <v>2545.6537618699786</v>
      </c>
      <c r="Q81" s="77">
        <f t="shared" si="15"/>
        <v>2545.6537618699786</v>
      </c>
      <c r="R81" s="77">
        <f t="shared" si="15"/>
        <v>2545.6537618699786</v>
      </c>
      <c r="S81" s="77">
        <f t="shared" si="15"/>
        <v>255.66106647187735</v>
      </c>
      <c r="T81" s="77">
        <f t="shared" si="15"/>
        <v>2545.6537618699786</v>
      </c>
      <c r="U81" s="77">
        <f t="shared" si="15"/>
        <v>2545.6537618699786</v>
      </c>
      <c r="V81" s="77">
        <f t="shared" si="15"/>
        <v>2545.6537618699786</v>
      </c>
      <c r="W81" s="77">
        <f t="shared" si="15"/>
        <v>255.66106647187735</v>
      </c>
    </row>
    <row r="82" spans="2:23" s="1010" customFormat="1">
      <c r="C82" s="1014"/>
      <c r="D82" s="77"/>
      <c r="E82" s="77"/>
      <c r="F82" s="77"/>
      <c r="G82" s="77"/>
      <c r="H82" s="77"/>
      <c r="I82" s="77"/>
      <c r="J82" s="77"/>
      <c r="K82" s="77"/>
      <c r="L82" s="77"/>
      <c r="M82" s="77"/>
      <c r="N82" s="77"/>
      <c r="O82" s="77"/>
      <c r="P82" s="77"/>
      <c r="Q82" s="77"/>
      <c r="R82" s="77"/>
      <c r="S82" s="77"/>
      <c r="T82" s="77"/>
      <c r="U82" s="77"/>
      <c r="V82" s="77"/>
      <c r="W82" s="77"/>
    </row>
    <row r="83" spans="2:23">
      <c r="C83" s="1043" t="s">
        <v>1247</v>
      </c>
      <c r="D83" s="1044" t="s">
        <v>1248</v>
      </c>
    </row>
    <row r="84" spans="2:23">
      <c r="B84" s="1058" t="s">
        <v>53</v>
      </c>
      <c r="C84" s="1047">
        <f>IRR(D81:M81)</f>
        <v>0.22851068458585311</v>
      </c>
      <c r="D84" s="1063">
        <f>IRR(D81:W81)</f>
        <v>0.36193359291547988</v>
      </c>
    </row>
    <row r="85" spans="2:23">
      <c r="B85" s="1059" t="s">
        <v>81</v>
      </c>
      <c r="C85" s="1069">
        <f>NPV(D8,D81:M81)</f>
        <v>1783.8346197360393</v>
      </c>
      <c r="D85" s="1070">
        <f>NPV(D8,D81:W81)</f>
        <v>7626.7660735557438</v>
      </c>
    </row>
    <row r="86" spans="2:23" ht="12.75" thickBot="1"/>
    <row r="87" spans="2:23" ht="12.75" thickBot="1">
      <c r="B87" s="958" t="s">
        <v>1173</v>
      </c>
      <c r="C87" s="959"/>
    </row>
    <row r="89" spans="2:23">
      <c r="D89" s="39" t="s">
        <v>326</v>
      </c>
      <c r="E89" s="39" t="s">
        <v>327</v>
      </c>
      <c r="F89" s="39" t="s">
        <v>328</v>
      </c>
      <c r="G89" s="39" t="s">
        <v>329</v>
      </c>
      <c r="H89" s="39" t="s">
        <v>330</v>
      </c>
      <c r="I89" s="39" t="s">
        <v>331</v>
      </c>
      <c r="J89" s="39" t="s">
        <v>332</v>
      </c>
      <c r="K89" s="39" t="s">
        <v>333</v>
      </c>
      <c r="L89" s="39" t="s">
        <v>334</v>
      </c>
      <c r="M89" s="39" t="s">
        <v>335</v>
      </c>
      <c r="N89" s="39" t="s">
        <v>336</v>
      </c>
      <c r="O89" s="39" t="s">
        <v>337</v>
      </c>
      <c r="P89" s="39" t="s">
        <v>338</v>
      </c>
      <c r="Q89" s="39" t="s">
        <v>339</v>
      </c>
      <c r="R89" s="39" t="s">
        <v>340</v>
      </c>
      <c r="S89" s="39" t="s">
        <v>341</v>
      </c>
      <c r="T89" s="39" t="s">
        <v>342</v>
      </c>
      <c r="U89" s="39" t="s">
        <v>343</v>
      </c>
      <c r="V89" s="39" t="s">
        <v>344</v>
      </c>
      <c r="W89" s="39" t="s">
        <v>345</v>
      </c>
    </row>
    <row r="90" spans="2:23">
      <c r="B90" s="405" t="s">
        <v>364</v>
      </c>
      <c r="D90" s="115">
        <f>E47-$C$47</f>
        <v>8014.9744338933524</v>
      </c>
      <c r="E90" s="115">
        <f t="shared" ref="E90:W90" si="16">F47-$C$47</f>
        <v>10304.967129291454</v>
      </c>
      <c r="F90" s="115">
        <f t="shared" si="16"/>
        <v>11449.963476990504</v>
      </c>
      <c r="G90" s="115">
        <f t="shared" si="16"/>
        <v>9159.970781592403</v>
      </c>
      <c r="H90" s="115">
        <f t="shared" si="16"/>
        <v>11449.963476990504</v>
      </c>
      <c r="I90" s="115">
        <f t="shared" si="16"/>
        <v>11449.963476990504</v>
      </c>
      <c r="J90" s="115">
        <f t="shared" si="16"/>
        <v>11449.963476990504</v>
      </c>
      <c r="K90" s="115">
        <f t="shared" si="16"/>
        <v>9159.970781592403</v>
      </c>
      <c r="L90" s="115">
        <f t="shared" si="16"/>
        <v>11449.963476990504</v>
      </c>
      <c r="M90" s="115">
        <f t="shared" si="16"/>
        <v>11449.963476990504</v>
      </c>
      <c r="N90" s="115">
        <f t="shared" si="16"/>
        <v>11449.963476990504</v>
      </c>
      <c r="O90" s="115">
        <f t="shared" si="16"/>
        <v>9159.970781592403</v>
      </c>
      <c r="P90" s="115">
        <f t="shared" si="16"/>
        <v>11449.963476990504</v>
      </c>
      <c r="Q90" s="115">
        <f t="shared" si="16"/>
        <v>11449.963476990504</v>
      </c>
      <c r="R90" s="115">
        <f t="shared" si="16"/>
        <v>11449.963476990504</v>
      </c>
      <c r="S90" s="115">
        <f t="shared" si="16"/>
        <v>9159.970781592403</v>
      </c>
      <c r="T90" s="115">
        <f t="shared" si="16"/>
        <v>11449.963476990504</v>
      </c>
      <c r="U90" s="115">
        <f t="shared" si="16"/>
        <v>11449.963476990504</v>
      </c>
      <c r="V90" s="115">
        <f t="shared" si="16"/>
        <v>11449.963476990504</v>
      </c>
      <c r="W90" s="115">
        <f t="shared" si="16"/>
        <v>9159.970781592403</v>
      </c>
    </row>
    <row r="91" spans="2:23">
      <c r="B91" s="405" t="s">
        <v>363</v>
      </c>
      <c r="D91" s="115">
        <f>D80</f>
        <v>5813.732651570489</v>
      </c>
      <c r="E91" s="115">
        <f t="shared" ref="E91:W91" si="17">E80</f>
        <v>12375.456537618702</v>
      </c>
      <c r="F91" s="115">
        <f t="shared" si="17"/>
        <v>12859.386413440467</v>
      </c>
      <c r="G91" s="115">
        <f t="shared" si="17"/>
        <v>12555.149744338934</v>
      </c>
      <c r="H91" s="115">
        <f t="shared" si="17"/>
        <v>12250.9130752374</v>
      </c>
      <c r="I91" s="115">
        <f t="shared" si="17"/>
        <v>8904.3097151205257</v>
      </c>
      <c r="J91" s="115">
        <f t="shared" si="17"/>
        <v>8904.3097151205257</v>
      </c>
      <c r="K91" s="115">
        <f t="shared" si="17"/>
        <v>8904.3097151205257</v>
      </c>
      <c r="L91" s="115">
        <f t="shared" si="17"/>
        <v>8904.3097151205257</v>
      </c>
      <c r="M91" s="115">
        <f t="shared" si="17"/>
        <v>8904.3097151205257</v>
      </c>
      <c r="N91" s="115">
        <f t="shared" si="17"/>
        <v>8904.3097151205257</v>
      </c>
      <c r="O91" s="115">
        <f t="shared" si="17"/>
        <v>8904.3097151205257</v>
      </c>
      <c r="P91" s="115">
        <f t="shared" si="17"/>
        <v>8904.3097151205257</v>
      </c>
      <c r="Q91" s="115">
        <f t="shared" si="17"/>
        <v>8904.3097151205257</v>
      </c>
      <c r="R91" s="115">
        <f t="shared" si="17"/>
        <v>8904.3097151205257</v>
      </c>
      <c r="S91" s="115">
        <f t="shared" si="17"/>
        <v>8904.3097151205257</v>
      </c>
      <c r="T91" s="115">
        <f t="shared" si="17"/>
        <v>8904.3097151205257</v>
      </c>
      <c r="U91" s="115">
        <f t="shared" si="17"/>
        <v>8904.3097151205257</v>
      </c>
      <c r="V91" s="115">
        <f t="shared" si="17"/>
        <v>8904.3097151205257</v>
      </c>
      <c r="W91" s="115">
        <f t="shared" si="17"/>
        <v>8904.3097151205257</v>
      </c>
    </row>
    <row r="92" spans="2:23">
      <c r="B92" s="5" t="s">
        <v>294</v>
      </c>
      <c r="C92" s="5"/>
      <c r="D92" s="440">
        <f>D79</f>
        <v>17896.274653031411</v>
      </c>
      <c r="E92" s="440"/>
      <c r="F92" s="440"/>
      <c r="G92" s="440"/>
      <c r="H92" s="440"/>
      <c r="I92" s="440"/>
      <c r="J92" s="440"/>
      <c r="K92" s="440"/>
      <c r="L92" s="440"/>
      <c r="M92" s="440"/>
      <c r="N92" s="440"/>
      <c r="O92" s="440"/>
      <c r="P92" s="440"/>
      <c r="Q92" s="440"/>
      <c r="R92" s="440"/>
      <c r="S92" s="440"/>
      <c r="T92" s="440"/>
      <c r="U92" s="440"/>
      <c r="V92" s="440"/>
      <c r="W92" s="440"/>
    </row>
    <row r="93" spans="2:23">
      <c r="B93" s="406"/>
      <c r="C93" s="406"/>
      <c r="D93" s="406"/>
      <c r="E93" s="406"/>
      <c r="F93" s="406"/>
      <c r="G93" s="406"/>
      <c r="H93" s="406"/>
      <c r="I93" s="406"/>
      <c r="J93" s="406"/>
      <c r="K93" s="406"/>
      <c r="L93" s="406"/>
      <c r="M93" s="406"/>
      <c r="N93" s="406"/>
      <c r="O93" s="406"/>
      <c r="P93" s="406"/>
      <c r="Q93" s="406"/>
      <c r="R93" s="406"/>
      <c r="S93" s="406"/>
      <c r="T93" s="406"/>
      <c r="U93" s="406"/>
      <c r="V93" s="406"/>
      <c r="W93" s="406"/>
    </row>
    <row r="94" spans="2:23">
      <c r="B94" s="81" t="s">
        <v>904</v>
      </c>
      <c r="C94" s="82" t="s">
        <v>25</v>
      </c>
      <c r="D94" s="42"/>
      <c r="E94" s="42"/>
      <c r="F94" s="42"/>
      <c r="G94" s="42"/>
      <c r="H94" s="42"/>
      <c r="I94" s="42"/>
      <c r="J94" s="42"/>
      <c r="K94" s="42"/>
      <c r="L94" s="42"/>
      <c r="M94" s="42"/>
      <c r="N94" s="42"/>
      <c r="O94" s="42"/>
      <c r="P94" s="42"/>
      <c r="Q94" s="42"/>
      <c r="R94" s="42"/>
      <c r="S94" s="42"/>
      <c r="T94" s="42"/>
      <c r="U94" s="42"/>
      <c r="V94" s="42"/>
      <c r="W94" s="42"/>
    </row>
    <row r="95" spans="2:23">
      <c r="B95" s="83" t="s">
        <v>326</v>
      </c>
      <c r="C95" s="440">
        <f>ROUND($C$12*$D$11,0)</f>
        <v>0</v>
      </c>
      <c r="D95" s="5"/>
      <c r="E95" s="5"/>
      <c r="F95" s="5"/>
      <c r="G95" s="5"/>
      <c r="H95" s="5"/>
      <c r="I95" s="5"/>
      <c r="J95" s="5"/>
      <c r="K95" s="5"/>
      <c r="L95" s="5"/>
      <c r="M95" s="5"/>
      <c r="N95" s="5"/>
      <c r="O95" s="5"/>
      <c r="P95" s="5"/>
      <c r="Q95" s="5"/>
      <c r="R95" s="5"/>
      <c r="S95" s="5"/>
      <c r="T95" s="5"/>
      <c r="U95" s="5"/>
      <c r="V95" s="5"/>
      <c r="W95" s="5"/>
    </row>
    <row r="96" spans="2:23">
      <c r="B96" s="83" t="s">
        <v>327</v>
      </c>
      <c r="C96" s="440">
        <f>ROUND($C$12*$E$11,0)</f>
        <v>10</v>
      </c>
      <c r="D96" s="5"/>
      <c r="E96" s="440">
        <f>D92*$C96</f>
        <v>178962.74653031409</v>
      </c>
      <c r="F96" s="440">
        <f t="shared" ref="F96:W96" si="18">E92*$C96</f>
        <v>0</v>
      </c>
      <c r="G96" s="440">
        <f t="shared" si="18"/>
        <v>0</v>
      </c>
      <c r="H96" s="440">
        <f t="shared" si="18"/>
        <v>0</v>
      </c>
      <c r="I96" s="440">
        <f t="shared" si="18"/>
        <v>0</v>
      </c>
      <c r="J96" s="440">
        <f t="shared" si="18"/>
        <v>0</v>
      </c>
      <c r="K96" s="440">
        <f t="shared" si="18"/>
        <v>0</v>
      </c>
      <c r="L96" s="440">
        <f t="shared" si="18"/>
        <v>0</v>
      </c>
      <c r="M96" s="440">
        <f t="shared" si="18"/>
        <v>0</v>
      </c>
      <c r="N96" s="440">
        <f t="shared" si="18"/>
        <v>0</v>
      </c>
      <c r="O96" s="440">
        <f t="shared" si="18"/>
        <v>0</v>
      </c>
      <c r="P96" s="440">
        <f t="shared" si="18"/>
        <v>0</v>
      </c>
      <c r="Q96" s="440">
        <f t="shared" si="18"/>
        <v>0</v>
      </c>
      <c r="R96" s="440">
        <f t="shared" si="18"/>
        <v>0</v>
      </c>
      <c r="S96" s="440">
        <f t="shared" si="18"/>
        <v>0</v>
      </c>
      <c r="T96" s="440">
        <f t="shared" si="18"/>
        <v>0</v>
      </c>
      <c r="U96" s="440">
        <f t="shared" si="18"/>
        <v>0</v>
      </c>
      <c r="V96" s="440">
        <f t="shared" si="18"/>
        <v>0</v>
      </c>
      <c r="W96" s="440">
        <f t="shared" si="18"/>
        <v>0</v>
      </c>
    </row>
    <row r="97" spans="2:24">
      <c r="B97" s="83" t="s">
        <v>328</v>
      </c>
      <c r="C97" s="440">
        <f>ROUND($C$12*$F$11,0)</f>
        <v>10</v>
      </c>
      <c r="D97" s="5"/>
      <c r="E97" s="440"/>
      <c r="F97" s="440">
        <f>D92*$C97</f>
        <v>178962.74653031409</v>
      </c>
      <c r="G97" s="440">
        <f t="shared" ref="G97:W97" si="19">E92*$C97</f>
        <v>0</v>
      </c>
      <c r="H97" s="440">
        <f t="shared" si="19"/>
        <v>0</v>
      </c>
      <c r="I97" s="440">
        <f t="shared" si="19"/>
        <v>0</v>
      </c>
      <c r="J97" s="440">
        <f t="shared" si="19"/>
        <v>0</v>
      </c>
      <c r="K97" s="440">
        <f t="shared" si="19"/>
        <v>0</v>
      </c>
      <c r="L97" s="440">
        <f t="shared" si="19"/>
        <v>0</v>
      </c>
      <c r="M97" s="440">
        <f t="shared" si="19"/>
        <v>0</v>
      </c>
      <c r="N97" s="440">
        <f t="shared" si="19"/>
        <v>0</v>
      </c>
      <c r="O97" s="440">
        <f t="shared" si="19"/>
        <v>0</v>
      </c>
      <c r="P97" s="440">
        <f t="shared" si="19"/>
        <v>0</v>
      </c>
      <c r="Q97" s="440">
        <f t="shared" si="19"/>
        <v>0</v>
      </c>
      <c r="R97" s="440">
        <f t="shared" si="19"/>
        <v>0</v>
      </c>
      <c r="S97" s="440">
        <f t="shared" si="19"/>
        <v>0</v>
      </c>
      <c r="T97" s="440">
        <f t="shared" si="19"/>
        <v>0</v>
      </c>
      <c r="U97" s="440">
        <f t="shared" si="19"/>
        <v>0</v>
      </c>
      <c r="V97" s="440">
        <f t="shared" si="19"/>
        <v>0</v>
      </c>
      <c r="W97" s="440">
        <f t="shared" si="19"/>
        <v>0</v>
      </c>
    </row>
    <row r="98" spans="2:24">
      <c r="B98" s="83" t="s">
        <v>329</v>
      </c>
      <c r="C98" s="440">
        <f>ROUND($C$12*$G$11,0)</f>
        <v>20</v>
      </c>
      <c r="D98" s="5"/>
      <c r="E98" s="440"/>
      <c r="F98" s="440"/>
      <c r="G98" s="440">
        <f>D92*$C98</f>
        <v>357925.49306062819</v>
      </c>
      <c r="H98" s="440">
        <f t="shared" ref="H98:W98" si="20">E92*$C98</f>
        <v>0</v>
      </c>
      <c r="I98" s="440">
        <f t="shared" si="20"/>
        <v>0</v>
      </c>
      <c r="J98" s="440">
        <f t="shared" si="20"/>
        <v>0</v>
      </c>
      <c r="K98" s="440">
        <f t="shared" si="20"/>
        <v>0</v>
      </c>
      <c r="L98" s="440">
        <f t="shared" si="20"/>
        <v>0</v>
      </c>
      <c r="M98" s="440">
        <f t="shared" si="20"/>
        <v>0</v>
      </c>
      <c r="N98" s="440">
        <f t="shared" si="20"/>
        <v>0</v>
      </c>
      <c r="O98" s="440">
        <f t="shared" si="20"/>
        <v>0</v>
      </c>
      <c r="P98" s="440">
        <f t="shared" si="20"/>
        <v>0</v>
      </c>
      <c r="Q98" s="440">
        <f t="shared" si="20"/>
        <v>0</v>
      </c>
      <c r="R98" s="440">
        <f t="shared" si="20"/>
        <v>0</v>
      </c>
      <c r="S98" s="440">
        <f t="shared" si="20"/>
        <v>0</v>
      </c>
      <c r="T98" s="440">
        <f t="shared" si="20"/>
        <v>0</v>
      </c>
      <c r="U98" s="440">
        <f t="shared" si="20"/>
        <v>0</v>
      </c>
      <c r="V98" s="440">
        <f t="shared" si="20"/>
        <v>0</v>
      </c>
      <c r="W98" s="440">
        <f t="shared" si="20"/>
        <v>0</v>
      </c>
    </row>
    <row r="99" spans="2:24">
      <c r="B99" s="83" t="s">
        <v>330</v>
      </c>
      <c r="C99" s="440">
        <f>ROUND($C$12*$H$11,0)</f>
        <v>30</v>
      </c>
      <c r="D99" s="5"/>
      <c r="E99" s="440"/>
      <c r="F99" s="440"/>
      <c r="G99" s="440"/>
      <c r="H99" s="440">
        <f>D92*$C99</f>
        <v>536888.23959094228</v>
      </c>
      <c r="I99" s="440">
        <f t="shared" ref="I99:W99" si="21">E92*$C99</f>
        <v>0</v>
      </c>
      <c r="J99" s="440">
        <f t="shared" si="21"/>
        <v>0</v>
      </c>
      <c r="K99" s="440">
        <f t="shared" si="21"/>
        <v>0</v>
      </c>
      <c r="L99" s="440">
        <f t="shared" si="21"/>
        <v>0</v>
      </c>
      <c r="M99" s="440">
        <f t="shared" si="21"/>
        <v>0</v>
      </c>
      <c r="N99" s="440">
        <f t="shared" si="21"/>
        <v>0</v>
      </c>
      <c r="O99" s="440">
        <f t="shared" si="21"/>
        <v>0</v>
      </c>
      <c r="P99" s="440">
        <f t="shared" si="21"/>
        <v>0</v>
      </c>
      <c r="Q99" s="440">
        <f t="shared" si="21"/>
        <v>0</v>
      </c>
      <c r="R99" s="440">
        <f t="shared" si="21"/>
        <v>0</v>
      </c>
      <c r="S99" s="440">
        <f t="shared" si="21"/>
        <v>0</v>
      </c>
      <c r="T99" s="440">
        <f t="shared" si="21"/>
        <v>0</v>
      </c>
      <c r="U99" s="440">
        <f t="shared" si="21"/>
        <v>0</v>
      </c>
      <c r="V99" s="440">
        <f t="shared" si="21"/>
        <v>0</v>
      </c>
      <c r="W99" s="440">
        <f t="shared" si="21"/>
        <v>0</v>
      </c>
    </row>
    <row r="100" spans="2:24">
      <c r="B100" s="83" t="s">
        <v>331</v>
      </c>
      <c r="C100" s="440">
        <f>ROUND($C$12*$I$11,0)</f>
        <v>30</v>
      </c>
      <c r="D100" s="5"/>
      <c r="E100" s="440"/>
      <c r="F100" s="440"/>
      <c r="G100" s="440"/>
      <c r="H100" s="440"/>
      <c r="I100" s="440">
        <f>D92*$C100</f>
        <v>536888.23959094228</v>
      </c>
      <c r="J100" s="440">
        <f t="shared" ref="J100:W100" si="22">E92*$C100</f>
        <v>0</v>
      </c>
      <c r="K100" s="440">
        <f t="shared" si="22"/>
        <v>0</v>
      </c>
      <c r="L100" s="440">
        <f t="shared" si="22"/>
        <v>0</v>
      </c>
      <c r="M100" s="440">
        <f t="shared" si="22"/>
        <v>0</v>
      </c>
      <c r="N100" s="440">
        <f t="shared" si="22"/>
        <v>0</v>
      </c>
      <c r="O100" s="440">
        <f t="shared" si="22"/>
        <v>0</v>
      </c>
      <c r="P100" s="440">
        <f t="shared" si="22"/>
        <v>0</v>
      </c>
      <c r="Q100" s="440">
        <f t="shared" si="22"/>
        <v>0</v>
      </c>
      <c r="R100" s="440">
        <f t="shared" si="22"/>
        <v>0</v>
      </c>
      <c r="S100" s="440">
        <f t="shared" si="22"/>
        <v>0</v>
      </c>
      <c r="T100" s="440">
        <f t="shared" si="22"/>
        <v>0</v>
      </c>
      <c r="U100" s="440">
        <f t="shared" si="22"/>
        <v>0</v>
      </c>
      <c r="V100" s="440">
        <f t="shared" si="22"/>
        <v>0</v>
      </c>
      <c r="W100" s="440">
        <f t="shared" si="22"/>
        <v>0</v>
      </c>
    </row>
    <row r="101" spans="2:24">
      <c r="B101" s="83" t="s">
        <v>332</v>
      </c>
      <c r="C101" s="440">
        <f>ROUND($C$12*$J$11,0)</f>
        <v>0</v>
      </c>
      <c r="D101" s="5"/>
      <c r="E101" s="440"/>
      <c r="F101" s="440"/>
      <c r="G101" s="440"/>
      <c r="H101" s="440"/>
      <c r="I101" s="440"/>
      <c r="J101" s="440">
        <f>D92*$C101</f>
        <v>0</v>
      </c>
      <c r="K101" s="440">
        <f t="shared" ref="K101:W101" si="23">E92*$C101</f>
        <v>0</v>
      </c>
      <c r="L101" s="440">
        <f t="shared" si="23"/>
        <v>0</v>
      </c>
      <c r="M101" s="440">
        <f t="shared" si="23"/>
        <v>0</v>
      </c>
      <c r="N101" s="440">
        <f t="shared" si="23"/>
        <v>0</v>
      </c>
      <c r="O101" s="440">
        <f t="shared" si="23"/>
        <v>0</v>
      </c>
      <c r="P101" s="440">
        <f t="shared" si="23"/>
        <v>0</v>
      </c>
      <c r="Q101" s="440">
        <f t="shared" si="23"/>
        <v>0</v>
      </c>
      <c r="R101" s="440">
        <f t="shared" si="23"/>
        <v>0</v>
      </c>
      <c r="S101" s="440">
        <f t="shared" si="23"/>
        <v>0</v>
      </c>
      <c r="T101" s="440">
        <f t="shared" si="23"/>
        <v>0</v>
      </c>
      <c r="U101" s="440">
        <f t="shared" si="23"/>
        <v>0</v>
      </c>
      <c r="V101" s="440">
        <f t="shared" si="23"/>
        <v>0</v>
      </c>
      <c r="W101" s="440">
        <f t="shared" si="23"/>
        <v>0</v>
      </c>
    </row>
    <row r="102" spans="2:24">
      <c r="B102" s="84"/>
      <c r="C102" s="440">
        <f>ROUND($C$12*$K$11,0)</f>
        <v>0</v>
      </c>
      <c r="D102" s="85"/>
      <c r="E102" s="85"/>
      <c r="F102" s="85"/>
      <c r="G102" s="85"/>
      <c r="H102" s="85"/>
      <c r="I102" s="85"/>
      <c r="J102" s="85"/>
      <c r="K102" s="85"/>
      <c r="L102" s="85"/>
      <c r="M102" s="85"/>
      <c r="N102" s="85"/>
      <c r="O102" s="85"/>
      <c r="P102" s="85"/>
      <c r="Q102" s="85"/>
      <c r="R102" s="85"/>
      <c r="S102" s="85"/>
      <c r="T102" s="85"/>
      <c r="U102" s="85"/>
      <c r="V102" s="85"/>
      <c r="W102" s="85"/>
    </row>
    <row r="103" spans="2:24">
      <c r="B103" s="81" t="s">
        <v>905</v>
      </c>
      <c r="C103" s="86">
        <f>+SUM(D103:W103)</f>
        <v>1789627.4653031412</v>
      </c>
      <c r="D103" s="87">
        <f>SUM(D95:D102)</f>
        <v>0</v>
      </c>
      <c r="E103" s="87">
        <f>SUM(E95:E102)</f>
        <v>178962.74653031409</v>
      </c>
      <c r="F103" s="87">
        <f t="shared" ref="F103:W103" si="24">SUM(F95:F102)</f>
        <v>178962.74653031409</v>
      </c>
      <c r="G103" s="87">
        <f t="shared" si="24"/>
        <v>357925.49306062819</v>
      </c>
      <c r="H103" s="87">
        <f t="shared" si="24"/>
        <v>536888.23959094228</v>
      </c>
      <c r="I103" s="87">
        <f t="shared" si="24"/>
        <v>536888.23959094228</v>
      </c>
      <c r="J103" s="87">
        <f t="shared" si="24"/>
        <v>0</v>
      </c>
      <c r="K103" s="87">
        <f t="shared" si="24"/>
        <v>0</v>
      </c>
      <c r="L103" s="87">
        <f t="shared" si="24"/>
        <v>0</v>
      </c>
      <c r="M103" s="87">
        <f t="shared" si="24"/>
        <v>0</v>
      </c>
      <c r="N103" s="87">
        <f t="shared" si="24"/>
        <v>0</v>
      </c>
      <c r="O103" s="87">
        <f t="shared" si="24"/>
        <v>0</v>
      </c>
      <c r="P103" s="87">
        <f t="shared" si="24"/>
        <v>0</v>
      </c>
      <c r="Q103" s="87">
        <f t="shared" si="24"/>
        <v>0</v>
      </c>
      <c r="R103" s="87">
        <f t="shared" si="24"/>
        <v>0</v>
      </c>
      <c r="S103" s="87">
        <f t="shared" si="24"/>
        <v>0</v>
      </c>
      <c r="T103" s="87">
        <f t="shared" si="24"/>
        <v>0</v>
      </c>
      <c r="U103" s="87">
        <f t="shared" si="24"/>
        <v>0</v>
      </c>
      <c r="V103" s="87">
        <f t="shared" si="24"/>
        <v>0</v>
      </c>
      <c r="W103" s="87">
        <f t="shared" si="24"/>
        <v>0</v>
      </c>
    </row>
    <row r="105" spans="2:24">
      <c r="B105" s="490" t="s">
        <v>906</v>
      </c>
      <c r="C105" s="506" t="s">
        <v>25</v>
      </c>
      <c r="D105" s="507"/>
      <c r="E105" s="507"/>
      <c r="F105" s="507"/>
      <c r="G105" s="507"/>
      <c r="H105" s="507"/>
      <c r="I105" s="507"/>
      <c r="J105" s="507"/>
      <c r="K105" s="507"/>
      <c r="L105" s="507"/>
      <c r="M105" s="507"/>
      <c r="N105" s="507"/>
      <c r="O105" s="507"/>
      <c r="P105" s="507"/>
      <c r="Q105" s="507"/>
      <c r="R105" s="507"/>
      <c r="S105" s="507"/>
      <c r="T105" s="507"/>
      <c r="U105" s="507"/>
      <c r="V105" s="507"/>
      <c r="W105" s="507"/>
    </row>
    <row r="106" spans="2:24" s="406" customFormat="1">
      <c r="B106" s="83" t="s">
        <v>326</v>
      </c>
      <c r="C106" s="440">
        <f>C95</f>
        <v>0</v>
      </c>
      <c r="D106" s="5"/>
      <c r="E106" s="5"/>
      <c r="F106" s="5"/>
      <c r="G106" s="5"/>
      <c r="H106" s="5"/>
      <c r="I106" s="5"/>
      <c r="J106" s="5"/>
      <c r="K106" s="5"/>
      <c r="L106" s="5"/>
      <c r="M106" s="5"/>
      <c r="N106" s="5"/>
      <c r="O106" s="5"/>
      <c r="P106" s="5"/>
      <c r="Q106" s="5"/>
      <c r="R106" s="5"/>
      <c r="S106" s="5"/>
      <c r="T106" s="5"/>
      <c r="U106" s="5"/>
      <c r="V106" s="5"/>
      <c r="W106" s="5"/>
    </row>
    <row r="107" spans="2:24" s="406" customFormat="1">
      <c r="B107" s="83" t="s">
        <v>327</v>
      </c>
      <c r="C107" s="440">
        <f t="shared" ref="C107:C112" si="25">C96</f>
        <v>10</v>
      </c>
      <c r="D107" s="5"/>
      <c r="E107" s="96">
        <f t="shared" ref="E107:W107" si="26">D90*$C107</f>
        <v>80149.744338933524</v>
      </c>
      <c r="F107" s="440">
        <f t="shared" si="26"/>
        <v>103049.67129291454</v>
      </c>
      <c r="G107" s="47">
        <f t="shared" si="26"/>
        <v>114499.63476990504</v>
      </c>
      <c r="H107" s="440">
        <f t="shared" si="26"/>
        <v>91599.707815924034</v>
      </c>
      <c r="I107" s="440">
        <f t="shared" si="26"/>
        <v>114499.63476990504</v>
      </c>
      <c r="J107" s="440">
        <f t="shared" si="26"/>
        <v>114499.63476990504</v>
      </c>
      <c r="K107" s="440">
        <f t="shared" si="26"/>
        <v>114499.63476990504</v>
      </c>
      <c r="L107" s="440">
        <f t="shared" si="26"/>
        <v>91599.707815924034</v>
      </c>
      <c r="M107" s="440">
        <f t="shared" si="26"/>
        <v>114499.63476990504</v>
      </c>
      <c r="N107" s="440">
        <f t="shared" si="26"/>
        <v>114499.63476990504</v>
      </c>
      <c r="O107" s="440">
        <f t="shared" si="26"/>
        <v>114499.63476990504</v>
      </c>
      <c r="P107" s="440">
        <f t="shared" si="26"/>
        <v>91599.707815924034</v>
      </c>
      <c r="Q107" s="440">
        <f t="shared" si="26"/>
        <v>114499.63476990504</v>
      </c>
      <c r="R107" s="440">
        <f t="shared" si="26"/>
        <v>114499.63476990504</v>
      </c>
      <c r="S107" s="440">
        <f t="shared" si="26"/>
        <v>114499.63476990504</v>
      </c>
      <c r="T107" s="440">
        <f t="shared" si="26"/>
        <v>91599.707815924034</v>
      </c>
      <c r="U107" s="440">
        <f t="shared" si="26"/>
        <v>114499.63476990504</v>
      </c>
      <c r="V107" s="440">
        <f t="shared" si="26"/>
        <v>114499.63476990504</v>
      </c>
      <c r="W107" s="440">
        <f t="shared" si="26"/>
        <v>114499.63476990504</v>
      </c>
      <c r="X107" s="428"/>
    </row>
    <row r="108" spans="2:24" s="406" customFormat="1">
      <c r="B108" s="83" t="s">
        <v>328</v>
      </c>
      <c r="C108" s="440">
        <f t="shared" si="25"/>
        <v>10</v>
      </c>
      <c r="D108" s="5"/>
      <c r="E108" s="440"/>
      <c r="F108" s="440">
        <f t="shared" ref="F108:W108" si="27">D90*$C108</f>
        <v>80149.744338933524</v>
      </c>
      <c r="G108" s="440">
        <f t="shared" si="27"/>
        <v>103049.67129291454</v>
      </c>
      <c r="H108" s="440">
        <f t="shared" si="27"/>
        <v>114499.63476990504</v>
      </c>
      <c r="I108" s="440">
        <f t="shared" si="27"/>
        <v>91599.707815924034</v>
      </c>
      <c r="J108" s="440">
        <f t="shared" si="27"/>
        <v>114499.63476990504</v>
      </c>
      <c r="K108" s="440">
        <f t="shared" si="27"/>
        <v>114499.63476990504</v>
      </c>
      <c r="L108" s="440">
        <f t="shared" si="27"/>
        <v>114499.63476990504</v>
      </c>
      <c r="M108" s="440">
        <f t="shared" si="27"/>
        <v>91599.707815924034</v>
      </c>
      <c r="N108" s="440">
        <f t="shared" si="27"/>
        <v>114499.63476990504</v>
      </c>
      <c r="O108" s="440">
        <f t="shared" si="27"/>
        <v>114499.63476990504</v>
      </c>
      <c r="P108" s="440">
        <f t="shared" si="27"/>
        <v>114499.63476990504</v>
      </c>
      <c r="Q108" s="440">
        <f t="shared" si="27"/>
        <v>91599.707815924034</v>
      </c>
      <c r="R108" s="440">
        <f t="shared" si="27"/>
        <v>114499.63476990504</v>
      </c>
      <c r="S108" s="440">
        <f t="shared" si="27"/>
        <v>114499.63476990504</v>
      </c>
      <c r="T108" s="440">
        <f t="shared" si="27"/>
        <v>114499.63476990504</v>
      </c>
      <c r="U108" s="440">
        <f t="shared" si="27"/>
        <v>91599.707815924034</v>
      </c>
      <c r="V108" s="440">
        <f t="shared" si="27"/>
        <v>114499.63476990504</v>
      </c>
      <c r="W108" s="440">
        <f t="shared" si="27"/>
        <v>114499.63476990504</v>
      </c>
      <c r="X108" s="153"/>
    </row>
    <row r="109" spans="2:24" s="406" customFormat="1">
      <c r="B109" s="83" t="s">
        <v>329</v>
      </c>
      <c r="C109" s="440">
        <f t="shared" si="25"/>
        <v>20</v>
      </c>
      <c r="D109" s="5"/>
      <c r="E109" s="440"/>
      <c r="F109" s="440"/>
      <c r="G109" s="440">
        <f t="shared" ref="G109:W109" si="28">D90*$C109</f>
        <v>160299.48867786705</v>
      </c>
      <c r="H109" s="440">
        <f t="shared" si="28"/>
        <v>206099.34258582909</v>
      </c>
      <c r="I109" s="440">
        <f t="shared" si="28"/>
        <v>228999.26953981008</v>
      </c>
      <c r="J109" s="440">
        <f t="shared" si="28"/>
        <v>183199.41563184807</v>
      </c>
      <c r="K109" s="440">
        <f t="shared" si="28"/>
        <v>228999.26953981008</v>
      </c>
      <c r="L109" s="440">
        <f t="shared" si="28"/>
        <v>228999.26953981008</v>
      </c>
      <c r="M109" s="440">
        <f t="shared" si="28"/>
        <v>228999.26953981008</v>
      </c>
      <c r="N109" s="440">
        <f t="shared" si="28"/>
        <v>183199.41563184807</v>
      </c>
      <c r="O109" s="440">
        <f t="shared" si="28"/>
        <v>228999.26953981008</v>
      </c>
      <c r="P109" s="440">
        <f t="shared" si="28"/>
        <v>228999.26953981008</v>
      </c>
      <c r="Q109" s="440">
        <f t="shared" si="28"/>
        <v>228999.26953981008</v>
      </c>
      <c r="R109" s="440">
        <f t="shared" si="28"/>
        <v>183199.41563184807</v>
      </c>
      <c r="S109" s="440">
        <f t="shared" si="28"/>
        <v>228999.26953981008</v>
      </c>
      <c r="T109" s="440">
        <f t="shared" si="28"/>
        <v>228999.26953981008</v>
      </c>
      <c r="U109" s="440">
        <f t="shared" si="28"/>
        <v>228999.26953981008</v>
      </c>
      <c r="V109" s="440">
        <f t="shared" si="28"/>
        <v>183199.41563184807</v>
      </c>
      <c r="W109" s="440">
        <f t="shared" si="28"/>
        <v>228999.26953981008</v>
      </c>
      <c r="X109" s="428"/>
    </row>
    <row r="110" spans="2:24" s="406" customFormat="1">
      <c r="B110" s="83" t="s">
        <v>330</v>
      </c>
      <c r="C110" s="440">
        <f t="shared" si="25"/>
        <v>30</v>
      </c>
      <c r="D110" s="5"/>
      <c r="E110" s="440"/>
      <c r="F110" s="440"/>
      <c r="G110" s="440"/>
      <c r="H110" s="440">
        <f t="shared" ref="H110:W110" si="29">D90*$C110</f>
        <v>240449.23301680057</v>
      </c>
      <c r="I110" s="440">
        <f t="shared" si="29"/>
        <v>309149.01387874363</v>
      </c>
      <c r="J110" s="440">
        <f t="shared" si="29"/>
        <v>343498.90430971514</v>
      </c>
      <c r="K110" s="440">
        <f t="shared" si="29"/>
        <v>274799.12344777212</v>
      </c>
      <c r="L110" s="440">
        <f t="shared" si="29"/>
        <v>343498.90430971514</v>
      </c>
      <c r="M110" s="440">
        <f t="shared" si="29"/>
        <v>343498.90430971514</v>
      </c>
      <c r="N110" s="440">
        <f t="shared" si="29"/>
        <v>343498.90430971514</v>
      </c>
      <c r="O110" s="440">
        <f t="shared" si="29"/>
        <v>274799.12344777212</v>
      </c>
      <c r="P110" s="440">
        <f t="shared" si="29"/>
        <v>343498.90430971514</v>
      </c>
      <c r="Q110" s="440">
        <f t="shared" si="29"/>
        <v>343498.90430971514</v>
      </c>
      <c r="R110" s="440">
        <f t="shared" si="29"/>
        <v>343498.90430971514</v>
      </c>
      <c r="S110" s="440">
        <f t="shared" si="29"/>
        <v>274799.12344777212</v>
      </c>
      <c r="T110" s="440">
        <f t="shared" si="29"/>
        <v>343498.90430971514</v>
      </c>
      <c r="U110" s="440">
        <f t="shared" si="29"/>
        <v>343498.90430971514</v>
      </c>
      <c r="V110" s="440">
        <f t="shared" si="29"/>
        <v>343498.90430971514</v>
      </c>
      <c r="W110" s="440">
        <f t="shared" si="29"/>
        <v>274799.12344777212</v>
      </c>
      <c r="X110" s="428"/>
    </row>
    <row r="111" spans="2:24" s="406" customFormat="1">
      <c r="B111" s="83" t="s">
        <v>331</v>
      </c>
      <c r="C111" s="440">
        <f t="shared" si="25"/>
        <v>30</v>
      </c>
      <c r="D111" s="5"/>
      <c r="E111" s="440"/>
      <c r="F111" s="440"/>
      <c r="G111" s="440"/>
      <c r="H111" s="440"/>
      <c r="I111" s="440">
        <f t="shared" ref="I111:W111" si="30">D90*$C111</f>
        <v>240449.23301680057</v>
      </c>
      <c r="J111" s="440">
        <f t="shared" si="30"/>
        <v>309149.01387874363</v>
      </c>
      <c r="K111" s="440">
        <f t="shared" si="30"/>
        <v>343498.90430971514</v>
      </c>
      <c r="L111" s="440">
        <f t="shared" si="30"/>
        <v>274799.12344777212</v>
      </c>
      <c r="M111" s="440">
        <f t="shared" si="30"/>
        <v>343498.90430971514</v>
      </c>
      <c r="N111" s="440">
        <f t="shared" si="30"/>
        <v>343498.90430971514</v>
      </c>
      <c r="O111" s="440">
        <f t="shared" si="30"/>
        <v>343498.90430971514</v>
      </c>
      <c r="P111" s="440">
        <f t="shared" si="30"/>
        <v>274799.12344777212</v>
      </c>
      <c r="Q111" s="440">
        <f t="shared" si="30"/>
        <v>343498.90430971514</v>
      </c>
      <c r="R111" s="440">
        <f t="shared" si="30"/>
        <v>343498.90430971514</v>
      </c>
      <c r="S111" s="440">
        <f t="shared" si="30"/>
        <v>343498.90430971514</v>
      </c>
      <c r="T111" s="440">
        <f t="shared" si="30"/>
        <v>274799.12344777212</v>
      </c>
      <c r="U111" s="440">
        <f t="shared" si="30"/>
        <v>343498.90430971514</v>
      </c>
      <c r="V111" s="440">
        <f t="shared" si="30"/>
        <v>343498.90430971514</v>
      </c>
      <c r="W111" s="440">
        <f t="shared" si="30"/>
        <v>343498.90430971514</v>
      </c>
      <c r="X111" s="430"/>
    </row>
    <row r="112" spans="2:24" s="406" customFormat="1">
      <c r="B112" s="83" t="s">
        <v>332</v>
      </c>
      <c r="C112" s="440">
        <f t="shared" si="25"/>
        <v>0</v>
      </c>
      <c r="D112" s="5"/>
      <c r="E112" s="440"/>
      <c r="F112" s="440"/>
      <c r="G112" s="440"/>
      <c r="H112" s="440"/>
      <c r="I112" s="440"/>
      <c r="J112" s="440">
        <f t="shared" ref="J112:W112" si="31">D90*$C112</f>
        <v>0</v>
      </c>
      <c r="K112" s="440">
        <f t="shared" si="31"/>
        <v>0</v>
      </c>
      <c r="L112" s="440">
        <f t="shared" si="31"/>
        <v>0</v>
      </c>
      <c r="M112" s="440">
        <f t="shared" si="31"/>
        <v>0</v>
      </c>
      <c r="N112" s="440">
        <f t="shared" si="31"/>
        <v>0</v>
      </c>
      <c r="O112" s="440">
        <f t="shared" si="31"/>
        <v>0</v>
      </c>
      <c r="P112" s="440">
        <f t="shared" si="31"/>
        <v>0</v>
      </c>
      <c r="Q112" s="440">
        <f t="shared" si="31"/>
        <v>0</v>
      </c>
      <c r="R112" s="440">
        <f t="shared" si="31"/>
        <v>0</v>
      </c>
      <c r="S112" s="440">
        <f t="shared" si="31"/>
        <v>0</v>
      </c>
      <c r="T112" s="440">
        <f t="shared" si="31"/>
        <v>0</v>
      </c>
      <c r="U112" s="440">
        <f t="shared" si="31"/>
        <v>0</v>
      </c>
      <c r="V112" s="440">
        <f t="shared" si="31"/>
        <v>0</v>
      </c>
      <c r="W112" s="440">
        <f t="shared" si="31"/>
        <v>0</v>
      </c>
      <c r="X112" s="436"/>
    </row>
    <row r="113" spans="2:24" s="406" customFormat="1">
      <c r="B113" s="84"/>
      <c r="C113" s="22">
        <f>C102</f>
        <v>0</v>
      </c>
      <c r="D113" s="85"/>
      <c r="E113" s="85"/>
      <c r="F113" s="85"/>
      <c r="G113" s="85"/>
      <c r="H113" s="85"/>
      <c r="I113" s="85"/>
      <c r="J113" s="85"/>
      <c r="K113" s="85"/>
      <c r="L113" s="85"/>
      <c r="M113" s="85"/>
      <c r="N113" s="85"/>
      <c r="O113" s="85"/>
      <c r="P113" s="85"/>
      <c r="Q113" s="85"/>
      <c r="R113" s="85"/>
      <c r="S113" s="85"/>
      <c r="T113" s="85"/>
      <c r="U113" s="85"/>
      <c r="V113" s="85"/>
      <c r="W113" s="85"/>
      <c r="X113" s="437"/>
    </row>
    <row r="114" spans="2:24" s="406" customFormat="1">
      <c r="B114" s="490" t="s">
        <v>907</v>
      </c>
      <c r="C114" s="508">
        <f>+SUM(D114:W114)</f>
        <v>17472644.26588751</v>
      </c>
      <c r="D114" s="509">
        <f>SUM(D106:D113)</f>
        <v>0</v>
      </c>
      <c r="E114" s="509">
        <f>SUM(E106:E113)</f>
        <v>80149.744338933524</v>
      </c>
      <c r="F114" s="509">
        <f t="shared" ref="F114:P114" si="32">SUM(F106:F113)</f>
        <v>183199.41563184807</v>
      </c>
      <c r="G114" s="509">
        <f t="shared" si="32"/>
        <v>377848.79474068666</v>
      </c>
      <c r="H114" s="509">
        <f t="shared" si="32"/>
        <v>652647.91818845877</v>
      </c>
      <c r="I114" s="509">
        <f t="shared" si="32"/>
        <v>984696.85902118334</v>
      </c>
      <c r="J114" s="509">
        <f t="shared" si="32"/>
        <v>1064846.6033601169</v>
      </c>
      <c r="K114" s="509">
        <f t="shared" si="32"/>
        <v>1076296.5668371073</v>
      </c>
      <c r="L114" s="509">
        <f t="shared" si="32"/>
        <v>1053396.6398831264</v>
      </c>
      <c r="M114" s="509">
        <f t="shared" si="32"/>
        <v>1122096.4207450694</v>
      </c>
      <c r="N114" s="509">
        <f t="shared" si="32"/>
        <v>1099196.4937910885</v>
      </c>
      <c r="O114" s="509">
        <f t="shared" si="32"/>
        <v>1076296.5668371073</v>
      </c>
      <c r="P114" s="509">
        <f t="shared" si="32"/>
        <v>1053396.6398831264</v>
      </c>
      <c r="Q114" s="509">
        <f>SUM(Q106:Q113)</f>
        <v>1122096.4207450694</v>
      </c>
      <c r="R114" s="509">
        <f t="shared" ref="R114:W114" si="33">SUM(R106:R113)</f>
        <v>1099196.4937910885</v>
      </c>
      <c r="S114" s="509">
        <f t="shared" si="33"/>
        <v>1076296.5668371073</v>
      </c>
      <c r="T114" s="509">
        <f t="shared" si="33"/>
        <v>1053396.6398831264</v>
      </c>
      <c r="U114" s="509">
        <f t="shared" si="33"/>
        <v>1122096.4207450694</v>
      </c>
      <c r="V114" s="509">
        <f t="shared" si="33"/>
        <v>1099196.4937910885</v>
      </c>
      <c r="W114" s="509">
        <f t="shared" si="33"/>
        <v>1076296.5668371073</v>
      </c>
      <c r="X114" s="437"/>
    </row>
    <row r="115" spans="2:24" s="406" customFormat="1">
      <c r="B115" s="429"/>
      <c r="C115" s="393"/>
      <c r="D115" s="429"/>
      <c r="E115" s="438"/>
      <c r="F115" s="438"/>
      <c r="G115" s="438"/>
      <c r="H115" s="438"/>
      <c r="I115" s="438"/>
      <c r="J115" s="438"/>
      <c r="K115" s="438"/>
      <c r="L115" s="438"/>
      <c r="M115" s="438"/>
      <c r="N115" s="438"/>
      <c r="O115" s="438"/>
      <c r="P115" s="438"/>
      <c r="Q115" s="438"/>
      <c r="R115" s="438"/>
      <c r="S115" s="438"/>
      <c r="T115" s="438"/>
      <c r="U115" s="438"/>
      <c r="V115" s="438"/>
      <c r="W115" s="438"/>
      <c r="X115" s="438"/>
    </row>
    <row r="116" spans="2:24" s="406" customFormat="1">
      <c r="B116" s="490" t="s">
        <v>1124</v>
      </c>
      <c r="C116" s="506" t="s">
        <v>25</v>
      </c>
      <c r="D116" s="507"/>
      <c r="E116" s="507"/>
      <c r="F116" s="507"/>
      <c r="G116" s="507"/>
      <c r="H116" s="507"/>
      <c r="I116" s="507"/>
      <c r="J116" s="507"/>
      <c r="K116" s="507"/>
      <c r="L116" s="507"/>
      <c r="M116" s="507"/>
      <c r="N116" s="507"/>
      <c r="O116" s="507"/>
      <c r="P116" s="507"/>
      <c r="Q116" s="507"/>
      <c r="R116" s="507"/>
      <c r="S116" s="507"/>
      <c r="T116" s="507"/>
      <c r="U116" s="507"/>
      <c r="V116" s="507"/>
      <c r="W116" s="507"/>
      <c r="X116" s="437"/>
    </row>
    <row r="117" spans="2:24" s="406" customFormat="1">
      <c r="B117" s="83" t="s">
        <v>326</v>
      </c>
      <c r="C117" s="440">
        <f>ROUND($C$13*$D$11,0)</f>
        <v>0</v>
      </c>
      <c r="D117" s="5"/>
      <c r="E117" s="5"/>
      <c r="F117" s="5"/>
      <c r="G117" s="5"/>
      <c r="H117" s="5"/>
      <c r="I117" s="5"/>
      <c r="J117" s="5"/>
      <c r="K117" s="5"/>
      <c r="L117" s="5"/>
      <c r="M117" s="5"/>
      <c r="N117" s="5"/>
      <c r="O117" s="5"/>
      <c r="P117" s="5"/>
      <c r="Q117" s="5"/>
      <c r="R117" s="5"/>
      <c r="S117" s="5"/>
      <c r="T117" s="5"/>
      <c r="U117" s="5"/>
      <c r="V117" s="5"/>
      <c r="W117" s="5"/>
      <c r="X117" s="437"/>
    </row>
    <row r="118" spans="2:24" s="406" customFormat="1">
      <c r="B118" s="83" t="s">
        <v>327</v>
      </c>
      <c r="C118" s="440">
        <f>ROUND($C$13*$E$11,0)</f>
        <v>10</v>
      </c>
      <c r="D118" s="5"/>
      <c r="E118" s="440">
        <f>D91*$C118</f>
        <v>58137.326515704888</v>
      </c>
      <c r="F118" s="440">
        <f t="shared" ref="F118:W118" si="34">E91*$C118</f>
        <v>123754.56537618702</v>
      </c>
      <c r="G118" s="440">
        <f t="shared" si="34"/>
        <v>128593.86413440466</v>
      </c>
      <c r="H118" s="440">
        <f t="shared" si="34"/>
        <v>125551.49744338935</v>
      </c>
      <c r="I118" s="440">
        <f t="shared" si="34"/>
        <v>122509.13075237401</v>
      </c>
      <c r="J118" s="440">
        <f t="shared" si="34"/>
        <v>89043.097151205264</v>
      </c>
      <c r="K118" s="440">
        <f t="shared" si="34"/>
        <v>89043.097151205264</v>
      </c>
      <c r="L118" s="440">
        <f t="shared" si="34"/>
        <v>89043.097151205264</v>
      </c>
      <c r="M118" s="440">
        <f t="shared" si="34"/>
        <v>89043.097151205264</v>
      </c>
      <c r="N118" s="440">
        <f t="shared" si="34"/>
        <v>89043.097151205264</v>
      </c>
      <c r="O118" s="440">
        <f t="shared" si="34"/>
        <v>89043.097151205264</v>
      </c>
      <c r="P118" s="440">
        <f t="shared" si="34"/>
        <v>89043.097151205264</v>
      </c>
      <c r="Q118" s="440">
        <f t="shared" si="34"/>
        <v>89043.097151205264</v>
      </c>
      <c r="R118" s="440">
        <f t="shared" si="34"/>
        <v>89043.097151205264</v>
      </c>
      <c r="S118" s="440">
        <f t="shared" si="34"/>
        <v>89043.097151205264</v>
      </c>
      <c r="T118" s="440">
        <f t="shared" si="34"/>
        <v>89043.097151205264</v>
      </c>
      <c r="U118" s="440">
        <f t="shared" si="34"/>
        <v>89043.097151205264</v>
      </c>
      <c r="V118" s="440">
        <f t="shared" si="34"/>
        <v>89043.097151205264</v>
      </c>
      <c r="W118" s="440">
        <f t="shared" si="34"/>
        <v>89043.097151205264</v>
      </c>
      <c r="X118" s="437"/>
    </row>
    <row r="119" spans="2:24" s="406" customFormat="1">
      <c r="B119" s="83" t="s">
        <v>328</v>
      </c>
      <c r="C119" s="440">
        <f>ROUND($C$13*$F$11,0)</f>
        <v>10</v>
      </c>
      <c r="D119" s="5"/>
      <c r="E119" s="440"/>
      <c r="F119" s="440">
        <f>D91*$C119</f>
        <v>58137.326515704888</v>
      </c>
      <c r="G119" s="440">
        <f>E91*$C119</f>
        <v>123754.56537618702</v>
      </c>
      <c r="H119" s="440">
        <f t="shared" ref="H119:W119" si="35">F91*$C119</f>
        <v>128593.86413440466</v>
      </c>
      <c r="I119" s="440">
        <f t="shared" si="35"/>
        <v>125551.49744338935</v>
      </c>
      <c r="J119" s="440">
        <f t="shared" si="35"/>
        <v>122509.13075237401</v>
      </c>
      <c r="K119" s="440">
        <f t="shared" si="35"/>
        <v>89043.097151205264</v>
      </c>
      <c r="L119" s="440">
        <f t="shared" si="35"/>
        <v>89043.097151205264</v>
      </c>
      <c r="M119" s="440">
        <f t="shared" si="35"/>
        <v>89043.097151205264</v>
      </c>
      <c r="N119" s="440">
        <f t="shared" si="35"/>
        <v>89043.097151205264</v>
      </c>
      <c r="O119" s="440">
        <f t="shared" si="35"/>
        <v>89043.097151205264</v>
      </c>
      <c r="P119" s="440">
        <f t="shared" si="35"/>
        <v>89043.097151205264</v>
      </c>
      <c r="Q119" s="440">
        <f t="shared" si="35"/>
        <v>89043.097151205264</v>
      </c>
      <c r="R119" s="440">
        <f t="shared" si="35"/>
        <v>89043.097151205264</v>
      </c>
      <c r="S119" s="440">
        <f t="shared" si="35"/>
        <v>89043.097151205264</v>
      </c>
      <c r="T119" s="440">
        <f t="shared" si="35"/>
        <v>89043.097151205264</v>
      </c>
      <c r="U119" s="440">
        <f t="shared" si="35"/>
        <v>89043.097151205264</v>
      </c>
      <c r="V119" s="440">
        <f t="shared" si="35"/>
        <v>89043.097151205264</v>
      </c>
      <c r="W119" s="440">
        <f t="shared" si="35"/>
        <v>89043.097151205264</v>
      </c>
      <c r="X119" s="437"/>
    </row>
    <row r="120" spans="2:24" s="406" customFormat="1">
      <c r="B120" s="83" t="s">
        <v>329</v>
      </c>
      <c r="C120" s="440">
        <f>ROUND($C$13*$G$11,0)</f>
        <v>20</v>
      </c>
      <c r="D120" s="5"/>
      <c r="E120" s="440"/>
      <c r="F120" s="440"/>
      <c r="G120" s="440">
        <f>D91*$C120</f>
        <v>116274.65303140978</v>
      </c>
      <c r="H120" s="440">
        <f>E91*$C120</f>
        <v>247509.13075237404</v>
      </c>
      <c r="I120" s="440">
        <f t="shared" ref="I120" si="36">F91*$C120</f>
        <v>257187.72826880933</v>
      </c>
      <c r="J120" s="440">
        <f>G91*$C120</f>
        <v>251102.9948867787</v>
      </c>
      <c r="K120" s="440">
        <f>H91*$C120</f>
        <v>245018.26150474802</v>
      </c>
      <c r="L120" s="440">
        <f t="shared" ref="L120:O120" si="37">I91*$C120</f>
        <v>178086.19430241053</v>
      </c>
      <c r="M120" s="440">
        <f t="shared" si="37"/>
        <v>178086.19430241053</v>
      </c>
      <c r="N120" s="440">
        <f t="shared" si="37"/>
        <v>178086.19430241053</v>
      </c>
      <c r="O120" s="440">
        <f t="shared" si="37"/>
        <v>178086.19430241053</v>
      </c>
      <c r="P120" s="440">
        <f>M91*$C120</f>
        <v>178086.19430241053</v>
      </c>
      <c r="Q120" s="440">
        <f t="shared" ref="Q120:W120" si="38">N91*$C120</f>
        <v>178086.19430241053</v>
      </c>
      <c r="R120" s="440">
        <f t="shared" si="38"/>
        <v>178086.19430241053</v>
      </c>
      <c r="S120" s="440">
        <f t="shared" si="38"/>
        <v>178086.19430241053</v>
      </c>
      <c r="T120" s="440">
        <f t="shared" si="38"/>
        <v>178086.19430241053</v>
      </c>
      <c r="U120" s="440">
        <f t="shared" si="38"/>
        <v>178086.19430241053</v>
      </c>
      <c r="V120" s="440">
        <f t="shared" si="38"/>
        <v>178086.19430241053</v>
      </c>
      <c r="W120" s="440">
        <f t="shared" si="38"/>
        <v>178086.19430241053</v>
      </c>
      <c r="X120" s="437"/>
    </row>
    <row r="121" spans="2:24" s="406" customFormat="1">
      <c r="B121" s="83" t="s">
        <v>330</v>
      </c>
      <c r="C121" s="440">
        <f>ROUND($C$13*$H$11,0)</f>
        <v>30</v>
      </c>
      <c r="D121" s="5"/>
      <c r="E121" s="440"/>
      <c r="F121" s="440"/>
      <c r="G121" s="440"/>
      <c r="H121" s="440">
        <f>D91*$C121</f>
        <v>174411.97954711466</v>
      </c>
      <c r="I121" s="440">
        <f t="shared" ref="I121:W121" si="39">E91*$C121</f>
        <v>371263.69612856105</v>
      </c>
      <c r="J121" s="440">
        <f t="shared" si="39"/>
        <v>385781.59240321402</v>
      </c>
      <c r="K121" s="440">
        <f t="shared" si="39"/>
        <v>376654.49233016802</v>
      </c>
      <c r="L121" s="440">
        <f t="shared" si="39"/>
        <v>367527.39225712203</v>
      </c>
      <c r="M121" s="440">
        <f t="shared" si="39"/>
        <v>267129.29145361576</v>
      </c>
      <c r="N121" s="440">
        <f t="shared" si="39"/>
        <v>267129.29145361576</v>
      </c>
      <c r="O121" s="440">
        <f t="shared" si="39"/>
        <v>267129.29145361576</v>
      </c>
      <c r="P121" s="440">
        <f t="shared" si="39"/>
        <v>267129.29145361576</v>
      </c>
      <c r="Q121" s="440">
        <f t="shared" si="39"/>
        <v>267129.29145361576</v>
      </c>
      <c r="R121" s="440">
        <f t="shared" si="39"/>
        <v>267129.29145361576</v>
      </c>
      <c r="S121" s="440">
        <f t="shared" si="39"/>
        <v>267129.29145361576</v>
      </c>
      <c r="T121" s="440">
        <f t="shared" si="39"/>
        <v>267129.29145361576</v>
      </c>
      <c r="U121" s="440">
        <f t="shared" si="39"/>
        <v>267129.29145361576</v>
      </c>
      <c r="V121" s="440">
        <f t="shared" si="39"/>
        <v>267129.29145361576</v>
      </c>
      <c r="W121" s="440">
        <f t="shared" si="39"/>
        <v>267129.29145361576</v>
      </c>
      <c r="X121" s="437"/>
    </row>
    <row r="122" spans="2:24" s="406" customFormat="1">
      <c r="B122" s="83" t="s">
        <v>331</v>
      </c>
      <c r="C122" s="440">
        <f>ROUND($C$13*$I$11,0)</f>
        <v>30</v>
      </c>
      <c r="D122" s="5"/>
      <c r="E122" s="440"/>
      <c r="F122" s="440"/>
      <c r="G122" s="440"/>
      <c r="H122" s="440"/>
      <c r="I122" s="440">
        <f>D91*$C122</f>
        <v>174411.97954711466</v>
      </c>
      <c r="J122" s="440">
        <f t="shared" ref="J122:W122" si="40">E91*$C122</f>
        <v>371263.69612856105</v>
      </c>
      <c r="K122" s="440">
        <f t="shared" si="40"/>
        <v>385781.59240321402</v>
      </c>
      <c r="L122" s="440">
        <f t="shared" si="40"/>
        <v>376654.49233016802</v>
      </c>
      <c r="M122" s="440">
        <f t="shared" si="40"/>
        <v>367527.39225712203</v>
      </c>
      <c r="N122" s="440">
        <f t="shared" si="40"/>
        <v>267129.29145361576</v>
      </c>
      <c r="O122" s="440">
        <f t="shared" si="40"/>
        <v>267129.29145361576</v>
      </c>
      <c r="P122" s="440">
        <f t="shared" si="40"/>
        <v>267129.29145361576</v>
      </c>
      <c r="Q122" s="440">
        <f t="shared" si="40"/>
        <v>267129.29145361576</v>
      </c>
      <c r="R122" s="440">
        <f t="shared" si="40"/>
        <v>267129.29145361576</v>
      </c>
      <c r="S122" s="440">
        <f t="shared" si="40"/>
        <v>267129.29145361576</v>
      </c>
      <c r="T122" s="440">
        <f t="shared" si="40"/>
        <v>267129.29145361576</v>
      </c>
      <c r="U122" s="440">
        <f t="shared" si="40"/>
        <v>267129.29145361576</v>
      </c>
      <c r="V122" s="440">
        <f t="shared" si="40"/>
        <v>267129.29145361576</v>
      </c>
      <c r="W122" s="440">
        <f t="shared" si="40"/>
        <v>267129.29145361576</v>
      </c>
      <c r="X122" s="437"/>
    </row>
    <row r="123" spans="2:24" s="406" customFormat="1">
      <c r="B123" s="83" t="s">
        <v>332</v>
      </c>
      <c r="C123" s="440">
        <f>ROUND($C$13*$J$11,0)</f>
        <v>0</v>
      </c>
      <c r="D123" s="5"/>
      <c r="E123" s="440"/>
      <c r="F123" s="440"/>
      <c r="G123" s="440"/>
      <c r="H123" s="440"/>
      <c r="I123" s="440"/>
      <c r="J123" s="440">
        <f>D91*$C123</f>
        <v>0</v>
      </c>
      <c r="K123" s="440">
        <f t="shared" ref="K123:W123" si="41">E91*$C123</f>
        <v>0</v>
      </c>
      <c r="L123" s="440">
        <f t="shared" si="41"/>
        <v>0</v>
      </c>
      <c r="M123" s="440">
        <f t="shared" si="41"/>
        <v>0</v>
      </c>
      <c r="N123" s="440">
        <f t="shared" si="41"/>
        <v>0</v>
      </c>
      <c r="O123" s="440">
        <f t="shared" si="41"/>
        <v>0</v>
      </c>
      <c r="P123" s="440">
        <f t="shared" si="41"/>
        <v>0</v>
      </c>
      <c r="Q123" s="440">
        <f t="shared" si="41"/>
        <v>0</v>
      </c>
      <c r="R123" s="440">
        <f t="shared" si="41"/>
        <v>0</v>
      </c>
      <c r="S123" s="440">
        <f t="shared" si="41"/>
        <v>0</v>
      </c>
      <c r="T123" s="440">
        <f t="shared" si="41"/>
        <v>0</v>
      </c>
      <c r="U123" s="440">
        <f t="shared" si="41"/>
        <v>0</v>
      </c>
      <c r="V123" s="440">
        <f t="shared" si="41"/>
        <v>0</v>
      </c>
      <c r="W123" s="440">
        <f t="shared" si="41"/>
        <v>0</v>
      </c>
      <c r="X123" s="437"/>
    </row>
    <row r="124" spans="2:24" s="406" customFormat="1">
      <c r="B124" s="84"/>
      <c r="C124" s="22">
        <f>ROUND($C$13*$K$11,0)</f>
        <v>0</v>
      </c>
      <c r="D124" s="85"/>
      <c r="E124" s="85"/>
      <c r="F124" s="85"/>
      <c r="G124" s="85"/>
      <c r="H124" s="85"/>
      <c r="I124" s="85"/>
      <c r="J124" s="85"/>
      <c r="K124" s="85"/>
      <c r="L124" s="85"/>
      <c r="M124" s="85"/>
      <c r="N124" s="85"/>
      <c r="O124" s="85"/>
      <c r="P124" s="85"/>
      <c r="Q124" s="85"/>
      <c r="R124" s="85"/>
      <c r="S124" s="85"/>
      <c r="T124" s="85"/>
      <c r="U124" s="85"/>
      <c r="V124" s="85"/>
      <c r="W124" s="85"/>
      <c r="X124" s="437"/>
    </row>
    <row r="125" spans="2:24" s="406" customFormat="1">
      <c r="B125" s="496" t="s">
        <v>1125</v>
      </c>
      <c r="C125" s="905">
        <f>+SUM(D125:W125)</f>
        <v>15736376.917458003</v>
      </c>
      <c r="D125" s="906">
        <f>SUM(D117:D124)</f>
        <v>0</v>
      </c>
      <c r="E125" s="906">
        <f>SUM(E117:E124)</f>
        <v>58137.326515704888</v>
      </c>
      <c r="F125" s="906">
        <f t="shared" ref="F125:P125" si="42">SUM(F117:F124)</f>
        <v>181891.89189189189</v>
      </c>
      <c r="G125" s="906">
        <f t="shared" si="42"/>
        <v>368623.08254200144</v>
      </c>
      <c r="H125" s="906">
        <f t="shared" si="42"/>
        <v>676066.47187728272</v>
      </c>
      <c r="I125" s="906">
        <f t="shared" si="42"/>
        <v>1050924.0321402485</v>
      </c>
      <c r="J125" s="906">
        <f t="shared" si="42"/>
        <v>1219700.5113221332</v>
      </c>
      <c r="K125" s="906">
        <f t="shared" si="42"/>
        <v>1185540.5405405406</v>
      </c>
      <c r="L125" s="906">
        <f t="shared" si="42"/>
        <v>1100354.2731921109</v>
      </c>
      <c r="M125" s="906">
        <f t="shared" si="42"/>
        <v>990829.07231555879</v>
      </c>
      <c r="N125" s="906">
        <f t="shared" si="42"/>
        <v>890430.97151205258</v>
      </c>
      <c r="O125" s="906">
        <f t="shared" si="42"/>
        <v>890430.97151205258</v>
      </c>
      <c r="P125" s="906">
        <f t="shared" si="42"/>
        <v>890430.97151205258</v>
      </c>
      <c r="Q125" s="906">
        <f>SUM(Q117:Q124)</f>
        <v>890430.97151205258</v>
      </c>
      <c r="R125" s="906">
        <f t="shared" ref="R125:W125" si="43">SUM(R117:R124)</f>
        <v>890430.97151205258</v>
      </c>
      <c r="S125" s="906">
        <f t="shared" si="43"/>
        <v>890430.97151205258</v>
      </c>
      <c r="T125" s="906">
        <f t="shared" si="43"/>
        <v>890430.97151205258</v>
      </c>
      <c r="U125" s="906">
        <f t="shared" si="43"/>
        <v>890430.97151205258</v>
      </c>
      <c r="V125" s="906">
        <f t="shared" si="43"/>
        <v>890430.97151205258</v>
      </c>
      <c r="W125" s="906">
        <f t="shared" si="43"/>
        <v>890430.97151205258</v>
      </c>
      <c r="X125" s="437"/>
    </row>
    <row r="126" spans="2:24" s="406" customFormat="1">
      <c r="B126" s="428"/>
      <c r="C126" s="428"/>
      <c r="D126" s="428"/>
      <c r="E126" s="437"/>
      <c r="F126" s="437"/>
      <c r="G126" s="437"/>
      <c r="H126" s="437"/>
      <c r="I126" s="437"/>
      <c r="J126" s="437"/>
      <c r="K126" s="437"/>
      <c r="L126" s="437"/>
      <c r="M126" s="437"/>
      <c r="N126" s="437"/>
      <c r="O126" s="437"/>
      <c r="P126" s="437"/>
      <c r="Q126" s="437"/>
      <c r="R126" s="437"/>
      <c r="S126" s="437"/>
      <c r="T126" s="437"/>
      <c r="U126" s="437"/>
      <c r="V126" s="437"/>
      <c r="W126" s="437"/>
      <c r="X126" s="437"/>
    </row>
    <row r="127" spans="2:24" s="406" customFormat="1">
      <c r="B127" s="428"/>
      <c r="C127" s="428"/>
      <c r="D127" s="428"/>
      <c r="E127" s="437"/>
      <c r="F127" s="437"/>
      <c r="G127" s="437"/>
      <c r="H127" s="437"/>
      <c r="I127" s="437"/>
      <c r="J127" s="437"/>
      <c r="K127" s="437"/>
      <c r="L127" s="437"/>
      <c r="M127" s="437"/>
      <c r="N127" s="437"/>
      <c r="O127" s="437"/>
      <c r="P127" s="437"/>
      <c r="Q127" s="437"/>
      <c r="R127" s="437"/>
      <c r="S127" s="437"/>
      <c r="T127" s="437"/>
      <c r="U127" s="437"/>
      <c r="V127" s="437"/>
      <c r="W127" s="437"/>
      <c r="X127" s="437"/>
    </row>
    <row r="128" spans="2:24" s="406" customFormat="1">
      <c r="B128" s="896" t="s">
        <v>1100</v>
      </c>
      <c r="C128" s="1270" t="s">
        <v>1247</v>
      </c>
      <c r="D128" s="1270"/>
      <c r="E128" s="1270" t="s">
        <v>1248</v>
      </c>
      <c r="F128" s="1270"/>
      <c r="G128" s="405"/>
      <c r="H128" s="405"/>
      <c r="I128" s="405"/>
      <c r="J128" s="405"/>
      <c r="K128" s="405"/>
      <c r="L128" s="405"/>
      <c r="M128" s="405"/>
      <c r="N128" s="405"/>
      <c r="O128" s="405"/>
      <c r="P128" s="405"/>
      <c r="Q128" s="405"/>
      <c r="R128" s="405"/>
      <c r="S128" s="405"/>
      <c r="T128" s="405"/>
      <c r="U128" s="405"/>
      <c r="V128" s="405"/>
      <c r="W128" s="437"/>
      <c r="X128" s="437"/>
    </row>
    <row r="129" spans="2:24" s="406" customFormat="1">
      <c r="B129" s="897"/>
      <c r="C129" s="898" t="s">
        <v>53</v>
      </c>
      <c r="D129" s="898" t="s">
        <v>81</v>
      </c>
      <c r="E129" s="898" t="s">
        <v>53</v>
      </c>
      <c r="F129" s="898" t="s">
        <v>81</v>
      </c>
      <c r="G129" s="405"/>
      <c r="H129" s="405"/>
      <c r="I129" s="405"/>
      <c r="J129" s="405"/>
      <c r="K129" s="405"/>
      <c r="L129" s="405"/>
      <c r="M129" s="405"/>
      <c r="N129" s="405"/>
      <c r="O129" s="405"/>
      <c r="P129" s="405"/>
      <c r="Q129" s="405"/>
      <c r="R129" s="405"/>
      <c r="S129" s="405"/>
      <c r="T129" s="405"/>
      <c r="U129" s="405"/>
      <c r="V129" s="405"/>
      <c r="W129" s="437"/>
      <c r="X129" s="437"/>
    </row>
    <row r="130" spans="2:24" s="406" customFormat="1">
      <c r="B130" s="904" t="s">
        <v>1101</v>
      </c>
      <c r="C130" s="254">
        <f>IRR(C141:L141)</f>
        <v>0.72200461819594874</v>
      </c>
      <c r="D130" s="868">
        <f>NPV($D$8,C141:L141)</f>
        <v>-143046.61275185988</v>
      </c>
      <c r="E130" s="254">
        <f>IRR(C141:V141)</f>
        <v>0.35349783589438233</v>
      </c>
      <c r="F130" s="868">
        <f>NPV($D$8,C141:V141)</f>
        <v>469427.5538038644</v>
      </c>
      <c r="G130" s="405"/>
      <c r="H130" s="405"/>
      <c r="I130" s="405"/>
      <c r="J130" s="405"/>
      <c r="K130" s="405"/>
      <c r="L130" s="405"/>
      <c r="M130" s="405"/>
      <c r="N130" s="405"/>
      <c r="O130" s="405"/>
      <c r="P130" s="405"/>
      <c r="Q130" s="405"/>
      <c r="R130" s="405"/>
      <c r="S130" s="405"/>
      <c r="T130" s="405"/>
      <c r="U130" s="405"/>
      <c r="V130" s="405"/>
      <c r="W130" s="438"/>
      <c r="X130" s="438"/>
    </row>
    <row r="131" spans="2:24" s="406" customFormat="1">
      <c r="B131" s="900"/>
      <c r="C131" s="254"/>
      <c r="D131" s="868"/>
      <c r="E131" s="254"/>
      <c r="F131" s="868"/>
      <c r="G131" s="405"/>
      <c r="H131" s="405"/>
      <c r="I131" s="405"/>
      <c r="J131" s="405"/>
      <c r="K131" s="405"/>
      <c r="L131" s="405"/>
      <c r="M131" s="405"/>
      <c r="N131" s="405"/>
      <c r="O131" s="405"/>
      <c r="P131" s="405"/>
      <c r="Q131" s="405"/>
      <c r="R131" s="405"/>
      <c r="S131" s="405"/>
      <c r="T131" s="405"/>
      <c r="U131" s="405"/>
      <c r="V131" s="405"/>
      <c r="W131" s="437"/>
      <c r="X131" s="437"/>
    </row>
    <row r="132" spans="2:24" s="406" customFormat="1">
      <c r="B132" s="887" t="s">
        <v>1102</v>
      </c>
      <c r="C132" s="254">
        <f>IRR(C143:L143)</f>
        <v>1.9622757724622826</v>
      </c>
      <c r="D132" s="868">
        <f>NPV($D$8,C143:L143)</f>
        <v>-537962.08803321968</v>
      </c>
      <c r="E132" s="254">
        <f>IRR(C143:V143)</f>
        <v>1.9470158667954207E-2</v>
      </c>
      <c r="F132" s="868">
        <f>NPV($D$8,C143:V143)</f>
        <v>-202239.74502541817</v>
      </c>
      <c r="G132" s="405"/>
      <c r="H132" s="405"/>
      <c r="I132" s="405"/>
      <c r="J132" s="405"/>
      <c r="K132" s="405"/>
      <c r="L132" s="405"/>
      <c r="M132" s="405"/>
      <c r="N132" s="405"/>
      <c r="O132" s="405"/>
      <c r="P132" s="405"/>
      <c r="Q132" s="405"/>
      <c r="R132" s="405"/>
      <c r="S132" s="405"/>
      <c r="T132" s="405"/>
      <c r="U132" s="405"/>
      <c r="V132" s="405"/>
      <c r="W132" s="437"/>
      <c r="X132" s="437"/>
    </row>
    <row r="133" spans="2:24" s="406" customFormat="1">
      <c r="B133" s="887" t="s">
        <v>1103</v>
      </c>
      <c r="C133" s="254">
        <f>IRR(C144:L144)</f>
        <v>4.3187033833171347</v>
      </c>
      <c r="D133" s="868">
        <f>NPV($D$8,C144:L144)</f>
        <v>-932877.56331457919</v>
      </c>
      <c r="E133" s="254">
        <f>IRR(C144:V144)</f>
        <v>4.3187003126804555</v>
      </c>
      <c r="F133" s="868">
        <f>NPV($D$8,C144:V144)</f>
        <v>-873907.04385469994</v>
      </c>
      <c r="G133" s="405"/>
      <c r="H133" s="405"/>
      <c r="I133" s="405"/>
      <c r="J133" s="405"/>
      <c r="K133" s="405"/>
      <c r="L133" s="405"/>
      <c r="M133" s="405"/>
      <c r="N133" s="405"/>
      <c r="O133" s="405"/>
      <c r="P133" s="405"/>
      <c r="Q133" s="405"/>
      <c r="R133" s="405"/>
      <c r="S133" s="405"/>
      <c r="T133" s="405"/>
      <c r="U133" s="405"/>
      <c r="V133" s="405"/>
      <c r="W133" s="437"/>
      <c r="X133" s="437"/>
    </row>
    <row r="134" spans="2:24" s="406" customFormat="1">
      <c r="B134" s="887" t="s">
        <v>1106</v>
      </c>
      <c r="C134" s="254" t="e">
        <f>IRR(C145:L145)</f>
        <v>#NUM!</v>
      </c>
      <c r="D134" s="868">
        <f>NPV($D$8,C145:L145)</f>
        <v>-2512539.4644400175</v>
      </c>
      <c r="E134" s="254" t="e">
        <f>IRR(C145:V145)</f>
        <v>#NUM!</v>
      </c>
      <c r="F134" s="868">
        <f>NPV($D$8,C145:V145)</f>
        <v>-3560576.2391718295</v>
      </c>
      <c r="G134" s="405"/>
      <c r="H134" s="405"/>
      <c r="I134" s="405"/>
      <c r="J134" s="405"/>
      <c r="K134" s="405"/>
      <c r="L134" s="405"/>
      <c r="M134" s="405"/>
      <c r="N134" s="405"/>
      <c r="O134" s="405"/>
      <c r="P134" s="405"/>
      <c r="Q134" s="405"/>
      <c r="R134" s="405"/>
      <c r="S134" s="405"/>
      <c r="T134" s="405"/>
      <c r="U134" s="405"/>
      <c r="V134" s="405"/>
      <c r="W134" s="437"/>
      <c r="X134" s="437"/>
    </row>
    <row r="135" spans="2:24" s="406" customFormat="1">
      <c r="B135" s="887"/>
      <c r="C135" s="254"/>
      <c r="D135" s="868"/>
      <c r="E135" s="254"/>
      <c r="F135" s="868"/>
      <c r="G135" s="405"/>
      <c r="H135" s="405"/>
      <c r="I135" s="405"/>
      <c r="J135" s="405"/>
      <c r="K135" s="405"/>
      <c r="L135" s="405"/>
      <c r="M135" s="405"/>
      <c r="N135" s="405"/>
      <c r="O135" s="405"/>
      <c r="P135" s="405"/>
      <c r="Q135" s="405"/>
      <c r="R135" s="405"/>
      <c r="S135" s="405"/>
      <c r="T135" s="405"/>
      <c r="U135" s="405"/>
      <c r="V135" s="405"/>
    </row>
    <row r="136" spans="2:24" s="406" customFormat="1">
      <c r="B136" s="887" t="s">
        <v>1104</v>
      </c>
      <c r="C136" s="254">
        <f>IRR(C147:L147)</f>
        <v>2.1406622858466657</v>
      </c>
      <c r="D136" s="868">
        <f>NPV($D$8,C147:L147)</f>
        <v>-523657.42675803351</v>
      </c>
      <c r="E136" s="254">
        <f>IRR(C147:V147)</f>
        <v>-1.4516959169903476E-3</v>
      </c>
      <c r="F136" s="868">
        <f>NPV($D$8,C147:V147)</f>
        <v>-249182.50040580425</v>
      </c>
      <c r="G136" s="405"/>
      <c r="H136" s="405"/>
      <c r="I136" s="405"/>
      <c r="J136" s="405"/>
      <c r="K136" s="405"/>
      <c r="L136" s="405"/>
      <c r="M136" s="405"/>
      <c r="N136" s="405"/>
      <c r="O136" s="405"/>
      <c r="P136" s="405"/>
      <c r="Q136" s="405"/>
      <c r="R136" s="405"/>
      <c r="S136" s="405"/>
      <c r="T136" s="405"/>
      <c r="U136" s="405"/>
      <c r="V136" s="405"/>
    </row>
    <row r="137" spans="2:24" s="406" customFormat="1">
      <c r="B137" s="887" t="s">
        <v>1105</v>
      </c>
      <c r="C137" s="254">
        <f>IRR(C148:L148)</f>
        <v>6.8465616493377786</v>
      </c>
      <c r="D137" s="868">
        <f>NPV($D$8,C148:L148)</f>
        <v>-904268.24076420697</v>
      </c>
      <c r="E137" s="254">
        <f>IRR(C148:V148)</f>
        <v>6.8465617855348349</v>
      </c>
      <c r="F137" s="868">
        <f>NPV($D$8,C148:V148)</f>
        <v>-967792.55461547256</v>
      </c>
      <c r="G137" s="405"/>
      <c r="H137" s="405"/>
      <c r="I137" s="405"/>
      <c r="J137" s="405"/>
      <c r="K137" s="405"/>
      <c r="L137" s="405"/>
      <c r="M137" s="405"/>
      <c r="N137" s="405"/>
      <c r="O137" s="405"/>
      <c r="P137" s="405"/>
      <c r="Q137" s="405"/>
      <c r="R137" s="405"/>
      <c r="S137" s="405"/>
      <c r="T137" s="405"/>
      <c r="U137" s="405"/>
      <c r="V137" s="405"/>
    </row>
    <row r="138" spans="2:24" s="406" customFormat="1">
      <c r="B138" s="887" t="s">
        <v>1107</v>
      </c>
      <c r="C138" s="254" t="e">
        <f>IRR(C149:L149)</f>
        <v>#NUM!</v>
      </c>
      <c r="D138" s="868">
        <f>NPV($D$8,C149:L149)</f>
        <v>-1665489.8687765545</v>
      </c>
      <c r="E138" s="254" t="e">
        <f>IRR(C149:V149)</f>
        <v>#NUM!</v>
      </c>
      <c r="F138" s="868">
        <f>NPV($D$8,C149:V149)</f>
        <v>-2405012.6630348107</v>
      </c>
      <c r="G138" s="405"/>
      <c r="H138" s="405"/>
      <c r="I138" s="405"/>
      <c r="J138" s="405"/>
      <c r="K138" s="405"/>
      <c r="L138" s="405"/>
      <c r="M138" s="405"/>
      <c r="N138" s="405"/>
      <c r="O138" s="405"/>
      <c r="P138" s="405"/>
      <c r="Q138" s="405"/>
      <c r="R138" s="405"/>
      <c r="S138" s="405"/>
      <c r="T138" s="405"/>
      <c r="U138" s="405"/>
      <c r="V138" s="405"/>
    </row>
    <row r="139" spans="2:24" s="406" customFormat="1">
      <c r="B139" s="92"/>
      <c r="C139" s="92"/>
      <c r="D139" s="5"/>
      <c r="E139" s="405"/>
      <c r="F139" s="405"/>
      <c r="G139" s="405"/>
      <c r="H139" s="405"/>
      <c r="I139" s="405"/>
      <c r="J139" s="405"/>
      <c r="K139" s="405"/>
      <c r="L139" s="405"/>
      <c r="M139" s="405"/>
      <c r="N139" s="405"/>
      <c r="O139" s="405"/>
      <c r="P139" s="405"/>
      <c r="Q139" s="405"/>
      <c r="R139" s="405"/>
      <c r="S139" s="405"/>
      <c r="T139" s="405"/>
      <c r="U139" s="405"/>
      <c r="V139" s="405"/>
    </row>
    <row r="140" spans="2:24" s="406" customFormat="1">
      <c r="B140" s="5"/>
      <c r="C140" s="39" t="s">
        <v>326</v>
      </c>
      <c r="D140" s="39" t="s">
        <v>327</v>
      </c>
      <c r="E140" s="39" t="s">
        <v>328</v>
      </c>
      <c r="F140" s="39" t="s">
        <v>329</v>
      </c>
      <c r="G140" s="39" t="s">
        <v>330</v>
      </c>
      <c r="H140" s="39" t="s">
        <v>331</v>
      </c>
      <c r="I140" s="39" t="s">
        <v>332</v>
      </c>
      <c r="J140" s="39" t="s">
        <v>333</v>
      </c>
      <c r="K140" s="39" t="s">
        <v>334</v>
      </c>
      <c r="L140" s="39" t="s">
        <v>335</v>
      </c>
      <c r="M140" s="39" t="s">
        <v>336</v>
      </c>
      <c r="N140" s="39" t="s">
        <v>337</v>
      </c>
      <c r="O140" s="39" t="s">
        <v>338</v>
      </c>
      <c r="P140" s="39" t="s">
        <v>339</v>
      </c>
      <c r="Q140" s="39" t="s">
        <v>340</v>
      </c>
      <c r="R140" s="39" t="s">
        <v>341</v>
      </c>
      <c r="S140" s="39" t="s">
        <v>342</v>
      </c>
      <c r="T140" s="39" t="s">
        <v>343</v>
      </c>
      <c r="U140" s="39" t="s">
        <v>344</v>
      </c>
      <c r="V140" s="39" t="s">
        <v>345</v>
      </c>
    </row>
    <row r="141" spans="2:24" s="406" customFormat="1">
      <c r="B141" s="888" t="s">
        <v>1101</v>
      </c>
      <c r="C141" s="440">
        <f>D114-D125</f>
        <v>0</v>
      </c>
      <c r="D141" s="440">
        <f t="shared" ref="D141:V141" si="44">E114-E125</f>
        <v>22012.417823228636</v>
      </c>
      <c r="E141" s="440">
        <f t="shared" si="44"/>
        <v>1307.5237399561738</v>
      </c>
      <c r="F141" s="440">
        <f t="shared" si="44"/>
        <v>9225.7121986852144</v>
      </c>
      <c r="G141" s="440">
        <f t="shared" si="44"/>
        <v>-23418.553688823944</v>
      </c>
      <c r="H141" s="440">
        <f t="shared" si="44"/>
        <v>-66227.173119065119</v>
      </c>
      <c r="I141" s="440">
        <f t="shared" si="44"/>
        <v>-154853.9079620163</v>
      </c>
      <c r="J141" s="440">
        <f t="shared" si="44"/>
        <v>-109243.97370343329</v>
      </c>
      <c r="K141" s="440">
        <f t="shared" si="44"/>
        <v>-46957.633308984572</v>
      </c>
      <c r="L141" s="440">
        <f t="shared" si="44"/>
        <v>131267.3484295106</v>
      </c>
      <c r="M141" s="440">
        <f t="shared" si="44"/>
        <v>208765.52227903588</v>
      </c>
      <c r="N141" s="440">
        <f t="shared" si="44"/>
        <v>185865.59532505472</v>
      </c>
      <c r="O141" s="440">
        <f t="shared" si="44"/>
        <v>162965.66837107379</v>
      </c>
      <c r="P141" s="440">
        <f t="shared" si="44"/>
        <v>231665.44923301681</v>
      </c>
      <c r="Q141" s="440">
        <f t="shared" si="44"/>
        <v>208765.52227903588</v>
      </c>
      <c r="R141" s="440">
        <f t="shared" si="44"/>
        <v>185865.59532505472</v>
      </c>
      <c r="S141" s="440">
        <f t="shared" si="44"/>
        <v>162965.66837107379</v>
      </c>
      <c r="T141" s="440">
        <f t="shared" si="44"/>
        <v>231665.44923301681</v>
      </c>
      <c r="U141" s="440">
        <f t="shared" si="44"/>
        <v>208765.52227903588</v>
      </c>
      <c r="V141" s="440">
        <f t="shared" si="44"/>
        <v>185865.59532505472</v>
      </c>
      <c r="W141" s="268"/>
    </row>
    <row r="142" spans="2:24" s="406" customFormat="1">
      <c r="B142" s="888" t="s">
        <v>1109</v>
      </c>
      <c r="C142" s="440"/>
      <c r="D142" s="440"/>
      <c r="E142" s="518"/>
      <c r="F142" s="518"/>
      <c r="G142" s="518"/>
      <c r="H142" s="518"/>
      <c r="I142" s="518"/>
      <c r="J142" s="518"/>
      <c r="K142" s="518"/>
      <c r="L142" s="518"/>
      <c r="M142" s="518"/>
      <c r="N142" s="518"/>
      <c r="O142" s="518"/>
      <c r="P142" s="518"/>
      <c r="Q142" s="518"/>
      <c r="R142" s="518"/>
      <c r="S142" s="518"/>
      <c r="T142" s="518"/>
      <c r="U142" s="518"/>
      <c r="V142" s="518"/>
    </row>
    <row r="143" spans="2:24" s="406" customFormat="1">
      <c r="B143" s="903">
        <f>Sensitivity!$B$22</f>
        <v>0.1</v>
      </c>
      <c r="C143" s="440">
        <f>D114-D125*(1+$B$143)</f>
        <v>0</v>
      </c>
      <c r="D143" s="440">
        <f t="shared" ref="D143:V143" si="45">E114-E125*(1+$B$143)</f>
        <v>16198.685171658144</v>
      </c>
      <c r="E143" s="440">
        <f t="shared" si="45"/>
        <v>-16881.665449233027</v>
      </c>
      <c r="F143" s="440">
        <f t="shared" si="45"/>
        <v>-27636.596055514936</v>
      </c>
      <c r="G143" s="440">
        <f t="shared" si="45"/>
        <v>-91025.200876552262</v>
      </c>
      <c r="H143" s="440">
        <f t="shared" si="45"/>
        <v>-171319.57633308996</v>
      </c>
      <c r="I143" s="440">
        <f t="shared" si="45"/>
        <v>-276823.95909422962</v>
      </c>
      <c r="J143" s="440">
        <f t="shared" si="45"/>
        <v>-227798.02775748749</v>
      </c>
      <c r="K143" s="440">
        <f t="shared" si="45"/>
        <v>-156993.06062819576</v>
      </c>
      <c r="L143" s="440">
        <f t="shared" si="45"/>
        <v>32184.441197954584</v>
      </c>
      <c r="M143" s="440">
        <f t="shared" si="45"/>
        <v>119722.42512783059</v>
      </c>
      <c r="N143" s="440">
        <f t="shared" si="45"/>
        <v>96822.498173849424</v>
      </c>
      <c r="O143" s="440">
        <f t="shared" si="45"/>
        <v>73922.571219868492</v>
      </c>
      <c r="P143" s="440">
        <f t="shared" si="45"/>
        <v>142622.35208181152</v>
      </c>
      <c r="Q143" s="440">
        <f t="shared" si="45"/>
        <v>119722.42512783059</v>
      </c>
      <c r="R143" s="440">
        <f t="shared" si="45"/>
        <v>96822.498173849424</v>
      </c>
      <c r="S143" s="440">
        <f t="shared" si="45"/>
        <v>73922.571219868492</v>
      </c>
      <c r="T143" s="440">
        <f t="shared" si="45"/>
        <v>142622.35208181152</v>
      </c>
      <c r="U143" s="440">
        <f t="shared" si="45"/>
        <v>119722.42512783059</v>
      </c>
      <c r="V143" s="440">
        <f t="shared" si="45"/>
        <v>96822.498173849424</v>
      </c>
    </row>
    <row r="144" spans="2:24" s="406" customFormat="1">
      <c r="B144" s="903">
        <f>Sensitivity!$B$23</f>
        <v>0.2</v>
      </c>
      <c r="C144" s="440">
        <f>D114-D125*(1+$B$144)</f>
        <v>0</v>
      </c>
      <c r="D144" s="440">
        <f t="shared" ref="D144:V144" si="46">E114-E125*(1+$B$144)</f>
        <v>10384.952520087667</v>
      </c>
      <c r="E144" s="440">
        <f t="shared" si="46"/>
        <v>-35070.854638422199</v>
      </c>
      <c r="F144" s="440">
        <f t="shared" si="46"/>
        <v>-64498.904309715086</v>
      </c>
      <c r="G144" s="440">
        <f t="shared" si="46"/>
        <v>-158631.84806428046</v>
      </c>
      <c r="H144" s="440">
        <f t="shared" si="46"/>
        <v>-276411.97954711481</v>
      </c>
      <c r="I144" s="440">
        <f t="shared" si="46"/>
        <v>-398794.01022644294</v>
      </c>
      <c r="J144" s="440">
        <f t="shared" si="46"/>
        <v>-346352.08181154146</v>
      </c>
      <c r="K144" s="440">
        <f t="shared" si="46"/>
        <v>-267028.48794740671</v>
      </c>
      <c r="L144" s="440">
        <f t="shared" si="46"/>
        <v>-66898.466033601202</v>
      </c>
      <c r="M144" s="440">
        <f t="shared" si="46"/>
        <v>30679.327976625413</v>
      </c>
      <c r="N144" s="440">
        <f t="shared" si="46"/>
        <v>7779.4010226442479</v>
      </c>
      <c r="O144" s="440">
        <f t="shared" si="46"/>
        <v>-15120.525931336684</v>
      </c>
      <c r="P144" s="440">
        <f t="shared" si="46"/>
        <v>53579.254930606345</v>
      </c>
      <c r="Q144" s="440">
        <f t="shared" si="46"/>
        <v>30679.327976625413</v>
      </c>
      <c r="R144" s="440">
        <f t="shared" si="46"/>
        <v>7779.4010226442479</v>
      </c>
      <c r="S144" s="440">
        <f t="shared" si="46"/>
        <v>-15120.525931336684</v>
      </c>
      <c r="T144" s="440">
        <f t="shared" si="46"/>
        <v>53579.254930606345</v>
      </c>
      <c r="U144" s="440">
        <f t="shared" si="46"/>
        <v>30679.327976625413</v>
      </c>
      <c r="V144" s="440">
        <f t="shared" si="46"/>
        <v>7779.4010226442479</v>
      </c>
    </row>
    <row r="145" spans="2:26" s="406" customFormat="1">
      <c r="B145" s="903">
        <f>Sensitivity!$B$24</f>
        <v>0.6</v>
      </c>
      <c r="C145" s="440">
        <f>D114-D125*(1+$B$145)</f>
        <v>0</v>
      </c>
      <c r="D145" s="440">
        <f t="shared" ref="D145:V145" si="47">E114-E125*(1+$B$145)</f>
        <v>-12869.9780861943</v>
      </c>
      <c r="E145" s="440">
        <f t="shared" si="47"/>
        <v>-107827.61139517897</v>
      </c>
      <c r="F145" s="440">
        <f t="shared" si="47"/>
        <v>-211948.13732651563</v>
      </c>
      <c r="G145" s="440">
        <f t="shared" si="47"/>
        <v>-429058.43681519362</v>
      </c>
      <c r="H145" s="440">
        <f t="shared" si="47"/>
        <v>-696781.59240321419</v>
      </c>
      <c r="I145" s="440">
        <f t="shared" si="47"/>
        <v>-886674.21475529624</v>
      </c>
      <c r="J145" s="440">
        <f t="shared" si="47"/>
        <v>-820568.29802775779</v>
      </c>
      <c r="K145" s="440">
        <f t="shared" si="47"/>
        <v>-707170.19722425123</v>
      </c>
      <c r="L145" s="440">
        <f t="shared" si="47"/>
        <v>-463230.09495982481</v>
      </c>
      <c r="M145" s="440">
        <f t="shared" si="47"/>
        <v>-325493.06062819576</v>
      </c>
      <c r="N145" s="440">
        <f t="shared" si="47"/>
        <v>-348392.98758217692</v>
      </c>
      <c r="O145" s="440">
        <f t="shared" si="47"/>
        <v>-371292.91453615786</v>
      </c>
      <c r="P145" s="440">
        <f t="shared" si="47"/>
        <v>-302593.13367421483</v>
      </c>
      <c r="Q145" s="440">
        <f t="shared" si="47"/>
        <v>-325493.06062819576</v>
      </c>
      <c r="R145" s="440">
        <f t="shared" si="47"/>
        <v>-348392.98758217692</v>
      </c>
      <c r="S145" s="440">
        <f t="shared" si="47"/>
        <v>-371292.91453615786</v>
      </c>
      <c r="T145" s="440">
        <f t="shared" si="47"/>
        <v>-302593.13367421483</v>
      </c>
      <c r="U145" s="440">
        <f t="shared" si="47"/>
        <v>-325493.06062819576</v>
      </c>
      <c r="V145" s="440">
        <f t="shared" si="47"/>
        <v>-348392.98758217692</v>
      </c>
      <c r="Y145" s="439"/>
    </row>
    <row r="146" spans="2:26" s="406" customFormat="1">
      <c r="B146" s="888" t="s">
        <v>1108</v>
      </c>
      <c r="C146" s="440"/>
      <c r="D146" s="440"/>
      <c r="E146" s="518"/>
      <c r="F146" s="518"/>
      <c r="G146" s="518"/>
      <c r="H146" s="518"/>
      <c r="I146" s="518"/>
      <c r="J146" s="518"/>
      <c r="K146" s="518"/>
      <c r="L146" s="518"/>
      <c r="M146" s="518"/>
      <c r="N146" s="518"/>
      <c r="O146" s="518"/>
      <c r="P146" s="518"/>
      <c r="Q146" s="518"/>
      <c r="R146" s="518"/>
      <c r="S146" s="518"/>
      <c r="T146" s="518"/>
      <c r="U146" s="518"/>
      <c r="V146" s="518"/>
      <c r="X146" s="9"/>
    </row>
    <row r="147" spans="2:26" s="406" customFormat="1">
      <c r="B147" s="903">
        <f>Sensitivity!$B$26</f>
        <v>0.1</v>
      </c>
      <c r="C147" s="440">
        <f>D114*(1-$B$147)-D125</f>
        <v>0</v>
      </c>
      <c r="D147" s="440">
        <f t="shared" ref="D147:V147" si="48">E114*(1-$B$147)-E125</f>
        <v>13997.443389335283</v>
      </c>
      <c r="E147" s="440">
        <f t="shared" si="48"/>
        <v>-17012.417823228636</v>
      </c>
      <c r="F147" s="440">
        <f t="shared" si="48"/>
        <v>-28559.167275383428</v>
      </c>
      <c r="G147" s="440">
        <f t="shared" si="48"/>
        <v>-88683.345507669845</v>
      </c>
      <c r="H147" s="440">
        <f t="shared" si="48"/>
        <v>-164696.85902118345</v>
      </c>
      <c r="I147" s="440">
        <f t="shared" si="48"/>
        <v>-261338.56829802797</v>
      </c>
      <c r="J147" s="440">
        <f t="shared" si="48"/>
        <v>-216873.63038714405</v>
      </c>
      <c r="K147" s="440">
        <f t="shared" si="48"/>
        <v>-152297.29729729716</v>
      </c>
      <c r="L147" s="440">
        <f t="shared" si="48"/>
        <v>19057.70635500364</v>
      </c>
      <c r="M147" s="440">
        <f t="shared" si="48"/>
        <v>98845.872899927082</v>
      </c>
      <c r="N147" s="440">
        <f t="shared" si="48"/>
        <v>78235.938641343964</v>
      </c>
      <c r="O147" s="440">
        <f t="shared" si="48"/>
        <v>57626.004382761195</v>
      </c>
      <c r="P147" s="440">
        <f t="shared" si="48"/>
        <v>119455.80715850985</v>
      </c>
      <c r="Q147" s="440">
        <f t="shared" si="48"/>
        <v>98845.872899927082</v>
      </c>
      <c r="R147" s="440">
        <f t="shared" si="48"/>
        <v>78235.938641343964</v>
      </c>
      <c r="S147" s="440">
        <f t="shared" si="48"/>
        <v>57626.004382761195</v>
      </c>
      <c r="T147" s="440">
        <f t="shared" si="48"/>
        <v>119455.80715850985</v>
      </c>
      <c r="U147" s="440">
        <f t="shared" si="48"/>
        <v>98845.872899927082</v>
      </c>
      <c r="V147" s="440">
        <f t="shared" si="48"/>
        <v>78235.938641343964</v>
      </c>
      <c r="X147" s="28"/>
    </row>
    <row r="148" spans="2:26" s="406" customFormat="1">
      <c r="B148" s="903">
        <f>Sensitivity!$B$27</f>
        <v>0.2</v>
      </c>
      <c r="C148" s="440">
        <f>D114*(1-$B$148)-D125</f>
        <v>0</v>
      </c>
      <c r="D148" s="440">
        <f t="shared" ref="D148:V148" si="49">E114*(1-$B$148)-E125</f>
        <v>5982.468955441931</v>
      </c>
      <c r="E148" s="440">
        <f t="shared" si="49"/>
        <v>-35332.359386413445</v>
      </c>
      <c r="F148" s="440">
        <f t="shared" si="49"/>
        <v>-66344.046749452129</v>
      </c>
      <c r="G148" s="440">
        <f t="shared" si="49"/>
        <v>-153948.13732651569</v>
      </c>
      <c r="H148" s="440">
        <f t="shared" si="49"/>
        <v>-263166.54492330179</v>
      </c>
      <c r="I148" s="440">
        <f t="shared" si="49"/>
        <v>-367823.22863403964</v>
      </c>
      <c r="J148" s="440">
        <f t="shared" si="49"/>
        <v>-324503.28707085468</v>
      </c>
      <c r="K148" s="440">
        <f t="shared" si="49"/>
        <v>-257636.96128560975</v>
      </c>
      <c r="L148" s="440">
        <f t="shared" si="49"/>
        <v>-93151.935719503206</v>
      </c>
      <c r="M148" s="440">
        <f t="shared" si="49"/>
        <v>-11073.776479181717</v>
      </c>
      <c r="N148" s="440">
        <f t="shared" si="49"/>
        <v>-29393.718042366672</v>
      </c>
      <c r="O148" s="440">
        <f t="shared" si="49"/>
        <v>-47713.659605551395</v>
      </c>
      <c r="P148" s="440">
        <f t="shared" si="49"/>
        <v>7246.1650840030052</v>
      </c>
      <c r="Q148" s="440">
        <f t="shared" si="49"/>
        <v>-11073.776479181717</v>
      </c>
      <c r="R148" s="440">
        <f t="shared" si="49"/>
        <v>-29393.718042366672</v>
      </c>
      <c r="S148" s="440">
        <f t="shared" si="49"/>
        <v>-47713.659605551395</v>
      </c>
      <c r="T148" s="440">
        <f t="shared" si="49"/>
        <v>7246.1650840030052</v>
      </c>
      <c r="U148" s="440">
        <f t="shared" si="49"/>
        <v>-11073.776479181717</v>
      </c>
      <c r="V148" s="440">
        <f t="shared" si="49"/>
        <v>-29393.718042366672</v>
      </c>
      <c r="W148" s="9"/>
    </row>
    <row r="149" spans="2:26" s="406" customFormat="1">
      <c r="B149" s="903">
        <f>Sensitivity!$B$28</f>
        <v>0.4</v>
      </c>
      <c r="C149" s="440">
        <f>D114*(1-$B$149)-D125</f>
        <v>0</v>
      </c>
      <c r="D149" s="440">
        <f t="shared" ref="D149:V149" si="50">E114*(1-$B$149)-E125</f>
        <v>-10047.479912344774</v>
      </c>
      <c r="E149" s="440">
        <f t="shared" si="50"/>
        <v>-71972.24251278305</v>
      </c>
      <c r="F149" s="440">
        <f t="shared" si="50"/>
        <v>-141913.80569758944</v>
      </c>
      <c r="G149" s="440">
        <f t="shared" si="50"/>
        <v>-284477.72096420749</v>
      </c>
      <c r="H149" s="440">
        <f t="shared" si="50"/>
        <v>-460105.91672753845</v>
      </c>
      <c r="I149" s="440">
        <f t="shared" si="50"/>
        <v>-580792.5493060631</v>
      </c>
      <c r="J149" s="440">
        <f t="shared" si="50"/>
        <v>-539762.60043827619</v>
      </c>
      <c r="K149" s="440">
        <f t="shared" si="50"/>
        <v>-468316.28926223516</v>
      </c>
      <c r="L149" s="440">
        <f t="shared" si="50"/>
        <v>-317571.21986851713</v>
      </c>
      <c r="M149" s="440">
        <f t="shared" si="50"/>
        <v>-230913.07523739955</v>
      </c>
      <c r="N149" s="440">
        <f t="shared" si="50"/>
        <v>-244653.03140978818</v>
      </c>
      <c r="O149" s="440">
        <f t="shared" si="50"/>
        <v>-258392.98758217681</v>
      </c>
      <c r="P149" s="440">
        <f t="shared" si="50"/>
        <v>-217173.11906501092</v>
      </c>
      <c r="Q149" s="440">
        <f t="shared" si="50"/>
        <v>-230913.07523739955</v>
      </c>
      <c r="R149" s="440">
        <f t="shared" si="50"/>
        <v>-244653.03140978818</v>
      </c>
      <c r="S149" s="440">
        <f t="shared" si="50"/>
        <v>-258392.98758217681</v>
      </c>
      <c r="T149" s="440">
        <f t="shared" si="50"/>
        <v>-217173.11906501092</v>
      </c>
      <c r="U149" s="440">
        <f t="shared" si="50"/>
        <v>-230913.07523739955</v>
      </c>
      <c r="V149" s="440">
        <f t="shared" si="50"/>
        <v>-244653.03140978818</v>
      </c>
      <c r="W149" s="9"/>
    </row>
    <row r="150" spans="2:26" s="406" customFormat="1">
      <c r="C150" s="9"/>
      <c r="D150" s="269"/>
      <c r="E150" s="269"/>
      <c r="F150" s="269"/>
      <c r="G150" s="269"/>
      <c r="H150" s="269"/>
      <c r="I150" s="269"/>
      <c r="J150" s="269"/>
      <c r="K150" s="269"/>
      <c r="L150" s="269"/>
      <c r="M150" s="269"/>
      <c r="N150" s="269"/>
      <c r="O150" s="269"/>
      <c r="P150" s="269"/>
      <c r="Q150" s="269"/>
      <c r="R150" s="269"/>
      <c r="S150" s="269"/>
      <c r="T150" s="269"/>
      <c r="U150" s="269"/>
      <c r="V150" s="269"/>
      <c r="W150" s="269"/>
      <c r="Y150" s="29"/>
    </row>
    <row r="151" spans="2:26" s="406" customFormat="1">
      <c r="C151" s="78"/>
      <c r="D151" s="78"/>
      <c r="E151" s="78"/>
      <c r="F151" s="78"/>
      <c r="G151" s="78"/>
      <c r="H151" s="78"/>
      <c r="I151" s="78"/>
      <c r="J151" s="78"/>
      <c r="K151" s="78"/>
      <c r="L151" s="78"/>
      <c r="M151" s="78"/>
      <c r="N151" s="78"/>
      <c r="O151" s="78"/>
      <c r="P151" s="78"/>
      <c r="Q151" s="78"/>
      <c r="R151" s="78"/>
      <c r="S151" s="78"/>
      <c r="T151" s="78"/>
      <c r="U151" s="78"/>
      <c r="V151" s="78"/>
      <c r="W151" s="78"/>
      <c r="Z151" s="28"/>
    </row>
    <row r="152" spans="2:26" s="406" customFormat="1"/>
    <row r="153" spans="2:26" s="406" customFormat="1">
      <c r="B153" s="403"/>
      <c r="C153" s="270"/>
    </row>
    <row r="154" spans="2:26" s="406" customFormat="1">
      <c r="B154" s="403"/>
      <c r="C154" s="148"/>
    </row>
    <row r="155" spans="2:26" s="406" customFormat="1"/>
    <row r="156" spans="2:26" s="406" customFormat="1"/>
    <row r="157" spans="2:26" s="406" customFormat="1">
      <c r="B157" s="5"/>
      <c r="C157" s="5"/>
      <c r="D157" s="440"/>
      <c r="E157" s="440"/>
      <c r="F157" s="440"/>
      <c r="G157" s="440"/>
      <c r="H157" s="440"/>
      <c r="I157" s="440"/>
      <c r="J157" s="440"/>
      <c r="K157" s="440"/>
      <c r="L157" s="440"/>
      <c r="M157" s="440"/>
      <c r="N157" s="440"/>
      <c r="O157" s="440"/>
      <c r="P157" s="440"/>
      <c r="Q157" s="440"/>
      <c r="R157" s="440"/>
      <c r="S157" s="440"/>
      <c r="T157" s="440"/>
      <c r="U157" s="440"/>
      <c r="V157" s="440"/>
      <c r="W157" s="440"/>
    </row>
    <row r="158" spans="2:26" s="406" customFormat="1"/>
    <row r="159" spans="2:26" s="406" customFormat="1">
      <c r="B159" s="92"/>
      <c r="C159" s="692"/>
      <c r="D159" s="5"/>
      <c r="E159" s="5"/>
      <c r="F159" s="5"/>
      <c r="G159" s="5"/>
      <c r="H159" s="5"/>
      <c r="I159" s="5"/>
      <c r="J159" s="5"/>
      <c r="K159" s="5"/>
      <c r="L159" s="5"/>
      <c r="M159" s="5"/>
      <c r="N159" s="5"/>
      <c r="O159" s="5"/>
      <c r="P159" s="5"/>
      <c r="Q159" s="5"/>
      <c r="R159" s="5"/>
      <c r="S159" s="5"/>
      <c r="T159" s="5"/>
      <c r="U159" s="5"/>
      <c r="V159" s="5"/>
      <c r="W159" s="5"/>
    </row>
    <row r="160" spans="2:26" s="406" customFormat="1">
      <c r="B160" s="83"/>
      <c r="C160" s="440"/>
      <c r="D160" s="5"/>
      <c r="E160" s="5"/>
      <c r="F160" s="5"/>
      <c r="G160" s="5"/>
      <c r="H160" s="5"/>
      <c r="I160" s="5"/>
      <c r="J160" s="5"/>
      <c r="K160" s="5"/>
      <c r="L160" s="5"/>
      <c r="M160" s="5"/>
      <c r="N160" s="5"/>
      <c r="O160" s="5"/>
      <c r="P160" s="5"/>
      <c r="Q160" s="5"/>
      <c r="R160" s="5"/>
      <c r="S160" s="5"/>
      <c r="T160" s="5"/>
      <c r="U160" s="5"/>
      <c r="V160" s="5"/>
      <c r="W160" s="5"/>
    </row>
    <row r="161" spans="2:23" s="406" customFormat="1">
      <c r="B161" s="83"/>
      <c r="C161" s="440"/>
      <c r="D161" s="5"/>
      <c r="E161" s="440"/>
      <c r="F161" s="440"/>
      <c r="G161" s="440"/>
      <c r="H161" s="440"/>
      <c r="I161" s="440"/>
      <c r="J161" s="440"/>
      <c r="K161" s="440"/>
      <c r="L161" s="440"/>
      <c r="M161" s="440"/>
      <c r="N161" s="440"/>
      <c r="O161" s="440"/>
      <c r="P161" s="440"/>
      <c r="Q161" s="440"/>
      <c r="R161" s="440"/>
      <c r="S161" s="440"/>
      <c r="T161" s="440"/>
      <c r="U161" s="440"/>
      <c r="V161" s="440"/>
      <c r="W161" s="440"/>
    </row>
    <row r="162" spans="2:23" s="406" customFormat="1">
      <c r="B162" s="83"/>
      <c r="C162" s="440"/>
      <c r="D162" s="5"/>
      <c r="E162" s="440"/>
      <c r="F162" s="440"/>
      <c r="G162" s="440"/>
      <c r="H162" s="440"/>
      <c r="I162" s="440"/>
      <c r="J162" s="440"/>
      <c r="K162" s="440"/>
      <c r="L162" s="440"/>
      <c r="M162" s="440"/>
      <c r="N162" s="440"/>
      <c r="O162" s="440"/>
      <c r="P162" s="440"/>
      <c r="Q162" s="440"/>
      <c r="R162" s="440"/>
      <c r="S162" s="440"/>
      <c r="T162" s="440"/>
      <c r="U162" s="440"/>
      <c r="V162" s="440"/>
      <c r="W162" s="440"/>
    </row>
    <row r="163" spans="2:23" s="406" customFormat="1">
      <c r="B163" s="83"/>
      <c r="C163" s="440"/>
      <c r="D163" s="5"/>
      <c r="E163" s="440"/>
      <c r="F163" s="440"/>
      <c r="G163" s="440"/>
      <c r="H163" s="440"/>
      <c r="I163" s="440"/>
      <c r="J163" s="440"/>
      <c r="K163" s="440"/>
      <c r="L163" s="440"/>
      <c r="M163" s="440"/>
      <c r="N163" s="440"/>
      <c r="O163" s="440"/>
      <c r="P163" s="440"/>
      <c r="Q163" s="440"/>
      <c r="R163" s="440"/>
      <c r="S163" s="440"/>
      <c r="T163" s="440"/>
      <c r="U163" s="440"/>
      <c r="V163" s="440"/>
      <c r="W163" s="440"/>
    </row>
    <row r="164" spans="2:23" s="406" customFormat="1">
      <c r="B164" s="83"/>
      <c r="C164" s="440"/>
      <c r="D164" s="5"/>
      <c r="E164" s="440"/>
      <c r="F164" s="440"/>
      <c r="G164" s="440"/>
      <c r="H164" s="440"/>
      <c r="I164" s="440"/>
      <c r="J164" s="440"/>
      <c r="K164" s="440"/>
      <c r="L164" s="440"/>
      <c r="M164" s="440"/>
      <c r="N164" s="440"/>
      <c r="O164" s="440"/>
      <c r="P164" s="440"/>
      <c r="Q164" s="440"/>
      <c r="R164" s="440"/>
      <c r="S164" s="440"/>
      <c r="T164" s="440"/>
      <c r="U164" s="440"/>
      <c r="V164" s="440"/>
      <c r="W164" s="440"/>
    </row>
    <row r="165" spans="2:23" s="406" customFormat="1">
      <c r="B165" s="83"/>
      <c r="C165" s="440"/>
      <c r="D165" s="5"/>
      <c r="E165" s="440"/>
      <c r="F165" s="440"/>
      <c r="G165" s="440"/>
      <c r="H165" s="440"/>
      <c r="I165" s="440"/>
      <c r="J165" s="440"/>
      <c r="K165" s="440"/>
      <c r="L165" s="440"/>
      <c r="M165" s="440"/>
      <c r="N165" s="440"/>
      <c r="O165" s="440"/>
      <c r="P165" s="440"/>
      <c r="Q165" s="440"/>
      <c r="R165" s="440"/>
      <c r="S165" s="440"/>
      <c r="T165" s="440"/>
      <c r="U165" s="440"/>
      <c r="V165" s="440"/>
      <c r="W165" s="440"/>
    </row>
    <row r="166" spans="2:23" s="406" customFormat="1">
      <c r="B166" s="83"/>
      <c r="C166" s="440"/>
      <c r="D166" s="5"/>
      <c r="E166" s="440"/>
      <c r="F166" s="440"/>
      <c r="G166" s="440"/>
      <c r="H166" s="440"/>
      <c r="I166" s="440"/>
      <c r="J166" s="440"/>
      <c r="K166" s="440"/>
      <c r="L166" s="440"/>
      <c r="M166" s="440"/>
      <c r="N166" s="440"/>
      <c r="O166" s="440"/>
      <c r="P166" s="440"/>
      <c r="Q166" s="440"/>
      <c r="R166" s="440"/>
      <c r="S166" s="440"/>
      <c r="T166" s="440"/>
      <c r="U166" s="440"/>
      <c r="V166" s="440"/>
      <c r="W166" s="440"/>
    </row>
    <row r="167" spans="2:23" s="406" customFormat="1">
      <c r="B167" s="92"/>
      <c r="C167" s="440"/>
      <c r="D167" s="5"/>
      <c r="E167" s="5"/>
      <c r="F167" s="5"/>
      <c r="G167" s="5"/>
      <c r="H167" s="5"/>
      <c r="I167" s="5"/>
      <c r="J167" s="5"/>
      <c r="K167" s="5"/>
      <c r="L167" s="5"/>
      <c r="M167" s="5"/>
      <c r="N167" s="5"/>
      <c r="O167" s="5"/>
      <c r="P167" s="5"/>
      <c r="Q167" s="5"/>
      <c r="R167" s="5"/>
      <c r="S167" s="5"/>
      <c r="T167" s="5"/>
      <c r="U167" s="5"/>
      <c r="V167" s="5"/>
      <c r="W167" s="5"/>
    </row>
    <row r="168" spans="2:23" s="406" customFormat="1">
      <c r="B168" s="92"/>
      <c r="C168" s="24"/>
      <c r="D168" s="440"/>
      <c r="E168" s="440"/>
      <c r="F168" s="440"/>
      <c r="G168" s="440"/>
      <c r="H168" s="440"/>
      <c r="I168" s="440"/>
      <c r="J168" s="440"/>
      <c r="K168" s="440"/>
      <c r="L168" s="440"/>
      <c r="M168" s="440"/>
      <c r="N168" s="440"/>
      <c r="O168" s="440"/>
      <c r="P168" s="440"/>
      <c r="Q168" s="440"/>
      <c r="R168" s="440"/>
      <c r="S168" s="440"/>
      <c r="T168" s="440"/>
      <c r="U168" s="440"/>
      <c r="V168" s="440"/>
      <c r="W168" s="440"/>
    </row>
    <row r="169" spans="2:23" s="406" customFormat="1"/>
    <row r="170" spans="2:23" s="406" customFormat="1"/>
    <row r="171" spans="2:23" s="406" customFormat="1"/>
    <row r="172" spans="2:23" s="406" customFormat="1"/>
    <row r="173" spans="2:23" s="406" customFormat="1"/>
    <row r="174" spans="2:23" s="406" customFormat="1"/>
    <row r="175" spans="2:23" s="406" customFormat="1"/>
    <row r="176" spans="2:23" s="406" customFormat="1"/>
    <row r="177" s="406" customFormat="1"/>
    <row r="178" s="406" customFormat="1"/>
    <row r="179" s="406" customFormat="1"/>
    <row r="180" s="406" customFormat="1"/>
    <row r="181" s="406" customFormat="1"/>
    <row r="182" s="406" customFormat="1"/>
    <row r="183" s="406" customFormat="1"/>
    <row r="184" s="406" customFormat="1"/>
    <row r="185" s="406" customFormat="1"/>
    <row r="186" s="406" customFormat="1"/>
    <row r="187" s="406" customFormat="1"/>
    <row r="188" s="406" customFormat="1"/>
    <row r="189" s="406" customFormat="1"/>
    <row r="190" s="406" customFormat="1"/>
    <row r="191" s="406" customFormat="1"/>
    <row r="192" s="406" customFormat="1"/>
    <row r="193" s="406" customFormat="1"/>
    <row r="194" s="406" customFormat="1"/>
    <row r="195" s="406" customFormat="1"/>
    <row r="196" s="406" customFormat="1"/>
    <row r="197" s="406" customFormat="1"/>
    <row r="198" s="406" customFormat="1"/>
    <row r="199" s="406" customFormat="1"/>
    <row r="200" s="406" customFormat="1"/>
    <row r="201" s="406" customFormat="1"/>
    <row r="202" s="406" customFormat="1"/>
    <row r="203" s="406" customFormat="1"/>
    <row r="204" s="406" customFormat="1"/>
    <row r="205" s="406" customFormat="1"/>
    <row r="206" s="406" customFormat="1"/>
    <row r="207" s="406" customFormat="1"/>
    <row r="208" s="406" customFormat="1"/>
    <row r="209" s="406" customFormat="1"/>
    <row r="210" s="406" customFormat="1"/>
    <row r="211" s="406" customFormat="1"/>
    <row r="212" s="406" customFormat="1"/>
    <row r="213" s="406" customFormat="1"/>
    <row r="214" s="406" customFormat="1"/>
    <row r="215" s="406" customFormat="1"/>
    <row r="216" s="406" customFormat="1"/>
    <row r="217" s="406" customFormat="1"/>
    <row r="218" s="406" customFormat="1"/>
    <row r="219" s="406" customFormat="1"/>
    <row r="220" s="406" customFormat="1"/>
    <row r="221" s="406" customFormat="1"/>
    <row r="222" s="406" customFormat="1"/>
    <row r="223" s="406" customFormat="1"/>
    <row r="224" s="406" customFormat="1"/>
    <row r="225" s="406" customFormat="1"/>
    <row r="226" s="406" customFormat="1"/>
    <row r="227" s="406" customFormat="1"/>
    <row r="228" s="406" customFormat="1"/>
    <row r="229" s="406" customFormat="1"/>
    <row r="230" s="406" customFormat="1"/>
    <row r="231" s="406" customFormat="1"/>
    <row r="232" s="406" customFormat="1"/>
    <row r="233" s="406" customFormat="1"/>
    <row r="234" s="406" customFormat="1"/>
    <row r="235" s="406" customFormat="1"/>
    <row r="236" s="406" customFormat="1"/>
    <row r="237" s="406" customFormat="1"/>
    <row r="238" s="406" customFormat="1"/>
    <row r="239" s="406" customFormat="1"/>
    <row r="240" s="406" customFormat="1"/>
    <row r="241" s="406" customFormat="1"/>
    <row r="242" s="406" customFormat="1"/>
    <row r="243" s="406" customFormat="1"/>
    <row r="244" s="406" customFormat="1"/>
    <row r="245" s="406" customFormat="1"/>
    <row r="246" s="406" customFormat="1"/>
    <row r="247" s="406" customFormat="1"/>
    <row r="248" s="406" customFormat="1"/>
    <row r="249" s="406" customFormat="1"/>
    <row r="250" s="406" customFormat="1"/>
    <row r="251" s="406" customFormat="1"/>
    <row r="252" s="406" customFormat="1"/>
    <row r="253" s="406" customFormat="1"/>
    <row r="254" s="406" customFormat="1"/>
    <row r="255" s="406" customFormat="1"/>
    <row r="256" s="406" customFormat="1"/>
    <row r="257" s="406" customFormat="1"/>
    <row r="258" s="406" customFormat="1"/>
    <row r="259" s="406" customFormat="1"/>
    <row r="260" s="406" customFormat="1"/>
    <row r="261" s="406" customFormat="1"/>
    <row r="262" s="406" customFormat="1"/>
    <row r="263" s="406" customFormat="1"/>
    <row r="264" s="406" customFormat="1"/>
    <row r="265" s="406" customFormat="1"/>
    <row r="266" s="406" customFormat="1"/>
    <row r="267" s="406" customFormat="1"/>
    <row r="268" s="406" customFormat="1"/>
    <row r="269" s="406" customFormat="1"/>
    <row r="270" s="406" customFormat="1"/>
    <row r="271" s="406" customFormat="1"/>
    <row r="272" s="406" customFormat="1"/>
    <row r="273" s="406" customFormat="1"/>
    <row r="274" s="406" customFormat="1"/>
    <row r="275" s="406" customFormat="1"/>
    <row r="276" s="406" customFormat="1"/>
    <row r="277" s="406" customFormat="1"/>
    <row r="278" s="406" customFormat="1"/>
    <row r="279" s="406" customFormat="1"/>
    <row r="280" s="406" customFormat="1"/>
    <row r="281" s="406" customFormat="1"/>
    <row r="282" s="406" customFormat="1"/>
    <row r="283" s="406" customFormat="1"/>
    <row r="284" s="406" customFormat="1"/>
    <row r="285" s="406" customFormat="1"/>
    <row r="286" s="406" customFormat="1"/>
    <row r="287" s="406" customFormat="1"/>
    <row r="288" s="406" customFormat="1"/>
    <row r="289" s="406" customFormat="1"/>
    <row r="290" s="406" customFormat="1"/>
    <row r="291" s="406" customFormat="1"/>
    <row r="292" s="406" customFormat="1"/>
  </sheetData>
  <mergeCells count="6">
    <mergeCell ref="P9:Q9"/>
    <mergeCell ref="E39:X39"/>
    <mergeCell ref="R9:S9"/>
    <mergeCell ref="C15:D15"/>
    <mergeCell ref="C128:D128"/>
    <mergeCell ref="E128:F128"/>
  </mergeCells>
  <pageMargins left="0.7" right="0.7" top="0.75" bottom="0.75"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Z291"/>
  <sheetViews>
    <sheetView zoomScale="92" zoomScaleNormal="92" workbookViewId="0">
      <selection activeCell="A2" sqref="A2"/>
    </sheetView>
  </sheetViews>
  <sheetFormatPr defaultColWidth="8.7109375" defaultRowHeight="12"/>
  <cols>
    <col min="1" max="1" width="2.7109375" style="1" customWidth="1"/>
    <col min="2" max="2" width="52.7109375" style="1" customWidth="1"/>
    <col min="3" max="3" width="16.42578125" style="1" customWidth="1"/>
    <col min="4" max="4" width="12.42578125" style="1" customWidth="1"/>
    <col min="5" max="12" width="10.5703125" style="1" customWidth="1"/>
    <col min="13" max="13" width="15" style="1" customWidth="1"/>
    <col min="14" max="14" width="15.5703125" style="1" customWidth="1"/>
    <col min="15" max="15" width="10.5703125" style="1" customWidth="1"/>
    <col min="16" max="16" width="12.28515625" style="1" customWidth="1"/>
    <col min="17" max="17" width="10.5703125" style="1" customWidth="1"/>
    <col min="18" max="18" width="11.28515625" style="1" customWidth="1"/>
    <col min="19" max="19" width="10.5703125" style="1" customWidth="1"/>
    <col min="20" max="20" width="12.5703125" style="1" customWidth="1"/>
    <col min="21" max="24" width="10.5703125" style="1" customWidth="1"/>
    <col min="25" max="25" width="8.7109375" style="1"/>
    <col min="26" max="26" width="9.7109375" style="1" bestFit="1" customWidth="1"/>
    <col min="27" max="16384" width="8.7109375" style="1"/>
  </cols>
  <sheetData>
    <row r="1" spans="1:22">
      <c r="A1" s="30" t="s">
        <v>533</v>
      </c>
    </row>
    <row r="2" spans="1:22">
      <c r="A2" s="32" t="s">
        <v>1321</v>
      </c>
    </row>
    <row r="3" spans="1:22">
      <c r="A3" s="32" t="s">
        <v>534</v>
      </c>
    </row>
    <row r="4" spans="1:22" ht="12.75" thickBot="1"/>
    <row r="5" spans="1:22" s="405" customFormat="1" ht="12.75" thickBot="1">
      <c r="B5" s="882" t="s">
        <v>1084</v>
      </c>
    </row>
    <row r="6" spans="1:22" s="405" customFormat="1" ht="12.75" thickBot="1"/>
    <row r="7" spans="1:22">
      <c r="B7" s="33" t="s">
        <v>1174</v>
      </c>
      <c r="C7" s="964" t="s">
        <v>25</v>
      </c>
      <c r="D7" s="965" t="s">
        <v>151</v>
      </c>
    </row>
    <row r="8" spans="1:22" ht="12.75" thickBot="1">
      <c r="B8" s="34" t="s">
        <v>1175</v>
      </c>
      <c r="C8" s="966" t="s">
        <v>148</v>
      </c>
      <c r="D8" s="35">
        <f>'Inv-Sum'!E8</f>
        <v>0.08</v>
      </c>
    </row>
    <row r="9" spans="1:22" ht="15" customHeight="1" thickBot="1">
      <c r="B9" s="36"/>
      <c r="P9" s="1334" t="s">
        <v>607</v>
      </c>
      <c r="Q9" s="1335"/>
      <c r="R9" s="1334" t="s">
        <v>608</v>
      </c>
      <c r="S9" s="1335"/>
    </row>
    <row r="10" spans="1:22" ht="48">
      <c r="B10" s="37" t="s">
        <v>347</v>
      </c>
      <c r="C10" s="38" t="s">
        <v>387</v>
      </c>
      <c r="D10" s="39" t="s">
        <v>326</v>
      </c>
      <c r="E10" s="39" t="s">
        <v>327</v>
      </c>
      <c r="F10" s="39" t="s">
        <v>328</v>
      </c>
      <c r="G10" s="39" t="s">
        <v>329</v>
      </c>
      <c r="H10" s="39" t="s">
        <v>330</v>
      </c>
      <c r="I10" s="39" t="s">
        <v>331</v>
      </c>
      <c r="J10" s="39" t="s">
        <v>332</v>
      </c>
      <c r="K10" s="39" t="s">
        <v>333</v>
      </c>
      <c r="L10" s="38" t="s">
        <v>348</v>
      </c>
      <c r="M10" s="38" t="s">
        <v>1215</v>
      </c>
      <c r="N10" s="38" t="s">
        <v>1216</v>
      </c>
      <c r="O10" s="38" t="s">
        <v>639</v>
      </c>
      <c r="P10" s="38" t="s">
        <v>315</v>
      </c>
      <c r="Q10" s="38" t="s">
        <v>405</v>
      </c>
      <c r="R10" s="38" t="s">
        <v>315</v>
      </c>
      <c r="S10" s="38" t="s">
        <v>405</v>
      </c>
      <c r="T10" s="38" t="s">
        <v>239</v>
      </c>
      <c r="U10" s="40" t="s">
        <v>475</v>
      </c>
      <c r="V10" s="40" t="s">
        <v>640</v>
      </c>
    </row>
    <row r="11" spans="1:22">
      <c r="B11" s="41"/>
      <c r="C11" s="42"/>
      <c r="D11" s="42"/>
      <c r="E11" s="43">
        <v>0.1</v>
      </c>
      <c r="F11" s="43">
        <v>0.1</v>
      </c>
      <c r="G11" s="43">
        <v>0.2</v>
      </c>
      <c r="H11" s="43">
        <v>0.3</v>
      </c>
      <c r="I11" s="43">
        <v>0.3</v>
      </c>
      <c r="J11" s="42"/>
      <c r="K11" s="42"/>
      <c r="L11" s="42"/>
      <c r="M11" s="42"/>
      <c r="N11" s="42"/>
      <c r="O11" s="42"/>
      <c r="P11" s="42"/>
      <c r="Q11" s="42"/>
      <c r="R11" s="42"/>
      <c r="S11" s="42"/>
      <c r="T11" s="42"/>
      <c r="U11" s="44"/>
      <c r="V11" s="44"/>
    </row>
    <row r="12" spans="1:22">
      <c r="B12" s="45" t="str">
        <f>'Inv-Sum'!C62</f>
        <v>Turkey</v>
      </c>
      <c r="C12" s="118">
        <f>'Inv-Sum'!D62</f>
        <v>50</v>
      </c>
      <c r="D12" s="20">
        <f>ROUND($C$12*$D$11,0)</f>
        <v>0</v>
      </c>
      <c r="E12" s="20">
        <f>ROUND($C$12*$E$11,0)</f>
        <v>5</v>
      </c>
      <c r="F12" s="20">
        <f>ROUND($C$12*$F$11,0)</f>
        <v>5</v>
      </c>
      <c r="G12" s="20">
        <f>ROUND($C$12*$G$11,0)</f>
        <v>10</v>
      </c>
      <c r="H12" s="20">
        <f>ROUND($C$12*$H$11,0)</f>
        <v>15</v>
      </c>
      <c r="I12" s="20">
        <f>ROUND($C$12*$I$11,0)</f>
        <v>15</v>
      </c>
      <c r="J12" s="20">
        <f>ROUND($C$12*$J$11,0)</f>
        <v>0</v>
      </c>
      <c r="K12" s="20">
        <f>ROUND($C$12*$K$11,0)</f>
        <v>0</v>
      </c>
      <c r="L12" s="20">
        <f>C102</f>
        <v>299230.86838826106</v>
      </c>
      <c r="M12" s="146">
        <f>C129</f>
        <v>1.2093605701791028</v>
      </c>
      <c r="N12" s="440">
        <f>D129</f>
        <v>-21645.442042204071</v>
      </c>
      <c r="O12" s="48">
        <f>+L12/C12</f>
        <v>5984.6173677652214</v>
      </c>
      <c r="P12" s="49">
        <f>C64</f>
        <v>0.18444814527269671</v>
      </c>
      <c r="Q12" s="48">
        <f>C65</f>
        <v>1474.2280698124152</v>
      </c>
      <c r="R12" s="49">
        <f>C83</f>
        <v>0.24484325797843831</v>
      </c>
      <c r="S12" s="48">
        <f>C84</f>
        <v>935.42072578151806</v>
      </c>
      <c r="T12" s="48">
        <f>C12</f>
        <v>50</v>
      </c>
      <c r="U12" s="48">
        <f>C12*V12</f>
        <v>203476.99050401751</v>
      </c>
      <c r="V12" s="48">
        <f>C70</f>
        <v>4069.5398100803504</v>
      </c>
    </row>
    <row r="13" spans="1:22">
      <c r="B13" s="50" t="s">
        <v>629</v>
      </c>
      <c r="C13" s="51">
        <f t="shared" ref="C13:L13" si="0">SUM(C12:C12)</f>
        <v>50</v>
      </c>
      <c r="D13" s="51">
        <f t="shared" si="0"/>
        <v>0</v>
      </c>
      <c r="E13" s="51">
        <f t="shared" si="0"/>
        <v>5</v>
      </c>
      <c r="F13" s="51">
        <f t="shared" si="0"/>
        <v>5</v>
      </c>
      <c r="G13" s="51">
        <f t="shared" si="0"/>
        <v>10</v>
      </c>
      <c r="H13" s="51">
        <f t="shared" si="0"/>
        <v>15</v>
      </c>
      <c r="I13" s="51">
        <f t="shared" si="0"/>
        <v>15</v>
      </c>
      <c r="J13" s="51">
        <f t="shared" si="0"/>
        <v>0</v>
      </c>
      <c r="K13" s="51">
        <f t="shared" si="0"/>
        <v>0</v>
      </c>
      <c r="L13" s="51">
        <f t="shared" si="0"/>
        <v>299230.86838826106</v>
      </c>
      <c r="M13" s="51"/>
      <c r="N13" s="51"/>
      <c r="O13" s="51"/>
      <c r="P13" s="51"/>
      <c r="Q13" s="51"/>
      <c r="R13" s="51"/>
      <c r="S13" s="51"/>
      <c r="T13" s="51">
        <f>SUM(T12:T12)</f>
        <v>50</v>
      </c>
      <c r="U13" s="51">
        <f>SUM(U12:U12)</f>
        <v>203476.99050401751</v>
      </c>
      <c r="V13" s="51"/>
    </row>
    <row r="14" spans="1:22" ht="12.75" thickBot="1">
      <c r="B14" s="36"/>
    </row>
    <row r="15" spans="1:22" s="405" customFormat="1" ht="12.75" thickBot="1">
      <c r="B15" s="1002" t="s">
        <v>1251</v>
      </c>
      <c r="C15" s="1317" t="s">
        <v>597</v>
      </c>
      <c r="D15" s="1318"/>
    </row>
    <row r="16" spans="1:22" s="405" customFormat="1">
      <c r="B16" s="897"/>
      <c r="C16" s="898" t="s">
        <v>53</v>
      </c>
      <c r="D16" s="898" t="s">
        <v>81</v>
      </c>
    </row>
    <row r="17" spans="2:11" s="405" customFormat="1">
      <c r="B17" s="904" t="s">
        <v>1101</v>
      </c>
      <c r="C17" s="254">
        <f>C129</f>
        <v>1.2093605701791028</v>
      </c>
      <c r="D17" s="440">
        <f>D129</f>
        <v>-21645.442042204071</v>
      </c>
    </row>
    <row r="18" spans="2:11" s="405" customFormat="1">
      <c r="B18" s="900"/>
      <c r="C18" s="254"/>
      <c r="D18" s="440"/>
    </row>
    <row r="19" spans="2:11" s="405" customFormat="1">
      <c r="B19" s="887" t="s">
        <v>1102</v>
      </c>
      <c r="C19" s="254">
        <f t="shared" ref="C19:D21" si="1">C131</f>
        <v>3.0130093788650347</v>
      </c>
      <c r="D19" s="440">
        <f t="shared" si="1"/>
        <v>-71096.611120064044</v>
      </c>
    </row>
    <row r="20" spans="2:11" s="405" customFormat="1">
      <c r="B20" s="887" t="s">
        <v>1103</v>
      </c>
      <c r="C20" s="254">
        <f t="shared" si="1"/>
        <v>8.3197090064671393</v>
      </c>
      <c r="D20" s="440">
        <f t="shared" si="1"/>
        <v>-120547.78019792392</v>
      </c>
    </row>
    <row r="21" spans="2:11" s="405" customFormat="1">
      <c r="B21" s="887" t="s">
        <v>1106</v>
      </c>
      <c r="C21" s="254" t="e">
        <f t="shared" si="1"/>
        <v>#NUM!</v>
      </c>
      <c r="D21" s="440">
        <f t="shared" si="1"/>
        <v>-318352.45650936372</v>
      </c>
    </row>
    <row r="22" spans="2:11" s="405" customFormat="1">
      <c r="B22" s="887"/>
      <c r="C22" s="254"/>
      <c r="D22" s="440"/>
    </row>
    <row r="23" spans="2:11" s="405" customFormat="1">
      <c r="B23" s="887" t="s">
        <v>1104</v>
      </c>
      <c r="C23" s="254">
        <f t="shared" ref="C23:D25" si="2">C135</f>
        <v>3.3197600106184337</v>
      </c>
      <c r="D23" s="440">
        <f t="shared" si="2"/>
        <v>-68932.066915843578</v>
      </c>
    </row>
    <row r="24" spans="2:11" s="405" customFormat="1">
      <c r="B24" s="887" t="s">
        <v>1105</v>
      </c>
      <c r="C24" s="254">
        <f t="shared" si="2"/>
        <v>19.889824241982335</v>
      </c>
      <c r="D24" s="440">
        <f t="shared" si="2"/>
        <v>-116218.69178948308</v>
      </c>
    </row>
    <row r="25" spans="2:11" s="405" customFormat="1">
      <c r="B25" s="887" t="s">
        <v>1107</v>
      </c>
      <c r="C25" s="254" t="e">
        <f t="shared" si="2"/>
        <v>#NUM!</v>
      </c>
      <c r="D25" s="440">
        <f t="shared" si="2"/>
        <v>-210791.94153676217</v>
      </c>
    </row>
    <row r="26" spans="2:11" s="405" customFormat="1">
      <c r="B26" s="36"/>
      <c r="C26" s="1093"/>
    </row>
    <row r="27" spans="2:11" s="405" customFormat="1" ht="12.75" thickBot="1">
      <c r="B27" s="1003" t="s">
        <v>1221</v>
      </c>
    </row>
    <row r="28" spans="2:11">
      <c r="B28" s="119" t="s">
        <v>991</v>
      </c>
      <c r="C28" s="120" t="s">
        <v>25</v>
      </c>
      <c r="D28" s="121" t="s">
        <v>151</v>
      </c>
      <c r="E28" s="53"/>
      <c r="H28" s="70"/>
      <c r="I28" s="72"/>
      <c r="J28" s="122"/>
      <c r="K28" s="6"/>
    </row>
    <row r="29" spans="2:11">
      <c r="B29" s="123" t="s">
        <v>630</v>
      </c>
      <c r="C29" s="124" t="s">
        <v>615</v>
      </c>
      <c r="D29" s="125">
        <v>100</v>
      </c>
      <c r="E29" s="387"/>
      <c r="H29" s="126"/>
      <c r="I29" s="70"/>
      <c r="J29" s="70"/>
      <c r="K29" s="6"/>
    </row>
    <row r="30" spans="2:11">
      <c r="B30" s="123" t="s">
        <v>123</v>
      </c>
      <c r="C30" s="124" t="s">
        <v>148</v>
      </c>
      <c r="D30" s="389">
        <v>0.95</v>
      </c>
      <c r="E30" s="387"/>
      <c r="H30" s="126"/>
      <c r="I30" s="70"/>
      <c r="J30" s="70"/>
      <c r="K30" s="6"/>
    </row>
    <row r="31" spans="2:11">
      <c r="B31" s="123" t="s">
        <v>617</v>
      </c>
      <c r="C31" s="124" t="s">
        <v>616</v>
      </c>
      <c r="D31" s="125">
        <v>2</v>
      </c>
      <c r="E31" s="387"/>
      <c r="H31" s="127"/>
      <c r="I31" s="72"/>
      <c r="J31" s="122"/>
      <c r="K31" s="6"/>
    </row>
    <row r="32" spans="2:11" s="1010" customFormat="1">
      <c r="B32" s="123" t="s">
        <v>644</v>
      </c>
      <c r="C32" s="124" t="s">
        <v>641</v>
      </c>
      <c r="D32" s="131">
        <v>4</v>
      </c>
      <c r="E32" s="1171"/>
      <c r="H32" s="127"/>
      <c r="I32" s="72"/>
      <c r="J32" s="122"/>
      <c r="K32" s="1011"/>
    </row>
    <row r="33" spans="2:24">
      <c r="B33" s="123" t="s">
        <v>632</v>
      </c>
      <c r="C33" s="124" t="s">
        <v>36</v>
      </c>
      <c r="D33" s="130">
        <v>5</v>
      </c>
      <c r="E33" s="387"/>
      <c r="H33" s="127"/>
      <c r="I33" s="72"/>
      <c r="J33" s="122"/>
      <c r="K33" s="6"/>
    </row>
    <row r="34" spans="2:24">
      <c r="B34" s="129" t="s">
        <v>634</v>
      </c>
      <c r="C34" s="124" t="s">
        <v>148</v>
      </c>
      <c r="D34" s="389">
        <v>0.05</v>
      </c>
      <c r="E34" s="387"/>
      <c r="H34" s="127"/>
      <c r="I34" s="72"/>
      <c r="J34" s="122"/>
      <c r="K34" s="6"/>
    </row>
    <row r="35" spans="2:24" ht="12.75" thickBot="1">
      <c r="B35" s="604" t="s">
        <v>912</v>
      </c>
      <c r="C35" s="605" t="s">
        <v>887</v>
      </c>
      <c r="D35" s="132">
        <v>8</v>
      </c>
      <c r="E35" s="396"/>
      <c r="H35" s="127"/>
      <c r="I35" s="72"/>
      <c r="J35" s="122"/>
      <c r="K35" s="6"/>
    </row>
    <row r="36" spans="2:24" s="405" customFormat="1">
      <c r="B36" s="404"/>
    </row>
    <row r="37" spans="2:24">
      <c r="B37" s="404" t="s">
        <v>883</v>
      </c>
    </row>
    <row r="38" spans="2:24">
      <c r="B38" s="643" t="s">
        <v>1265</v>
      </c>
      <c r="C38" s="643"/>
      <c r="D38" s="643"/>
      <c r="E38" s="643"/>
      <c r="F38" s="643"/>
      <c r="G38" s="643"/>
      <c r="H38" s="643"/>
      <c r="I38" s="643"/>
      <c r="J38" s="643"/>
      <c r="K38" s="643"/>
      <c r="L38" s="643"/>
      <c r="M38" s="643"/>
      <c r="N38" s="643"/>
      <c r="O38" s="643"/>
      <c r="P38" s="643"/>
      <c r="Q38" s="643"/>
      <c r="R38" s="643"/>
      <c r="S38" s="643"/>
      <c r="T38" s="643"/>
      <c r="U38" s="643"/>
      <c r="V38" s="643"/>
      <c r="W38" s="643"/>
      <c r="X38" s="643"/>
    </row>
    <row r="39" spans="2:24">
      <c r="B39" s="102"/>
      <c r="C39" s="482" t="s">
        <v>248</v>
      </c>
      <c r="D39" s="102"/>
      <c r="E39" s="1357" t="s">
        <v>247</v>
      </c>
      <c r="F39" s="1357"/>
      <c r="G39" s="1357"/>
      <c r="H39" s="1357"/>
      <c r="I39" s="1357"/>
      <c r="J39" s="1357"/>
      <c r="K39" s="1357"/>
      <c r="L39" s="1357"/>
      <c r="M39" s="1357"/>
      <c r="N39" s="1357"/>
      <c r="O39" s="1357"/>
      <c r="P39" s="1357"/>
      <c r="Q39" s="1357"/>
      <c r="R39" s="1357"/>
      <c r="S39" s="1357"/>
      <c r="T39" s="1357"/>
      <c r="U39" s="1357"/>
      <c r="V39" s="1357"/>
      <c r="W39" s="1357"/>
      <c r="X39" s="1357"/>
    </row>
    <row r="40" spans="2:24" s="1010" customFormat="1">
      <c r="B40" s="102"/>
      <c r="C40" s="1183"/>
      <c r="D40" s="138" t="s">
        <v>1218</v>
      </c>
      <c r="E40" s="1215">
        <v>1</v>
      </c>
      <c r="F40" s="1215">
        <v>1</v>
      </c>
      <c r="G40" s="1215">
        <v>1</v>
      </c>
      <c r="H40" s="1215">
        <v>0.8</v>
      </c>
      <c r="I40" s="1215">
        <v>1</v>
      </c>
      <c r="J40" s="1215">
        <v>1</v>
      </c>
      <c r="K40" s="1215">
        <v>1</v>
      </c>
      <c r="L40" s="1215">
        <v>0.8</v>
      </c>
      <c r="M40" s="1215">
        <v>1</v>
      </c>
      <c r="N40" s="1215">
        <v>1</v>
      </c>
      <c r="O40" s="1215">
        <v>1</v>
      </c>
      <c r="P40" s="1215">
        <v>0.8</v>
      </c>
      <c r="Q40" s="1215">
        <v>1</v>
      </c>
      <c r="R40" s="1215">
        <v>1</v>
      </c>
      <c r="S40" s="1215">
        <v>1</v>
      </c>
      <c r="T40" s="1215">
        <v>0.8</v>
      </c>
      <c r="U40" s="1215">
        <v>1</v>
      </c>
      <c r="V40" s="1215">
        <v>1</v>
      </c>
      <c r="W40" s="1215">
        <v>1</v>
      </c>
      <c r="X40" s="1215">
        <v>0.8</v>
      </c>
    </row>
    <row r="41" spans="2:24">
      <c r="B41" s="102"/>
      <c r="C41" s="1183"/>
      <c r="D41" s="138" t="s">
        <v>385</v>
      </c>
      <c r="E41" s="1214">
        <v>0.7</v>
      </c>
      <c r="F41" s="1214">
        <v>0.8</v>
      </c>
      <c r="G41" s="1214">
        <v>0.85</v>
      </c>
      <c r="H41" s="1214">
        <v>0.9</v>
      </c>
      <c r="I41" s="1214">
        <v>0.95</v>
      </c>
      <c r="J41" s="1214">
        <v>1</v>
      </c>
      <c r="K41" s="1214">
        <v>1</v>
      </c>
      <c r="L41" s="1214">
        <v>1</v>
      </c>
      <c r="M41" s="1214">
        <v>1</v>
      </c>
      <c r="N41" s="1214">
        <v>1</v>
      </c>
      <c r="O41" s="1214">
        <v>1</v>
      </c>
      <c r="P41" s="1214">
        <v>1</v>
      </c>
      <c r="Q41" s="1214">
        <v>1</v>
      </c>
      <c r="R41" s="1214">
        <v>1</v>
      </c>
      <c r="S41" s="1214">
        <v>1</v>
      </c>
      <c r="T41" s="1214">
        <v>1</v>
      </c>
      <c r="U41" s="1214">
        <v>1</v>
      </c>
      <c r="V41" s="1214">
        <v>1</v>
      </c>
      <c r="W41" s="1214">
        <v>1</v>
      </c>
      <c r="X41" s="1214">
        <v>1</v>
      </c>
    </row>
    <row r="42" spans="2:24" s="1010" customFormat="1">
      <c r="B42" s="102"/>
      <c r="C42" s="1183"/>
      <c r="D42" s="102"/>
      <c r="E42" s="1192"/>
      <c r="F42" s="1192"/>
      <c r="G42" s="1192"/>
      <c r="H42" s="1192"/>
      <c r="I42" s="1192"/>
      <c r="J42" s="1192"/>
      <c r="K42" s="1192"/>
      <c r="L42" s="1192"/>
      <c r="M42" s="1192"/>
      <c r="N42" s="1192"/>
      <c r="O42" s="1192"/>
      <c r="P42" s="1192"/>
      <c r="Q42" s="1192"/>
      <c r="R42" s="1192"/>
      <c r="S42" s="1192"/>
      <c r="T42" s="1192"/>
      <c r="U42" s="1192"/>
      <c r="V42" s="1192"/>
      <c r="W42" s="1192"/>
      <c r="X42" s="1192"/>
    </row>
    <row r="43" spans="2:24">
      <c r="B43" s="102"/>
      <c r="C43" s="102"/>
      <c r="D43" s="482"/>
      <c r="E43" s="39" t="s">
        <v>326</v>
      </c>
      <c r="F43" s="39" t="s">
        <v>327</v>
      </c>
      <c r="G43" s="39" t="s">
        <v>328</v>
      </c>
      <c r="H43" s="39" t="s">
        <v>329</v>
      </c>
      <c r="I43" s="39" t="s">
        <v>330</v>
      </c>
      <c r="J43" s="39" t="s">
        <v>331</v>
      </c>
      <c r="K43" s="39" t="s">
        <v>332</v>
      </c>
      <c r="L43" s="39" t="s">
        <v>333</v>
      </c>
      <c r="M43" s="39" t="s">
        <v>334</v>
      </c>
      <c r="N43" s="39" t="s">
        <v>335</v>
      </c>
      <c r="O43" s="39" t="s">
        <v>336</v>
      </c>
      <c r="P43" s="39" t="s">
        <v>337</v>
      </c>
      <c r="Q43" s="39" t="s">
        <v>338</v>
      </c>
      <c r="R43" s="39" t="s">
        <v>339</v>
      </c>
      <c r="S43" s="39" t="s">
        <v>340</v>
      </c>
      <c r="T43" s="39" t="s">
        <v>341</v>
      </c>
      <c r="U43" s="39" t="s">
        <v>342</v>
      </c>
      <c r="V43" s="39" t="s">
        <v>343</v>
      </c>
      <c r="W43" s="39" t="s">
        <v>344</v>
      </c>
      <c r="X43" s="39" t="s">
        <v>345</v>
      </c>
    </row>
    <row r="44" spans="2:24">
      <c r="B44" s="105" t="s">
        <v>260</v>
      </c>
      <c r="C44" s="102"/>
      <c r="D44" s="102"/>
      <c r="E44" s="106"/>
      <c r="F44" s="106"/>
      <c r="G44" s="106"/>
      <c r="H44" s="106"/>
      <c r="I44" s="107"/>
      <c r="J44" s="102"/>
      <c r="K44" s="102"/>
      <c r="L44" s="106"/>
      <c r="M44" s="108"/>
      <c r="N44" s="109"/>
      <c r="O44" s="109"/>
      <c r="P44" s="109"/>
      <c r="Q44" s="109"/>
      <c r="R44" s="109"/>
      <c r="S44" s="109"/>
      <c r="T44" s="109"/>
      <c r="U44" s="109"/>
      <c r="V44" s="109"/>
      <c r="W44" s="109"/>
      <c r="X44" s="109"/>
    </row>
    <row r="45" spans="2:24">
      <c r="B45" s="102" t="s">
        <v>638</v>
      </c>
      <c r="C45" s="102"/>
      <c r="D45" s="102"/>
      <c r="E45" s="110">
        <f>$D$29*$D$30*$D$31*$D$33*Prices!$I$61*E40*E41</f>
        <v>2137.3265157048936</v>
      </c>
      <c r="F45" s="110">
        <f>$D$29*$D$30*$D$31*$D$33*Prices!$I$61*F40*F41</f>
        <v>2442.6588750913074</v>
      </c>
      <c r="G45" s="110">
        <f>$D$29*$D$30*$D$31*$D$33*Prices!$I$61*G40*G41</f>
        <v>2595.3250547845141</v>
      </c>
      <c r="H45" s="110">
        <f>$D$29*$D$30*$D$31*$D$33*Prices!$I$61*H40*H41</f>
        <v>2198.3929875821768</v>
      </c>
      <c r="I45" s="110">
        <f>$D$29*$D$30*$D$31*$D$33*Prices!$I$61*I40*I41</f>
        <v>2900.6574141709275</v>
      </c>
      <c r="J45" s="110">
        <f>$D$29*$D$30*$D$31*$D$33*Prices!$I$61*J40*J41</f>
        <v>3053.3235938641342</v>
      </c>
      <c r="K45" s="110">
        <f>$D$29*$D$30*$D$31*$D$33*Prices!$I$61*K40*K41</f>
        <v>3053.3235938641342</v>
      </c>
      <c r="L45" s="110">
        <f>$D$29*$D$30*$D$31*$D$33*Prices!$I$61*L40*L41</f>
        <v>2442.6588750913074</v>
      </c>
      <c r="M45" s="110">
        <f>$D$29*$D$30*$D$31*$D$33*Prices!$I$61*M40*M41</f>
        <v>3053.3235938641342</v>
      </c>
      <c r="N45" s="110">
        <f>$D$29*$D$30*$D$31*$D$33*Prices!$I$61*N40*N41</f>
        <v>3053.3235938641342</v>
      </c>
      <c r="O45" s="110">
        <f>$D$29*$D$30*$D$31*$D$33*Prices!$I$61*O40*O41</f>
        <v>3053.3235938641342</v>
      </c>
      <c r="P45" s="110">
        <f>$D$29*$D$30*$D$31*$D$33*Prices!$I$61*P40*P41</f>
        <v>2442.6588750913074</v>
      </c>
      <c r="Q45" s="110">
        <f>$D$29*$D$30*$D$31*$D$33*Prices!$I$61*Q40*Q41</f>
        <v>3053.3235938641342</v>
      </c>
      <c r="R45" s="110">
        <f>$D$29*$D$30*$D$31*$D$33*Prices!$I$61*R40*R41</f>
        <v>3053.3235938641342</v>
      </c>
      <c r="S45" s="110">
        <f>$D$29*$D$30*$D$31*$D$33*Prices!$I$61*S40*S41</f>
        <v>3053.3235938641342</v>
      </c>
      <c r="T45" s="110">
        <f>$D$29*$D$30*$D$31*$D$33*Prices!$I$61*T40*T41</f>
        <v>2442.6588750913074</v>
      </c>
      <c r="U45" s="110">
        <f>$D$29*$D$30*$D$31*$D$33*Prices!$I$61*U40*U41</f>
        <v>3053.3235938641342</v>
      </c>
      <c r="V45" s="110">
        <f>$D$29*$D$30*$D$31*$D$33*Prices!$I$61*V40*V41</f>
        <v>3053.3235938641342</v>
      </c>
      <c r="W45" s="110">
        <f>$D$29*$D$30*$D$31*$D$33*Prices!$I$61*W40*W41</f>
        <v>3053.3235938641342</v>
      </c>
      <c r="X45" s="110">
        <f>$D$29*$D$30*$D$31*$D$33*Prices!$I$61*X40*X41</f>
        <v>2442.6588750913074</v>
      </c>
    </row>
    <row r="46" spans="2:24">
      <c r="B46" s="105" t="s">
        <v>712</v>
      </c>
      <c r="C46" s="617">
        <f>C45</f>
        <v>0</v>
      </c>
      <c r="D46" s="105"/>
      <c r="E46" s="111">
        <f>E45</f>
        <v>2137.3265157048936</v>
      </c>
      <c r="F46" s="111">
        <f t="shared" ref="F46:X46" si="3">F45</f>
        <v>2442.6588750913074</v>
      </c>
      <c r="G46" s="111">
        <f t="shared" si="3"/>
        <v>2595.3250547845141</v>
      </c>
      <c r="H46" s="111">
        <f t="shared" si="3"/>
        <v>2198.3929875821768</v>
      </c>
      <c r="I46" s="111">
        <f t="shared" si="3"/>
        <v>2900.6574141709275</v>
      </c>
      <c r="J46" s="111">
        <f t="shared" si="3"/>
        <v>3053.3235938641342</v>
      </c>
      <c r="K46" s="111">
        <f t="shared" si="3"/>
        <v>3053.3235938641342</v>
      </c>
      <c r="L46" s="111">
        <f t="shared" si="3"/>
        <v>2442.6588750913074</v>
      </c>
      <c r="M46" s="111">
        <f t="shared" si="3"/>
        <v>3053.3235938641342</v>
      </c>
      <c r="N46" s="111">
        <f t="shared" si="3"/>
        <v>3053.3235938641342</v>
      </c>
      <c r="O46" s="111">
        <f t="shared" si="3"/>
        <v>3053.3235938641342</v>
      </c>
      <c r="P46" s="111">
        <f t="shared" si="3"/>
        <v>2442.6588750913074</v>
      </c>
      <c r="Q46" s="111">
        <f t="shared" si="3"/>
        <v>3053.3235938641342</v>
      </c>
      <c r="R46" s="111">
        <f t="shared" si="3"/>
        <v>3053.3235938641342</v>
      </c>
      <c r="S46" s="111">
        <f t="shared" si="3"/>
        <v>3053.3235938641342</v>
      </c>
      <c r="T46" s="111">
        <f t="shared" si="3"/>
        <v>2442.6588750913074</v>
      </c>
      <c r="U46" s="111">
        <f t="shared" si="3"/>
        <v>3053.3235938641342</v>
      </c>
      <c r="V46" s="111">
        <f t="shared" si="3"/>
        <v>3053.3235938641342</v>
      </c>
      <c r="W46" s="111">
        <f t="shared" si="3"/>
        <v>3053.3235938641342</v>
      </c>
      <c r="X46" s="111">
        <f t="shared" si="3"/>
        <v>2442.6588750913074</v>
      </c>
    </row>
    <row r="47" spans="2:24">
      <c r="B47" s="112"/>
      <c r="C47" s="618"/>
      <c r="D47" s="102"/>
      <c r="E47" s="110"/>
      <c r="F47" s="110"/>
      <c r="G47" s="110"/>
      <c r="H47" s="110"/>
      <c r="I47" s="110"/>
      <c r="J47" s="110"/>
      <c r="K47" s="110"/>
      <c r="L47" s="110"/>
      <c r="M47" s="110"/>
      <c r="N47" s="110"/>
      <c r="O47" s="110"/>
      <c r="P47" s="110"/>
      <c r="Q47" s="110"/>
      <c r="R47" s="110"/>
      <c r="S47" s="110"/>
      <c r="T47" s="110"/>
      <c r="U47" s="110"/>
      <c r="V47" s="110"/>
      <c r="W47" s="110"/>
      <c r="X47" s="110"/>
    </row>
    <row r="48" spans="2:24">
      <c r="B48" s="105" t="s">
        <v>142</v>
      </c>
      <c r="C48" s="618"/>
      <c r="D48" s="102"/>
      <c r="E48" s="110"/>
      <c r="F48" s="110"/>
      <c r="G48" s="110"/>
      <c r="H48" s="110"/>
      <c r="I48" s="110"/>
      <c r="J48" s="110"/>
      <c r="K48" s="110"/>
      <c r="L48" s="110"/>
      <c r="M48" s="110"/>
      <c r="N48" s="110"/>
      <c r="O48" s="110"/>
      <c r="P48" s="110"/>
      <c r="Q48" s="110"/>
      <c r="R48" s="110"/>
      <c r="S48" s="110"/>
      <c r="T48" s="110"/>
      <c r="U48" s="110"/>
      <c r="V48" s="110"/>
      <c r="W48" s="110"/>
      <c r="X48" s="110"/>
    </row>
    <row r="49" spans="2:24">
      <c r="B49" s="102" t="s">
        <v>637</v>
      </c>
      <c r="C49" s="618"/>
      <c r="D49" s="102"/>
      <c r="E49" s="110">
        <f>$D$29*$D$31*Prices!$I$97*E41</f>
        <v>306.79327976625274</v>
      </c>
      <c r="F49" s="110">
        <f>$D$29*$D$31*Prices!$I$97*F41</f>
        <v>350.6208911614317</v>
      </c>
      <c r="G49" s="110">
        <f>$D$29*$D$31*Prices!$I$97*G41</f>
        <v>372.53469685902115</v>
      </c>
      <c r="H49" s="110">
        <f>$D$29*$D$31*Prices!$I$97*H41</f>
        <v>394.44850255661066</v>
      </c>
      <c r="I49" s="110">
        <f>$D$29*$D$31*Prices!$I$97*I41</f>
        <v>416.36230825420012</v>
      </c>
      <c r="J49" s="110">
        <f>$D$29*$D$31*Prices!$I$97*J41</f>
        <v>438.27611395178963</v>
      </c>
      <c r="K49" s="110">
        <f>$D$29*$D$31*Prices!$I$97*K41</f>
        <v>438.27611395178963</v>
      </c>
      <c r="L49" s="110">
        <f>$D$29*$D$31*Prices!$I$97*L41</f>
        <v>438.27611395178963</v>
      </c>
      <c r="M49" s="110">
        <f>$D$29*$D$31*Prices!$I$97*M41</f>
        <v>438.27611395178963</v>
      </c>
      <c r="N49" s="110">
        <f>$D$29*$D$31*Prices!$I$97*N41</f>
        <v>438.27611395178963</v>
      </c>
      <c r="O49" s="110">
        <f>$D$29*$D$31*Prices!$I$97*O41</f>
        <v>438.27611395178963</v>
      </c>
      <c r="P49" s="110">
        <f>$D$29*$D$31*Prices!$I$97*P41</f>
        <v>438.27611395178963</v>
      </c>
      <c r="Q49" s="110">
        <f>$D$29*$D$31*Prices!$I$97*Q41</f>
        <v>438.27611395178963</v>
      </c>
      <c r="R49" s="110">
        <f>$D$29*$D$31*Prices!$I$97*R41</f>
        <v>438.27611395178963</v>
      </c>
      <c r="S49" s="110">
        <f>$D$29*$D$31*Prices!$I$97*S41</f>
        <v>438.27611395178963</v>
      </c>
      <c r="T49" s="110">
        <f>$D$29*$D$31*Prices!$I$97*T41</f>
        <v>438.27611395178963</v>
      </c>
      <c r="U49" s="110">
        <f>$D$29*$D$31*Prices!$I$97*U41</f>
        <v>438.27611395178963</v>
      </c>
      <c r="V49" s="110">
        <f>$D$29*$D$31*Prices!$I$97*V41</f>
        <v>438.27611395178963</v>
      </c>
      <c r="W49" s="110">
        <f>$D$29*$D$31*Prices!$I$97*W41</f>
        <v>438.27611395178963</v>
      </c>
      <c r="X49" s="110">
        <f>$D$29*$D$31*Prices!$I$97*X41</f>
        <v>438.27611395178963</v>
      </c>
    </row>
    <row r="50" spans="2:24">
      <c r="B50" s="102" t="s">
        <v>620</v>
      </c>
      <c r="C50" s="618"/>
      <c r="D50" s="102"/>
      <c r="E50" s="110">
        <f>$D$29*$D$31*Prices!$I$191*E41</f>
        <v>981.73849525200865</v>
      </c>
      <c r="F50" s="110">
        <f>$D$29*$D$31*Prices!$I$191*F41</f>
        <v>1121.9868517165814</v>
      </c>
      <c r="G50" s="110">
        <f>$D$29*$D$31*Prices!$I$191*G41</f>
        <v>1192.1110299488678</v>
      </c>
      <c r="H50" s="110">
        <f>$D$29*$D$31*Prices!$I$191*H41</f>
        <v>1262.2352081811541</v>
      </c>
      <c r="I50" s="110">
        <f>$D$29*$D$31*Prices!$I$191*I41</f>
        <v>1332.3593864134405</v>
      </c>
      <c r="J50" s="110">
        <f>$D$29*$D$31*Prices!$I$191*J41</f>
        <v>1402.4835646457268</v>
      </c>
      <c r="K50" s="110">
        <f>$D$29*$D$31*Prices!$I$191*K41</f>
        <v>1402.4835646457268</v>
      </c>
      <c r="L50" s="110">
        <f>$D$29*$D$31*Prices!$I$191*L41</f>
        <v>1402.4835646457268</v>
      </c>
      <c r="M50" s="110">
        <f>$D$29*$D$31*Prices!$I$191*M41</f>
        <v>1402.4835646457268</v>
      </c>
      <c r="N50" s="110">
        <f>$D$29*$D$31*Prices!$I$191*N41</f>
        <v>1402.4835646457268</v>
      </c>
      <c r="O50" s="110">
        <f>$D$29*$D$31*Prices!$I$191*O41</f>
        <v>1402.4835646457268</v>
      </c>
      <c r="P50" s="110">
        <f>$D$29*$D$31*Prices!$I$191*P41</f>
        <v>1402.4835646457268</v>
      </c>
      <c r="Q50" s="110">
        <f>$D$29*$D$31*Prices!$I$191*Q41</f>
        <v>1402.4835646457268</v>
      </c>
      <c r="R50" s="110">
        <f>$D$29*$D$31*Prices!$I$191*R41</f>
        <v>1402.4835646457268</v>
      </c>
      <c r="S50" s="110">
        <f>$D$29*$D$31*Prices!$I$191*S41</f>
        <v>1402.4835646457268</v>
      </c>
      <c r="T50" s="110">
        <f>$D$29*$D$31*Prices!$I$191*T41</f>
        <v>1402.4835646457268</v>
      </c>
      <c r="U50" s="110">
        <f>$D$29*$D$31*Prices!$I$191*U41</f>
        <v>1402.4835646457268</v>
      </c>
      <c r="V50" s="110">
        <f>$D$29*$D$31*Prices!$I$191*V41</f>
        <v>1402.4835646457268</v>
      </c>
      <c r="W50" s="110">
        <f>$D$29*$D$31*Prices!$I$191*W41</f>
        <v>1402.4835646457268</v>
      </c>
      <c r="X50" s="110">
        <f>$D$29*$D$31*Prices!$I$191*X41</f>
        <v>1402.4835646457268</v>
      </c>
    </row>
    <row r="51" spans="2:24">
      <c r="B51" s="102" t="s">
        <v>622</v>
      </c>
      <c r="C51" s="618"/>
      <c r="D51" s="102"/>
      <c r="E51" s="110">
        <f>$D$29*$D$31*Prices!$I$131*E41</f>
        <v>6.135865595325054</v>
      </c>
      <c r="F51" s="110">
        <f>$D$29*$D$31*Prices!$I$131*F41</f>
        <v>7.0124178232286347</v>
      </c>
      <c r="G51" s="110">
        <f>$D$29*$D$31*Prices!$I$131*G41</f>
        <v>7.4506939371804233</v>
      </c>
      <c r="H51" s="110">
        <f>$D$29*$D$31*Prices!$I$131*H41</f>
        <v>7.8889700511322136</v>
      </c>
      <c r="I51" s="110">
        <f>$D$29*$D$31*Prices!$I$131*I41</f>
        <v>8.3272461650840022</v>
      </c>
      <c r="J51" s="110">
        <f>$D$29*$D$31*Prices!$I$131*J41</f>
        <v>8.7655222790357925</v>
      </c>
      <c r="K51" s="110">
        <f>$D$29*$D$31*Prices!$I$131*K41</f>
        <v>8.7655222790357925</v>
      </c>
      <c r="L51" s="110">
        <f>$D$29*$D$31*Prices!$I$131*L41</f>
        <v>8.7655222790357925</v>
      </c>
      <c r="M51" s="110">
        <f>$D$29*$D$31*Prices!$I$131*M41</f>
        <v>8.7655222790357925</v>
      </c>
      <c r="N51" s="110">
        <f>$D$29*$D$31*Prices!$I$131*N41</f>
        <v>8.7655222790357925</v>
      </c>
      <c r="O51" s="110">
        <f>$D$29*$D$31*Prices!$I$131*O41</f>
        <v>8.7655222790357925</v>
      </c>
      <c r="P51" s="110">
        <f>$D$29*$D$31*Prices!$I$131*P41</f>
        <v>8.7655222790357925</v>
      </c>
      <c r="Q51" s="110">
        <f>$D$29*$D$31*Prices!$I$131*Q41</f>
        <v>8.7655222790357925</v>
      </c>
      <c r="R51" s="110">
        <f>$D$29*$D$31*Prices!$I$131*R41</f>
        <v>8.7655222790357925</v>
      </c>
      <c r="S51" s="110">
        <f>$D$29*$D$31*Prices!$I$131*S41</f>
        <v>8.7655222790357925</v>
      </c>
      <c r="T51" s="110">
        <f>$D$29*$D$31*Prices!$I$131*T41</f>
        <v>8.7655222790357925</v>
      </c>
      <c r="U51" s="110">
        <f>$D$29*$D$31*Prices!$I$131*U41</f>
        <v>8.7655222790357925</v>
      </c>
      <c r="V51" s="110">
        <f>$D$29*$D$31*Prices!$I$131*V41</f>
        <v>8.7655222790357925</v>
      </c>
      <c r="W51" s="110">
        <f>$D$29*$D$31*Prices!$I$131*W41</f>
        <v>8.7655222790357925</v>
      </c>
      <c r="X51" s="110">
        <f>$D$29*$D$31*Prices!$I$131*X41</f>
        <v>8.7655222790357925</v>
      </c>
    </row>
    <row r="52" spans="2:24">
      <c r="B52" s="102" t="s">
        <v>621</v>
      </c>
      <c r="C52" s="618"/>
      <c r="D52" s="102"/>
      <c r="E52" s="110">
        <f>$D$29*$D$31*Prices!$I$192*E41</f>
        <v>10.22644265887509</v>
      </c>
      <c r="F52" s="110">
        <f>$D$29*$D$31*Prices!$I$192*F41</f>
        <v>11.687363038714389</v>
      </c>
      <c r="G52" s="110">
        <f>$D$29*$D$31*Prices!$I$192*G41</f>
        <v>12.417823228634038</v>
      </c>
      <c r="H52" s="110">
        <f>$D$29*$D$31*Prices!$I$192*H41</f>
        <v>13.148283418553689</v>
      </c>
      <c r="I52" s="110">
        <f>$D$29*$D$31*Prices!$I$192*I41</f>
        <v>13.878743608473336</v>
      </c>
      <c r="J52" s="110">
        <f>$D$29*$D$31*Prices!$I$192*J41</f>
        <v>14.609203798392986</v>
      </c>
      <c r="K52" s="110">
        <f>$D$29*$D$31*Prices!$I$192*K41</f>
        <v>14.609203798392986</v>
      </c>
      <c r="L52" s="110">
        <f>$D$29*$D$31*Prices!$I$192*L41</f>
        <v>14.609203798392986</v>
      </c>
      <c r="M52" s="110">
        <f>$D$29*$D$31*Prices!$I$192*M41</f>
        <v>14.609203798392986</v>
      </c>
      <c r="N52" s="110">
        <f>$D$29*$D$31*Prices!$I$192*N41</f>
        <v>14.609203798392986</v>
      </c>
      <c r="O52" s="110">
        <f>$D$29*$D$31*Prices!$I$192*O41</f>
        <v>14.609203798392986</v>
      </c>
      <c r="P52" s="110">
        <f>$D$29*$D$31*Prices!$I$192*P41</f>
        <v>14.609203798392986</v>
      </c>
      <c r="Q52" s="110">
        <f>$D$29*$D$31*Prices!$I$192*Q41</f>
        <v>14.609203798392986</v>
      </c>
      <c r="R52" s="110">
        <f>$D$29*$D$31*Prices!$I$192*R41</f>
        <v>14.609203798392986</v>
      </c>
      <c r="S52" s="110">
        <f>$D$29*$D$31*Prices!$I$192*S41</f>
        <v>14.609203798392986</v>
      </c>
      <c r="T52" s="110">
        <f>$D$29*$D$31*Prices!$I$192*T41</f>
        <v>14.609203798392986</v>
      </c>
      <c r="U52" s="110">
        <f>$D$29*$D$31*Prices!$I$192*U41</f>
        <v>14.609203798392986</v>
      </c>
      <c r="V52" s="110">
        <f>$D$29*$D$31*Prices!$I$192*V41</f>
        <v>14.609203798392986</v>
      </c>
      <c r="W52" s="110">
        <f>$D$29*$D$31*Prices!$I$192*W41</f>
        <v>14.609203798392986</v>
      </c>
      <c r="X52" s="110">
        <f>$D$29*$D$31*Prices!$I$192*X41</f>
        <v>14.609203798392986</v>
      </c>
    </row>
    <row r="53" spans="2:24">
      <c r="B53" s="102" t="s">
        <v>173</v>
      </c>
      <c r="C53" s="618"/>
      <c r="D53" s="102"/>
      <c r="E53" s="110">
        <f>D35*Prices!I118</f>
        <v>0</v>
      </c>
      <c r="F53" s="110">
        <f t="shared" ref="F53:G53" si="4">E53</f>
        <v>0</v>
      </c>
      <c r="G53" s="110">
        <f t="shared" si="4"/>
        <v>0</v>
      </c>
      <c r="H53" s="110">
        <f t="shared" ref="H53:X53" si="5">G53</f>
        <v>0</v>
      </c>
      <c r="I53" s="110">
        <f t="shared" si="5"/>
        <v>0</v>
      </c>
      <c r="J53" s="110">
        <f t="shared" si="5"/>
        <v>0</v>
      </c>
      <c r="K53" s="110">
        <f t="shared" si="5"/>
        <v>0</v>
      </c>
      <c r="L53" s="110">
        <f t="shared" si="5"/>
        <v>0</v>
      </c>
      <c r="M53" s="110">
        <f t="shared" si="5"/>
        <v>0</v>
      </c>
      <c r="N53" s="110">
        <f t="shared" si="5"/>
        <v>0</v>
      </c>
      <c r="O53" s="110">
        <f t="shared" si="5"/>
        <v>0</v>
      </c>
      <c r="P53" s="110">
        <f t="shared" si="5"/>
        <v>0</v>
      </c>
      <c r="Q53" s="110">
        <f t="shared" si="5"/>
        <v>0</v>
      </c>
      <c r="R53" s="110">
        <f t="shared" si="5"/>
        <v>0</v>
      </c>
      <c r="S53" s="110">
        <f t="shared" si="5"/>
        <v>0</v>
      </c>
      <c r="T53" s="110">
        <f t="shared" si="5"/>
        <v>0</v>
      </c>
      <c r="U53" s="110">
        <f t="shared" si="5"/>
        <v>0</v>
      </c>
      <c r="V53" s="110">
        <f t="shared" si="5"/>
        <v>0</v>
      </c>
      <c r="W53" s="110">
        <f t="shared" si="5"/>
        <v>0</v>
      </c>
      <c r="X53" s="110">
        <f t="shared" si="5"/>
        <v>0</v>
      </c>
    </row>
    <row r="54" spans="2:24">
      <c r="B54" s="102" t="s">
        <v>636</v>
      </c>
      <c r="C54" s="618"/>
      <c r="D54" s="102"/>
      <c r="E54" s="110">
        <f>Prices!I193</f>
        <v>3798.3929875821768</v>
      </c>
      <c r="F54" s="110"/>
      <c r="G54" s="110"/>
      <c r="H54" s="110"/>
      <c r="I54" s="110"/>
      <c r="J54" s="110"/>
      <c r="K54" s="110"/>
      <c r="L54" s="110"/>
      <c r="M54" s="110"/>
      <c r="N54" s="110"/>
      <c r="O54" s="110"/>
      <c r="P54" s="110"/>
      <c r="Q54" s="110"/>
      <c r="R54" s="110"/>
      <c r="S54" s="110"/>
      <c r="T54" s="110"/>
      <c r="U54" s="110"/>
      <c r="V54" s="110"/>
      <c r="W54" s="110"/>
      <c r="X54" s="110"/>
    </row>
    <row r="55" spans="2:24">
      <c r="B55" s="102" t="s">
        <v>634</v>
      </c>
      <c r="C55" s="618"/>
      <c r="D55" s="102"/>
      <c r="E55" s="110">
        <f>E54*D34</f>
        <v>189.91964937910885</v>
      </c>
      <c r="F55" s="110">
        <f>E55</f>
        <v>189.91964937910885</v>
      </c>
      <c r="G55" s="110">
        <f t="shared" ref="G55:V55" si="6">F55</f>
        <v>189.91964937910885</v>
      </c>
      <c r="H55" s="110">
        <f t="shared" si="6"/>
        <v>189.91964937910885</v>
      </c>
      <c r="I55" s="110">
        <f t="shared" si="6"/>
        <v>189.91964937910885</v>
      </c>
      <c r="J55" s="110">
        <f t="shared" si="6"/>
        <v>189.91964937910885</v>
      </c>
      <c r="K55" s="110">
        <f t="shared" si="6"/>
        <v>189.91964937910885</v>
      </c>
      <c r="L55" s="110">
        <f t="shared" si="6"/>
        <v>189.91964937910885</v>
      </c>
      <c r="M55" s="110">
        <f t="shared" si="6"/>
        <v>189.91964937910885</v>
      </c>
      <c r="N55" s="110">
        <f t="shared" si="6"/>
        <v>189.91964937910885</v>
      </c>
      <c r="O55" s="110">
        <f t="shared" si="6"/>
        <v>189.91964937910885</v>
      </c>
      <c r="P55" s="110">
        <f t="shared" si="6"/>
        <v>189.91964937910885</v>
      </c>
      <c r="Q55" s="110">
        <f t="shared" si="6"/>
        <v>189.91964937910885</v>
      </c>
      <c r="R55" s="110">
        <f t="shared" si="6"/>
        <v>189.91964937910885</v>
      </c>
      <c r="S55" s="110">
        <f t="shared" si="6"/>
        <v>189.91964937910885</v>
      </c>
      <c r="T55" s="110">
        <f t="shared" si="6"/>
        <v>189.91964937910885</v>
      </c>
      <c r="U55" s="110">
        <f t="shared" si="6"/>
        <v>189.91964937910885</v>
      </c>
      <c r="V55" s="110">
        <f t="shared" si="6"/>
        <v>189.91964937910885</v>
      </c>
      <c r="W55" s="110">
        <f t="shared" ref="W55:X55" si="7">V55</f>
        <v>189.91964937910885</v>
      </c>
      <c r="X55" s="110">
        <f t="shared" si="7"/>
        <v>189.91964937910885</v>
      </c>
    </row>
    <row r="56" spans="2:24">
      <c r="B56" s="102" t="s">
        <v>635</v>
      </c>
      <c r="C56" s="618"/>
      <c r="D56" s="102"/>
      <c r="E56" s="110">
        <f>Prices!$I$104*E41</f>
        <v>20.45288531775018</v>
      </c>
      <c r="F56" s="110">
        <f>Prices!$I$104*F41</f>
        <v>23.374726077428779</v>
      </c>
      <c r="G56" s="110">
        <f>Prices!$I$104*G41</f>
        <v>24.835646457268076</v>
      </c>
      <c r="H56" s="110">
        <f>Prices!$I$104*H41</f>
        <v>26.296566837107378</v>
      </c>
      <c r="I56" s="110">
        <f>Prices!$I$104*I41</f>
        <v>27.757487216946672</v>
      </c>
      <c r="J56" s="110">
        <f>Prices!$I$104*J41</f>
        <v>29.218407596785973</v>
      </c>
      <c r="K56" s="110">
        <f>Prices!$I$104*K41</f>
        <v>29.218407596785973</v>
      </c>
      <c r="L56" s="110">
        <f>Prices!$I$104*L41</f>
        <v>29.218407596785973</v>
      </c>
      <c r="M56" s="110">
        <f>Prices!$I$104*M41</f>
        <v>29.218407596785973</v>
      </c>
      <c r="N56" s="110">
        <f>Prices!$I$104*N41</f>
        <v>29.218407596785973</v>
      </c>
      <c r="O56" s="110">
        <f>Prices!$I$104*O41</f>
        <v>29.218407596785973</v>
      </c>
      <c r="P56" s="110">
        <f>Prices!$I$104*P41</f>
        <v>29.218407596785973</v>
      </c>
      <c r="Q56" s="110">
        <f>Prices!$I$104*Q41</f>
        <v>29.218407596785973</v>
      </c>
      <c r="R56" s="110">
        <f>Prices!$I$104*R41</f>
        <v>29.218407596785973</v>
      </c>
      <c r="S56" s="110">
        <f>Prices!$I$104*S41</f>
        <v>29.218407596785973</v>
      </c>
      <c r="T56" s="110">
        <f>Prices!$I$104*T41</f>
        <v>29.218407596785973</v>
      </c>
      <c r="U56" s="110">
        <f>Prices!$I$104*U41</f>
        <v>29.218407596785973</v>
      </c>
      <c r="V56" s="110">
        <f>Prices!$I$104*V41</f>
        <v>29.218407596785973</v>
      </c>
      <c r="W56" s="110">
        <f>Prices!$I$104*W41</f>
        <v>29.218407596785973</v>
      </c>
      <c r="X56" s="110">
        <f>Prices!$I$104*X41</f>
        <v>29.218407596785973</v>
      </c>
    </row>
    <row r="57" spans="2:24">
      <c r="B57" s="105" t="s">
        <v>136</v>
      </c>
      <c r="C57" s="617">
        <f>SUM(C49:C56)</f>
        <v>0</v>
      </c>
      <c r="D57" s="105"/>
      <c r="E57" s="111">
        <f t="shared" ref="E57:X57" si="8">SUM(E49:E56)</f>
        <v>5313.6596055514965</v>
      </c>
      <c r="F57" s="111">
        <f t="shared" si="8"/>
        <v>1704.6018991964938</v>
      </c>
      <c r="G57" s="111">
        <f t="shared" si="8"/>
        <v>1799.2695398100802</v>
      </c>
      <c r="H57" s="111">
        <f t="shared" si="8"/>
        <v>1893.9371804236671</v>
      </c>
      <c r="I57" s="111">
        <f t="shared" si="8"/>
        <v>1988.6048210372535</v>
      </c>
      <c r="J57" s="111">
        <f t="shared" si="8"/>
        <v>2083.2724616508403</v>
      </c>
      <c r="K57" s="111">
        <f t="shared" si="8"/>
        <v>2083.2724616508403</v>
      </c>
      <c r="L57" s="111">
        <f t="shared" si="8"/>
        <v>2083.2724616508403</v>
      </c>
      <c r="M57" s="111">
        <f t="shared" si="8"/>
        <v>2083.2724616508403</v>
      </c>
      <c r="N57" s="111">
        <f t="shared" si="8"/>
        <v>2083.2724616508403</v>
      </c>
      <c r="O57" s="111">
        <f t="shared" si="8"/>
        <v>2083.2724616508403</v>
      </c>
      <c r="P57" s="111">
        <f t="shared" si="8"/>
        <v>2083.2724616508403</v>
      </c>
      <c r="Q57" s="111">
        <f t="shared" si="8"/>
        <v>2083.2724616508403</v>
      </c>
      <c r="R57" s="111">
        <f t="shared" si="8"/>
        <v>2083.2724616508403</v>
      </c>
      <c r="S57" s="111">
        <f t="shared" si="8"/>
        <v>2083.2724616508403</v>
      </c>
      <c r="T57" s="111">
        <f t="shared" si="8"/>
        <v>2083.2724616508403</v>
      </c>
      <c r="U57" s="111">
        <f t="shared" si="8"/>
        <v>2083.2724616508403</v>
      </c>
      <c r="V57" s="111">
        <f t="shared" si="8"/>
        <v>2083.2724616508403</v>
      </c>
      <c r="W57" s="111">
        <f t="shared" si="8"/>
        <v>2083.2724616508403</v>
      </c>
      <c r="X57" s="111">
        <f t="shared" si="8"/>
        <v>2083.2724616508403</v>
      </c>
    </row>
    <row r="58" spans="2:24">
      <c r="B58" s="102"/>
      <c r="C58" s="618"/>
      <c r="D58" s="102"/>
      <c r="E58" s="110"/>
      <c r="F58" s="110"/>
      <c r="G58" s="110"/>
      <c r="H58" s="110"/>
      <c r="I58" s="110"/>
      <c r="J58" s="110"/>
      <c r="K58" s="110"/>
      <c r="L58" s="110"/>
      <c r="M58" s="110"/>
      <c r="N58" s="110"/>
      <c r="O58" s="110"/>
      <c r="P58" s="110"/>
      <c r="Q58" s="110"/>
      <c r="R58" s="110"/>
      <c r="S58" s="110"/>
      <c r="T58" s="110"/>
      <c r="U58" s="110"/>
      <c r="V58" s="110"/>
      <c r="W58" s="110"/>
      <c r="X58" s="110"/>
    </row>
    <row r="59" spans="2:24">
      <c r="B59" s="105" t="s">
        <v>717</v>
      </c>
      <c r="C59" s="619">
        <f>C46-C57</f>
        <v>0</v>
      </c>
      <c r="D59" s="102"/>
      <c r="E59" s="110">
        <f t="shared" ref="E59:X59" si="9">E46-E57</f>
        <v>-3176.3330898466029</v>
      </c>
      <c r="F59" s="110">
        <f>F46-F57</f>
        <v>738.0569758948136</v>
      </c>
      <c r="G59" s="110">
        <f t="shared" si="9"/>
        <v>796.05551497443389</v>
      </c>
      <c r="H59" s="110">
        <f t="shared" si="9"/>
        <v>304.45580715850974</v>
      </c>
      <c r="I59" s="110">
        <f t="shared" si="9"/>
        <v>912.05259313367401</v>
      </c>
      <c r="J59" s="110">
        <f t="shared" si="9"/>
        <v>970.05113221329384</v>
      </c>
      <c r="K59" s="110">
        <f t="shared" si="9"/>
        <v>970.05113221329384</v>
      </c>
      <c r="L59" s="110">
        <f t="shared" si="9"/>
        <v>359.38641344046709</v>
      </c>
      <c r="M59" s="110">
        <f t="shared" si="9"/>
        <v>970.05113221329384</v>
      </c>
      <c r="N59" s="110">
        <f t="shared" si="9"/>
        <v>970.05113221329384</v>
      </c>
      <c r="O59" s="110">
        <f t="shared" si="9"/>
        <v>970.05113221329384</v>
      </c>
      <c r="P59" s="110">
        <f t="shared" si="9"/>
        <v>359.38641344046709</v>
      </c>
      <c r="Q59" s="110">
        <f t="shared" si="9"/>
        <v>970.05113221329384</v>
      </c>
      <c r="R59" s="110">
        <f t="shared" si="9"/>
        <v>970.05113221329384</v>
      </c>
      <c r="S59" s="110">
        <f t="shared" si="9"/>
        <v>970.05113221329384</v>
      </c>
      <c r="T59" s="110">
        <f t="shared" si="9"/>
        <v>359.38641344046709</v>
      </c>
      <c r="U59" s="110">
        <f t="shared" si="9"/>
        <v>970.05113221329384</v>
      </c>
      <c r="V59" s="110">
        <f t="shared" si="9"/>
        <v>970.05113221329384</v>
      </c>
      <c r="W59" s="110">
        <f t="shared" si="9"/>
        <v>970.05113221329384</v>
      </c>
      <c r="X59" s="110">
        <f t="shared" si="9"/>
        <v>359.38641344046709</v>
      </c>
    </row>
    <row r="60" spans="2:24">
      <c r="B60" s="105" t="s">
        <v>852</v>
      </c>
      <c r="C60" s="102"/>
      <c r="D60" s="102"/>
      <c r="E60" s="110">
        <f t="shared" ref="E60:X60" si="10">E59-$C$59</f>
        <v>-3176.3330898466029</v>
      </c>
      <c r="F60" s="110">
        <f>F59-$C$59</f>
        <v>738.0569758948136</v>
      </c>
      <c r="G60" s="110">
        <f t="shared" si="10"/>
        <v>796.05551497443389</v>
      </c>
      <c r="H60" s="110">
        <f t="shared" si="10"/>
        <v>304.45580715850974</v>
      </c>
      <c r="I60" s="110">
        <f t="shared" si="10"/>
        <v>912.05259313367401</v>
      </c>
      <c r="J60" s="110">
        <f t="shared" si="10"/>
        <v>970.05113221329384</v>
      </c>
      <c r="K60" s="110">
        <f t="shared" si="10"/>
        <v>970.05113221329384</v>
      </c>
      <c r="L60" s="110">
        <f t="shared" si="10"/>
        <v>359.38641344046709</v>
      </c>
      <c r="M60" s="110">
        <f t="shared" si="10"/>
        <v>970.05113221329384</v>
      </c>
      <c r="N60" s="110">
        <f t="shared" si="10"/>
        <v>970.05113221329384</v>
      </c>
      <c r="O60" s="110">
        <f t="shared" si="10"/>
        <v>970.05113221329384</v>
      </c>
      <c r="P60" s="110">
        <f t="shared" si="10"/>
        <v>359.38641344046709</v>
      </c>
      <c r="Q60" s="110">
        <f t="shared" si="10"/>
        <v>970.05113221329384</v>
      </c>
      <c r="R60" s="110">
        <f t="shared" si="10"/>
        <v>970.05113221329384</v>
      </c>
      <c r="S60" s="110">
        <f t="shared" si="10"/>
        <v>970.05113221329384</v>
      </c>
      <c r="T60" s="110">
        <f t="shared" si="10"/>
        <v>359.38641344046709</v>
      </c>
      <c r="U60" s="110">
        <f t="shared" si="10"/>
        <v>970.05113221329384</v>
      </c>
      <c r="V60" s="110">
        <f t="shared" si="10"/>
        <v>970.05113221329384</v>
      </c>
      <c r="W60" s="110">
        <f t="shared" si="10"/>
        <v>970.05113221329384</v>
      </c>
      <c r="X60" s="110">
        <f t="shared" si="10"/>
        <v>359.38641344046709</v>
      </c>
    </row>
    <row r="61" spans="2:24">
      <c r="B61" s="113" t="s">
        <v>970</v>
      </c>
      <c r="C61" s="141"/>
      <c r="D61" s="141"/>
      <c r="E61" s="114">
        <f>E60</f>
        <v>-3176.3330898466029</v>
      </c>
      <c r="F61" s="114">
        <f>E61+F60</f>
        <v>-2438.2761139517893</v>
      </c>
      <c r="G61" s="114">
        <f t="shared" ref="G61:X61" si="11">F61+G60</f>
        <v>-1642.2205989773554</v>
      </c>
      <c r="H61" s="114">
        <f t="shared" si="11"/>
        <v>-1337.7647918188457</v>
      </c>
      <c r="I61" s="114">
        <f t="shared" si="11"/>
        <v>-425.71219868517164</v>
      </c>
      <c r="J61" s="114">
        <f t="shared" si="11"/>
        <v>544.3389335281222</v>
      </c>
      <c r="K61" s="114">
        <f t="shared" si="11"/>
        <v>1514.390065741416</v>
      </c>
      <c r="L61" s="114">
        <f t="shared" si="11"/>
        <v>1873.7764791818831</v>
      </c>
      <c r="M61" s="114">
        <f t="shared" si="11"/>
        <v>2843.827611395177</v>
      </c>
      <c r="N61" s="114">
        <f t="shared" si="11"/>
        <v>3813.8787436084708</v>
      </c>
      <c r="O61" s="114">
        <f t="shared" si="11"/>
        <v>4783.9298758217647</v>
      </c>
      <c r="P61" s="114">
        <f t="shared" si="11"/>
        <v>5143.3162892622313</v>
      </c>
      <c r="Q61" s="114">
        <f t="shared" si="11"/>
        <v>6113.3674214755247</v>
      </c>
      <c r="R61" s="114">
        <f t="shared" si="11"/>
        <v>7083.4185536888181</v>
      </c>
      <c r="S61" s="114">
        <f t="shared" si="11"/>
        <v>8053.4696859021115</v>
      </c>
      <c r="T61" s="114">
        <f t="shared" si="11"/>
        <v>8412.8560993425781</v>
      </c>
      <c r="U61" s="114">
        <f t="shared" si="11"/>
        <v>9382.9072315558715</v>
      </c>
      <c r="V61" s="114">
        <f t="shared" si="11"/>
        <v>10352.958363769165</v>
      </c>
      <c r="W61" s="114">
        <f t="shared" si="11"/>
        <v>11323.009495982458</v>
      </c>
      <c r="X61" s="114">
        <f t="shared" si="11"/>
        <v>11682.395909422925</v>
      </c>
    </row>
    <row r="62" spans="2:24" s="1010" customFormat="1">
      <c r="B62" s="105"/>
      <c r="C62" s="102"/>
      <c r="D62" s="102"/>
      <c r="E62" s="110"/>
      <c r="F62" s="110"/>
      <c r="G62" s="110"/>
      <c r="H62" s="110"/>
      <c r="I62" s="110"/>
      <c r="J62" s="110"/>
      <c r="K62" s="110"/>
      <c r="L62" s="110"/>
      <c r="M62" s="110"/>
      <c r="N62" s="110"/>
      <c r="O62" s="110"/>
      <c r="P62" s="110"/>
      <c r="Q62" s="110"/>
      <c r="R62" s="110"/>
      <c r="S62" s="110"/>
      <c r="T62" s="110"/>
      <c r="U62" s="110"/>
      <c r="V62" s="110"/>
      <c r="W62" s="110"/>
      <c r="X62" s="110"/>
    </row>
    <row r="63" spans="2:24">
      <c r="C63" s="1043" t="s">
        <v>1247</v>
      </c>
      <c r="D63" s="1044" t="s">
        <v>1248</v>
      </c>
    </row>
    <row r="64" spans="2:24">
      <c r="B64" s="1071" t="s">
        <v>53</v>
      </c>
      <c r="C64" s="1066">
        <f>IRR(E60:N60)</f>
        <v>0.18444814527269671</v>
      </c>
      <c r="D64" s="1067">
        <f>IRR(E60:X60)</f>
        <v>0.23199267898554843</v>
      </c>
    </row>
    <row r="65" spans="2:25">
      <c r="B65" s="1072" t="s">
        <v>81</v>
      </c>
      <c r="C65" s="1069">
        <f>NPV(D8,E60:N60)</f>
        <v>1474.2280698124152</v>
      </c>
      <c r="D65" s="1070">
        <f>NPV(D8,E60:X60)</f>
        <v>3937.4434275915028</v>
      </c>
    </row>
    <row r="67" spans="2:25" ht="12.75" thickBot="1"/>
    <row r="68" spans="2:25" ht="12.75" thickBot="1">
      <c r="B68" s="69" t="s">
        <v>992</v>
      </c>
      <c r="C68" s="70"/>
      <c r="D68" s="71"/>
      <c r="E68" s="72"/>
      <c r="F68" s="71"/>
      <c r="G68" s="72"/>
      <c r="H68" s="73"/>
      <c r="I68" s="71"/>
      <c r="J68" s="71"/>
      <c r="K68" s="71"/>
      <c r="L68" s="71"/>
      <c r="M68" s="71"/>
    </row>
    <row r="69" spans="2:25">
      <c r="D69" s="39" t="s">
        <v>326</v>
      </c>
      <c r="E69" s="39" t="s">
        <v>327</v>
      </c>
      <c r="F69" s="39" t="s">
        <v>328</v>
      </c>
      <c r="G69" s="39" t="s">
        <v>329</v>
      </c>
      <c r="H69" s="39" t="s">
        <v>330</v>
      </c>
      <c r="I69" s="39" t="s">
        <v>331</v>
      </c>
      <c r="J69" s="39" t="s">
        <v>332</v>
      </c>
      <c r="K69" s="39" t="s">
        <v>333</v>
      </c>
      <c r="L69" s="39" t="s">
        <v>334</v>
      </c>
      <c r="M69" s="39" t="s">
        <v>335</v>
      </c>
      <c r="N69" s="39" t="s">
        <v>336</v>
      </c>
      <c r="O69" s="39" t="s">
        <v>337</v>
      </c>
      <c r="P69" s="39" t="s">
        <v>338</v>
      </c>
      <c r="Q69" s="39" t="s">
        <v>339</v>
      </c>
      <c r="R69" s="39" t="s">
        <v>340</v>
      </c>
      <c r="S69" s="39" t="s">
        <v>341</v>
      </c>
      <c r="T69" s="39" t="s">
        <v>342</v>
      </c>
      <c r="U69" s="39" t="s">
        <v>343</v>
      </c>
      <c r="V69" s="39" t="s">
        <v>344</v>
      </c>
      <c r="W69" s="39" t="s">
        <v>345</v>
      </c>
    </row>
    <row r="70" spans="2:25">
      <c r="B70" s="1" t="s">
        <v>310</v>
      </c>
      <c r="C70" s="74">
        <f>D76-D76*C71</f>
        <v>4069.5398100803504</v>
      </c>
      <c r="D70" s="74">
        <f>C70-D74</f>
        <v>4069.5398100803504</v>
      </c>
      <c r="E70" s="74">
        <f>D70-E74</f>
        <v>3052.1548575602628</v>
      </c>
      <c r="F70" s="74">
        <f>E70-F74</f>
        <v>2034.7699050401752</v>
      </c>
      <c r="G70" s="74">
        <f>F70-G74</f>
        <v>1017.3849525200876</v>
      </c>
      <c r="H70" s="74">
        <f>G70-H74</f>
        <v>0</v>
      </c>
    </row>
    <row r="71" spans="2:25">
      <c r="B71" s="1" t="s">
        <v>308</v>
      </c>
      <c r="C71" s="75">
        <f>'Inv-Sum'!E78</f>
        <v>0.2</v>
      </c>
    </row>
    <row r="72" spans="2:25">
      <c r="B72" s="1" t="s">
        <v>187</v>
      </c>
      <c r="C72" s="68">
        <f>'Inv-Sum'!E77</f>
        <v>0.1</v>
      </c>
    </row>
    <row r="73" spans="2:25">
      <c r="B73" s="1" t="s">
        <v>188</v>
      </c>
      <c r="D73" s="74">
        <f>C70*$C$72</f>
        <v>406.95398100803504</v>
      </c>
      <c r="E73" s="74">
        <f>D70*$C$72</f>
        <v>406.95398100803504</v>
      </c>
      <c r="F73" s="74">
        <f>E70*$C$72</f>
        <v>305.21548575602628</v>
      </c>
      <c r="G73" s="74">
        <f>F70*$C$72</f>
        <v>203.47699050401752</v>
      </c>
      <c r="H73" s="74">
        <f>G70*$C$72</f>
        <v>101.73849525200876</v>
      </c>
      <c r="Y73" s="14"/>
    </row>
    <row r="74" spans="2:25">
      <c r="B74" s="1" t="s">
        <v>313</v>
      </c>
      <c r="D74" s="74">
        <v>0</v>
      </c>
      <c r="E74" s="74">
        <f>$C$70/4</f>
        <v>1017.3849525200876</v>
      </c>
      <c r="F74" s="74">
        <f t="shared" ref="F74:H74" si="12">$C$70/4</f>
        <v>1017.3849525200876</v>
      </c>
      <c r="G74" s="74">
        <f t="shared" si="12"/>
        <v>1017.3849525200876</v>
      </c>
      <c r="H74" s="74">
        <f t="shared" si="12"/>
        <v>1017.3849525200876</v>
      </c>
      <c r="X74" s="74"/>
    </row>
    <row r="75" spans="2:25">
      <c r="B75" s="1" t="s">
        <v>978</v>
      </c>
      <c r="D75" s="74">
        <f>SUM(D73:D74)</f>
        <v>406.95398100803504</v>
      </c>
      <c r="E75" s="74">
        <f t="shared" ref="E75:H75" si="13">SUM(E73:E74)</f>
        <v>1424.3389335281227</v>
      </c>
      <c r="F75" s="74">
        <f t="shared" si="13"/>
        <v>1322.6004382761139</v>
      </c>
      <c r="G75" s="74">
        <f t="shared" si="13"/>
        <v>1220.8619430241051</v>
      </c>
      <c r="H75" s="74">
        <f t="shared" si="13"/>
        <v>1119.1234477720964</v>
      </c>
      <c r="X75" s="101"/>
      <c r="Y75" s="115"/>
    </row>
    <row r="76" spans="2:25">
      <c r="B76" s="1" t="s">
        <v>294</v>
      </c>
      <c r="D76" s="74">
        <f>E49+E50+E54</f>
        <v>5086.924762600438</v>
      </c>
      <c r="E76" s="74"/>
      <c r="F76" s="74"/>
      <c r="G76" s="74"/>
      <c r="H76" s="74"/>
      <c r="I76" s="74"/>
      <c r="J76" s="74"/>
      <c r="K76" s="74"/>
      <c r="L76" s="74"/>
      <c r="M76" s="74"/>
      <c r="N76" s="74"/>
      <c r="O76" s="74"/>
      <c r="P76" s="74"/>
      <c r="Q76" s="74"/>
      <c r="R76" s="74"/>
      <c r="S76" s="74"/>
      <c r="T76" s="74"/>
      <c r="U76" s="74"/>
      <c r="V76" s="74"/>
      <c r="W76" s="74"/>
    </row>
    <row r="77" spans="2:25">
      <c r="B77" s="1" t="s">
        <v>312</v>
      </c>
      <c r="D77" s="74">
        <f>C71*D76</f>
        <v>1017.3849525200876</v>
      </c>
      <c r="E77" s="74"/>
      <c r="F77" s="74"/>
      <c r="G77" s="74"/>
      <c r="H77" s="74"/>
      <c r="I77" s="74"/>
      <c r="J77" s="74"/>
      <c r="K77" s="74"/>
      <c r="L77" s="74"/>
      <c r="M77" s="74"/>
      <c r="N77" s="74"/>
      <c r="O77" s="74"/>
      <c r="P77" s="74"/>
      <c r="Q77" s="74"/>
      <c r="R77" s="74"/>
      <c r="S77" s="74"/>
      <c r="T77" s="74"/>
      <c r="U77" s="74"/>
      <c r="V77" s="74"/>
      <c r="W77" s="74"/>
      <c r="Y77" s="101"/>
    </row>
    <row r="78" spans="2:25" s="405" customFormat="1">
      <c r="B78" s="405" t="s">
        <v>959</v>
      </c>
      <c r="D78" s="74">
        <f>D76/(1-'Inv-Sum'!G62)</f>
        <v>5984.6173677652214</v>
      </c>
      <c r="E78" s="74"/>
      <c r="F78" s="74"/>
      <c r="G78" s="74"/>
      <c r="H78" s="74"/>
      <c r="I78" s="74"/>
      <c r="J78" s="74"/>
      <c r="K78" s="74"/>
      <c r="L78" s="74"/>
      <c r="M78" s="74"/>
      <c r="N78" s="74"/>
      <c r="O78" s="74"/>
      <c r="P78" s="74"/>
      <c r="Q78" s="74"/>
      <c r="R78" s="74"/>
      <c r="S78" s="74"/>
      <c r="T78" s="74"/>
      <c r="U78" s="74"/>
      <c r="V78" s="74"/>
      <c r="W78" s="74"/>
      <c r="Y78" s="101"/>
    </row>
    <row r="79" spans="2:25" s="1010" customFormat="1">
      <c r="B79" s="1010" t="s">
        <v>1280</v>
      </c>
      <c r="D79" s="379">
        <f>E57-$C57-D76+D75+D77</f>
        <v>1651.0737764791811</v>
      </c>
      <c r="E79" s="379">
        <f>F57-$C57-E76+E75+E77</f>
        <v>3128.9408327246165</v>
      </c>
      <c r="F79" s="379">
        <f>G57-$C57-F76+F75+F77</f>
        <v>3121.8699780861944</v>
      </c>
      <c r="G79" s="379">
        <f t="shared" ref="G79:W79" si="14">H57-$C57-G76+G75+G77</f>
        <v>3114.7991234477722</v>
      </c>
      <c r="H79" s="379">
        <f t="shared" si="14"/>
        <v>3107.7282688093501</v>
      </c>
      <c r="I79" s="379">
        <f t="shared" si="14"/>
        <v>2083.2724616508403</v>
      </c>
      <c r="J79" s="379">
        <f t="shared" si="14"/>
        <v>2083.2724616508403</v>
      </c>
      <c r="K79" s="379">
        <f t="shared" si="14"/>
        <v>2083.2724616508403</v>
      </c>
      <c r="L79" s="379">
        <f t="shared" si="14"/>
        <v>2083.2724616508403</v>
      </c>
      <c r="M79" s="379">
        <f t="shared" si="14"/>
        <v>2083.2724616508403</v>
      </c>
      <c r="N79" s="379">
        <f t="shared" si="14"/>
        <v>2083.2724616508403</v>
      </c>
      <c r="O79" s="379">
        <f t="shared" si="14"/>
        <v>2083.2724616508403</v>
      </c>
      <c r="P79" s="379">
        <f t="shared" si="14"/>
        <v>2083.2724616508403</v>
      </c>
      <c r="Q79" s="379">
        <f t="shared" si="14"/>
        <v>2083.2724616508403</v>
      </c>
      <c r="R79" s="379">
        <f t="shared" si="14"/>
        <v>2083.2724616508403</v>
      </c>
      <c r="S79" s="379">
        <f t="shared" si="14"/>
        <v>2083.2724616508403</v>
      </c>
      <c r="T79" s="379">
        <f t="shared" si="14"/>
        <v>2083.2724616508403</v>
      </c>
      <c r="U79" s="379">
        <f t="shared" si="14"/>
        <v>2083.2724616508403</v>
      </c>
      <c r="V79" s="379">
        <f t="shared" si="14"/>
        <v>2083.2724616508403</v>
      </c>
      <c r="W79" s="379">
        <f t="shared" si="14"/>
        <v>2083.2724616508403</v>
      </c>
      <c r="Y79" s="101"/>
    </row>
    <row r="80" spans="2:25">
      <c r="B80" s="1" t="s">
        <v>851</v>
      </c>
      <c r="C80" s="74"/>
      <c r="D80" s="77">
        <f>E60-D75+D76-D77</f>
        <v>486.2527392257125</v>
      </c>
      <c r="E80" s="77">
        <f>F60-E75+E76-E77</f>
        <v>-686.28195763330905</v>
      </c>
      <c r="F80" s="77">
        <f t="shared" ref="F80:W80" si="15">G60-F75+F76-F77</f>
        <v>-526.54492330168</v>
      </c>
      <c r="G80" s="77">
        <f t="shared" si="15"/>
        <v>-916.40613586559539</v>
      </c>
      <c r="H80" s="77">
        <f t="shared" si="15"/>
        <v>-207.07085463842236</v>
      </c>
      <c r="I80" s="77">
        <f t="shared" si="15"/>
        <v>970.05113221329384</v>
      </c>
      <c r="J80" s="77">
        <f t="shared" si="15"/>
        <v>970.05113221329384</v>
      </c>
      <c r="K80" s="77">
        <f t="shared" si="15"/>
        <v>359.38641344046709</v>
      </c>
      <c r="L80" s="77">
        <f t="shared" si="15"/>
        <v>970.05113221329384</v>
      </c>
      <c r="M80" s="77">
        <f t="shared" si="15"/>
        <v>970.05113221329384</v>
      </c>
      <c r="N80" s="77">
        <f t="shared" si="15"/>
        <v>970.05113221329384</v>
      </c>
      <c r="O80" s="77">
        <f t="shared" si="15"/>
        <v>359.38641344046709</v>
      </c>
      <c r="P80" s="77">
        <f t="shared" si="15"/>
        <v>970.05113221329384</v>
      </c>
      <c r="Q80" s="77">
        <f t="shared" si="15"/>
        <v>970.05113221329384</v>
      </c>
      <c r="R80" s="77">
        <f t="shared" si="15"/>
        <v>970.05113221329384</v>
      </c>
      <c r="S80" s="77">
        <f t="shared" si="15"/>
        <v>359.38641344046709</v>
      </c>
      <c r="T80" s="77">
        <f t="shared" si="15"/>
        <v>970.05113221329384</v>
      </c>
      <c r="U80" s="77">
        <f t="shared" si="15"/>
        <v>970.05113221329384</v>
      </c>
      <c r="V80" s="77">
        <f t="shared" si="15"/>
        <v>970.05113221329384</v>
      </c>
      <c r="W80" s="77">
        <f t="shared" si="15"/>
        <v>359.38641344046709</v>
      </c>
    </row>
    <row r="81" spans="2:23" s="1010" customFormat="1">
      <c r="C81" s="1014"/>
      <c r="D81" s="77"/>
      <c r="E81" s="77"/>
      <c r="F81" s="77"/>
      <c r="G81" s="77"/>
      <c r="H81" s="77"/>
      <c r="I81" s="77"/>
      <c r="J81" s="77"/>
      <c r="K81" s="77"/>
      <c r="L81" s="77"/>
      <c r="M81" s="77"/>
      <c r="N81" s="77"/>
      <c r="O81" s="77"/>
      <c r="P81" s="77"/>
      <c r="Q81" s="77"/>
      <c r="R81" s="77"/>
      <c r="S81" s="77"/>
      <c r="T81" s="77"/>
      <c r="U81" s="77"/>
      <c r="V81" s="77"/>
      <c r="W81" s="77"/>
    </row>
    <row r="82" spans="2:23">
      <c r="C82" s="1043" t="s">
        <v>1247</v>
      </c>
      <c r="D82" s="1044" t="s">
        <v>1248</v>
      </c>
    </row>
    <row r="83" spans="2:23">
      <c r="B83" s="1058" t="s">
        <v>53</v>
      </c>
      <c r="C83" s="1047">
        <f>IRR(D80:M80)</f>
        <v>0.24484325797843831</v>
      </c>
      <c r="D83" s="1074">
        <f>IRR(D80:W80)</f>
        <v>0.33864852162876402</v>
      </c>
    </row>
    <row r="84" spans="2:23">
      <c r="B84" s="1059" t="s">
        <v>81</v>
      </c>
      <c r="C84" s="1069">
        <f>NPV(D8,D80:M80)</f>
        <v>935.42072578151806</v>
      </c>
      <c r="D84" s="1070">
        <f>NPV(D8,D80:W80)</f>
        <v>3398.6360835606056</v>
      </c>
    </row>
    <row r="85" spans="2:23" ht="12.75" thickBot="1"/>
    <row r="86" spans="2:23" s="405" customFormat="1" ht="12.75" thickBot="1">
      <c r="B86" s="958" t="s">
        <v>1173</v>
      </c>
      <c r="C86" s="959"/>
    </row>
    <row r="87" spans="2:23" s="405" customFormat="1"/>
    <row r="88" spans="2:23" s="405" customFormat="1">
      <c r="D88" s="39" t="s">
        <v>326</v>
      </c>
      <c r="E88" s="39" t="s">
        <v>327</v>
      </c>
      <c r="F88" s="39" t="s">
        <v>328</v>
      </c>
      <c r="G88" s="39" t="s">
        <v>329</v>
      </c>
      <c r="H88" s="39" t="s">
        <v>330</v>
      </c>
      <c r="I88" s="39" t="s">
        <v>331</v>
      </c>
      <c r="J88" s="39" t="s">
        <v>332</v>
      </c>
      <c r="K88" s="39" t="s">
        <v>333</v>
      </c>
      <c r="L88" s="39" t="s">
        <v>334</v>
      </c>
      <c r="M88" s="39" t="s">
        <v>335</v>
      </c>
      <c r="N88" s="39" t="s">
        <v>336</v>
      </c>
      <c r="O88" s="39" t="s">
        <v>337</v>
      </c>
      <c r="P88" s="39" t="s">
        <v>338</v>
      </c>
      <c r="Q88" s="39" t="s">
        <v>339</v>
      </c>
      <c r="R88" s="39" t="s">
        <v>340</v>
      </c>
      <c r="S88" s="39" t="s">
        <v>341</v>
      </c>
      <c r="T88" s="39" t="s">
        <v>342</v>
      </c>
      <c r="U88" s="39" t="s">
        <v>343</v>
      </c>
      <c r="V88" s="39" t="s">
        <v>344</v>
      </c>
      <c r="W88" s="39" t="s">
        <v>345</v>
      </c>
    </row>
    <row r="89" spans="2:23">
      <c r="B89" s="405" t="s">
        <v>364</v>
      </c>
      <c r="D89" s="115">
        <f t="shared" ref="D89:W89" si="16">E46-$C$46</f>
        <v>2137.3265157048936</v>
      </c>
      <c r="E89" s="115">
        <f t="shared" si="16"/>
        <v>2442.6588750913074</v>
      </c>
      <c r="F89" s="115">
        <f t="shared" si="16"/>
        <v>2595.3250547845141</v>
      </c>
      <c r="G89" s="115">
        <f t="shared" si="16"/>
        <v>2198.3929875821768</v>
      </c>
      <c r="H89" s="115">
        <f t="shared" si="16"/>
        <v>2900.6574141709275</v>
      </c>
      <c r="I89" s="115">
        <f t="shared" si="16"/>
        <v>3053.3235938641342</v>
      </c>
      <c r="J89" s="115">
        <f t="shared" si="16"/>
        <v>3053.3235938641342</v>
      </c>
      <c r="K89" s="115">
        <f t="shared" si="16"/>
        <v>2442.6588750913074</v>
      </c>
      <c r="L89" s="115">
        <f t="shared" si="16"/>
        <v>3053.3235938641342</v>
      </c>
      <c r="M89" s="115">
        <f t="shared" si="16"/>
        <v>3053.3235938641342</v>
      </c>
      <c r="N89" s="115">
        <f t="shared" si="16"/>
        <v>3053.3235938641342</v>
      </c>
      <c r="O89" s="115">
        <f t="shared" si="16"/>
        <v>2442.6588750913074</v>
      </c>
      <c r="P89" s="115">
        <f t="shared" si="16"/>
        <v>3053.3235938641342</v>
      </c>
      <c r="Q89" s="115">
        <f t="shared" si="16"/>
        <v>3053.3235938641342</v>
      </c>
      <c r="R89" s="115">
        <f t="shared" si="16"/>
        <v>3053.3235938641342</v>
      </c>
      <c r="S89" s="115">
        <f t="shared" si="16"/>
        <v>2442.6588750913074</v>
      </c>
      <c r="T89" s="115">
        <f t="shared" si="16"/>
        <v>3053.3235938641342</v>
      </c>
      <c r="U89" s="115">
        <f t="shared" si="16"/>
        <v>3053.3235938641342</v>
      </c>
      <c r="V89" s="115">
        <f t="shared" si="16"/>
        <v>3053.3235938641342</v>
      </c>
      <c r="W89" s="115">
        <f t="shared" si="16"/>
        <v>2442.6588750913074</v>
      </c>
    </row>
    <row r="90" spans="2:23" s="405" customFormat="1">
      <c r="B90" s="405" t="s">
        <v>363</v>
      </c>
      <c r="D90" s="115">
        <f>D79</f>
        <v>1651.0737764791811</v>
      </c>
      <c r="E90" s="115">
        <f t="shared" ref="E90:W90" si="17">E79</f>
        <v>3128.9408327246165</v>
      </c>
      <c r="F90" s="115">
        <f t="shared" si="17"/>
        <v>3121.8699780861944</v>
      </c>
      <c r="G90" s="115">
        <f t="shared" si="17"/>
        <v>3114.7991234477722</v>
      </c>
      <c r="H90" s="115">
        <f t="shared" si="17"/>
        <v>3107.7282688093501</v>
      </c>
      <c r="I90" s="115">
        <f t="shared" si="17"/>
        <v>2083.2724616508403</v>
      </c>
      <c r="J90" s="115">
        <f t="shared" si="17"/>
        <v>2083.2724616508403</v>
      </c>
      <c r="K90" s="115">
        <f t="shared" si="17"/>
        <v>2083.2724616508403</v>
      </c>
      <c r="L90" s="115">
        <f t="shared" si="17"/>
        <v>2083.2724616508403</v>
      </c>
      <c r="M90" s="115">
        <f t="shared" si="17"/>
        <v>2083.2724616508403</v>
      </c>
      <c r="N90" s="115">
        <f t="shared" si="17"/>
        <v>2083.2724616508403</v>
      </c>
      <c r="O90" s="115">
        <f t="shared" si="17"/>
        <v>2083.2724616508403</v>
      </c>
      <c r="P90" s="115">
        <f t="shared" si="17"/>
        <v>2083.2724616508403</v>
      </c>
      <c r="Q90" s="115">
        <f t="shared" si="17"/>
        <v>2083.2724616508403</v>
      </c>
      <c r="R90" s="115">
        <f t="shared" si="17"/>
        <v>2083.2724616508403</v>
      </c>
      <c r="S90" s="115">
        <f t="shared" si="17"/>
        <v>2083.2724616508403</v>
      </c>
      <c r="T90" s="115">
        <f t="shared" si="17"/>
        <v>2083.2724616508403</v>
      </c>
      <c r="U90" s="115">
        <f t="shared" si="17"/>
        <v>2083.2724616508403</v>
      </c>
      <c r="V90" s="115">
        <f t="shared" si="17"/>
        <v>2083.2724616508403</v>
      </c>
      <c r="W90" s="115">
        <f t="shared" si="17"/>
        <v>2083.2724616508403</v>
      </c>
    </row>
    <row r="91" spans="2:23">
      <c r="B91" s="5" t="s">
        <v>294</v>
      </c>
      <c r="C91" s="5"/>
      <c r="D91" s="20">
        <f>D78</f>
        <v>5984.6173677652214</v>
      </c>
      <c r="E91" s="20"/>
      <c r="F91" s="20"/>
      <c r="G91" s="20"/>
      <c r="H91" s="20"/>
      <c r="I91" s="20"/>
      <c r="J91" s="20"/>
      <c r="K91" s="20"/>
      <c r="L91" s="20"/>
      <c r="M91" s="20"/>
      <c r="N91" s="20"/>
      <c r="O91" s="20"/>
      <c r="P91" s="20"/>
      <c r="Q91" s="20"/>
      <c r="R91" s="20"/>
      <c r="S91" s="20"/>
      <c r="T91" s="20"/>
      <c r="U91" s="20"/>
      <c r="V91" s="20"/>
      <c r="W91" s="20"/>
    </row>
    <row r="92" spans="2:23">
      <c r="B92" s="6"/>
      <c r="C92" s="6"/>
      <c r="D92" s="6"/>
      <c r="E92" s="6"/>
      <c r="F92" s="6"/>
      <c r="G92" s="6"/>
      <c r="H92" s="6"/>
      <c r="I92" s="6"/>
      <c r="J92" s="6"/>
      <c r="K92" s="6"/>
      <c r="L92" s="6"/>
      <c r="M92" s="6"/>
      <c r="N92" s="6"/>
      <c r="O92" s="6"/>
      <c r="P92" s="6"/>
      <c r="Q92" s="6"/>
      <c r="R92" s="6"/>
      <c r="S92" s="6"/>
      <c r="T92" s="6"/>
      <c r="U92" s="6"/>
      <c r="V92" s="6"/>
      <c r="W92" s="6"/>
    </row>
    <row r="93" spans="2:23">
      <c r="B93" s="81" t="s">
        <v>908</v>
      </c>
      <c r="C93" s="82" t="s">
        <v>25</v>
      </c>
      <c r="D93" s="42"/>
      <c r="E93" s="42"/>
      <c r="F93" s="42"/>
      <c r="G93" s="42"/>
      <c r="H93" s="42"/>
      <c r="I93" s="42"/>
      <c r="J93" s="42"/>
      <c r="K93" s="42"/>
      <c r="L93" s="42"/>
      <c r="M93" s="42"/>
      <c r="N93" s="42"/>
      <c r="O93" s="42"/>
      <c r="P93" s="42"/>
      <c r="Q93" s="42"/>
      <c r="R93" s="42"/>
      <c r="S93" s="42"/>
      <c r="T93" s="42"/>
      <c r="U93" s="42"/>
      <c r="V93" s="42"/>
      <c r="W93" s="42"/>
    </row>
    <row r="94" spans="2:23">
      <c r="B94" s="83" t="s">
        <v>326</v>
      </c>
      <c r="C94" s="20">
        <f>ROUND($C$12*$D$11,0)</f>
        <v>0</v>
      </c>
      <c r="D94" s="5"/>
      <c r="E94" s="5"/>
      <c r="F94" s="5"/>
      <c r="G94" s="5"/>
      <c r="H94" s="5"/>
      <c r="I94" s="5"/>
      <c r="J94" s="5"/>
      <c r="K94" s="5"/>
      <c r="L94" s="5"/>
      <c r="M94" s="5"/>
      <c r="N94" s="5"/>
      <c r="O94" s="5"/>
      <c r="P94" s="5"/>
      <c r="Q94" s="5"/>
      <c r="R94" s="5"/>
      <c r="S94" s="5"/>
      <c r="T94" s="5"/>
      <c r="U94" s="5"/>
      <c r="V94" s="5"/>
      <c r="W94" s="5"/>
    </row>
    <row r="95" spans="2:23">
      <c r="B95" s="83" t="s">
        <v>327</v>
      </c>
      <c r="C95" s="20">
        <f>ROUND($C$12*$E$11,0)</f>
        <v>5</v>
      </c>
      <c r="D95" s="5"/>
      <c r="E95" s="20">
        <f>D91*$C95</f>
        <v>29923.086838826108</v>
      </c>
      <c r="F95" s="20">
        <f t="shared" ref="F95:W95" si="18">E91*$C95</f>
        <v>0</v>
      </c>
      <c r="G95" s="20">
        <f t="shared" si="18"/>
        <v>0</v>
      </c>
      <c r="H95" s="20">
        <f t="shared" si="18"/>
        <v>0</v>
      </c>
      <c r="I95" s="20">
        <f t="shared" si="18"/>
        <v>0</v>
      </c>
      <c r="J95" s="20">
        <f t="shared" si="18"/>
        <v>0</v>
      </c>
      <c r="K95" s="20">
        <f t="shared" si="18"/>
        <v>0</v>
      </c>
      <c r="L95" s="20">
        <f t="shared" si="18"/>
        <v>0</v>
      </c>
      <c r="M95" s="20">
        <f t="shared" si="18"/>
        <v>0</v>
      </c>
      <c r="N95" s="20">
        <f t="shared" si="18"/>
        <v>0</v>
      </c>
      <c r="O95" s="20">
        <f t="shared" si="18"/>
        <v>0</v>
      </c>
      <c r="P95" s="20">
        <f t="shared" si="18"/>
        <v>0</v>
      </c>
      <c r="Q95" s="20">
        <f t="shared" si="18"/>
        <v>0</v>
      </c>
      <c r="R95" s="20">
        <f t="shared" si="18"/>
        <v>0</v>
      </c>
      <c r="S95" s="20">
        <f t="shared" si="18"/>
        <v>0</v>
      </c>
      <c r="T95" s="20">
        <f t="shared" si="18"/>
        <v>0</v>
      </c>
      <c r="U95" s="20">
        <f t="shared" si="18"/>
        <v>0</v>
      </c>
      <c r="V95" s="20">
        <f t="shared" si="18"/>
        <v>0</v>
      </c>
      <c r="W95" s="20">
        <f t="shared" si="18"/>
        <v>0</v>
      </c>
    </row>
    <row r="96" spans="2:23">
      <c r="B96" s="83" t="s">
        <v>328</v>
      </c>
      <c r="C96" s="20">
        <f>ROUND($C$12*$F$11,0)</f>
        <v>5</v>
      </c>
      <c r="D96" s="5"/>
      <c r="E96" s="20"/>
      <c r="F96" s="20">
        <f>D91*$C96</f>
        <v>29923.086838826108</v>
      </c>
      <c r="G96" s="20">
        <f t="shared" ref="G96:W96" si="19">E91*$C96</f>
        <v>0</v>
      </c>
      <c r="H96" s="20">
        <f t="shared" si="19"/>
        <v>0</v>
      </c>
      <c r="I96" s="20">
        <f t="shared" si="19"/>
        <v>0</v>
      </c>
      <c r="J96" s="20">
        <f t="shared" si="19"/>
        <v>0</v>
      </c>
      <c r="K96" s="20">
        <f t="shared" si="19"/>
        <v>0</v>
      </c>
      <c r="L96" s="20">
        <f t="shared" si="19"/>
        <v>0</v>
      </c>
      <c r="M96" s="20">
        <f t="shared" si="19"/>
        <v>0</v>
      </c>
      <c r="N96" s="20">
        <f t="shared" si="19"/>
        <v>0</v>
      </c>
      <c r="O96" s="20">
        <f t="shared" si="19"/>
        <v>0</v>
      </c>
      <c r="P96" s="20">
        <f t="shared" si="19"/>
        <v>0</v>
      </c>
      <c r="Q96" s="20">
        <f t="shared" si="19"/>
        <v>0</v>
      </c>
      <c r="R96" s="20">
        <f t="shared" si="19"/>
        <v>0</v>
      </c>
      <c r="S96" s="20">
        <f t="shared" si="19"/>
        <v>0</v>
      </c>
      <c r="T96" s="20">
        <f t="shared" si="19"/>
        <v>0</v>
      </c>
      <c r="U96" s="20">
        <f t="shared" si="19"/>
        <v>0</v>
      </c>
      <c r="V96" s="20">
        <f t="shared" si="19"/>
        <v>0</v>
      </c>
      <c r="W96" s="20">
        <f t="shared" si="19"/>
        <v>0</v>
      </c>
    </row>
    <row r="97" spans="2:24">
      <c r="B97" s="83" t="s">
        <v>329</v>
      </c>
      <c r="C97" s="20">
        <f>ROUND($C$12*$G$11,0)</f>
        <v>10</v>
      </c>
      <c r="D97" s="5"/>
      <c r="E97" s="20"/>
      <c r="F97" s="20"/>
      <c r="G97" s="20">
        <f>D91*$C97</f>
        <v>59846.173677652216</v>
      </c>
      <c r="H97" s="20">
        <f t="shared" ref="H97:W97" si="20">E91*$C97</f>
        <v>0</v>
      </c>
      <c r="I97" s="20">
        <f t="shared" si="20"/>
        <v>0</v>
      </c>
      <c r="J97" s="20">
        <f t="shared" si="20"/>
        <v>0</v>
      </c>
      <c r="K97" s="20">
        <f t="shared" si="20"/>
        <v>0</v>
      </c>
      <c r="L97" s="20">
        <f t="shared" si="20"/>
        <v>0</v>
      </c>
      <c r="M97" s="20">
        <f t="shared" si="20"/>
        <v>0</v>
      </c>
      <c r="N97" s="20">
        <f t="shared" si="20"/>
        <v>0</v>
      </c>
      <c r="O97" s="20">
        <f t="shared" si="20"/>
        <v>0</v>
      </c>
      <c r="P97" s="20">
        <f t="shared" si="20"/>
        <v>0</v>
      </c>
      <c r="Q97" s="20">
        <f t="shared" si="20"/>
        <v>0</v>
      </c>
      <c r="R97" s="20">
        <f t="shared" si="20"/>
        <v>0</v>
      </c>
      <c r="S97" s="20">
        <f t="shared" si="20"/>
        <v>0</v>
      </c>
      <c r="T97" s="20">
        <f t="shared" si="20"/>
        <v>0</v>
      </c>
      <c r="U97" s="20">
        <f t="shared" si="20"/>
        <v>0</v>
      </c>
      <c r="V97" s="20">
        <f t="shared" si="20"/>
        <v>0</v>
      </c>
      <c r="W97" s="20">
        <f t="shared" si="20"/>
        <v>0</v>
      </c>
    </row>
    <row r="98" spans="2:24">
      <c r="B98" s="83" t="s">
        <v>330</v>
      </c>
      <c r="C98" s="20">
        <f>ROUND($C$12*$H$11,0)</f>
        <v>15</v>
      </c>
      <c r="D98" s="5"/>
      <c r="E98" s="20"/>
      <c r="F98" s="20"/>
      <c r="G98" s="20"/>
      <c r="H98" s="20">
        <f>D91*$C98</f>
        <v>89769.260516478316</v>
      </c>
      <c r="I98" s="20">
        <f t="shared" ref="I98:W98" si="21">E91*$C98</f>
        <v>0</v>
      </c>
      <c r="J98" s="20">
        <f t="shared" si="21"/>
        <v>0</v>
      </c>
      <c r="K98" s="20">
        <f t="shared" si="21"/>
        <v>0</v>
      </c>
      <c r="L98" s="20">
        <f t="shared" si="21"/>
        <v>0</v>
      </c>
      <c r="M98" s="20">
        <f t="shared" si="21"/>
        <v>0</v>
      </c>
      <c r="N98" s="20">
        <f t="shared" si="21"/>
        <v>0</v>
      </c>
      <c r="O98" s="20">
        <f t="shared" si="21"/>
        <v>0</v>
      </c>
      <c r="P98" s="20">
        <f t="shared" si="21"/>
        <v>0</v>
      </c>
      <c r="Q98" s="20">
        <f t="shared" si="21"/>
        <v>0</v>
      </c>
      <c r="R98" s="20">
        <f t="shared" si="21"/>
        <v>0</v>
      </c>
      <c r="S98" s="20">
        <f t="shared" si="21"/>
        <v>0</v>
      </c>
      <c r="T98" s="20">
        <f t="shared" si="21"/>
        <v>0</v>
      </c>
      <c r="U98" s="20">
        <f t="shared" si="21"/>
        <v>0</v>
      </c>
      <c r="V98" s="20">
        <f t="shared" si="21"/>
        <v>0</v>
      </c>
      <c r="W98" s="20">
        <f t="shared" si="21"/>
        <v>0</v>
      </c>
    </row>
    <row r="99" spans="2:24">
      <c r="B99" s="83" t="s">
        <v>331</v>
      </c>
      <c r="C99" s="20">
        <f>ROUND($C$12*$I$11,0)</f>
        <v>15</v>
      </c>
      <c r="D99" s="5"/>
      <c r="E99" s="20"/>
      <c r="F99" s="20"/>
      <c r="G99" s="20"/>
      <c r="H99" s="20"/>
      <c r="I99" s="20">
        <f>D91*$C99</f>
        <v>89769.260516478316</v>
      </c>
      <c r="J99" s="20">
        <f t="shared" ref="J99:W99" si="22">E91*$C99</f>
        <v>0</v>
      </c>
      <c r="K99" s="20">
        <f t="shared" si="22"/>
        <v>0</v>
      </c>
      <c r="L99" s="20">
        <f t="shared" si="22"/>
        <v>0</v>
      </c>
      <c r="M99" s="20">
        <f t="shared" si="22"/>
        <v>0</v>
      </c>
      <c r="N99" s="20">
        <f t="shared" si="22"/>
        <v>0</v>
      </c>
      <c r="O99" s="20">
        <f t="shared" si="22"/>
        <v>0</v>
      </c>
      <c r="P99" s="20">
        <f t="shared" si="22"/>
        <v>0</v>
      </c>
      <c r="Q99" s="20">
        <f t="shared" si="22"/>
        <v>0</v>
      </c>
      <c r="R99" s="20">
        <f t="shared" si="22"/>
        <v>0</v>
      </c>
      <c r="S99" s="20">
        <f t="shared" si="22"/>
        <v>0</v>
      </c>
      <c r="T99" s="20">
        <f t="shared" si="22"/>
        <v>0</v>
      </c>
      <c r="U99" s="20">
        <f t="shared" si="22"/>
        <v>0</v>
      </c>
      <c r="V99" s="20">
        <f t="shared" si="22"/>
        <v>0</v>
      </c>
      <c r="W99" s="20">
        <f t="shared" si="22"/>
        <v>0</v>
      </c>
    </row>
    <row r="100" spans="2:24">
      <c r="B100" s="83" t="s">
        <v>332</v>
      </c>
      <c r="C100" s="20">
        <f>ROUND($C$12*$J$11,0)</f>
        <v>0</v>
      </c>
      <c r="D100" s="5"/>
      <c r="E100" s="20"/>
      <c r="F100" s="20"/>
      <c r="G100" s="20"/>
      <c r="H100" s="20"/>
      <c r="I100" s="20"/>
      <c r="J100" s="20">
        <f>D91*$C100</f>
        <v>0</v>
      </c>
      <c r="K100" s="20">
        <f t="shared" ref="K100:W100" si="23">E91*$C100</f>
        <v>0</v>
      </c>
      <c r="L100" s="20">
        <f t="shared" si="23"/>
        <v>0</v>
      </c>
      <c r="M100" s="20">
        <f t="shared" si="23"/>
        <v>0</v>
      </c>
      <c r="N100" s="20">
        <f t="shared" si="23"/>
        <v>0</v>
      </c>
      <c r="O100" s="20">
        <f t="shared" si="23"/>
        <v>0</v>
      </c>
      <c r="P100" s="20">
        <f t="shared" si="23"/>
        <v>0</v>
      </c>
      <c r="Q100" s="20">
        <f t="shared" si="23"/>
        <v>0</v>
      </c>
      <c r="R100" s="20">
        <f t="shared" si="23"/>
        <v>0</v>
      </c>
      <c r="S100" s="20">
        <f t="shared" si="23"/>
        <v>0</v>
      </c>
      <c r="T100" s="20">
        <f t="shared" si="23"/>
        <v>0</v>
      </c>
      <c r="U100" s="20">
        <f t="shared" si="23"/>
        <v>0</v>
      </c>
      <c r="V100" s="20">
        <f t="shared" si="23"/>
        <v>0</v>
      </c>
      <c r="W100" s="20">
        <f t="shared" si="23"/>
        <v>0</v>
      </c>
    </row>
    <row r="101" spans="2:24">
      <c r="B101" s="84"/>
      <c r="C101" s="20">
        <f>ROUND($C$12*$K$11,0)</f>
        <v>0</v>
      </c>
      <c r="D101" s="85"/>
      <c r="E101" s="85"/>
      <c r="F101" s="85"/>
      <c r="G101" s="85"/>
      <c r="H101" s="85"/>
      <c r="I101" s="85"/>
      <c r="J101" s="85"/>
      <c r="K101" s="85"/>
      <c r="L101" s="85"/>
      <c r="M101" s="85"/>
      <c r="N101" s="85"/>
      <c r="O101" s="85"/>
      <c r="P101" s="85"/>
      <c r="Q101" s="85"/>
      <c r="R101" s="85"/>
      <c r="S101" s="85"/>
      <c r="T101" s="85"/>
      <c r="U101" s="85"/>
      <c r="V101" s="85"/>
      <c r="W101" s="85"/>
    </row>
    <row r="102" spans="2:24">
      <c r="B102" s="81" t="s">
        <v>909</v>
      </c>
      <c r="C102" s="86">
        <f>+SUM(D102:W102)</f>
        <v>299230.86838826106</v>
      </c>
      <c r="D102" s="87">
        <f>SUM(D94:D101)</f>
        <v>0</v>
      </c>
      <c r="E102" s="87">
        <f>SUM(E94:E101)</f>
        <v>29923.086838826108</v>
      </c>
      <c r="F102" s="87">
        <f t="shared" ref="F102:W102" si="24">SUM(F94:F101)</f>
        <v>29923.086838826108</v>
      </c>
      <c r="G102" s="87">
        <f t="shared" si="24"/>
        <v>59846.173677652216</v>
      </c>
      <c r="H102" s="87">
        <f t="shared" si="24"/>
        <v>89769.260516478316</v>
      </c>
      <c r="I102" s="87">
        <f t="shared" si="24"/>
        <v>89769.260516478316</v>
      </c>
      <c r="J102" s="87">
        <f t="shared" si="24"/>
        <v>0</v>
      </c>
      <c r="K102" s="87">
        <f t="shared" si="24"/>
        <v>0</v>
      </c>
      <c r="L102" s="87">
        <f t="shared" si="24"/>
        <v>0</v>
      </c>
      <c r="M102" s="87">
        <f t="shared" si="24"/>
        <v>0</v>
      </c>
      <c r="N102" s="87">
        <f t="shared" si="24"/>
        <v>0</v>
      </c>
      <c r="O102" s="87">
        <f t="shared" si="24"/>
        <v>0</v>
      </c>
      <c r="P102" s="87">
        <f t="shared" si="24"/>
        <v>0</v>
      </c>
      <c r="Q102" s="87">
        <f t="shared" si="24"/>
        <v>0</v>
      </c>
      <c r="R102" s="87">
        <f t="shared" si="24"/>
        <v>0</v>
      </c>
      <c r="S102" s="87">
        <f t="shared" si="24"/>
        <v>0</v>
      </c>
      <c r="T102" s="87">
        <f t="shared" si="24"/>
        <v>0</v>
      </c>
      <c r="U102" s="87">
        <f t="shared" si="24"/>
        <v>0</v>
      </c>
      <c r="V102" s="87">
        <f t="shared" si="24"/>
        <v>0</v>
      </c>
      <c r="W102" s="87">
        <f t="shared" si="24"/>
        <v>0</v>
      </c>
    </row>
    <row r="104" spans="2:24">
      <c r="B104" s="490" t="s">
        <v>910</v>
      </c>
      <c r="C104" s="506" t="s">
        <v>25</v>
      </c>
      <c r="D104" s="507"/>
      <c r="E104" s="507"/>
      <c r="F104" s="507"/>
      <c r="G104" s="507"/>
      <c r="H104" s="507"/>
      <c r="I104" s="507"/>
      <c r="J104" s="507"/>
      <c r="K104" s="507"/>
      <c r="L104" s="507"/>
      <c r="M104" s="507"/>
      <c r="N104" s="507"/>
      <c r="O104" s="507"/>
      <c r="P104" s="507"/>
      <c r="Q104" s="507"/>
      <c r="R104" s="507"/>
      <c r="S104" s="507"/>
      <c r="T104" s="507"/>
      <c r="U104" s="507"/>
      <c r="V104" s="507"/>
      <c r="W104" s="507"/>
    </row>
    <row r="105" spans="2:24" s="6" customFormat="1">
      <c r="B105" s="83" t="s">
        <v>326</v>
      </c>
      <c r="C105" s="440">
        <f>ROUND($C$12*$D$11,0)</f>
        <v>0</v>
      </c>
      <c r="D105" s="5"/>
      <c r="E105" s="5"/>
      <c r="F105" s="5"/>
      <c r="G105" s="5"/>
      <c r="H105" s="5"/>
      <c r="I105" s="5"/>
      <c r="J105" s="5"/>
      <c r="K105" s="5"/>
      <c r="L105" s="5"/>
      <c r="M105" s="5"/>
      <c r="N105" s="5"/>
      <c r="O105" s="5"/>
      <c r="P105" s="5"/>
      <c r="Q105" s="5"/>
      <c r="R105" s="5"/>
      <c r="S105" s="5"/>
      <c r="T105" s="5"/>
      <c r="U105" s="5"/>
      <c r="V105" s="5"/>
      <c r="W105" s="5"/>
    </row>
    <row r="106" spans="2:24" s="6" customFormat="1">
      <c r="B106" s="83" t="s">
        <v>327</v>
      </c>
      <c r="C106" s="440">
        <f>ROUND($C$12*$E$11,0)</f>
        <v>5</v>
      </c>
      <c r="D106" s="5"/>
      <c r="E106" s="440">
        <f t="shared" ref="E106:W106" si="25">D89*$C106</f>
        <v>10686.632578524468</v>
      </c>
      <c r="F106" s="440">
        <f t="shared" si="25"/>
        <v>12213.294375456537</v>
      </c>
      <c r="G106" s="440">
        <f t="shared" si="25"/>
        <v>12976.625273922571</v>
      </c>
      <c r="H106" s="440">
        <f t="shared" si="25"/>
        <v>10991.964937910885</v>
      </c>
      <c r="I106" s="440">
        <f t="shared" si="25"/>
        <v>14503.287070854638</v>
      </c>
      <c r="J106" s="440">
        <f t="shared" si="25"/>
        <v>15266.61796932067</v>
      </c>
      <c r="K106" s="440">
        <f t="shared" si="25"/>
        <v>15266.61796932067</v>
      </c>
      <c r="L106" s="440">
        <f t="shared" si="25"/>
        <v>12213.294375456537</v>
      </c>
      <c r="M106" s="440">
        <f t="shared" si="25"/>
        <v>15266.61796932067</v>
      </c>
      <c r="N106" s="440">
        <f t="shared" si="25"/>
        <v>15266.61796932067</v>
      </c>
      <c r="O106" s="440">
        <f t="shared" si="25"/>
        <v>15266.61796932067</v>
      </c>
      <c r="P106" s="440">
        <f t="shared" si="25"/>
        <v>12213.294375456537</v>
      </c>
      <c r="Q106" s="440">
        <f t="shared" si="25"/>
        <v>15266.61796932067</v>
      </c>
      <c r="R106" s="440">
        <f t="shared" si="25"/>
        <v>15266.61796932067</v>
      </c>
      <c r="S106" s="440">
        <f t="shared" si="25"/>
        <v>15266.61796932067</v>
      </c>
      <c r="T106" s="440">
        <f t="shared" si="25"/>
        <v>12213.294375456537</v>
      </c>
      <c r="U106" s="440">
        <f t="shared" si="25"/>
        <v>15266.61796932067</v>
      </c>
      <c r="V106" s="440">
        <f t="shared" si="25"/>
        <v>15266.61796932067</v>
      </c>
      <c r="W106" s="440">
        <f t="shared" si="25"/>
        <v>15266.61796932067</v>
      </c>
      <c r="X106" s="117"/>
    </row>
    <row r="107" spans="2:24" s="6" customFormat="1">
      <c r="B107" s="83" t="s">
        <v>328</v>
      </c>
      <c r="C107" s="440">
        <f>ROUND($C$12*$F$11,0)</f>
        <v>5</v>
      </c>
      <c r="D107" s="5"/>
      <c r="E107" s="440"/>
      <c r="F107" s="440">
        <f t="shared" ref="F107:W107" si="26">D89*$C107</f>
        <v>10686.632578524468</v>
      </c>
      <c r="G107" s="440">
        <f t="shared" si="26"/>
        <v>12213.294375456537</v>
      </c>
      <c r="H107" s="440">
        <f t="shared" si="26"/>
        <v>12976.625273922571</v>
      </c>
      <c r="I107" s="440">
        <f t="shared" si="26"/>
        <v>10991.964937910885</v>
      </c>
      <c r="J107" s="440">
        <f t="shared" si="26"/>
        <v>14503.287070854638</v>
      </c>
      <c r="K107" s="440">
        <f t="shared" si="26"/>
        <v>15266.61796932067</v>
      </c>
      <c r="L107" s="440">
        <f t="shared" si="26"/>
        <v>15266.61796932067</v>
      </c>
      <c r="M107" s="440">
        <f t="shared" si="26"/>
        <v>12213.294375456537</v>
      </c>
      <c r="N107" s="440">
        <f t="shared" si="26"/>
        <v>15266.61796932067</v>
      </c>
      <c r="O107" s="440">
        <f t="shared" si="26"/>
        <v>15266.61796932067</v>
      </c>
      <c r="P107" s="440">
        <f t="shared" si="26"/>
        <v>15266.61796932067</v>
      </c>
      <c r="Q107" s="440">
        <f t="shared" si="26"/>
        <v>12213.294375456537</v>
      </c>
      <c r="R107" s="440">
        <f t="shared" si="26"/>
        <v>15266.61796932067</v>
      </c>
      <c r="S107" s="440">
        <f t="shared" si="26"/>
        <v>15266.61796932067</v>
      </c>
      <c r="T107" s="440">
        <f t="shared" si="26"/>
        <v>15266.61796932067</v>
      </c>
      <c r="U107" s="440">
        <f t="shared" si="26"/>
        <v>12213.294375456537</v>
      </c>
      <c r="V107" s="440">
        <f t="shared" si="26"/>
        <v>15266.61796932067</v>
      </c>
      <c r="W107" s="440">
        <f t="shared" si="26"/>
        <v>15266.61796932067</v>
      </c>
      <c r="X107" s="153"/>
    </row>
    <row r="108" spans="2:24" s="6" customFormat="1">
      <c r="B108" s="83" t="s">
        <v>329</v>
      </c>
      <c r="C108" s="440">
        <f>ROUND($C$12*$G$11,0)</f>
        <v>10</v>
      </c>
      <c r="D108" s="5"/>
      <c r="E108" s="440"/>
      <c r="F108" s="440"/>
      <c r="G108" s="440">
        <f t="shared" ref="G108:W108" si="27">D89*$C108</f>
        <v>21373.265157048936</v>
      </c>
      <c r="H108" s="440">
        <f t="shared" si="27"/>
        <v>24426.588750913073</v>
      </c>
      <c r="I108" s="440">
        <f t="shared" si="27"/>
        <v>25953.250547845142</v>
      </c>
      <c r="J108" s="440">
        <f t="shared" si="27"/>
        <v>21983.92987582177</v>
      </c>
      <c r="K108" s="440">
        <f t="shared" si="27"/>
        <v>29006.574141709276</v>
      </c>
      <c r="L108" s="440">
        <f t="shared" si="27"/>
        <v>30533.235938641341</v>
      </c>
      <c r="M108" s="440">
        <f t="shared" si="27"/>
        <v>30533.235938641341</v>
      </c>
      <c r="N108" s="440">
        <f t="shared" si="27"/>
        <v>24426.588750913073</v>
      </c>
      <c r="O108" s="440">
        <f t="shared" si="27"/>
        <v>30533.235938641341</v>
      </c>
      <c r="P108" s="440">
        <f t="shared" si="27"/>
        <v>30533.235938641341</v>
      </c>
      <c r="Q108" s="440">
        <f t="shared" si="27"/>
        <v>30533.235938641341</v>
      </c>
      <c r="R108" s="440">
        <f t="shared" si="27"/>
        <v>24426.588750913073</v>
      </c>
      <c r="S108" s="440">
        <f t="shared" si="27"/>
        <v>30533.235938641341</v>
      </c>
      <c r="T108" s="440">
        <f t="shared" si="27"/>
        <v>30533.235938641341</v>
      </c>
      <c r="U108" s="440">
        <f t="shared" si="27"/>
        <v>30533.235938641341</v>
      </c>
      <c r="V108" s="440">
        <f t="shared" si="27"/>
        <v>24426.588750913073</v>
      </c>
      <c r="W108" s="440">
        <f t="shared" si="27"/>
        <v>30533.235938641341</v>
      </c>
      <c r="X108" s="117"/>
    </row>
    <row r="109" spans="2:24" s="6" customFormat="1">
      <c r="B109" s="83" t="s">
        <v>330</v>
      </c>
      <c r="C109" s="440">
        <f>ROUND($C$12*$H$11,0)</f>
        <v>15</v>
      </c>
      <c r="D109" s="5"/>
      <c r="E109" s="440"/>
      <c r="F109" s="440"/>
      <c r="G109" s="440"/>
      <c r="H109" s="440">
        <f t="shared" ref="H109:W109" si="28">D89*$C109</f>
        <v>32059.897735573402</v>
      </c>
      <c r="I109" s="440">
        <f t="shared" si="28"/>
        <v>36639.883126369612</v>
      </c>
      <c r="J109" s="440">
        <f t="shared" si="28"/>
        <v>38929.87582176771</v>
      </c>
      <c r="K109" s="440">
        <f t="shared" si="28"/>
        <v>32975.894813732652</v>
      </c>
      <c r="L109" s="440">
        <f t="shared" si="28"/>
        <v>43509.861212563912</v>
      </c>
      <c r="M109" s="440">
        <f t="shared" si="28"/>
        <v>45799.85390796201</v>
      </c>
      <c r="N109" s="440">
        <f t="shared" si="28"/>
        <v>45799.85390796201</v>
      </c>
      <c r="O109" s="440">
        <f t="shared" si="28"/>
        <v>36639.883126369612</v>
      </c>
      <c r="P109" s="440">
        <f t="shared" si="28"/>
        <v>45799.85390796201</v>
      </c>
      <c r="Q109" s="440">
        <f t="shared" si="28"/>
        <v>45799.85390796201</v>
      </c>
      <c r="R109" s="440">
        <f t="shared" si="28"/>
        <v>45799.85390796201</v>
      </c>
      <c r="S109" s="440">
        <f t="shared" si="28"/>
        <v>36639.883126369612</v>
      </c>
      <c r="T109" s="440">
        <f t="shared" si="28"/>
        <v>45799.85390796201</v>
      </c>
      <c r="U109" s="440">
        <f t="shared" si="28"/>
        <v>45799.85390796201</v>
      </c>
      <c r="V109" s="440">
        <f t="shared" si="28"/>
        <v>45799.85390796201</v>
      </c>
      <c r="W109" s="440">
        <f t="shared" si="28"/>
        <v>36639.883126369612</v>
      </c>
      <c r="X109" s="117"/>
    </row>
    <row r="110" spans="2:24" s="6" customFormat="1">
      <c r="B110" s="83" t="s">
        <v>331</v>
      </c>
      <c r="C110" s="440">
        <f>ROUND($C$12*$I$11,0)</f>
        <v>15</v>
      </c>
      <c r="D110" s="5"/>
      <c r="E110" s="440"/>
      <c r="F110" s="440"/>
      <c r="G110" s="440"/>
      <c r="H110" s="440"/>
      <c r="I110" s="440">
        <f t="shared" ref="I110:W110" si="29">D89*$C110</f>
        <v>32059.897735573402</v>
      </c>
      <c r="J110" s="440">
        <f t="shared" si="29"/>
        <v>36639.883126369612</v>
      </c>
      <c r="K110" s="440">
        <f t="shared" si="29"/>
        <v>38929.87582176771</v>
      </c>
      <c r="L110" s="440">
        <f t="shared" si="29"/>
        <v>32975.894813732652</v>
      </c>
      <c r="M110" s="440">
        <f t="shared" si="29"/>
        <v>43509.861212563912</v>
      </c>
      <c r="N110" s="440">
        <f t="shared" si="29"/>
        <v>45799.85390796201</v>
      </c>
      <c r="O110" s="440">
        <f t="shared" si="29"/>
        <v>45799.85390796201</v>
      </c>
      <c r="P110" s="440">
        <f t="shared" si="29"/>
        <v>36639.883126369612</v>
      </c>
      <c r="Q110" s="440">
        <f t="shared" si="29"/>
        <v>45799.85390796201</v>
      </c>
      <c r="R110" s="440">
        <f t="shared" si="29"/>
        <v>45799.85390796201</v>
      </c>
      <c r="S110" s="440">
        <f t="shared" si="29"/>
        <v>45799.85390796201</v>
      </c>
      <c r="T110" s="440">
        <f t="shared" si="29"/>
        <v>36639.883126369612</v>
      </c>
      <c r="U110" s="440">
        <f t="shared" si="29"/>
        <v>45799.85390796201</v>
      </c>
      <c r="V110" s="440">
        <f t="shared" si="29"/>
        <v>45799.85390796201</v>
      </c>
      <c r="W110" s="440">
        <f t="shared" si="29"/>
        <v>45799.85390796201</v>
      </c>
      <c r="X110" s="390"/>
    </row>
    <row r="111" spans="2:24" s="6" customFormat="1">
      <c r="B111" s="83" t="s">
        <v>332</v>
      </c>
      <c r="C111" s="440">
        <f>ROUND($C$12*$J$11,0)</f>
        <v>0</v>
      </c>
      <c r="D111" s="5"/>
      <c r="E111" s="440"/>
      <c r="F111" s="440"/>
      <c r="G111" s="440"/>
      <c r="H111" s="440"/>
      <c r="I111" s="440"/>
      <c r="J111" s="440">
        <f t="shared" ref="J111:W111" si="30">D89*$C111</f>
        <v>0</v>
      </c>
      <c r="K111" s="440">
        <f t="shared" si="30"/>
        <v>0</v>
      </c>
      <c r="L111" s="440">
        <f t="shared" si="30"/>
        <v>0</v>
      </c>
      <c r="M111" s="440">
        <f t="shared" si="30"/>
        <v>0</v>
      </c>
      <c r="N111" s="440">
        <f t="shared" si="30"/>
        <v>0</v>
      </c>
      <c r="O111" s="440">
        <f t="shared" si="30"/>
        <v>0</v>
      </c>
      <c r="P111" s="440">
        <f t="shared" si="30"/>
        <v>0</v>
      </c>
      <c r="Q111" s="440">
        <f t="shared" si="30"/>
        <v>0</v>
      </c>
      <c r="R111" s="440">
        <f t="shared" si="30"/>
        <v>0</v>
      </c>
      <c r="S111" s="440">
        <f t="shared" si="30"/>
        <v>0</v>
      </c>
      <c r="T111" s="440">
        <f t="shared" si="30"/>
        <v>0</v>
      </c>
      <c r="U111" s="440">
        <f t="shared" si="30"/>
        <v>0</v>
      </c>
      <c r="V111" s="440">
        <f t="shared" si="30"/>
        <v>0</v>
      </c>
      <c r="W111" s="440">
        <f t="shared" si="30"/>
        <v>0</v>
      </c>
      <c r="X111" s="391"/>
    </row>
    <row r="112" spans="2:24" s="6" customFormat="1">
      <c r="B112" s="84"/>
      <c r="C112" s="22">
        <f>ROUND($C$12*$K$11,0)</f>
        <v>0</v>
      </c>
      <c r="D112" s="85"/>
      <c r="E112" s="85"/>
      <c r="F112" s="85"/>
      <c r="G112" s="85"/>
      <c r="H112" s="85"/>
      <c r="I112" s="85"/>
      <c r="J112" s="85"/>
      <c r="K112" s="85"/>
      <c r="L112" s="85"/>
      <c r="M112" s="85"/>
      <c r="N112" s="85"/>
      <c r="O112" s="85"/>
      <c r="P112" s="85"/>
      <c r="Q112" s="85"/>
      <c r="R112" s="85"/>
      <c r="S112" s="85"/>
      <c r="T112" s="85"/>
      <c r="U112" s="85"/>
      <c r="V112" s="85"/>
      <c r="W112" s="85"/>
      <c r="X112" s="392"/>
    </row>
    <row r="113" spans="2:24" s="6" customFormat="1">
      <c r="B113" s="490" t="s">
        <v>911</v>
      </c>
      <c r="C113" s="508">
        <f>+SUM(D113:W113)</f>
        <v>2271672.7538349158</v>
      </c>
      <c r="D113" s="509">
        <f>SUM(D105:D112)</f>
        <v>0</v>
      </c>
      <c r="E113" s="509">
        <f>SUM(E105:E112)</f>
        <v>10686.632578524468</v>
      </c>
      <c r="F113" s="509">
        <f t="shared" ref="F113:P113" si="31">SUM(F105:F112)</f>
        <v>22899.926953981005</v>
      </c>
      <c r="G113" s="509">
        <f t="shared" si="31"/>
        <v>46563.184806428049</v>
      </c>
      <c r="H113" s="509">
        <f t="shared" si="31"/>
        <v>80455.076698319928</v>
      </c>
      <c r="I113" s="509">
        <f t="shared" si="31"/>
        <v>120148.28341855368</v>
      </c>
      <c r="J113" s="509">
        <f t="shared" si="31"/>
        <v>127323.5938641344</v>
      </c>
      <c r="K113" s="509">
        <f t="shared" si="31"/>
        <v>131445.58071585099</v>
      </c>
      <c r="L113" s="509">
        <f t="shared" si="31"/>
        <v>134498.90430971512</v>
      </c>
      <c r="M113" s="509">
        <f t="shared" si="31"/>
        <v>147322.86340394447</v>
      </c>
      <c r="N113" s="509">
        <f t="shared" si="31"/>
        <v>146559.53250547842</v>
      </c>
      <c r="O113" s="509">
        <f t="shared" si="31"/>
        <v>143506.20891161432</v>
      </c>
      <c r="P113" s="509">
        <f t="shared" si="31"/>
        <v>140452.88531775016</v>
      </c>
      <c r="Q113" s="509">
        <f>SUM(Q105:Q112)</f>
        <v>149612.85609934258</v>
      </c>
      <c r="R113" s="509">
        <f t="shared" ref="R113:W113" si="32">SUM(R105:R112)</f>
        <v>146559.53250547842</v>
      </c>
      <c r="S113" s="509">
        <f t="shared" si="32"/>
        <v>143506.20891161432</v>
      </c>
      <c r="T113" s="509">
        <f t="shared" si="32"/>
        <v>140452.88531775016</v>
      </c>
      <c r="U113" s="509">
        <f t="shared" si="32"/>
        <v>149612.85609934258</v>
      </c>
      <c r="V113" s="509">
        <f t="shared" si="32"/>
        <v>146559.53250547842</v>
      </c>
      <c r="W113" s="509">
        <f t="shared" si="32"/>
        <v>143506.20891161432</v>
      </c>
      <c r="X113" s="392"/>
    </row>
    <row r="114" spans="2:24" s="6" customFormat="1">
      <c r="B114" s="99"/>
      <c r="C114" s="393"/>
      <c r="D114" s="99"/>
      <c r="E114" s="394"/>
      <c r="F114" s="394"/>
      <c r="G114" s="394"/>
      <c r="H114" s="394"/>
      <c r="I114" s="394"/>
      <c r="J114" s="394"/>
      <c r="K114" s="394"/>
      <c r="L114" s="394"/>
      <c r="M114" s="394"/>
      <c r="N114" s="394"/>
      <c r="O114" s="394"/>
      <c r="P114" s="394"/>
      <c r="Q114" s="394"/>
      <c r="R114" s="394"/>
      <c r="S114" s="394"/>
      <c r="T114" s="394"/>
      <c r="U114" s="394"/>
      <c r="V114" s="394"/>
      <c r="W114" s="394"/>
      <c r="X114" s="394"/>
    </row>
    <row r="115" spans="2:24" s="6" customFormat="1">
      <c r="B115" s="490" t="s">
        <v>1126</v>
      </c>
      <c r="C115" s="506" t="s">
        <v>25</v>
      </c>
      <c r="D115" s="507"/>
      <c r="E115" s="507"/>
      <c r="F115" s="507"/>
      <c r="G115" s="507"/>
      <c r="H115" s="507"/>
      <c r="I115" s="507"/>
      <c r="J115" s="507"/>
      <c r="K115" s="507"/>
      <c r="L115" s="507"/>
      <c r="M115" s="507"/>
      <c r="N115" s="507"/>
      <c r="O115" s="507"/>
      <c r="P115" s="507"/>
      <c r="Q115" s="507"/>
      <c r="R115" s="507"/>
      <c r="S115" s="507"/>
      <c r="T115" s="507"/>
      <c r="U115" s="507"/>
      <c r="V115" s="507"/>
      <c r="W115" s="507"/>
      <c r="X115" s="392"/>
    </row>
    <row r="116" spans="2:24" s="6" customFormat="1">
      <c r="B116" s="83" t="s">
        <v>326</v>
      </c>
      <c r="C116" s="440">
        <f>ROUND($C$12*$D$11,0)</f>
        <v>0</v>
      </c>
      <c r="D116" s="5"/>
      <c r="E116" s="5"/>
      <c r="F116" s="5"/>
      <c r="G116" s="5"/>
      <c r="H116" s="5"/>
      <c r="I116" s="5"/>
      <c r="J116" s="5"/>
      <c r="K116" s="5"/>
      <c r="L116" s="5"/>
      <c r="M116" s="5"/>
      <c r="N116" s="5"/>
      <c r="O116" s="5"/>
      <c r="P116" s="5"/>
      <c r="Q116" s="5"/>
      <c r="R116" s="5"/>
      <c r="S116" s="5"/>
      <c r="T116" s="5"/>
      <c r="U116" s="5"/>
      <c r="V116" s="5"/>
      <c r="W116" s="5"/>
      <c r="X116" s="392"/>
    </row>
    <row r="117" spans="2:24" s="6" customFormat="1">
      <c r="B117" s="83" t="s">
        <v>327</v>
      </c>
      <c r="C117" s="440">
        <f>ROUND($C$12*$E$11,0)</f>
        <v>5</v>
      </c>
      <c r="D117" s="5"/>
      <c r="E117" s="440">
        <f>D90*$C117</f>
        <v>8255.3688823959055</v>
      </c>
      <c r="F117" s="440">
        <f t="shared" ref="F117:W117" si="33">E90*$C117</f>
        <v>15644.704163623082</v>
      </c>
      <c r="G117" s="440">
        <f t="shared" si="33"/>
        <v>15609.349890430971</v>
      </c>
      <c r="H117" s="440">
        <f t="shared" si="33"/>
        <v>15573.995617238861</v>
      </c>
      <c r="I117" s="440">
        <f t="shared" si="33"/>
        <v>15538.641344046751</v>
      </c>
      <c r="J117" s="440">
        <f t="shared" si="33"/>
        <v>10416.362308254202</v>
      </c>
      <c r="K117" s="440">
        <f t="shared" si="33"/>
        <v>10416.362308254202</v>
      </c>
      <c r="L117" s="440">
        <f t="shared" si="33"/>
        <v>10416.362308254202</v>
      </c>
      <c r="M117" s="440">
        <f t="shared" si="33"/>
        <v>10416.362308254202</v>
      </c>
      <c r="N117" s="440">
        <f t="shared" si="33"/>
        <v>10416.362308254202</v>
      </c>
      <c r="O117" s="440">
        <f t="shared" si="33"/>
        <v>10416.362308254202</v>
      </c>
      <c r="P117" s="440">
        <f t="shared" si="33"/>
        <v>10416.362308254202</v>
      </c>
      <c r="Q117" s="440">
        <f t="shared" si="33"/>
        <v>10416.362308254202</v>
      </c>
      <c r="R117" s="440">
        <f t="shared" si="33"/>
        <v>10416.362308254202</v>
      </c>
      <c r="S117" s="440">
        <f t="shared" si="33"/>
        <v>10416.362308254202</v>
      </c>
      <c r="T117" s="440">
        <f t="shared" si="33"/>
        <v>10416.362308254202</v>
      </c>
      <c r="U117" s="440">
        <f t="shared" si="33"/>
        <v>10416.362308254202</v>
      </c>
      <c r="V117" s="440">
        <f t="shared" si="33"/>
        <v>10416.362308254202</v>
      </c>
      <c r="W117" s="440">
        <f t="shared" si="33"/>
        <v>10416.362308254202</v>
      </c>
      <c r="X117" s="392"/>
    </row>
    <row r="118" spans="2:24" s="6" customFormat="1">
      <c r="B118" s="83" t="s">
        <v>328</v>
      </c>
      <c r="C118" s="440">
        <f>ROUND($C$12*$F$11,0)</f>
        <v>5</v>
      </c>
      <c r="D118" s="5"/>
      <c r="E118" s="440"/>
      <c r="F118" s="440">
        <f>D90*$C118</f>
        <v>8255.3688823959055</v>
      </c>
      <c r="G118" s="440">
        <f>E90*$C118</f>
        <v>15644.704163623082</v>
      </c>
      <c r="H118" s="440">
        <f t="shared" ref="H118:W118" si="34">F90*$C118</f>
        <v>15609.349890430971</v>
      </c>
      <c r="I118" s="440">
        <f t="shared" si="34"/>
        <v>15573.995617238861</v>
      </c>
      <c r="J118" s="440">
        <f t="shared" si="34"/>
        <v>15538.641344046751</v>
      </c>
      <c r="K118" s="440">
        <f t="shared" si="34"/>
        <v>10416.362308254202</v>
      </c>
      <c r="L118" s="440">
        <f t="shared" si="34"/>
        <v>10416.362308254202</v>
      </c>
      <c r="M118" s="440">
        <f t="shared" si="34"/>
        <v>10416.362308254202</v>
      </c>
      <c r="N118" s="440">
        <f t="shared" si="34"/>
        <v>10416.362308254202</v>
      </c>
      <c r="O118" s="440">
        <f t="shared" si="34"/>
        <v>10416.362308254202</v>
      </c>
      <c r="P118" s="440">
        <f t="shared" si="34"/>
        <v>10416.362308254202</v>
      </c>
      <c r="Q118" s="440">
        <f t="shared" si="34"/>
        <v>10416.362308254202</v>
      </c>
      <c r="R118" s="440">
        <f t="shared" si="34"/>
        <v>10416.362308254202</v>
      </c>
      <c r="S118" s="440">
        <f t="shared" si="34"/>
        <v>10416.362308254202</v>
      </c>
      <c r="T118" s="440">
        <f t="shared" si="34"/>
        <v>10416.362308254202</v>
      </c>
      <c r="U118" s="440">
        <f t="shared" si="34"/>
        <v>10416.362308254202</v>
      </c>
      <c r="V118" s="440">
        <f t="shared" si="34"/>
        <v>10416.362308254202</v>
      </c>
      <c r="W118" s="440">
        <f t="shared" si="34"/>
        <v>10416.362308254202</v>
      </c>
      <c r="X118" s="392"/>
    </row>
    <row r="119" spans="2:24" s="6" customFormat="1">
      <c r="B119" s="83" t="s">
        <v>329</v>
      </c>
      <c r="C119" s="440">
        <f>ROUND($C$12*$G$11,0)</f>
        <v>10</v>
      </c>
      <c r="D119" s="5"/>
      <c r="E119" s="440"/>
      <c r="F119" s="440"/>
      <c r="G119" s="440">
        <f>D90*$C119</f>
        <v>16510.737764791811</v>
      </c>
      <c r="H119" s="440">
        <f>E90*$C119</f>
        <v>31289.408327246165</v>
      </c>
      <c r="I119" s="440">
        <f t="shared" ref="I119" si="35">F90*$C119</f>
        <v>31218.699780861942</v>
      </c>
      <c r="J119" s="440">
        <f>G90*$C119</f>
        <v>31147.991234477722</v>
      </c>
      <c r="K119" s="440">
        <f>H90*$C119</f>
        <v>31077.282688093503</v>
      </c>
      <c r="L119" s="440">
        <f t="shared" ref="L119:O119" si="36">I90*$C119</f>
        <v>20832.724616508403</v>
      </c>
      <c r="M119" s="440">
        <f t="shared" si="36"/>
        <v>20832.724616508403</v>
      </c>
      <c r="N119" s="440">
        <f t="shared" si="36"/>
        <v>20832.724616508403</v>
      </c>
      <c r="O119" s="440">
        <f t="shared" si="36"/>
        <v>20832.724616508403</v>
      </c>
      <c r="P119" s="440">
        <f>M90*$C119</f>
        <v>20832.724616508403</v>
      </c>
      <c r="Q119" s="440">
        <f t="shared" ref="Q119:W119" si="37">N90*$C119</f>
        <v>20832.724616508403</v>
      </c>
      <c r="R119" s="440">
        <f t="shared" si="37"/>
        <v>20832.724616508403</v>
      </c>
      <c r="S119" s="440">
        <f t="shared" si="37"/>
        <v>20832.724616508403</v>
      </c>
      <c r="T119" s="440">
        <f t="shared" si="37"/>
        <v>20832.724616508403</v>
      </c>
      <c r="U119" s="440">
        <f t="shared" si="37"/>
        <v>20832.724616508403</v>
      </c>
      <c r="V119" s="440">
        <f t="shared" si="37"/>
        <v>20832.724616508403</v>
      </c>
      <c r="W119" s="440">
        <f t="shared" si="37"/>
        <v>20832.724616508403</v>
      </c>
      <c r="X119" s="392"/>
    </row>
    <row r="120" spans="2:24" s="6" customFormat="1">
      <c r="B120" s="83" t="s">
        <v>330</v>
      </c>
      <c r="C120" s="440">
        <f>ROUND($C$12*$H$11,0)</f>
        <v>15</v>
      </c>
      <c r="D120" s="5"/>
      <c r="E120" s="440"/>
      <c r="F120" s="440"/>
      <c r="G120" s="440"/>
      <c r="H120" s="440">
        <f>D90*$C120</f>
        <v>24766.106647187717</v>
      </c>
      <c r="I120" s="440">
        <f t="shared" ref="I120:W120" si="38">E90*$C120</f>
        <v>46934.112490869244</v>
      </c>
      <c r="J120" s="440">
        <f t="shared" si="38"/>
        <v>46828.049671292916</v>
      </c>
      <c r="K120" s="440">
        <f t="shared" si="38"/>
        <v>46721.986851716581</v>
      </c>
      <c r="L120" s="440">
        <f t="shared" si="38"/>
        <v>46615.924032140254</v>
      </c>
      <c r="M120" s="440">
        <f t="shared" si="38"/>
        <v>31249.086924762603</v>
      </c>
      <c r="N120" s="440">
        <f t="shared" si="38"/>
        <v>31249.086924762603</v>
      </c>
      <c r="O120" s="440">
        <f t="shared" si="38"/>
        <v>31249.086924762603</v>
      </c>
      <c r="P120" s="440">
        <f t="shared" si="38"/>
        <v>31249.086924762603</v>
      </c>
      <c r="Q120" s="440">
        <f t="shared" si="38"/>
        <v>31249.086924762603</v>
      </c>
      <c r="R120" s="440">
        <f t="shared" si="38"/>
        <v>31249.086924762603</v>
      </c>
      <c r="S120" s="440">
        <f t="shared" si="38"/>
        <v>31249.086924762603</v>
      </c>
      <c r="T120" s="440">
        <f t="shared" si="38"/>
        <v>31249.086924762603</v>
      </c>
      <c r="U120" s="440">
        <f t="shared" si="38"/>
        <v>31249.086924762603</v>
      </c>
      <c r="V120" s="440">
        <f t="shared" si="38"/>
        <v>31249.086924762603</v>
      </c>
      <c r="W120" s="440">
        <f t="shared" si="38"/>
        <v>31249.086924762603</v>
      </c>
      <c r="X120" s="392"/>
    </row>
    <row r="121" spans="2:24" s="6" customFormat="1">
      <c r="B121" s="83" t="s">
        <v>331</v>
      </c>
      <c r="C121" s="440">
        <f>ROUND($C$12*$I$11,0)</f>
        <v>15</v>
      </c>
      <c r="D121" s="5"/>
      <c r="E121" s="440"/>
      <c r="F121" s="440"/>
      <c r="G121" s="440"/>
      <c r="H121" s="440"/>
      <c r="I121" s="440">
        <f>D90*$C121</f>
        <v>24766.106647187717</v>
      </c>
      <c r="J121" s="440">
        <f t="shared" ref="J121:W121" si="39">E90*$C121</f>
        <v>46934.112490869244</v>
      </c>
      <c r="K121" s="440">
        <f t="shared" si="39"/>
        <v>46828.049671292916</v>
      </c>
      <c r="L121" s="440">
        <f t="shared" si="39"/>
        <v>46721.986851716581</v>
      </c>
      <c r="M121" s="440">
        <f t="shared" si="39"/>
        <v>46615.924032140254</v>
      </c>
      <c r="N121" s="440">
        <f t="shared" si="39"/>
        <v>31249.086924762603</v>
      </c>
      <c r="O121" s="440">
        <f t="shared" si="39"/>
        <v>31249.086924762603</v>
      </c>
      <c r="P121" s="440">
        <f t="shared" si="39"/>
        <v>31249.086924762603</v>
      </c>
      <c r="Q121" s="440">
        <f t="shared" si="39"/>
        <v>31249.086924762603</v>
      </c>
      <c r="R121" s="440">
        <f t="shared" si="39"/>
        <v>31249.086924762603</v>
      </c>
      <c r="S121" s="440">
        <f t="shared" si="39"/>
        <v>31249.086924762603</v>
      </c>
      <c r="T121" s="440">
        <f t="shared" si="39"/>
        <v>31249.086924762603</v>
      </c>
      <c r="U121" s="440">
        <f t="shared" si="39"/>
        <v>31249.086924762603</v>
      </c>
      <c r="V121" s="440">
        <f t="shared" si="39"/>
        <v>31249.086924762603</v>
      </c>
      <c r="W121" s="440">
        <f t="shared" si="39"/>
        <v>31249.086924762603</v>
      </c>
      <c r="X121" s="392"/>
    </row>
    <row r="122" spans="2:24" s="6" customFormat="1">
      <c r="B122" s="83" t="s">
        <v>332</v>
      </c>
      <c r="C122" s="440">
        <f>ROUND($C$12*$J$11,0)</f>
        <v>0</v>
      </c>
      <c r="D122" s="5"/>
      <c r="E122" s="440"/>
      <c r="F122" s="440"/>
      <c r="G122" s="440"/>
      <c r="H122" s="440"/>
      <c r="I122" s="440"/>
      <c r="J122" s="440">
        <f>D90*$C122</f>
        <v>0</v>
      </c>
      <c r="K122" s="440">
        <f t="shared" ref="K122:W122" si="40">E90*$C122</f>
        <v>0</v>
      </c>
      <c r="L122" s="440">
        <f t="shared" si="40"/>
        <v>0</v>
      </c>
      <c r="M122" s="440">
        <f t="shared" si="40"/>
        <v>0</v>
      </c>
      <c r="N122" s="440">
        <f t="shared" si="40"/>
        <v>0</v>
      </c>
      <c r="O122" s="440">
        <f t="shared" si="40"/>
        <v>0</v>
      </c>
      <c r="P122" s="440">
        <f t="shared" si="40"/>
        <v>0</v>
      </c>
      <c r="Q122" s="440">
        <f t="shared" si="40"/>
        <v>0</v>
      </c>
      <c r="R122" s="440">
        <f t="shared" si="40"/>
        <v>0</v>
      </c>
      <c r="S122" s="440">
        <f t="shared" si="40"/>
        <v>0</v>
      </c>
      <c r="T122" s="440">
        <f t="shared" si="40"/>
        <v>0</v>
      </c>
      <c r="U122" s="440">
        <f t="shared" si="40"/>
        <v>0</v>
      </c>
      <c r="V122" s="440">
        <f t="shared" si="40"/>
        <v>0</v>
      </c>
      <c r="W122" s="440">
        <f t="shared" si="40"/>
        <v>0</v>
      </c>
      <c r="X122" s="392"/>
    </row>
    <row r="123" spans="2:24" s="6" customFormat="1">
      <c r="B123" s="84"/>
      <c r="C123" s="22">
        <f>ROUND($C$12*$K$11,0)</f>
        <v>0</v>
      </c>
      <c r="D123" s="85"/>
      <c r="E123" s="85"/>
      <c r="F123" s="85"/>
      <c r="G123" s="85"/>
      <c r="H123" s="85"/>
      <c r="I123" s="85"/>
      <c r="J123" s="85"/>
      <c r="K123" s="85"/>
      <c r="L123" s="85"/>
      <c r="M123" s="85"/>
      <c r="N123" s="85"/>
      <c r="O123" s="85"/>
      <c r="P123" s="85"/>
      <c r="Q123" s="85"/>
      <c r="R123" s="85"/>
      <c r="S123" s="85"/>
      <c r="T123" s="85"/>
      <c r="U123" s="85"/>
      <c r="V123" s="85"/>
      <c r="W123" s="85"/>
      <c r="X123" s="392"/>
    </row>
    <row r="124" spans="2:24" s="6" customFormat="1">
      <c r="B124" s="496" t="s">
        <v>1127</v>
      </c>
      <c r="C124" s="905">
        <f>+SUM(D124:W124)</f>
        <v>1893685.9021183352</v>
      </c>
      <c r="D124" s="906">
        <f>SUM(D116:D123)</f>
        <v>0</v>
      </c>
      <c r="E124" s="906">
        <f>SUM(E116:E123)</f>
        <v>8255.3688823959055</v>
      </c>
      <c r="F124" s="906">
        <f t="shared" ref="F124:P124" si="41">SUM(F116:F123)</f>
        <v>23900.073046018988</v>
      </c>
      <c r="G124" s="906">
        <f t="shared" si="41"/>
        <v>47764.791818845864</v>
      </c>
      <c r="H124" s="906">
        <f t="shared" si="41"/>
        <v>87238.860482103715</v>
      </c>
      <c r="I124" s="906">
        <f t="shared" si="41"/>
        <v>134031.55588020451</v>
      </c>
      <c r="J124" s="906">
        <f t="shared" si="41"/>
        <v>150865.15704894083</v>
      </c>
      <c r="K124" s="906">
        <f t="shared" si="41"/>
        <v>145460.0438276114</v>
      </c>
      <c r="L124" s="906">
        <f t="shared" si="41"/>
        <v>135003.36011687363</v>
      </c>
      <c r="M124" s="906">
        <f t="shared" si="41"/>
        <v>119530.46018991966</v>
      </c>
      <c r="N124" s="906">
        <f t="shared" si="41"/>
        <v>104163.62308254201</v>
      </c>
      <c r="O124" s="906">
        <f t="shared" si="41"/>
        <v>104163.62308254201</v>
      </c>
      <c r="P124" s="906">
        <f t="shared" si="41"/>
        <v>104163.62308254201</v>
      </c>
      <c r="Q124" s="906">
        <f>SUM(Q116:Q123)</f>
        <v>104163.62308254201</v>
      </c>
      <c r="R124" s="906">
        <f t="shared" ref="R124:W124" si="42">SUM(R116:R123)</f>
        <v>104163.62308254201</v>
      </c>
      <c r="S124" s="906">
        <f t="shared" si="42"/>
        <v>104163.62308254201</v>
      </c>
      <c r="T124" s="906">
        <f t="shared" si="42"/>
        <v>104163.62308254201</v>
      </c>
      <c r="U124" s="906">
        <f t="shared" si="42"/>
        <v>104163.62308254201</v>
      </c>
      <c r="V124" s="906">
        <f t="shared" si="42"/>
        <v>104163.62308254201</v>
      </c>
      <c r="W124" s="906">
        <f t="shared" si="42"/>
        <v>104163.62308254201</v>
      </c>
      <c r="X124" s="392"/>
    </row>
    <row r="125" spans="2:24" s="6" customFormat="1">
      <c r="B125" s="117"/>
      <c r="C125" s="117"/>
      <c r="D125" s="117"/>
      <c r="E125" s="392"/>
      <c r="F125" s="392"/>
      <c r="G125" s="392"/>
      <c r="H125" s="392"/>
      <c r="I125" s="392"/>
      <c r="J125" s="392"/>
      <c r="K125" s="392"/>
      <c r="L125" s="392"/>
      <c r="M125" s="392"/>
      <c r="N125" s="392"/>
      <c r="O125" s="392"/>
      <c r="P125" s="392"/>
      <c r="Q125" s="392"/>
      <c r="R125" s="392"/>
      <c r="S125" s="392"/>
      <c r="T125" s="392"/>
      <c r="U125" s="392"/>
      <c r="V125" s="392"/>
      <c r="W125" s="392"/>
      <c r="X125" s="392"/>
    </row>
    <row r="126" spans="2:24" s="6" customFormat="1">
      <c r="B126" s="117"/>
      <c r="C126" s="117"/>
      <c r="D126" s="117"/>
      <c r="E126" s="392"/>
      <c r="F126" s="392"/>
      <c r="G126" s="392"/>
      <c r="H126" s="392"/>
      <c r="I126" s="392"/>
      <c r="J126" s="392"/>
      <c r="K126" s="392"/>
      <c r="L126" s="392"/>
      <c r="M126" s="392"/>
      <c r="N126" s="392"/>
      <c r="O126" s="392"/>
      <c r="P126" s="392"/>
      <c r="Q126" s="392"/>
      <c r="R126" s="392"/>
      <c r="S126" s="392"/>
      <c r="T126" s="392"/>
      <c r="U126" s="392"/>
      <c r="V126" s="392"/>
      <c r="W126" s="392"/>
      <c r="X126" s="392"/>
    </row>
    <row r="127" spans="2:24" s="6" customFormat="1">
      <c r="B127" s="896" t="s">
        <v>1100</v>
      </c>
      <c r="C127" s="1270" t="s">
        <v>1247</v>
      </c>
      <c r="D127" s="1270"/>
      <c r="E127" s="1270" t="s">
        <v>1248</v>
      </c>
      <c r="F127" s="1270"/>
      <c r="G127" s="405"/>
      <c r="H127" s="405"/>
      <c r="I127" s="405"/>
      <c r="J127" s="405"/>
      <c r="K127" s="405"/>
      <c r="L127" s="405"/>
      <c r="M127" s="405"/>
      <c r="N127" s="405"/>
      <c r="O127" s="405"/>
      <c r="P127" s="405"/>
      <c r="Q127" s="405"/>
      <c r="R127" s="405"/>
      <c r="S127" s="405"/>
      <c r="T127" s="405"/>
      <c r="U127" s="405"/>
      <c r="V127" s="405"/>
      <c r="W127" s="392"/>
      <c r="X127" s="392"/>
    </row>
    <row r="128" spans="2:24" s="6" customFormat="1">
      <c r="B128" s="897"/>
      <c r="C128" s="898" t="s">
        <v>53</v>
      </c>
      <c r="D128" s="898" t="s">
        <v>81</v>
      </c>
      <c r="E128" s="898" t="s">
        <v>53</v>
      </c>
      <c r="F128" s="898" t="s">
        <v>81</v>
      </c>
      <c r="G128" s="405"/>
      <c r="H128" s="405"/>
      <c r="I128" s="405"/>
      <c r="J128" s="405"/>
      <c r="K128" s="405"/>
      <c r="L128" s="405"/>
      <c r="M128" s="405"/>
      <c r="N128" s="405"/>
      <c r="O128" s="405"/>
      <c r="P128" s="405"/>
      <c r="Q128" s="405"/>
      <c r="R128" s="405"/>
      <c r="S128" s="405"/>
      <c r="T128" s="405"/>
      <c r="U128" s="405"/>
      <c r="V128" s="405"/>
      <c r="W128" s="392"/>
      <c r="X128" s="392"/>
    </row>
    <row r="129" spans="2:25" s="6" customFormat="1">
      <c r="B129" s="904" t="s">
        <v>1101</v>
      </c>
      <c r="C129" s="254">
        <f>IRR(C140:L140)</f>
        <v>1.2093605701791028</v>
      </c>
      <c r="D129" s="868">
        <f>NPV($D$8,C140:L140)</f>
        <v>-21645.442042204071</v>
      </c>
      <c r="E129" s="254">
        <f>IRR(C140:V140)</f>
        <v>0.33245177786993563</v>
      </c>
      <c r="F129" s="868">
        <f>NPV($D$8,C140:V140)</f>
        <v>105272.7953365842</v>
      </c>
      <c r="G129" s="405"/>
      <c r="H129" s="405"/>
      <c r="I129" s="405"/>
      <c r="J129" s="405"/>
      <c r="K129" s="405"/>
      <c r="L129" s="405"/>
      <c r="M129" s="405"/>
      <c r="N129" s="405"/>
      <c r="O129" s="405"/>
      <c r="P129" s="405"/>
      <c r="Q129" s="405"/>
      <c r="R129" s="405"/>
      <c r="S129" s="405"/>
      <c r="T129" s="405"/>
      <c r="U129" s="405"/>
      <c r="V129" s="405"/>
      <c r="W129" s="394"/>
      <c r="X129" s="394"/>
    </row>
    <row r="130" spans="2:25" s="6" customFormat="1">
      <c r="B130" s="900"/>
      <c r="C130" s="254"/>
      <c r="D130" s="868"/>
      <c r="E130" s="254"/>
      <c r="F130" s="868"/>
      <c r="G130" s="405"/>
      <c r="H130" s="405"/>
      <c r="I130" s="405"/>
      <c r="J130" s="405"/>
      <c r="K130" s="405"/>
      <c r="L130" s="405"/>
      <c r="M130" s="405"/>
      <c r="N130" s="405"/>
      <c r="O130" s="405"/>
      <c r="P130" s="405"/>
      <c r="Q130" s="405"/>
      <c r="R130" s="405"/>
      <c r="S130" s="405"/>
      <c r="T130" s="405"/>
      <c r="U130" s="405"/>
      <c r="V130" s="405"/>
      <c r="W130" s="392"/>
      <c r="X130" s="392"/>
    </row>
    <row r="131" spans="2:25" s="6" customFormat="1">
      <c r="B131" s="887" t="s">
        <v>1102</v>
      </c>
      <c r="C131" s="254">
        <f>IRR(C142:L142)</f>
        <v>3.0130093788650347</v>
      </c>
      <c r="D131" s="868">
        <f>NPV($D$8,C142:L142)</f>
        <v>-71096.611120064044</v>
      </c>
      <c r="E131" s="254">
        <f>IRR(C142:V142)</f>
        <v>0.11710541920071815</v>
      </c>
      <c r="F131" s="868">
        <f>NPV($D$8,C142:V142)</f>
        <v>23446.884636137027</v>
      </c>
      <c r="G131" s="405"/>
      <c r="H131" s="405"/>
      <c r="I131" s="405"/>
      <c r="J131" s="405"/>
      <c r="K131" s="405"/>
      <c r="L131" s="405"/>
      <c r="M131" s="405"/>
      <c r="N131" s="405"/>
      <c r="O131" s="405"/>
      <c r="P131" s="405"/>
      <c r="Q131" s="405"/>
      <c r="R131" s="405"/>
      <c r="S131" s="405"/>
      <c r="T131" s="405"/>
      <c r="U131" s="405"/>
      <c r="V131" s="405"/>
      <c r="W131" s="392"/>
      <c r="X131" s="392"/>
    </row>
    <row r="132" spans="2:25" s="6" customFormat="1">
      <c r="B132" s="887" t="s">
        <v>1103</v>
      </c>
      <c r="C132" s="254">
        <f>IRR(C143:L143)</f>
        <v>8.3197090064671393</v>
      </c>
      <c r="D132" s="868">
        <f>NPV($D$8,C143:L143)</f>
        <v>-120547.78019792392</v>
      </c>
      <c r="E132" s="254">
        <f>IRR(C143:V143)</f>
        <v>-4.2497165705013273E-4</v>
      </c>
      <c r="F132" s="868">
        <f>NPV($D$8,C143:V143)</f>
        <v>-58379.026064309983</v>
      </c>
      <c r="G132" s="405"/>
      <c r="H132" s="405"/>
      <c r="I132" s="405"/>
      <c r="J132" s="405"/>
      <c r="K132" s="405"/>
      <c r="L132" s="405"/>
      <c r="M132" s="405"/>
      <c r="N132" s="405"/>
      <c r="O132" s="405"/>
      <c r="P132" s="405"/>
      <c r="Q132" s="405"/>
      <c r="R132" s="405"/>
      <c r="S132" s="405"/>
      <c r="T132" s="405"/>
      <c r="U132" s="405"/>
      <c r="V132" s="405"/>
      <c r="W132" s="392"/>
      <c r="X132" s="392"/>
    </row>
    <row r="133" spans="2:25" s="6" customFormat="1">
      <c r="B133" s="887" t="s">
        <v>1106</v>
      </c>
      <c r="C133" s="254" t="e">
        <f>IRR(C144:L144)</f>
        <v>#NUM!</v>
      </c>
      <c r="D133" s="868">
        <f>NPV($D$8,C144:L144)</f>
        <v>-318352.45650936372</v>
      </c>
      <c r="E133" s="254" t="e">
        <f>IRR(C144:V144)</f>
        <v>#NUM!</v>
      </c>
      <c r="F133" s="868">
        <f>NPV($D$8,C144:V144)</f>
        <v>-385682.66886609857</v>
      </c>
      <c r="G133" s="405"/>
      <c r="H133" s="405"/>
      <c r="I133" s="405"/>
      <c r="J133" s="405"/>
      <c r="K133" s="405"/>
      <c r="L133" s="405"/>
      <c r="M133" s="405"/>
      <c r="N133" s="405"/>
      <c r="O133" s="405"/>
      <c r="P133" s="405"/>
      <c r="Q133" s="405"/>
      <c r="R133" s="405"/>
      <c r="S133" s="405"/>
      <c r="T133" s="405"/>
      <c r="U133" s="405"/>
      <c r="V133" s="405"/>
      <c r="W133" s="392"/>
      <c r="X133" s="392"/>
    </row>
    <row r="134" spans="2:25" s="6" customFormat="1">
      <c r="B134" s="887"/>
      <c r="C134" s="254"/>
      <c r="D134" s="868"/>
      <c r="E134" s="254"/>
      <c r="F134" s="868"/>
      <c r="G134" s="405"/>
      <c r="H134" s="405"/>
      <c r="I134" s="405"/>
      <c r="J134" s="405"/>
      <c r="K134" s="405"/>
      <c r="L134" s="405"/>
      <c r="M134" s="405"/>
      <c r="N134" s="405"/>
      <c r="O134" s="405"/>
      <c r="P134" s="405"/>
      <c r="Q134" s="405"/>
      <c r="R134" s="405"/>
      <c r="S134" s="405"/>
      <c r="T134" s="405"/>
      <c r="U134" s="405"/>
      <c r="V134" s="405"/>
    </row>
    <row r="135" spans="2:25" s="6" customFormat="1">
      <c r="B135" s="887" t="s">
        <v>1104</v>
      </c>
      <c r="C135" s="254">
        <f>IRR(C146:L146)</f>
        <v>3.3197600106184337</v>
      </c>
      <c r="D135" s="868">
        <f>NPV($D$8,C146:L146)</f>
        <v>-68932.066915843578</v>
      </c>
      <c r="E135" s="254">
        <f>IRR(C146:V146)</f>
        <v>0.10219140255353465</v>
      </c>
      <c r="F135" s="868">
        <f>NPV($D$8,C146:V146)</f>
        <v>12919.605102478694</v>
      </c>
      <c r="G135" s="405"/>
      <c r="H135" s="405"/>
      <c r="I135" s="405"/>
      <c r="J135" s="405"/>
      <c r="K135" s="405"/>
      <c r="L135" s="405"/>
      <c r="M135" s="405"/>
      <c r="N135" s="405"/>
      <c r="O135" s="405"/>
      <c r="P135" s="405"/>
      <c r="Q135" s="405"/>
      <c r="R135" s="405"/>
      <c r="S135" s="405"/>
      <c r="T135" s="405"/>
      <c r="U135" s="405"/>
      <c r="V135" s="405"/>
    </row>
    <row r="136" spans="2:25" s="6" customFormat="1">
      <c r="B136" s="887" t="s">
        <v>1105</v>
      </c>
      <c r="C136" s="254">
        <f>IRR(C147:L147)</f>
        <v>19.889824241982335</v>
      </c>
      <c r="D136" s="868">
        <f>NPV($D$8,C147:L147)</f>
        <v>-116218.69178948308</v>
      </c>
      <c r="E136" s="254">
        <f>IRR(C147:V147)</f>
        <v>19.889824243835971</v>
      </c>
      <c r="F136" s="868">
        <f>NPV($D$8,C147:V147)</f>
        <v>-79433.585131626824</v>
      </c>
      <c r="G136" s="405"/>
      <c r="H136" s="405"/>
      <c r="I136" s="405"/>
      <c r="J136" s="405"/>
      <c r="K136" s="405"/>
      <c r="L136" s="405"/>
      <c r="M136" s="405"/>
      <c r="N136" s="405"/>
      <c r="O136" s="405"/>
      <c r="P136" s="405"/>
      <c r="Q136" s="405"/>
      <c r="R136" s="405"/>
      <c r="S136" s="405"/>
      <c r="T136" s="405"/>
      <c r="U136" s="405"/>
      <c r="V136" s="405"/>
    </row>
    <row r="137" spans="2:25" s="6" customFormat="1">
      <c r="B137" s="887" t="s">
        <v>1107</v>
      </c>
      <c r="C137" s="254" t="e">
        <f>IRR(C148:L148)</f>
        <v>#NUM!</v>
      </c>
      <c r="D137" s="868">
        <f>NPV($D$8,C148:L148)</f>
        <v>-210791.94153676217</v>
      </c>
      <c r="E137" s="254" t="e">
        <f>IRR(C148:V148)</f>
        <v>#NUM!</v>
      </c>
      <c r="F137" s="868">
        <f>NPV($D$8,C148:V148)</f>
        <v>-264139.965599838</v>
      </c>
      <c r="G137" s="405"/>
      <c r="H137" s="405"/>
      <c r="I137" s="405"/>
      <c r="J137" s="405"/>
      <c r="K137" s="405"/>
      <c r="L137" s="405"/>
      <c r="M137" s="405"/>
      <c r="N137" s="405"/>
      <c r="O137" s="405"/>
      <c r="P137" s="405"/>
      <c r="Q137" s="405"/>
      <c r="R137" s="405"/>
      <c r="S137" s="405"/>
      <c r="T137" s="405"/>
      <c r="U137" s="405"/>
      <c r="V137" s="405"/>
    </row>
    <row r="138" spans="2:25" s="6" customFormat="1">
      <c r="B138" s="92"/>
      <c r="C138" s="92"/>
      <c r="D138" s="5"/>
      <c r="E138" s="405"/>
      <c r="F138" s="405"/>
      <c r="G138" s="405"/>
      <c r="H138" s="405"/>
      <c r="I138" s="405"/>
      <c r="J138" s="405"/>
      <c r="K138" s="405"/>
      <c r="L138" s="405"/>
      <c r="M138" s="405"/>
      <c r="N138" s="405"/>
      <c r="O138" s="405"/>
      <c r="P138" s="405"/>
      <c r="Q138" s="405"/>
      <c r="R138" s="405"/>
      <c r="S138" s="405"/>
      <c r="T138" s="405"/>
      <c r="U138" s="405"/>
      <c r="V138" s="405"/>
    </row>
    <row r="139" spans="2:25" s="6" customFormat="1">
      <c r="B139" s="5"/>
      <c r="C139" s="39" t="s">
        <v>326</v>
      </c>
      <c r="D139" s="39" t="s">
        <v>327</v>
      </c>
      <c r="E139" s="39" t="s">
        <v>328</v>
      </c>
      <c r="F139" s="39" t="s">
        <v>329</v>
      </c>
      <c r="G139" s="39" t="s">
        <v>330</v>
      </c>
      <c r="H139" s="39" t="s">
        <v>331</v>
      </c>
      <c r="I139" s="39" t="s">
        <v>332</v>
      </c>
      <c r="J139" s="39" t="s">
        <v>333</v>
      </c>
      <c r="K139" s="39" t="s">
        <v>334</v>
      </c>
      <c r="L139" s="39" t="s">
        <v>335</v>
      </c>
      <c r="M139" s="39" t="s">
        <v>336</v>
      </c>
      <c r="N139" s="39" t="s">
        <v>337</v>
      </c>
      <c r="O139" s="39" t="s">
        <v>338</v>
      </c>
      <c r="P139" s="39" t="s">
        <v>339</v>
      </c>
      <c r="Q139" s="39" t="s">
        <v>340</v>
      </c>
      <c r="R139" s="39" t="s">
        <v>341</v>
      </c>
      <c r="S139" s="39" t="s">
        <v>342</v>
      </c>
      <c r="T139" s="39" t="s">
        <v>343</v>
      </c>
      <c r="U139" s="39" t="s">
        <v>344</v>
      </c>
      <c r="V139" s="39" t="s">
        <v>345</v>
      </c>
    </row>
    <row r="140" spans="2:25" s="6" customFormat="1">
      <c r="B140" s="888" t="s">
        <v>1101</v>
      </c>
      <c r="C140" s="440">
        <f>D113-D124</f>
        <v>0</v>
      </c>
      <c r="D140" s="440">
        <f t="shared" ref="D140:V140" si="43">E113-E124</f>
        <v>2431.2636961285625</v>
      </c>
      <c r="E140" s="440">
        <f t="shared" si="43"/>
        <v>-1000.1460920379832</v>
      </c>
      <c r="F140" s="440">
        <f t="shared" si="43"/>
        <v>-1201.607012417815</v>
      </c>
      <c r="G140" s="440">
        <f t="shared" si="43"/>
        <v>-6783.7837837837869</v>
      </c>
      <c r="H140" s="440">
        <f t="shared" si="43"/>
        <v>-13883.272461650835</v>
      </c>
      <c r="I140" s="440">
        <f t="shared" si="43"/>
        <v>-23541.563184806437</v>
      </c>
      <c r="J140" s="440">
        <f t="shared" si="43"/>
        <v>-14014.463111760415</v>
      </c>
      <c r="K140" s="440">
        <f t="shared" si="43"/>
        <v>-504.45580715851975</v>
      </c>
      <c r="L140" s="440">
        <f t="shared" si="43"/>
        <v>27792.403214024816</v>
      </c>
      <c r="M140" s="440">
        <f t="shared" si="43"/>
        <v>42395.909422936413</v>
      </c>
      <c r="N140" s="440">
        <f t="shared" si="43"/>
        <v>39342.585829072312</v>
      </c>
      <c r="O140" s="440">
        <f t="shared" si="43"/>
        <v>36289.262235208153</v>
      </c>
      <c r="P140" s="440">
        <f t="shared" si="43"/>
        <v>45449.233016800572</v>
      </c>
      <c r="Q140" s="440">
        <f t="shared" si="43"/>
        <v>42395.909422936413</v>
      </c>
      <c r="R140" s="440">
        <f t="shared" si="43"/>
        <v>39342.585829072312</v>
      </c>
      <c r="S140" s="440">
        <f t="shared" si="43"/>
        <v>36289.262235208153</v>
      </c>
      <c r="T140" s="440">
        <f t="shared" si="43"/>
        <v>45449.233016800572</v>
      </c>
      <c r="U140" s="440">
        <f t="shared" si="43"/>
        <v>42395.909422936413</v>
      </c>
      <c r="V140" s="440">
        <f t="shared" si="43"/>
        <v>39342.585829072312</v>
      </c>
      <c r="W140" s="268"/>
    </row>
    <row r="141" spans="2:25" s="6" customFormat="1">
      <c r="B141" s="888" t="s">
        <v>1109</v>
      </c>
      <c r="C141" s="440"/>
      <c r="D141" s="440"/>
      <c r="E141" s="518"/>
      <c r="F141" s="518"/>
      <c r="G141" s="518"/>
      <c r="H141" s="518"/>
      <c r="I141" s="518"/>
      <c r="J141" s="518"/>
      <c r="K141" s="518"/>
      <c r="L141" s="518"/>
      <c r="M141" s="518"/>
      <c r="N141" s="518"/>
      <c r="O141" s="518"/>
      <c r="P141" s="518"/>
      <c r="Q141" s="518"/>
      <c r="R141" s="518"/>
      <c r="S141" s="518"/>
      <c r="T141" s="518"/>
      <c r="U141" s="518"/>
      <c r="V141" s="518"/>
    </row>
    <row r="142" spans="2:25" s="6" customFormat="1">
      <c r="B142" s="903">
        <f>Sensitivity!$B$22</f>
        <v>0.1</v>
      </c>
      <c r="C142" s="440">
        <f>D113-D124*(1+$B$142)</f>
        <v>0</v>
      </c>
      <c r="D142" s="440">
        <f t="shared" ref="D142:V142" si="44">E113-E124*(1+$B$142)</f>
        <v>1605.726807888972</v>
      </c>
      <c r="E142" s="440">
        <f t="shared" si="44"/>
        <v>-3390.1533966398856</v>
      </c>
      <c r="F142" s="440">
        <f t="shared" si="44"/>
        <v>-5978.0861943024065</v>
      </c>
      <c r="G142" s="440">
        <f t="shared" si="44"/>
        <v>-15507.669831994164</v>
      </c>
      <c r="H142" s="440">
        <f t="shared" si="44"/>
        <v>-27286.428049671289</v>
      </c>
      <c r="I142" s="440">
        <f t="shared" si="44"/>
        <v>-38628.078889700526</v>
      </c>
      <c r="J142" s="440">
        <f t="shared" si="44"/>
        <v>-28560.467494521581</v>
      </c>
      <c r="K142" s="440">
        <f t="shared" si="44"/>
        <v>-14004.791818845901</v>
      </c>
      <c r="L142" s="440">
        <f t="shared" si="44"/>
        <v>15839.357195032848</v>
      </c>
      <c r="M142" s="440">
        <f t="shared" si="44"/>
        <v>31979.547114682209</v>
      </c>
      <c r="N142" s="440">
        <f t="shared" si="44"/>
        <v>28926.223520818108</v>
      </c>
      <c r="O142" s="440">
        <f t="shared" si="44"/>
        <v>25872.899926953949</v>
      </c>
      <c r="P142" s="440">
        <f t="shared" si="44"/>
        <v>35032.870708546368</v>
      </c>
      <c r="Q142" s="440">
        <f t="shared" si="44"/>
        <v>31979.547114682209</v>
      </c>
      <c r="R142" s="440">
        <f t="shared" si="44"/>
        <v>28926.223520818108</v>
      </c>
      <c r="S142" s="440">
        <f t="shared" si="44"/>
        <v>25872.899926953949</v>
      </c>
      <c r="T142" s="440">
        <f t="shared" si="44"/>
        <v>35032.870708546368</v>
      </c>
      <c r="U142" s="440">
        <f t="shared" si="44"/>
        <v>31979.547114682209</v>
      </c>
      <c r="V142" s="440">
        <f t="shared" si="44"/>
        <v>28926.223520818108</v>
      </c>
    </row>
    <row r="143" spans="2:25" s="6" customFormat="1">
      <c r="B143" s="903">
        <f>Sensitivity!$B$23</f>
        <v>0.2</v>
      </c>
      <c r="C143" s="440">
        <f>D113-D124*(1+$B$143)</f>
        <v>0</v>
      </c>
      <c r="D143" s="440">
        <f t="shared" ref="D143:V143" si="45">E113-E124*(1+$B$143)</f>
        <v>780.18991964938141</v>
      </c>
      <c r="E143" s="440">
        <f t="shared" si="45"/>
        <v>-5780.1607012417808</v>
      </c>
      <c r="F143" s="440">
        <f t="shared" si="45"/>
        <v>-10754.565376186983</v>
      </c>
      <c r="G143" s="440">
        <f t="shared" si="45"/>
        <v>-24231.555880204527</v>
      </c>
      <c r="H143" s="440">
        <f t="shared" si="45"/>
        <v>-40689.583637691743</v>
      </c>
      <c r="I143" s="440">
        <f t="shared" si="45"/>
        <v>-53714.594594594586</v>
      </c>
      <c r="J143" s="440">
        <f t="shared" si="45"/>
        <v>-43106.471877282689</v>
      </c>
      <c r="K143" s="440">
        <f t="shared" si="45"/>
        <v>-27505.127830533253</v>
      </c>
      <c r="L143" s="440">
        <f t="shared" si="45"/>
        <v>3886.3111760408792</v>
      </c>
      <c r="M143" s="440">
        <f t="shared" si="45"/>
        <v>21563.18480642802</v>
      </c>
      <c r="N143" s="440">
        <f t="shared" si="45"/>
        <v>18509.861212563919</v>
      </c>
      <c r="O143" s="440">
        <f t="shared" si="45"/>
        <v>15456.53761869976</v>
      </c>
      <c r="P143" s="440">
        <f t="shared" si="45"/>
        <v>24616.508400292179</v>
      </c>
      <c r="Q143" s="440">
        <f t="shared" si="45"/>
        <v>21563.18480642802</v>
      </c>
      <c r="R143" s="440">
        <f t="shared" si="45"/>
        <v>18509.861212563919</v>
      </c>
      <c r="S143" s="440">
        <f t="shared" si="45"/>
        <v>15456.53761869976</v>
      </c>
      <c r="T143" s="440">
        <f t="shared" si="45"/>
        <v>24616.508400292179</v>
      </c>
      <c r="U143" s="440">
        <f t="shared" si="45"/>
        <v>21563.18480642802</v>
      </c>
      <c r="V143" s="440">
        <f t="shared" si="45"/>
        <v>18509.861212563919</v>
      </c>
    </row>
    <row r="144" spans="2:25" s="6" customFormat="1">
      <c r="B144" s="903">
        <f>Sensitivity!$B$24</f>
        <v>0.6</v>
      </c>
      <c r="C144" s="440">
        <f>D113-D124*(1+$B$144)</f>
        <v>0</v>
      </c>
      <c r="D144" s="440">
        <f t="shared" ref="D144:V144" si="46">E113-E124*(1+$B$144)</f>
        <v>-2521.9576333089808</v>
      </c>
      <c r="E144" s="440">
        <f t="shared" si="46"/>
        <v>-15340.189919649376</v>
      </c>
      <c r="F144" s="440">
        <f t="shared" si="46"/>
        <v>-29860.482103725342</v>
      </c>
      <c r="G144" s="440">
        <f t="shared" si="46"/>
        <v>-59127.100073046022</v>
      </c>
      <c r="H144" s="440">
        <f t="shared" si="46"/>
        <v>-94302.20598977356</v>
      </c>
      <c r="I144" s="440">
        <f t="shared" si="46"/>
        <v>-114060.65741417094</v>
      </c>
      <c r="J144" s="440">
        <f t="shared" si="46"/>
        <v>-101290.48940832727</v>
      </c>
      <c r="K144" s="440">
        <f t="shared" si="46"/>
        <v>-81506.471877282718</v>
      </c>
      <c r="L144" s="440">
        <f t="shared" si="46"/>
        <v>-43925.872899926995</v>
      </c>
      <c r="M144" s="440">
        <f t="shared" si="46"/>
        <v>-20102.264426588808</v>
      </c>
      <c r="N144" s="440">
        <f t="shared" si="46"/>
        <v>-23155.588020452909</v>
      </c>
      <c r="O144" s="440">
        <f t="shared" si="46"/>
        <v>-26208.911614317069</v>
      </c>
      <c r="P144" s="440">
        <f t="shared" si="46"/>
        <v>-17048.940832724649</v>
      </c>
      <c r="Q144" s="440">
        <f t="shared" si="46"/>
        <v>-20102.264426588808</v>
      </c>
      <c r="R144" s="440">
        <f t="shared" si="46"/>
        <v>-23155.588020452909</v>
      </c>
      <c r="S144" s="440">
        <f t="shared" si="46"/>
        <v>-26208.911614317069</v>
      </c>
      <c r="T144" s="440">
        <f t="shared" si="46"/>
        <v>-17048.940832724649</v>
      </c>
      <c r="U144" s="440">
        <f t="shared" si="46"/>
        <v>-20102.264426588808</v>
      </c>
      <c r="V144" s="440">
        <f t="shared" si="46"/>
        <v>-23155.588020452909</v>
      </c>
      <c r="Y144" s="395"/>
    </row>
    <row r="145" spans="2:26" s="6" customFormat="1">
      <c r="B145" s="888" t="s">
        <v>1108</v>
      </c>
      <c r="C145" s="440"/>
      <c r="D145" s="440"/>
      <c r="E145" s="518"/>
      <c r="F145" s="518"/>
      <c r="G145" s="518"/>
      <c r="H145" s="518"/>
      <c r="I145" s="518"/>
      <c r="J145" s="518"/>
      <c r="K145" s="518"/>
      <c r="L145" s="518"/>
      <c r="M145" s="518"/>
      <c r="N145" s="518"/>
      <c r="O145" s="518"/>
      <c r="P145" s="518"/>
      <c r="Q145" s="518"/>
      <c r="R145" s="518"/>
      <c r="S145" s="518"/>
      <c r="T145" s="518"/>
      <c r="U145" s="518"/>
      <c r="V145" s="518"/>
      <c r="X145" s="9"/>
    </row>
    <row r="146" spans="2:26" s="6" customFormat="1">
      <c r="B146" s="903">
        <f>Sensitivity!$B$26</f>
        <v>0.1</v>
      </c>
      <c r="C146" s="440">
        <f>D113*(1-$B$146)-D124</f>
        <v>0</v>
      </c>
      <c r="D146" s="440">
        <f t="shared" ref="D146:V146" si="47">E113*(1-$B$146)-E124</f>
        <v>1362.6004382761166</v>
      </c>
      <c r="E146" s="440">
        <f t="shared" si="47"/>
        <v>-3290.1387874360844</v>
      </c>
      <c r="F146" s="440">
        <f t="shared" si="47"/>
        <v>-5857.9254930606185</v>
      </c>
      <c r="G146" s="440">
        <f t="shared" si="47"/>
        <v>-14829.291453615777</v>
      </c>
      <c r="H146" s="440">
        <f t="shared" si="47"/>
        <v>-25898.100803506197</v>
      </c>
      <c r="I146" s="440">
        <f t="shared" si="47"/>
        <v>-36273.922571219868</v>
      </c>
      <c r="J146" s="440">
        <f t="shared" si="47"/>
        <v>-27159.021183345511</v>
      </c>
      <c r="K146" s="440">
        <f t="shared" si="47"/>
        <v>-13954.346238130034</v>
      </c>
      <c r="L146" s="440">
        <f t="shared" si="47"/>
        <v>13060.116873630381</v>
      </c>
      <c r="M146" s="440">
        <f t="shared" si="47"/>
        <v>27739.956172388571</v>
      </c>
      <c r="N146" s="440">
        <f t="shared" si="47"/>
        <v>24991.964937910889</v>
      </c>
      <c r="O146" s="440">
        <f t="shared" si="47"/>
        <v>22243.973703433134</v>
      </c>
      <c r="P146" s="440">
        <f t="shared" si="47"/>
        <v>30487.947406866326</v>
      </c>
      <c r="Q146" s="440">
        <f t="shared" si="47"/>
        <v>27739.956172388571</v>
      </c>
      <c r="R146" s="440">
        <f t="shared" si="47"/>
        <v>24991.964937910889</v>
      </c>
      <c r="S146" s="440">
        <f t="shared" si="47"/>
        <v>22243.973703433134</v>
      </c>
      <c r="T146" s="440">
        <f t="shared" si="47"/>
        <v>30487.947406866326</v>
      </c>
      <c r="U146" s="440">
        <f t="shared" si="47"/>
        <v>27739.956172388571</v>
      </c>
      <c r="V146" s="440">
        <f t="shared" si="47"/>
        <v>24991.964937910889</v>
      </c>
      <c r="X146" s="28"/>
    </row>
    <row r="147" spans="2:26" s="6" customFormat="1">
      <c r="B147" s="903">
        <f>Sensitivity!$B$27</f>
        <v>0.2</v>
      </c>
      <c r="C147" s="440">
        <f>D113*(1-$B$147)-D124</f>
        <v>0</v>
      </c>
      <c r="D147" s="440">
        <f t="shared" ref="D147:V147" si="48">E113*(1-$B$147)-E124</f>
        <v>293.93718042366891</v>
      </c>
      <c r="E147" s="440">
        <f t="shared" si="48"/>
        <v>-5580.131482834182</v>
      </c>
      <c r="F147" s="440">
        <f t="shared" si="48"/>
        <v>-10514.243973703422</v>
      </c>
      <c r="G147" s="440">
        <f t="shared" si="48"/>
        <v>-22874.799123447767</v>
      </c>
      <c r="H147" s="440">
        <f t="shared" si="48"/>
        <v>-37912.929145361559</v>
      </c>
      <c r="I147" s="440">
        <f t="shared" si="48"/>
        <v>-49006.281957633313</v>
      </c>
      <c r="J147" s="440">
        <f t="shared" si="48"/>
        <v>-40303.579254930606</v>
      </c>
      <c r="K147" s="440">
        <f t="shared" si="48"/>
        <v>-27404.236669101534</v>
      </c>
      <c r="L147" s="440">
        <f t="shared" si="48"/>
        <v>-1672.1694667640695</v>
      </c>
      <c r="M147" s="440">
        <f t="shared" si="48"/>
        <v>13084.002921840729</v>
      </c>
      <c r="N147" s="440">
        <f t="shared" si="48"/>
        <v>10641.344046749451</v>
      </c>
      <c r="O147" s="440">
        <f t="shared" si="48"/>
        <v>8198.6851716581295</v>
      </c>
      <c r="P147" s="440">
        <f t="shared" si="48"/>
        <v>15526.661796932065</v>
      </c>
      <c r="Q147" s="440">
        <f t="shared" si="48"/>
        <v>13084.002921840729</v>
      </c>
      <c r="R147" s="440">
        <f t="shared" si="48"/>
        <v>10641.344046749451</v>
      </c>
      <c r="S147" s="440">
        <f t="shared" si="48"/>
        <v>8198.6851716581295</v>
      </c>
      <c r="T147" s="440">
        <f t="shared" si="48"/>
        <v>15526.661796932065</v>
      </c>
      <c r="U147" s="440">
        <f t="shared" si="48"/>
        <v>13084.002921840729</v>
      </c>
      <c r="V147" s="440">
        <f t="shared" si="48"/>
        <v>10641.344046749451</v>
      </c>
      <c r="W147" s="9"/>
    </row>
    <row r="148" spans="2:26" s="6" customFormat="1">
      <c r="B148" s="903">
        <f>Sensitivity!$B$28</f>
        <v>0.4</v>
      </c>
      <c r="C148" s="440">
        <f>D113*(1-$B$148)-D124</f>
        <v>0</v>
      </c>
      <c r="D148" s="440">
        <f t="shared" ref="D148:V148" si="49">E113*(1-$B$148)-E124</f>
        <v>-1843.3893352812247</v>
      </c>
      <c r="E148" s="440">
        <f t="shared" si="49"/>
        <v>-10160.116873630386</v>
      </c>
      <c r="F148" s="440">
        <f t="shared" si="49"/>
        <v>-19826.880934989036</v>
      </c>
      <c r="G148" s="440">
        <f t="shared" si="49"/>
        <v>-38965.814463111761</v>
      </c>
      <c r="H148" s="440">
        <f t="shared" si="49"/>
        <v>-61942.585829072312</v>
      </c>
      <c r="I148" s="440">
        <f t="shared" si="49"/>
        <v>-74471.000730460204</v>
      </c>
      <c r="J148" s="440">
        <f t="shared" si="49"/>
        <v>-66592.695398100812</v>
      </c>
      <c r="K148" s="440">
        <f t="shared" si="49"/>
        <v>-54304.017531044563</v>
      </c>
      <c r="L148" s="440">
        <f t="shared" si="49"/>
        <v>-31136.74214755297</v>
      </c>
      <c r="M148" s="440">
        <f t="shared" si="49"/>
        <v>-16227.903579254955</v>
      </c>
      <c r="N148" s="440">
        <f t="shared" si="49"/>
        <v>-18059.897735573424</v>
      </c>
      <c r="O148" s="440">
        <f t="shared" si="49"/>
        <v>-19891.891891891908</v>
      </c>
      <c r="P148" s="440">
        <f t="shared" si="49"/>
        <v>-14395.909422936456</v>
      </c>
      <c r="Q148" s="440">
        <f t="shared" si="49"/>
        <v>-16227.903579254955</v>
      </c>
      <c r="R148" s="440">
        <f t="shared" si="49"/>
        <v>-18059.897735573424</v>
      </c>
      <c r="S148" s="440">
        <f t="shared" si="49"/>
        <v>-19891.891891891908</v>
      </c>
      <c r="T148" s="440">
        <f t="shared" si="49"/>
        <v>-14395.909422936456</v>
      </c>
      <c r="U148" s="440">
        <f t="shared" si="49"/>
        <v>-16227.903579254955</v>
      </c>
      <c r="V148" s="440">
        <f t="shared" si="49"/>
        <v>-18059.897735573424</v>
      </c>
      <c r="W148" s="9"/>
    </row>
    <row r="149" spans="2:26" s="6" customFormat="1">
      <c r="C149" s="9"/>
      <c r="D149" s="269"/>
      <c r="E149" s="269"/>
      <c r="F149" s="269"/>
      <c r="G149" s="269"/>
      <c r="H149" s="269"/>
      <c r="I149" s="269"/>
      <c r="J149" s="269"/>
      <c r="K149" s="269"/>
      <c r="L149" s="269"/>
      <c r="M149" s="269"/>
      <c r="N149" s="269"/>
      <c r="O149" s="269"/>
      <c r="P149" s="269"/>
      <c r="Q149" s="269"/>
      <c r="R149" s="269"/>
      <c r="S149" s="269"/>
      <c r="T149" s="269"/>
      <c r="U149" s="269"/>
      <c r="V149" s="269"/>
      <c r="W149" s="269"/>
      <c r="Y149" s="29"/>
    </row>
    <row r="150" spans="2:26" s="6" customFormat="1">
      <c r="C150" s="78"/>
      <c r="D150" s="78"/>
      <c r="E150" s="78"/>
      <c r="F150" s="78"/>
      <c r="G150" s="78"/>
      <c r="H150" s="78"/>
      <c r="I150" s="78"/>
      <c r="J150" s="78"/>
      <c r="K150" s="78"/>
      <c r="L150" s="78"/>
      <c r="M150" s="78"/>
      <c r="N150" s="78"/>
      <c r="O150" s="78"/>
      <c r="P150" s="78"/>
      <c r="Q150" s="78"/>
      <c r="R150" s="78"/>
      <c r="S150" s="78"/>
      <c r="T150" s="78"/>
      <c r="U150" s="78"/>
      <c r="V150" s="78"/>
      <c r="W150" s="78"/>
      <c r="Z150" s="28"/>
    </row>
    <row r="151" spans="2:26" s="6" customFormat="1"/>
    <row r="152" spans="2:26" s="6" customFormat="1">
      <c r="B152" s="27"/>
      <c r="C152" s="270"/>
    </row>
    <row r="153" spans="2:26" s="6" customFormat="1">
      <c r="B153" s="27"/>
      <c r="C153" s="148"/>
    </row>
    <row r="154" spans="2:26" s="6" customFormat="1"/>
    <row r="155" spans="2:26" s="6" customFormat="1"/>
    <row r="156" spans="2:26" s="6" customFormat="1">
      <c r="B156" s="5"/>
      <c r="C156" s="5"/>
      <c r="D156" s="20"/>
      <c r="E156" s="20"/>
      <c r="F156" s="20"/>
      <c r="G156" s="20"/>
      <c r="H156" s="20"/>
      <c r="I156" s="20"/>
      <c r="J156" s="20"/>
      <c r="K156" s="20"/>
      <c r="L156" s="20"/>
      <c r="M156" s="20"/>
      <c r="N156" s="20"/>
      <c r="O156" s="20"/>
      <c r="P156" s="20"/>
      <c r="Q156" s="20"/>
      <c r="R156" s="20"/>
      <c r="S156" s="20"/>
      <c r="T156" s="20"/>
      <c r="U156" s="20"/>
      <c r="V156" s="20"/>
      <c r="W156" s="20"/>
    </row>
    <row r="157" spans="2:26" s="6" customFormat="1"/>
    <row r="158" spans="2:26" s="6" customFormat="1">
      <c r="B158" s="92"/>
      <c r="C158" s="388"/>
      <c r="D158" s="5"/>
      <c r="E158" s="5"/>
      <c r="F158" s="5"/>
      <c r="G158" s="5"/>
      <c r="H158" s="5"/>
      <c r="I158" s="5"/>
      <c r="J158" s="5"/>
      <c r="K158" s="5"/>
      <c r="L158" s="5"/>
      <c r="M158" s="5"/>
      <c r="N158" s="5"/>
      <c r="O158" s="5"/>
      <c r="P158" s="5"/>
      <c r="Q158" s="5"/>
      <c r="R158" s="5"/>
      <c r="S158" s="5"/>
      <c r="T158" s="5"/>
      <c r="U158" s="5"/>
      <c r="V158" s="5"/>
      <c r="W158" s="5"/>
    </row>
    <row r="159" spans="2:26" s="6" customFormat="1">
      <c r="B159" s="83"/>
      <c r="C159" s="20"/>
      <c r="D159" s="5"/>
      <c r="E159" s="5"/>
      <c r="F159" s="5"/>
      <c r="G159" s="5"/>
      <c r="H159" s="5"/>
      <c r="I159" s="5"/>
      <c r="J159" s="5"/>
      <c r="K159" s="5"/>
      <c r="L159" s="5"/>
      <c r="M159" s="5"/>
      <c r="N159" s="5"/>
      <c r="O159" s="5"/>
      <c r="P159" s="5"/>
      <c r="Q159" s="5"/>
      <c r="R159" s="5"/>
      <c r="S159" s="5"/>
      <c r="T159" s="5"/>
      <c r="U159" s="5"/>
      <c r="V159" s="5"/>
      <c r="W159" s="5"/>
    </row>
    <row r="160" spans="2:26" s="6" customFormat="1">
      <c r="B160" s="83"/>
      <c r="C160" s="20"/>
      <c r="D160" s="5"/>
      <c r="E160" s="20"/>
      <c r="F160" s="20"/>
      <c r="G160" s="20"/>
      <c r="H160" s="20"/>
      <c r="I160" s="20"/>
      <c r="J160" s="20"/>
      <c r="K160" s="20"/>
      <c r="L160" s="20"/>
      <c r="M160" s="20"/>
      <c r="N160" s="20"/>
      <c r="O160" s="20"/>
      <c r="P160" s="20"/>
      <c r="Q160" s="20"/>
      <c r="R160" s="20"/>
      <c r="S160" s="20"/>
      <c r="T160" s="20"/>
      <c r="U160" s="20"/>
      <c r="V160" s="20"/>
      <c r="W160" s="20"/>
    </row>
    <row r="161" spans="2:23" s="6" customFormat="1">
      <c r="B161" s="83"/>
      <c r="C161" s="20"/>
      <c r="D161" s="5"/>
      <c r="E161" s="20"/>
      <c r="F161" s="20"/>
      <c r="G161" s="20"/>
      <c r="H161" s="20"/>
      <c r="I161" s="20"/>
      <c r="J161" s="20"/>
      <c r="K161" s="20"/>
      <c r="L161" s="20"/>
      <c r="M161" s="20"/>
      <c r="N161" s="20"/>
      <c r="O161" s="20"/>
      <c r="P161" s="20"/>
      <c r="Q161" s="20"/>
      <c r="R161" s="20"/>
      <c r="S161" s="20"/>
      <c r="T161" s="20"/>
      <c r="U161" s="20"/>
      <c r="V161" s="20"/>
      <c r="W161" s="20"/>
    </row>
    <row r="162" spans="2:23" s="6" customFormat="1">
      <c r="B162" s="83"/>
      <c r="C162" s="20"/>
      <c r="D162" s="5"/>
      <c r="E162" s="20"/>
      <c r="F162" s="20"/>
      <c r="G162" s="20"/>
      <c r="H162" s="20"/>
      <c r="I162" s="20"/>
      <c r="J162" s="20"/>
      <c r="K162" s="20"/>
      <c r="L162" s="20"/>
      <c r="M162" s="20"/>
      <c r="N162" s="20"/>
      <c r="O162" s="20"/>
      <c r="P162" s="20"/>
      <c r="Q162" s="20"/>
      <c r="R162" s="20"/>
      <c r="S162" s="20"/>
      <c r="T162" s="20"/>
      <c r="U162" s="20"/>
      <c r="V162" s="20"/>
      <c r="W162" s="20"/>
    </row>
    <row r="163" spans="2:23" s="6" customFormat="1">
      <c r="B163" s="83"/>
      <c r="C163" s="20"/>
      <c r="D163" s="5"/>
      <c r="E163" s="20"/>
      <c r="F163" s="20"/>
      <c r="G163" s="20"/>
      <c r="H163" s="20"/>
      <c r="I163" s="20"/>
      <c r="J163" s="20"/>
      <c r="K163" s="20"/>
      <c r="L163" s="20"/>
      <c r="M163" s="20"/>
      <c r="N163" s="20"/>
      <c r="O163" s="20"/>
      <c r="P163" s="20"/>
      <c r="Q163" s="20"/>
      <c r="R163" s="20"/>
      <c r="S163" s="20"/>
      <c r="T163" s="20"/>
      <c r="U163" s="20"/>
      <c r="V163" s="20"/>
      <c r="W163" s="20"/>
    </row>
    <row r="164" spans="2:23" s="6" customFormat="1">
      <c r="B164" s="83"/>
      <c r="C164" s="20"/>
      <c r="D164" s="5"/>
      <c r="E164" s="20"/>
      <c r="F164" s="20"/>
      <c r="G164" s="20"/>
      <c r="H164" s="20"/>
      <c r="I164" s="20"/>
      <c r="J164" s="20"/>
      <c r="K164" s="20"/>
      <c r="L164" s="20"/>
      <c r="M164" s="20"/>
      <c r="N164" s="20"/>
      <c r="O164" s="20"/>
      <c r="P164" s="20"/>
      <c r="Q164" s="20"/>
      <c r="R164" s="20"/>
      <c r="S164" s="20"/>
      <c r="T164" s="20"/>
      <c r="U164" s="20"/>
      <c r="V164" s="20"/>
      <c r="W164" s="20"/>
    </row>
    <row r="165" spans="2:23" s="6" customFormat="1">
      <c r="B165" s="83"/>
      <c r="C165" s="20"/>
      <c r="D165" s="5"/>
      <c r="E165" s="20"/>
      <c r="F165" s="20"/>
      <c r="G165" s="20"/>
      <c r="H165" s="20"/>
      <c r="I165" s="20"/>
      <c r="J165" s="20"/>
      <c r="K165" s="20"/>
      <c r="L165" s="20"/>
      <c r="M165" s="20"/>
      <c r="N165" s="20"/>
      <c r="O165" s="20"/>
      <c r="P165" s="20"/>
      <c r="Q165" s="20"/>
      <c r="R165" s="20"/>
      <c r="S165" s="20"/>
      <c r="T165" s="20"/>
      <c r="U165" s="20"/>
      <c r="V165" s="20"/>
      <c r="W165" s="20"/>
    </row>
    <row r="166" spans="2:23" s="6" customFormat="1">
      <c r="B166" s="92"/>
      <c r="C166" s="20"/>
      <c r="D166" s="5"/>
      <c r="E166" s="5"/>
      <c r="F166" s="5"/>
      <c r="G166" s="5"/>
      <c r="H166" s="5"/>
      <c r="I166" s="5"/>
      <c r="J166" s="5"/>
      <c r="K166" s="5"/>
      <c r="L166" s="5"/>
      <c r="M166" s="5"/>
      <c r="N166" s="5"/>
      <c r="O166" s="5"/>
      <c r="P166" s="5"/>
      <c r="Q166" s="5"/>
      <c r="R166" s="5"/>
      <c r="S166" s="5"/>
      <c r="T166" s="5"/>
      <c r="U166" s="5"/>
      <c r="V166" s="5"/>
      <c r="W166" s="5"/>
    </row>
    <row r="167" spans="2:23" s="6" customFormat="1">
      <c r="B167" s="92"/>
      <c r="C167" s="24"/>
      <c r="D167" s="20"/>
      <c r="E167" s="20"/>
      <c r="F167" s="20"/>
      <c r="G167" s="20"/>
      <c r="H167" s="20"/>
      <c r="I167" s="20"/>
      <c r="J167" s="20"/>
      <c r="K167" s="20"/>
      <c r="L167" s="20"/>
      <c r="M167" s="20"/>
      <c r="N167" s="20"/>
      <c r="O167" s="20"/>
      <c r="P167" s="20"/>
      <c r="Q167" s="20"/>
      <c r="R167" s="20"/>
      <c r="S167" s="20"/>
      <c r="T167" s="20"/>
      <c r="U167" s="20"/>
      <c r="V167" s="20"/>
      <c r="W167" s="20"/>
    </row>
    <row r="168" spans="2:23" s="6" customFormat="1"/>
    <row r="169" spans="2:23" s="6" customFormat="1"/>
    <row r="170" spans="2:23" s="6" customFormat="1"/>
    <row r="171" spans="2:23" s="6" customFormat="1"/>
    <row r="172" spans="2:23" s="6" customFormat="1"/>
    <row r="173" spans="2:23" s="6" customFormat="1"/>
    <row r="174" spans="2:23" s="6" customFormat="1"/>
    <row r="175" spans="2:23" s="6" customFormat="1"/>
    <row r="176" spans="2:23" s="6" customFormat="1"/>
    <row r="177" s="6" customFormat="1"/>
    <row r="178" s="6" customFormat="1"/>
    <row r="179" s="6" customFormat="1"/>
    <row r="180" s="6" customFormat="1"/>
    <row r="181" s="6" customFormat="1"/>
    <row r="182" s="6" customFormat="1"/>
    <row r="183" s="6" customFormat="1"/>
    <row r="184" s="6" customFormat="1"/>
    <row r="185" s="6" customFormat="1"/>
    <row r="186" s="6" customFormat="1"/>
    <row r="187" s="6" customFormat="1"/>
    <row r="188" s="6" customFormat="1"/>
    <row r="189" s="6" customFormat="1"/>
    <row r="190" s="6" customFormat="1"/>
    <row r="191" s="6" customFormat="1"/>
    <row r="192" s="6" customFormat="1"/>
    <row r="193" s="6" customFormat="1"/>
    <row r="194" s="6" customFormat="1"/>
    <row r="195" s="6" customFormat="1"/>
    <row r="196" s="6" customFormat="1"/>
    <row r="197" s="6" customFormat="1"/>
    <row r="198" s="6" customFormat="1"/>
    <row r="199" s="6" customFormat="1"/>
    <row r="200" s="6" customFormat="1"/>
    <row r="201" s="6" customFormat="1"/>
    <row r="202" s="6" customFormat="1"/>
    <row r="203" s="6" customFormat="1"/>
    <row r="204" s="6" customFormat="1"/>
    <row r="205" s="6" customFormat="1"/>
    <row r="206" s="6" customFormat="1"/>
    <row r="207" s="6" customFormat="1"/>
    <row r="208" s="6" customFormat="1"/>
    <row r="209" s="6" customFormat="1"/>
    <row r="210" s="6" customFormat="1"/>
    <row r="211" s="6" customFormat="1"/>
    <row r="212" s="6" customFormat="1"/>
    <row r="213" s="6" customFormat="1"/>
    <row r="214" s="6" customFormat="1"/>
    <row r="215" s="6" customFormat="1"/>
    <row r="216" s="6" customFormat="1"/>
    <row r="217" s="6" customFormat="1"/>
    <row r="218" s="6" customFormat="1"/>
    <row r="219" s="6" customFormat="1"/>
    <row r="220" s="6" customFormat="1"/>
    <row r="221" s="6" customFormat="1"/>
    <row r="222" s="6" customFormat="1"/>
    <row r="223" s="6" customFormat="1"/>
    <row r="224" s="6" customFormat="1"/>
    <row r="225" s="6" customFormat="1"/>
    <row r="226" s="6" customFormat="1"/>
    <row r="227" s="6" customFormat="1"/>
    <row r="228" s="6" customFormat="1"/>
    <row r="229" s="6" customFormat="1"/>
    <row r="230" s="6" customFormat="1"/>
    <row r="231" s="6" customFormat="1"/>
    <row r="232" s="6" customFormat="1"/>
    <row r="233" s="6" customFormat="1"/>
    <row r="234" s="6" customFormat="1"/>
    <row r="235" s="6" customFormat="1"/>
    <row r="236" s="6" customFormat="1"/>
    <row r="237" s="6" customFormat="1"/>
    <row r="238" s="6" customFormat="1"/>
    <row r="239" s="6" customFormat="1"/>
    <row r="240" s="6" customFormat="1"/>
    <row r="241" s="6" customFormat="1"/>
    <row r="242" s="6" customFormat="1"/>
    <row r="243" s="6" customFormat="1"/>
    <row r="244" s="6" customFormat="1"/>
    <row r="245" s="6" customFormat="1"/>
    <row r="246" s="6" customFormat="1"/>
    <row r="247" s="6" customFormat="1"/>
    <row r="248" s="6" customFormat="1"/>
    <row r="249" s="6" customFormat="1"/>
    <row r="250" s="6" customFormat="1"/>
    <row r="251" s="6" customFormat="1"/>
    <row r="252" s="6" customFormat="1"/>
    <row r="253" s="6" customFormat="1"/>
    <row r="254" s="6" customFormat="1"/>
    <row r="255" s="6" customFormat="1"/>
    <row r="256" s="6" customFormat="1"/>
    <row r="257" s="6" customFormat="1"/>
    <row r="258" s="6" customFormat="1"/>
    <row r="259" s="6" customFormat="1"/>
    <row r="260" s="6" customFormat="1"/>
    <row r="261" s="6" customFormat="1"/>
    <row r="262" s="6" customFormat="1"/>
    <row r="263" s="6" customFormat="1"/>
    <row r="264" s="6" customFormat="1"/>
    <row r="265" s="6" customFormat="1"/>
    <row r="266" s="6" customFormat="1"/>
    <row r="267" s="6" customFormat="1"/>
    <row r="268" s="6" customFormat="1"/>
    <row r="269" s="6" customFormat="1"/>
    <row r="270" s="6" customFormat="1"/>
    <row r="271" s="6" customFormat="1"/>
    <row r="272" s="6" customFormat="1"/>
    <row r="273" s="6" customFormat="1"/>
    <row r="274" s="6" customFormat="1"/>
    <row r="275" s="6" customFormat="1"/>
    <row r="276" s="6" customFormat="1"/>
    <row r="277" s="6" customFormat="1"/>
    <row r="278" s="6" customFormat="1"/>
    <row r="279" s="6" customFormat="1"/>
    <row r="280" s="6" customFormat="1"/>
    <row r="281" s="6" customFormat="1"/>
    <row r="282" s="6" customFormat="1"/>
    <row r="283" s="6" customFormat="1"/>
    <row r="284" s="6" customFormat="1"/>
    <row r="285" s="6" customFormat="1"/>
    <row r="286" s="6" customFormat="1"/>
    <row r="287" s="6" customFormat="1"/>
    <row r="288" s="6" customFormat="1"/>
    <row r="289" s="6" customFormat="1"/>
    <row r="290" s="6" customFormat="1"/>
    <row r="291" s="6" customFormat="1"/>
  </sheetData>
  <mergeCells count="6">
    <mergeCell ref="P9:Q9"/>
    <mergeCell ref="E39:X39"/>
    <mergeCell ref="R9:S9"/>
    <mergeCell ref="C15:D15"/>
    <mergeCell ref="C127:D127"/>
    <mergeCell ref="E127:F127"/>
  </mergeCells>
  <pageMargins left="0.7" right="0.7" top="0.75" bottom="0.75" header="0.3" footer="0.3"/>
  <pageSetup paperSize="9" orientation="portrait" verticalDpi="0"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39997558519241921"/>
  </sheetPr>
  <dimension ref="A1:AA160"/>
  <sheetViews>
    <sheetView zoomScale="93" zoomScaleNormal="93" workbookViewId="0">
      <selection activeCell="A2" sqref="A2"/>
    </sheetView>
  </sheetViews>
  <sheetFormatPr defaultColWidth="8.7109375" defaultRowHeight="12"/>
  <cols>
    <col min="1" max="1" width="3.140625" style="405" customWidth="1"/>
    <col min="2" max="2" width="57.140625" style="405" customWidth="1"/>
    <col min="3" max="3" width="14.5703125" style="405" customWidth="1"/>
    <col min="4" max="4" width="12.42578125" style="405" customWidth="1"/>
    <col min="5" max="5" width="13" style="405" customWidth="1"/>
    <col min="6" max="6" width="8.7109375" style="405"/>
    <col min="7" max="7" width="13" style="405" customWidth="1"/>
    <col min="8" max="8" width="11.5703125" style="405" customWidth="1"/>
    <col min="9" max="9" width="10.28515625" style="405" customWidth="1"/>
    <col min="10" max="10" width="11.85546875" style="405" customWidth="1"/>
    <col min="11" max="11" width="8.7109375" style="405"/>
    <col min="12" max="12" width="11" style="405" customWidth="1"/>
    <col min="13" max="13" width="14.85546875" style="405" customWidth="1"/>
    <col min="14" max="14" width="16.42578125" style="405" customWidth="1"/>
    <col min="15" max="15" width="12.5703125" style="405" customWidth="1"/>
    <col min="16" max="17" width="8.7109375" style="405"/>
    <col min="18" max="18" width="11.7109375" style="405" customWidth="1"/>
    <col min="19" max="19" width="12.5703125" style="405" customWidth="1"/>
    <col min="20" max="20" width="12.42578125" style="405" customWidth="1"/>
    <col min="21" max="28" width="8.7109375" style="405"/>
    <col min="29" max="29" width="23.140625" style="405" customWidth="1"/>
    <col min="30" max="30" width="8.7109375" style="405"/>
    <col min="31" max="31" width="9" style="405" bestFit="1" customWidth="1"/>
    <col min="32" max="32" width="11.7109375" style="405" customWidth="1"/>
    <col min="33" max="33" width="9.42578125" style="405" customWidth="1"/>
    <col min="34" max="34" width="10.7109375" style="405" customWidth="1"/>
    <col min="35" max="35" width="13.140625" style="405" customWidth="1"/>
    <col min="36" max="36" width="11.42578125" style="405" customWidth="1"/>
    <col min="37" max="37" width="22.28515625" style="405" customWidth="1"/>
    <col min="38" max="38" width="8.7109375" style="405"/>
    <col min="39" max="39" width="10.42578125" style="405" customWidth="1"/>
    <col min="40" max="16384" width="8.7109375" style="405"/>
  </cols>
  <sheetData>
    <row r="1" spans="1:23">
      <c r="A1" s="30" t="s">
        <v>533</v>
      </c>
    </row>
    <row r="2" spans="1:23">
      <c r="A2" s="32" t="s">
        <v>1321</v>
      </c>
    </row>
    <row r="3" spans="1:23">
      <c r="A3" s="32" t="s">
        <v>534</v>
      </c>
    </row>
    <row r="4" spans="1:23" ht="12.75" thickBot="1"/>
    <row r="5" spans="1:23" ht="12.75" thickBot="1">
      <c r="B5" s="882" t="s">
        <v>1085</v>
      </c>
    </row>
    <row r="6" spans="1:23" ht="12.75" thickBot="1"/>
    <row r="7" spans="1:23">
      <c r="B7" s="33" t="s">
        <v>1174</v>
      </c>
      <c r="C7" s="964" t="s">
        <v>25</v>
      </c>
      <c r="D7" s="965" t="s">
        <v>151</v>
      </c>
      <c r="E7" s="406"/>
      <c r="F7" s="406"/>
      <c r="G7" s="406"/>
      <c r="H7" s="406"/>
      <c r="I7" s="406"/>
      <c r="J7" s="406"/>
      <c r="K7" s="406"/>
      <c r="L7" s="406"/>
      <c r="M7" s="406"/>
      <c r="N7" s="406"/>
      <c r="O7" s="406"/>
      <c r="P7" s="406"/>
    </row>
    <row r="8" spans="1:23" ht="12.75" thickBot="1">
      <c r="B8" s="88" t="s">
        <v>1175</v>
      </c>
      <c r="C8" s="966" t="s">
        <v>148</v>
      </c>
      <c r="D8" s="35">
        <f>'Inv-Sum'!E8</f>
        <v>0.08</v>
      </c>
      <c r="E8" s="406"/>
      <c r="F8" s="406"/>
      <c r="G8" s="406"/>
      <c r="H8" s="406"/>
      <c r="I8" s="406"/>
      <c r="J8" s="406"/>
      <c r="K8" s="406"/>
      <c r="L8" s="406"/>
      <c r="M8" s="406"/>
      <c r="N8" s="406"/>
      <c r="O8" s="406"/>
      <c r="P8" s="406"/>
    </row>
    <row r="9" spans="1:23" ht="15" customHeight="1" thickBot="1">
      <c r="B9" s="8"/>
      <c r="C9" s="406"/>
      <c r="D9" s="406"/>
      <c r="E9" s="406"/>
      <c r="F9" s="406"/>
      <c r="G9" s="406"/>
      <c r="H9" s="406"/>
      <c r="I9" s="406"/>
      <c r="J9" s="406"/>
      <c r="K9" s="406"/>
      <c r="L9" s="406"/>
      <c r="O9" s="406"/>
      <c r="P9" s="1334" t="s">
        <v>957</v>
      </c>
      <c r="Q9" s="1335"/>
      <c r="R9" s="1334" t="s">
        <v>958</v>
      </c>
      <c r="S9" s="1335"/>
    </row>
    <row r="10" spans="1:23" ht="39" customHeight="1">
      <c r="B10" s="37" t="s">
        <v>347</v>
      </c>
      <c r="C10" s="38" t="s">
        <v>387</v>
      </c>
      <c r="D10" s="39" t="s">
        <v>326</v>
      </c>
      <c r="E10" s="39" t="s">
        <v>327</v>
      </c>
      <c r="F10" s="39" t="s">
        <v>328</v>
      </c>
      <c r="G10" s="39" t="s">
        <v>329</v>
      </c>
      <c r="H10" s="39" t="s">
        <v>330</v>
      </c>
      <c r="I10" s="39" t="s">
        <v>331</v>
      </c>
      <c r="J10" s="39" t="s">
        <v>332</v>
      </c>
      <c r="K10" s="39" t="s">
        <v>333</v>
      </c>
      <c r="L10" s="38" t="s">
        <v>348</v>
      </c>
      <c r="M10" s="38" t="s">
        <v>1215</v>
      </c>
      <c r="N10" s="38" t="s">
        <v>1216</v>
      </c>
      <c r="O10" s="38" t="s">
        <v>399</v>
      </c>
      <c r="P10" s="38" t="s">
        <v>315</v>
      </c>
      <c r="Q10" s="38" t="s">
        <v>405</v>
      </c>
      <c r="R10" s="38" t="s">
        <v>315</v>
      </c>
      <c r="S10" s="38" t="s">
        <v>405</v>
      </c>
      <c r="T10" s="38" t="s">
        <v>239</v>
      </c>
      <c r="U10" s="40" t="s">
        <v>475</v>
      </c>
      <c r="V10" s="40" t="s">
        <v>487</v>
      </c>
      <c r="W10" s="38" t="s">
        <v>406</v>
      </c>
    </row>
    <row r="11" spans="1:23">
      <c r="B11" s="41"/>
      <c r="C11" s="42"/>
      <c r="D11" s="42"/>
      <c r="E11" s="43">
        <v>0.1</v>
      </c>
      <c r="F11" s="43">
        <v>0.2</v>
      </c>
      <c r="G11" s="43">
        <v>0.2</v>
      </c>
      <c r="H11" s="43">
        <v>0.2</v>
      </c>
      <c r="I11" s="43">
        <v>0.3</v>
      </c>
      <c r="J11" s="42"/>
      <c r="K11" s="42"/>
      <c r="L11" s="42"/>
      <c r="M11" s="42"/>
      <c r="N11" s="42"/>
      <c r="O11" s="42"/>
      <c r="P11" s="42"/>
      <c r="Q11" s="42"/>
      <c r="R11" s="42"/>
      <c r="S11" s="42"/>
      <c r="T11" s="42"/>
      <c r="U11" s="44"/>
      <c r="V11" s="44"/>
      <c r="W11" s="42"/>
    </row>
    <row r="12" spans="1:23">
      <c r="B12" s="45" t="str">
        <f>'Inv-Sum'!C68</f>
        <v>Cold storage facility</v>
      </c>
      <c r="C12" s="46">
        <f>'Inv-Sum'!D68</f>
        <v>10</v>
      </c>
      <c r="D12" s="440">
        <f t="shared" ref="D12:K12" si="0">$C12*D11</f>
        <v>0</v>
      </c>
      <c r="E12" s="47">
        <f t="shared" si="0"/>
        <v>1</v>
      </c>
      <c r="F12" s="47">
        <f t="shared" si="0"/>
        <v>2</v>
      </c>
      <c r="G12" s="47">
        <f t="shared" si="0"/>
        <v>2</v>
      </c>
      <c r="H12" s="47">
        <f t="shared" si="0"/>
        <v>2</v>
      </c>
      <c r="I12" s="47">
        <f t="shared" si="0"/>
        <v>3</v>
      </c>
      <c r="J12" s="440">
        <f t="shared" si="0"/>
        <v>0</v>
      </c>
      <c r="K12" s="440">
        <f t="shared" si="0"/>
        <v>0</v>
      </c>
      <c r="L12" s="440">
        <f>C99</f>
        <v>640398.7453272033</v>
      </c>
      <c r="M12" s="146">
        <f>C126</f>
        <v>0.16605863177743263</v>
      </c>
      <c r="N12" s="440">
        <f>D126</f>
        <v>41045.021015432038</v>
      </c>
      <c r="O12" s="48">
        <f>+L12/C12</f>
        <v>64039.874532720329</v>
      </c>
      <c r="P12" s="49">
        <f>C61</f>
        <v>0.25783507830251873</v>
      </c>
      <c r="Q12" s="48">
        <f>C62</f>
        <v>45045.139382585367</v>
      </c>
      <c r="R12" s="49">
        <f>C80</f>
        <v>0.34600154086335233</v>
      </c>
      <c r="S12" s="48">
        <f>C81</f>
        <v>39279.498475465523</v>
      </c>
      <c r="T12" s="48">
        <f>C12</f>
        <v>10</v>
      </c>
      <c r="U12" s="48">
        <f>V12*C12</f>
        <v>435471.14682249818</v>
      </c>
      <c r="V12" s="48">
        <f>C67</f>
        <v>43547.114682249819</v>
      </c>
      <c r="W12" s="48">
        <f>D160*C12</f>
        <v>1840</v>
      </c>
    </row>
    <row r="13" spans="1:23">
      <c r="B13" s="50"/>
      <c r="C13" s="51">
        <f>SUM(C12:C12)</f>
        <v>10</v>
      </c>
      <c r="D13" s="51">
        <f>SUM(D12)</f>
        <v>0</v>
      </c>
      <c r="E13" s="51">
        <f t="shared" ref="E13:L13" si="1">SUM(E12:E12)</f>
        <v>1</v>
      </c>
      <c r="F13" s="51">
        <f t="shared" si="1"/>
        <v>2</v>
      </c>
      <c r="G13" s="51">
        <f t="shared" si="1"/>
        <v>2</v>
      </c>
      <c r="H13" s="51">
        <f t="shared" si="1"/>
        <v>2</v>
      </c>
      <c r="I13" s="51">
        <f t="shared" si="1"/>
        <v>3</v>
      </c>
      <c r="J13" s="51">
        <f t="shared" si="1"/>
        <v>0</v>
      </c>
      <c r="K13" s="51">
        <f t="shared" si="1"/>
        <v>0</v>
      </c>
      <c r="L13" s="51">
        <f t="shared" si="1"/>
        <v>640398.7453272033</v>
      </c>
      <c r="M13" s="51"/>
      <c r="N13" s="51"/>
      <c r="O13" s="51"/>
      <c r="P13" s="51"/>
      <c r="Q13" s="51"/>
      <c r="R13" s="51"/>
      <c r="S13" s="51"/>
      <c r="T13" s="51"/>
      <c r="U13" s="51">
        <f>U12</f>
        <v>435471.14682249818</v>
      </c>
      <c r="V13" s="51"/>
      <c r="W13" s="51"/>
    </row>
    <row r="14" spans="1:23" ht="12.75" thickBot="1">
      <c r="B14" s="406"/>
      <c r="C14" s="406"/>
      <c r="D14" s="406"/>
      <c r="E14" s="406"/>
      <c r="F14" s="406"/>
      <c r="G14" s="406"/>
      <c r="H14" s="406"/>
      <c r="I14" s="53"/>
      <c r="J14" s="53"/>
      <c r="K14" s="53"/>
      <c r="L14" s="53"/>
      <c r="M14" s="406"/>
    </row>
    <row r="15" spans="1:23" ht="12.75" thickBot="1">
      <c r="B15" s="1002" t="s">
        <v>1251</v>
      </c>
      <c r="C15" s="1317" t="s">
        <v>438</v>
      </c>
      <c r="D15" s="1318"/>
    </row>
    <row r="16" spans="1:23">
      <c r="B16" s="897"/>
      <c r="C16" s="898" t="s">
        <v>53</v>
      </c>
      <c r="D16" s="898" t="s">
        <v>81</v>
      </c>
    </row>
    <row r="17" spans="2:27">
      <c r="B17" s="904" t="s">
        <v>1101</v>
      </c>
      <c r="C17" s="254">
        <f>C126</f>
        <v>0.16605863177743263</v>
      </c>
      <c r="D17" s="440">
        <f>D126</f>
        <v>41045.021015432038</v>
      </c>
    </row>
    <row r="18" spans="2:27">
      <c r="B18" s="900"/>
      <c r="C18" s="254"/>
      <c r="D18" s="440"/>
    </row>
    <row r="19" spans="2:27">
      <c r="B19" s="887" t="s">
        <v>1102</v>
      </c>
      <c r="C19" s="254" t="e">
        <f t="shared" ref="C19:D21" si="2">C128</f>
        <v>#NUM!</v>
      </c>
      <c r="D19" s="440">
        <f t="shared" si="2"/>
        <v>-197456.83768424729</v>
      </c>
    </row>
    <row r="20" spans="2:27">
      <c r="B20" s="887" t="s">
        <v>1103</v>
      </c>
      <c r="C20" s="254" t="e">
        <f t="shared" si="2"/>
        <v>#NUM!</v>
      </c>
      <c r="D20" s="440">
        <f t="shared" si="2"/>
        <v>-435958.69638392632</v>
      </c>
    </row>
    <row r="21" spans="2:27">
      <c r="B21" s="887" t="s">
        <v>1106</v>
      </c>
      <c r="C21" s="254" t="e">
        <f t="shared" si="2"/>
        <v>#NUM!</v>
      </c>
      <c r="D21" s="440">
        <f t="shared" si="2"/>
        <v>-1389966.1311826436</v>
      </c>
    </row>
    <row r="22" spans="2:27">
      <c r="B22" s="887"/>
      <c r="C22" s="254"/>
      <c r="D22" s="440"/>
    </row>
    <row r="23" spans="2:27">
      <c r="B23" s="887" t="s">
        <v>1104</v>
      </c>
      <c r="C23" s="254" t="e">
        <f t="shared" ref="C23:D25" si="3">C132</f>
        <v>#NUM!</v>
      </c>
      <c r="D23" s="440">
        <f t="shared" si="3"/>
        <v>-201561.3397857903</v>
      </c>
    </row>
    <row r="24" spans="2:27">
      <c r="B24" s="887" t="s">
        <v>1105</v>
      </c>
      <c r="C24" s="254" t="e">
        <f t="shared" si="3"/>
        <v>#NUM!</v>
      </c>
      <c r="D24" s="440">
        <f t="shared" si="3"/>
        <v>-444167.70058701281</v>
      </c>
    </row>
    <row r="25" spans="2:27">
      <c r="B25" s="887" t="s">
        <v>1107</v>
      </c>
      <c r="C25" s="254" t="e">
        <f t="shared" si="3"/>
        <v>#NUM!</v>
      </c>
      <c r="D25" s="440">
        <f t="shared" si="3"/>
        <v>-929380.42218945781</v>
      </c>
    </row>
    <row r="26" spans="2:27">
      <c r="D26" s="406"/>
    </row>
    <row r="27" spans="2:27">
      <c r="D27" s="406"/>
    </row>
    <row r="28" spans="2:27">
      <c r="B28" s="89" t="s">
        <v>883</v>
      </c>
      <c r="C28" s="90"/>
      <c r="D28" s="406"/>
    </row>
    <row r="29" spans="2:27">
      <c r="B29" s="157" t="s">
        <v>232</v>
      </c>
      <c r="C29" s="147">
        <v>80</v>
      </c>
      <c r="D29" s="406"/>
    </row>
    <row r="30" spans="2:27">
      <c r="B30" s="89"/>
      <c r="C30" s="90"/>
      <c r="D30" s="406"/>
      <c r="F30" s="159"/>
      <c r="G30" s="1217" t="s">
        <v>385</v>
      </c>
      <c r="H30" s="1216">
        <v>0.65</v>
      </c>
      <c r="I30" s="1216">
        <v>0.65</v>
      </c>
      <c r="J30" s="1216">
        <v>0.7</v>
      </c>
      <c r="K30" s="1216">
        <v>0.75</v>
      </c>
      <c r="L30" s="1216">
        <v>0.8</v>
      </c>
      <c r="M30" s="1216">
        <v>0.9</v>
      </c>
      <c r="N30" s="1216">
        <v>0.95</v>
      </c>
      <c r="O30" s="1216">
        <v>0.95</v>
      </c>
      <c r="P30" s="1216">
        <v>0.97</v>
      </c>
      <c r="Q30" s="1216">
        <v>0.98</v>
      </c>
      <c r="R30" s="1216">
        <v>0.98</v>
      </c>
      <c r="S30" s="1216">
        <v>0.97</v>
      </c>
      <c r="T30" s="1216">
        <v>0.98</v>
      </c>
      <c r="U30" s="1216">
        <v>0.97</v>
      </c>
      <c r="V30" s="1216">
        <v>0.98</v>
      </c>
      <c r="W30" s="1216">
        <v>0.97</v>
      </c>
      <c r="X30" s="1216">
        <v>0.97</v>
      </c>
      <c r="Y30" s="1216">
        <v>0.97</v>
      </c>
      <c r="Z30" s="1216">
        <v>0.98</v>
      </c>
      <c r="AA30" s="1216">
        <v>0.98</v>
      </c>
    </row>
    <row r="31" spans="2:27">
      <c r="B31" s="89"/>
      <c r="C31" s="90"/>
      <c r="D31" s="406"/>
    </row>
    <row r="32" spans="2:27">
      <c r="B32" s="807"/>
      <c r="C32" s="808"/>
      <c r="D32" s="808"/>
      <c r="E32" s="808"/>
      <c r="F32" s="808"/>
      <c r="G32" s="809" t="s">
        <v>248</v>
      </c>
      <c r="H32" s="1358" t="s">
        <v>247</v>
      </c>
      <c r="I32" s="1358"/>
      <c r="J32" s="1358"/>
      <c r="K32" s="1358"/>
      <c r="L32" s="1358"/>
      <c r="M32" s="1358"/>
      <c r="N32" s="1358"/>
      <c r="O32" s="1358"/>
      <c r="P32" s="1358"/>
      <c r="Q32" s="1358"/>
      <c r="R32" s="1358"/>
      <c r="S32" s="1358"/>
      <c r="T32" s="1358"/>
      <c r="U32" s="1358"/>
      <c r="V32" s="1358"/>
      <c r="W32" s="1358"/>
      <c r="X32" s="1358"/>
      <c r="Y32" s="1358"/>
      <c r="Z32" s="1358"/>
      <c r="AA32" s="1358"/>
    </row>
    <row r="33" spans="2:27" ht="24">
      <c r="B33" s="810" t="s">
        <v>260</v>
      </c>
      <c r="C33" s="811" t="s">
        <v>25</v>
      </c>
      <c r="D33" s="811" t="s">
        <v>26</v>
      </c>
      <c r="E33" s="812" t="s">
        <v>193</v>
      </c>
      <c r="F33" s="703" t="s">
        <v>194</v>
      </c>
      <c r="G33" s="406"/>
      <c r="H33" s="39" t="s">
        <v>326</v>
      </c>
      <c r="I33" s="39" t="s">
        <v>327</v>
      </c>
      <c r="J33" s="39" t="s">
        <v>328</v>
      </c>
      <c r="K33" s="39" t="s">
        <v>329</v>
      </c>
      <c r="L33" s="39" t="s">
        <v>330</v>
      </c>
      <c r="M33" s="39" t="s">
        <v>331</v>
      </c>
      <c r="N33" s="39" t="s">
        <v>332</v>
      </c>
      <c r="O33" s="39" t="s">
        <v>333</v>
      </c>
      <c r="P33" s="39" t="s">
        <v>334</v>
      </c>
      <c r="Q33" s="39" t="s">
        <v>335</v>
      </c>
      <c r="R33" s="39" t="s">
        <v>336</v>
      </c>
      <c r="S33" s="39" t="s">
        <v>337</v>
      </c>
      <c r="T33" s="39" t="s">
        <v>338</v>
      </c>
      <c r="U33" s="39" t="s">
        <v>339</v>
      </c>
      <c r="V33" s="39" t="s">
        <v>340</v>
      </c>
      <c r="W33" s="39" t="s">
        <v>341</v>
      </c>
      <c r="X33" s="39" t="s">
        <v>342</v>
      </c>
      <c r="Y33" s="39" t="s">
        <v>343</v>
      </c>
      <c r="Z33" s="39" t="s">
        <v>344</v>
      </c>
      <c r="AA33" s="39" t="s">
        <v>345</v>
      </c>
    </row>
    <row r="34" spans="2:27">
      <c r="B34" s="158" t="s">
        <v>233</v>
      </c>
      <c r="C34" s="811" t="s">
        <v>156</v>
      </c>
      <c r="D34" s="813">
        <v>50</v>
      </c>
      <c r="E34" s="814">
        <f>Prices!I33*1000</f>
        <v>876.55222790357925</v>
      </c>
      <c r="F34" s="9">
        <f>D34*E34</f>
        <v>43827.611395178959</v>
      </c>
      <c r="G34" s="406"/>
      <c r="H34" s="9">
        <f>$F$34*H30</f>
        <v>28487.947406866326</v>
      </c>
      <c r="I34" s="9">
        <f t="shared" ref="I34:AA34" si="4">$F$34*I30</f>
        <v>28487.947406866326</v>
      </c>
      <c r="J34" s="9">
        <f t="shared" si="4"/>
        <v>30679.327976625271</v>
      </c>
      <c r="K34" s="9">
        <f t="shared" si="4"/>
        <v>32870.708546384223</v>
      </c>
      <c r="L34" s="9">
        <f t="shared" si="4"/>
        <v>35062.089116143172</v>
      </c>
      <c r="M34" s="9">
        <f t="shared" si="4"/>
        <v>39444.850255661062</v>
      </c>
      <c r="N34" s="9">
        <f t="shared" si="4"/>
        <v>41636.230825420011</v>
      </c>
      <c r="O34" s="9">
        <f t="shared" si="4"/>
        <v>41636.230825420011</v>
      </c>
      <c r="P34" s="9">
        <f t="shared" si="4"/>
        <v>42512.78305332359</v>
      </c>
      <c r="Q34" s="9">
        <f t="shared" si="4"/>
        <v>42951.05916727538</v>
      </c>
      <c r="R34" s="9">
        <f t="shared" si="4"/>
        <v>42951.05916727538</v>
      </c>
      <c r="S34" s="9">
        <f t="shared" si="4"/>
        <v>42512.78305332359</v>
      </c>
      <c r="T34" s="9">
        <f t="shared" si="4"/>
        <v>42951.05916727538</v>
      </c>
      <c r="U34" s="9">
        <f t="shared" si="4"/>
        <v>42512.78305332359</v>
      </c>
      <c r="V34" s="9">
        <f t="shared" si="4"/>
        <v>42951.05916727538</v>
      </c>
      <c r="W34" s="9">
        <f t="shared" si="4"/>
        <v>42512.78305332359</v>
      </c>
      <c r="X34" s="9">
        <f t="shared" si="4"/>
        <v>42512.78305332359</v>
      </c>
      <c r="Y34" s="9">
        <f t="shared" si="4"/>
        <v>42512.78305332359</v>
      </c>
      <c r="Z34" s="9">
        <f t="shared" si="4"/>
        <v>42951.05916727538</v>
      </c>
      <c r="AA34" s="9">
        <f t="shared" si="4"/>
        <v>42951.05916727538</v>
      </c>
    </row>
    <row r="35" spans="2:27">
      <c r="B35" s="158" t="s">
        <v>234</v>
      </c>
      <c r="C35" s="811" t="s">
        <v>156</v>
      </c>
      <c r="D35" s="813">
        <v>15</v>
      </c>
      <c r="E35" s="814">
        <f>Prices!I34*1000</f>
        <v>1168.7363038714388</v>
      </c>
      <c r="F35" s="9">
        <f>D35*E35</f>
        <v>17531.044558071582</v>
      </c>
      <c r="G35" s="406"/>
      <c r="H35" s="9">
        <f>$F$35*H30</f>
        <v>11395.17896274653</v>
      </c>
      <c r="I35" s="9">
        <f t="shared" ref="I35:AA35" si="5">$F$35*I30</f>
        <v>11395.17896274653</v>
      </c>
      <c r="J35" s="9">
        <f t="shared" si="5"/>
        <v>12271.731190650107</v>
      </c>
      <c r="K35" s="9">
        <f t="shared" si="5"/>
        <v>13148.283418553687</v>
      </c>
      <c r="L35" s="9">
        <f t="shared" si="5"/>
        <v>14024.835646457266</v>
      </c>
      <c r="M35" s="9">
        <f t="shared" si="5"/>
        <v>15777.940102264425</v>
      </c>
      <c r="N35" s="9">
        <f t="shared" si="5"/>
        <v>16654.492330168003</v>
      </c>
      <c r="O35" s="9">
        <f t="shared" si="5"/>
        <v>16654.492330168003</v>
      </c>
      <c r="P35" s="9">
        <f t="shared" si="5"/>
        <v>17005.113221329433</v>
      </c>
      <c r="Q35" s="9">
        <f t="shared" si="5"/>
        <v>17180.423666910152</v>
      </c>
      <c r="R35" s="9">
        <f t="shared" si="5"/>
        <v>17180.423666910152</v>
      </c>
      <c r="S35" s="9">
        <f t="shared" si="5"/>
        <v>17005.113221329433</v>
      </c>
      <c r="T35" s="9">
        <f t="shared" si="5"/>
        <v>17180.423666910152</v>
      </c>
      <c r="U35" s="9">
        <f t="shared" si="5"/>
        <v>17005.113221329433</v>
      </c>
      <c r="V35" s="9">
        <f t="shared" si="5"/>
        <v>17180.423666910152</v>
      </c>
      <c r="W35" s="9">
        <f t="shared" si="5"/>
        <v>17005.113221329433</v>
      </c>
      <c r="X35" s="9">
        <f t="shared" si="5"/>
        <v>17005.113221329433</v>
      </c>
      <c r="Y35" s="9">
        <f t="shared" si="5"/>
        <v>17005.113221329433</v>
      </c>
      <c r="Z35" s="9">
        <f t="shared" si="5"/>
        <v>17180.423666910152</v>
      </c>
      <c r="AA35" s="9">
        <f t="shared" si="5"/>
        <v>17180.423666910152</v>
      </c>
    </row>
    <row r="36" spans="2:27">
      <c r="B36" s="158" t="s">
        <v>235</v>
      </c>
      <c r="C36" s="811" t="s">
        <v>156</v>
      </c>
      <c r="D36" s="813">
        <v>15</v>
      </c>
      <c r="E36" s="814">
        <f>Prices!I35*1000</f>
        <v>1460.9203798392987</v>
      </c>
      <c r="F36" s="9">
        <f>D36*E36</f>
        <v>21913.80569758948</v>
      </c>
      <c r="G36" s="406"/>
      <c r="H36" s="9">
        <f>$F$36*H30</f>
        <v>14243.973703433163</v>
      </c>
      <c r="I36" s="9">
        <f t="shared" ref="I36:AA36" si="6">$F$36*I30</f>
        <v>14243.973703433163</v>
      </c>
      <c r="J36" s="9">
        <f t="shared" si="6"/>
        <v>15339.663988312635</v>
      </c>
      <c r="K36" s="9">
        <f t="shared" si="6"/>
        <v>16435.354273192112</v>
      </c>
      <c r="L36" s="9">
        <f t="shared" si="6"/>
        <v>17531.044558071586</v>
      </c>
      <c r="M36" s="9">
        <f t="shared" si="6"/>
        <v>19722.425127830531</v>
      </c>
      <c r="N36" s="9">
        <f t="shared" si="6"/>
        <v>20818.115412710005</v>
      </c>
      <c r="O36" s="9">
        <f t="shared" si="6"/>
        <v>20818.115412710005</v>
      </c>
      <c r="P36" s="9">
        <f t="shared" si="6"/>
        <v>21256.391526661795</v>
      </c>
      <c r="Q36" s="9">
        <f t="shared" si="6"/>
        <v>21475.52958363769</v>
      </c>
      <c r="R36" s="9">
        <f t="shared" si="6"/>
        <v>21475.52958363769</v>
      </c>
      <c r="S36" s="9">
        <f t="shared" si="6"/>
        <v>21256.391526661795</v>
      </c>
      <c r="T36" s="9">
        <f t="shared" si="6"/>
        <v>21475.52958363769</v>
      </c>
      <c r="U36" s="9">
        <f t="shared" si="6"/>
        <v>21256.391526661795</v>
      </c>
      <c r="V36" s="9">
        <f t="shared" si="6"/>
        <v>21475.52958363769</v>
      </c>
      <c r="W36" s="9">
        <f t="shared" si="6"/>
        <v>21256.391526661795</v>
      </c>
      <c r="X36" s="9">
        <f t="shared" si="6"/>
        <v>21256.391526661795</v>
      </c>
      <c r="Y36" s="9">
        <f t="shared" si="6"/>
        <v>21256.391526661795</v>
      </c>
      <c r="Z36" s="9">
        <f t="shared" si="6"/>
        <v>21475.52958363769</v>
      </c>
      <c r="AA36" s="9">
        <f t="shared" si="6"/>
        <v>21475.52958363769</v>
      </c>
    </row>
    <row r="37" spans="2:27">
      <c r="B37" s="810" t="s">
        <v>712</v>
      </c>
      <c r="C37" s="811"/>
      <c r="D37" s="815"/>
      <c r="E37" s="814"/>
      <c r="F37" s="9"/>
      <c r="G37" s="148">
        <f t="shared" ref="G37:AA37" si="7">SUM(G34:G36)</f>
        <v>0</v>
      </c>
      <c r="H37" s="148">
        <f>SUM(H34:H36)</f>
        <v>54127.100073046022</v>
      </c>
      <c r="I37" s="148">
        <f t="shared" si="7"/>
        <v>54127.100073046022</v>
      </c>
      <c r="J37" s="148">
        <f t="shared" si="7"/>
        <v>58290.723155588013</v>
      </c>
      <c r="K37" s="148">
        <f t="shared" si="7"/>
        <v>62454.34623813002</v>
      </c>
      <c r="L37" s="148">
        <f t="shared" si="7"/>
        <v>66617.969320672026</v>
      </c>
      <c r="M37" s="148">
        <f t="shared" si="7"/>
        <v>74945.215485756024</v>
      </c>
      <c r="N37" s="148">
        <f t="shared" si="7"/>
        <v>79108.838568298015</v>
      </c>
      <c r="O37" s="148">
        <f t="shared" si="7"/>
        <v>79108.838568298015</v>
      </c>
      <c r="P37" s="148">
        <f t="shared" si="7"/>
        <v>80774.287801314815</v>
      </c>
      <c r="Q37" s="148">
        <f t="shared" si="7"/>
        <v>81607.012417823222</v>
      </c>
      <c r="R37" s="148">
        <f t="shared" si="7"/>
        <v>81607.012417823222</v>
      </c>
      <c r="S37" s="148">
        <f t="shared" si="7"/>
        <v>80774.287801314815</v>
      </c>
      <c r="T37" s="148">
        <f t="shared" si="7"/>
        <v>81607.012417823222</v>
      </c>
      <c r="U37" s="148">
        <f t="shared" si="7"/>
        <v>80774.287801314815</v>
      </c>
      <c r="V37" s="148">
        <f t="shared" si="7"/>
        <v>81607.012417823222</v>
      </c>
      <c r="W37" s="148">
        <f t="shared" si="7"/>
        <v>80774.287801314815</v>
      </c>
      <c r="X37" s="148">
        <f t="shared" si="7"/>
        <v>80774.287801314815</v>
      </c>
      <c r="Y37" s="148">
        <f t="shared" si="7"/>
        <v>80774.287801314815</v>
      </c>
      <c r="Z37" s="148">
        <f t="shared" si="7"/>
        <v>81607.012417823222</v>
      </c>
      <c r="AA37" s="148">
        <f t="shared" si="7"/>
        <v>81607.012417823222</v>
      </c>
    </row>
    <row r="38" spans="2:27">
      <c r="B38" s="810"/>
      <c r="C38" s="811"/>
      <c r="D38" s="815"/>
      <c r="E38" s="814"/>
      <c r="F38" s="9"/>
      <c r="G38" s="406"/>
      <c r="H38" s="9"/>
      <c r="I38" s="406"/>
      <c r="J38" s="406"/>
      <c r="K38" s="406"/>
      <c r="L38" s="406"/>
      <c r="M38" s="406"/>
      <c r="N38" s="406"/>
      <c r="O38" s="406"/>
      <c r="P38" s="406"/>
      <c r="Q38" s="406"/>
      <c r="R38" s="406"/>
      <c r="S38" s="406"/>
      <c r="T38" s="406"/>
      <c r="U38" s="406"/>
      <c r="V38" s="406"/>
      <c r="W38" s="406"/>
      <c r="X38" s="406"/>
      <c r="Y38" s="406"/>
      <c r="Z38" s="406"/>
      <c r="AA38" s="406"/>
    </row>
    <row r="39" spans="2:27">
      <c r="B39" s="810" t="s">
        <v>142</v>
      </c>
      <c r="C39" s="811"/>
      <c r="D39" s="813"/>
      <c r="E39" s="816"/>
      <c r="F39" s="406"/>
      <c r="G39" s="406"/>
      <c r="H39" s="9"/>
      <c r="I39" s="406"/>
      <c r="J39" s="406"/>
      <c r="K39" s="406"/>
      <c r="L39" s="406"/>
      <c r="M39" s="406"/>
      <c r="N39" s="406"/>
      <c r="O39" s="406"/>
      <c r="P39" s="406"/>
      <c r="Q39" s="406"/>
      <c r="R39" s="406"/>
      <c r="S39" s="406"/>
      <c r="T39" s="406"/>
      <c r="U39" s="406"/>
      <c r="V39" s="406"/>
      <c r="W39" s="406"/>
      <c r="X39" s="406"/>
      <c r="Y39" s="406"/>
      <c r="Z39" s="406"/>
      <c r="AA39" s="406"/>
    </row>
    <row r="40" spans="2:27">
      <c r="B40" s="158" t="s">
        <v>434</v>
      </c>
      <c r="C40" s="817" t="s">
        <v>320</v>
      </c>
      <c r="D40" s="813">
        <v>1</v>
      </c>
      <c r="E40" s="814">
        <f>Prices!I170</f>
        <v>50401.753104455805</v>
      </c>
      <c r="F40" s="9">
        <f t="shared" ref="F40:F47" si="8">D40*E40</f>
        <v>50401.753104455805</v>
      </c>
      <c r="G40" s="406"/>
      <c r="H40" s="9">
        <f t="shared" ref="H40:H47" si="9">F40</f>
        <v>50401.753104455805</v>
      </c>
      <c r="I40" s="9"/>
      <c r="J40" s="9"/>
      <c r="K40" s="9"/>
      <c r="L40" s="9"/>
      <c r="M40" s="9"/>
      <c r="N40" s="9"/>
      <c r="O40" s="9"/>
      <c r="P40" s="9"/>
      <c r="Q40" s="9"/>
      <c r="R40" s="9">
        <f>H40</f>
        <v>50401.753104455805</v>
      </c>
      <c r="S40" s="9"/>
      <c r="T40" s="9"/>
      <c r="U40" s="9"/>
      <c r="V40" s="9"/>
      <c r="W40" s="9"/>
      <c r="X40" s="9"/>
      <c r="Y40" s="9"/>
      <c r="Z40" s="9"/>
      <c r="AA40" s="9"/>
    </row>
    <row r="41" spans="2:27">
      <c r="B41" s="158" t="s">
        <v>435</v>
      </c>
      <c r="C41" s="817"/>
      <c r="D41" s="814">
        <f>F40</f>
        <v>50401.753104455805</v>
      </c>
      <c r="E41" s="818">
        <v>0.1</v>
      </c>
      <c r="F41" s="9">
        <f t="shared" si="8"/>
        <v>5040.1753104455811</v>
      </c>
      <c r="G41" s="406"/>
      <c r="H41" s="9">
        <f t="shared" si="9"/>
        <v>5040.1753104455811</v>
      </c>
      <c r="I41" s="9">
        <f t="shared" ref="I41:AA41" si="10">H41</f>
        <v>5040.1753104455811</v>
      </c>
      <c r="J41" s="9">
        <f t="shared" si="10"/>
        <v>5040.1753104455811</v>
      </c>
      <c r="K41" s="9">
        <f t="shared" si="10"/>
        <v>5040.1753104455811</v>
      </c>
      <c r="L41" s="9">
        <f t="shared" si="10"/>
        <v>5040.1753104455811</v>
      </c>
      <c r="M41" s="9">
        <f t="shared" si="10"/>
        <v>5040.1753104455811</v>
      </c>
      <c r="N41" s="9">
        <f t="shared" si="10"/>
        <v>5040.1753104455811</v>
      </c>
      <c r="O41" s="9">
        <f t="shared" si="10"/>
        <v>5040.1753104455811</v>
      </c>
      <c r="P41" s="9">
        <f t="shared" si="10"/>
        <v>5040.1753104455811</v>
      </c>
      <c r="Q41" s="9">
        <f t="shared" si="10"/>
        <v>5040.1753104455811</v>
      </c>
      <c r="R41" s="9">
        <f t="shared" si="10"/>
        <v>5040.1753104455811</v>
      </c>
      <c r="S41" s="9">
        <f t="shared" si="10"/>
        <v>5040.1753104455811</v>
      </c>
      <c r="T41" s="9">
        <f t="shared" si="10"/>
        <v>5040.1753104455811</v>
      </c>
      <c r="U41" s="9">
        <f t="shared" si="10"/>
        <v>5040.1753104455811</v>
      </c>
      <c r="V41" s="9">
        <f t="shared" si="10"/>
        <v>5040.1753104455811</v>
      </c>
      <c r="W41" s="9">
        <f t="shared" si="10"/>
        <v>5040.1753104455811</v>
      </c>
      <c r="X41" s="9">
        <f t="shared" si="10"/>
        <v>5040.1753104455811</v>
      </c>
      <c r="Y41" s="9">
        <f t="shared" si="10"/>
        <v>5040.1753104455811</v>
      </c>
      <c r="Z41" s="9">
        <f t="shared" si="10"/>
        <v>5040.1753104455811</v>
      </c>
      <c r="AA41" s="9">
        <f t="shared" si="10"/>
        <v>5040.1753104455811</v>
      </c>
    </row>
    <row r="42" spans="2:27">
      <c r="B42" s="158" t="s">
        <v>221</v>
      </c>
      <c r="C42" s="817" t="s">
        <v>227</v>
      </c>
      <c r="D42" s="813">
        <v>1</v>
      </c>
      <c r="E42" s="815">
        <f>Prices!I171</f>
        <v>2016.0701241782322</v>
      </c>
      <c r="F42" s="9">
        <f t="shared" si="8"/>
        <v>2016.0701241782322</v>
      </c>
      <c r="G42" s="406"/>
      <c r="H42" s="9">
        <f t="shared" si="9"/>
        <v>2016.0701241782322</v>
      </c>
      <c r="I42" s="9"/>
      <c r="J42" s="9"/>
      <c r="K42" s="9"/>
      <c r="L42" s="9"/>
      <c r="M42" s="9">
        <f>H42</f>
        <v>2016.0701241782322</v>
      </c>
      <c r="N42" s="9"/>
      <c r="O42" s="9"/>
      <c r="P42" s="9"/>
      <c r="Q42" s="9"/>
      <c r="R42" s="9">
        <f>M42</f>
        <v>2016.0701241782322</v>
      </c>
      <c r="S42" s="9"/>
      <c r="T42" s="9"/>
      <c r="U42" s="9"/>
      <c r="V42" s="9"/>
      <c r="W42" s="9">
        <f>H42</f>
        <v>2016.0701241782322</v>
      </c>
      <c r="X42" s="9"/>
      <c r="Y42" s="9"/>
      <c r="Z42" s="9"/>
      <c r="AA42" s="9"/>
    </row>
    <row r="43" spans="2:27">
      <c r="B43" s="158" t="s">
        <v>236</v>
      </c>
      <c r="C43" s="817"/>
      <c r="D43" s="814">
        <f>F42</f>
        <v>2016.0701241782322</v>
      </c>
      <c r="E43" s="818">
        <v>0.05</v>
      </c>
      <c r="F43" s="9">
        <f t="shared" si="8"/>
        <v>100.80350620891161</v>
      </c>
      <c r="G43" s="406"/>
      <c r="H43" s="9">
        <f t="shared" si="9"/>
        <v>100.80350620891161</v>
      </c>
      <c r="I43" s="9">
        <f t="shared" ref="I43:AA43" si="11">H43</f>
        <v>100.80350620891161</v>
      </c>
      <c r="J43" s="9">
        <f t="shared" si="11"/>
        <v>100.80350620891161</v>
      </c>
      <c r="K43" s="9">
        <f t="shared" si="11"/>
        <v>100.80350620891161</v>
      </c>
      <c r="L43" s="9">
        <f t="shared" si="11"/>
        <v>100.80350620891161</v>
      </c>
      <c r="M43" s="9">
        <f t="shared" si="11"/>
        <v>100.80350620891161</v>
      </c>
      <c r="N43" s="9">
        <f t="shared" si="11"/>
        <v>100.80350620891161</v>
      </c>
      <c r="O43" s="9">
        <f t="shared" si="11"/>
        <v>100.80350620891161</v>
      </c>
      <c r="P43" s="9">
        <f t="shared" si="11"/>
        <v>100.80350620891161</v>
      </c>
      <c r="Q43" s="9">
        <f t="shared" si="11"/>
        <v>100.80350620891161</v>
      </c>
      <c r="R43" s="9">
        <f t="shared" si="11"/>
        <v>100.80350620891161</v>
      </c>
      <c r="S43" s="9">
        <f t="shared" si="11"/>
        <v>100.80350620891161</v>
      </c>
      <c r="T43" s="9">
        <f t="shared" si="11"/>
        <v>100.80350620891161</v>
      </c>
      <c r="U43" s="9">
        <f t="shared" si="11"/>
        <v>100.80350620891161</v>
      </c>
      <c r="V43" s="9">
        <f t="shared" si="11"/>
        <v>100.80350620891161</v>
      </c>
      <c r="W43" s="9">
        <f t="shared" si="11"/>
        <v>100.80350620891161</v>
      </c>
      <c r="X43" s="9">
        <f t="shared" si="11"/>
        <v>100.80350620891161</v>
      </c>
      <c r="Y43" s="9">
        <f t="shared" si="11"/>
        <v>100.80350620891161</v>
      </c>
      <c r="Z43" s="9">
        <f t="shared" si="11"/>
        <v>100.80350620891161</v>
      </c>
      <c r="AA43" s="9">
        <f t="shared" si="11"/>
        <v>100.80350620891161</v>
      </c>
    </row>
    <row r="44" spans="2:27">
      <c r="B44" s="158" t="s">
        <v>222</v>
      </c>
      <c r="C44" s="817" t="s">
        <v>227</v>
      </c>
      <c r="D44" s="813">
        <v>1</v>
      </c>
      <c r="E44" s="815">
        <f>Prices!I172</f>
        <v>1008.0350620891161</v>
      </c>
      <c r="F44" s="9">
        <f t="shared" si="8"/>
        <v>1008.0350620891161</v>
      </c>
      <c r="G44" s="406"/>
      <c r="H44" s="9">
        <f t="shared" si="9"/>
        <v>1008.0350620891161</v>
      </c>
      <c r="I44" s="9"/>
      <c r="J44" s="9"/>
      <c r="K44" s="9"/>
      <c r="L44" s="9"/>
      <c r="M44" s="9">
        <f>H44</f>
        <v>1008.0350620891161</v>
      </c>
      <c r="N44" s="9"/>
      <c r="O44" s="9"/>
      <c r="P44" s="9"/>
      <c r="Q44" s="9"/>
      <c r="R44" s="9">
        <f>H44</f>
        <v>1008.0350620891161</v>
      </c>
      <c r="S44" s="9"/>
      <c r="T44" s="9"/>
      <c r="U44" s="9"/>
      <c r="V44" s="9"/>
      <c r="W44" s="9">
        <f>H44</f>
        <v>1008.0350620891161</v>
      </c>
      <c r="X44" s="9"/>
      <c r="Y44" s="9"/>
      <c r="Z44" s="9"/>
      <c r="AA44" s="9"/>
    </row>
    <row r="45" spans="2:27">
      <c r="B45" s="158" t="s">
        <v>236</v>
      </c>
      <c r="C45" s="817"/>
      <c r="D45" s="814">
        <f>F44</f>
        <v>1008.0350620891161</v>
      </c>
      <c r="E45" s="818">
        <v>0.05</v>
      </c>
      <c r="F45" s="9">
        <f t="shared" si="8"/>
        <v>50.401753104455807</v>
      </c>
      <c r="G45" s="406"/>
      <c r="H45" s="9">
        <f t="shared" si="9"/>
        <v>50.401753104455807</v>
      </c>
      <c r="I45" s="9">
        <f t="shared" ref="I45:AA45" si="12">H45</f>
        <v>50.401753104455807</v>
      </c>
      <c r="J45" s="9">
        <f t="shared" si="12"/>
        <v>50.401753104455807</v>
      </c>
      <c r="K45" s="9">
        <f t="shared" si="12"/>
        <v>50.401753104455807</v>
      </c>
      <c r="L45" s="9">
        <f t="shared" si="12"/>
        <v>50.401753104455807</v>
      </c>
      <c r="M45" s="9">
        <f t="shared" si="12"/>
        <v>50.401753104455807</v>
      </c>
      <c r="N45" s="9">
        <f t="shared" si="12"/>
        <v>50.401753104455807</v>
      </c>
      <c r="O45" s="9">
        <f t="shared" si="12"/>
        <v>50.401753104455807</v>
      </c>
      <c r="P45" s="9">
        <f t="shared" si="12"/>
        <v>50.401753104455807</v>
      </c>
      <c r="Q45" s="9">
        <f t="shared" si="12"/>
        <v>50.401753104455807</v>
      </c>
      <c r="R45" s="9">
        <f t="shared" si="12"/>
        <v>50.401753104455807</v>
      </c>
      <c r="S45" s="9">
        <f t="shared" si="12"/>
        <v>50.401753104455807</v>
      </c>
      <c r="T45" s="9">
        <f t="shared" si="12"/>
        <v>50.401753104455807</v>
      </c>
      <c r="U45" s="9">
        <f t="shared" si="12"/>
        <v>50.401753104455807</v>
      </c>
      <c r="V45" s="9">
        <f t="shared" si="12"/>
        <v>50.401753104455807</v>
      </c>
      <c r="W45" s="9">
        <f t="shared" si="12"/>
        <v>50.401753104455807</v>
      </c>
      <c r="X45" s="9">
        <f t="shared" si="12"/>
        <v>50.401753104455807</v>
      </c>
      <c r="Y45" s="9">
        <f t="shared" si="12"/>
        <v>50.401753104455807</v>
      </c>
      <c r="Z45" s="9">
        <f t="shared" si="12"/>
        <v>50.401753104455807</v>
      </c>
      <c r="AA45" s="9">
        <f t="shared" si="12"/>
        <v>50.401753104455807</v>
      </c>
    </row>
    <row r="46" spans="2:27">
      <c r="B46" s="158" t="s">
        <v>223</v>
      </c>
      <c r="C46" s="817" t="s">
        <v>228</v>
      </c>
      <c r="D46" s="813">
        <v>1</v>
      </c>
      <c r="E46" s="814">
        <f>Prices!I173</f>
        <v>1008.0350620891161</v>
      </c>
      <c r="F46" s="9">
        <f t="shared" si="8"/>
        <v>1008.0350620891161</v>
      </c>
      <c r="G46" s="406"/>
      <c r="H46" s="9">
        <f t="shared" si="9"/>
        <v>1008.0350620891161</v>
      </c>
      <c r="I46" s="9"/>
      <c r="J46" s="9"/>
      <c r="K46" s="9"/>
      <c r="L46" s="9"/>
      <c r="M46" s="9"/>
      <c r="N46" s="9"/>
      <c r="O46" s="9"/>
      <c r="P46" s="9"/>
      <c r="Q46" s="9"/>
      <c r="R46" s="9">
        <f>H46</f>
        <v>1008.0350620891161</v>
      </c>
      <c r="S46" s="9"/>
      <c r="T46" s="9"/>
      <c r="U46" s="9"/>
      <c r="V46" s="9"/>
      <c r="W46" s="9"/>
      <c r="X46" s="9"/>
      <c r="Y46" s="9"/>
      <c r="Z46" s="9"/>
      <c r="AA46" s="9"/>
    </row>
    <row r="47" spans="2:27">
      <c r="B47" s="158" t="s">
        <v>236</v>
      </c>
      <c r="C47" s="817"/>
      <c r="D47" s="814">
        <f>F46</f>
        <v>1008.0350620891161</v>
      </c>
      <c r="E47" s="818">
        <v>0.05</v>
      </c>
      <c r="F47" s="9">
        <f t="shared" si="8"/>
        <v>50.401753104455807</v>
      </c>
      <c r="G47" s="406"/>
      <c r="H47" s="9">
        <f t="shared" si="9"/>
        <v>50.401753104455807</v>
      </c>
      <c r="I47" s="9">
        <f t="shared" ref="I47:AA47" si="13">H47</f>
        <v>50.401753104455807</v>
      </c>
      <c r="J47" s="9">
        <f t="shared" si="13"/>
        <v>50.401753104455807</v>
      </c>
      <c r="K47" s="9">
        <f t="shared" si="13"/>
        <v>50.401753104455807</v>
      </c>
      <c r="L47" s="9">
        <f t="shared" si="13"/>
        <v>50.401753104455807</v>
      </c>
      <c r="M47" s="9">
        <f t="shared" si="13"/>
        <v>50.401753104455807</v>
      </c>
      <c r="N47" s="9">
        <f t="shared" si="13"/>
        <v>50.401753104455807</v>
      </c>
      <c r="O47" s="9">
        <f t="shared" si="13"/>
        <v>50.401753104455807</v>
      </c>
      <c r="P47" s="9">
        <f t="shared" si="13"/>
        <v>50.401753104455807</v>
      </c>
      <c r="Q47" s="9">
        <f t="shared" si="13"/>
        <v>50.401753104455807</v>
      </c>
      <c r="R47" s="9">
        <f t="shared" si="13"/>
        <v>50.401753104455807</v>
      </c>
      <c r="S47" s="9">
        <f t="shared" si="13"/>
        <v>50.401753104455807</v>
      </c>
      <c r="T47" s="9">
        <f t="shared" si="13"/>
        <v>50.401753104455807</v>
      </c>
      <c r="U47" s="9">
        <f t="shared" si="13"/>
        <v>50.401753104455807</v>
      </c>
      <c r="V47" s="9">
        <f t="shared" si="13"/>
        <v>50.401753104455807</v>
      </c>
      <c r="W47" s="9">
        <f t="shared" si="13"/>
        <v>50.401753104455807</v>
      </c>
      <c r="X47" s="9">
        <f t="shared" si="13"/>
        <v>50.401753104455807</v>
      </c>
      <c r="Y47" s="9">
        <f t="shared" si="13"/>
        <v>50.401753104455807</v>
      </c>
      <c r="Z47" s="9">
        <f t="shared" si="13"/>
        <v>50.401753104455807</v>
      </c>
      <c r="AA47" s="9">
        <f t="shared" si="13"/>
        <v>50.401753104455807</v>
      </c>
    </row>
    <row r="48" spans="2:27">
      <c r="B48" s="158" t="s">
        <v>229</v>
      </c>
      <c r="C48" s="811" t="s">
        <v>156</v>
      </c>
      <c r="D48" s="813">
        <v>50</v>
      </c>
      <c r="E48" s="814">
        <f>Prices!I27*1000</f>
        <v>365.23009495982467</v>
      </c>
      <c r="F48" s="9">
        <f t="shared" ref="F48:F53" si="14">D48*E48</f>
        <v>18261.504747991232</v>
      </c>
      <c r="G48" s="406"/>
      <c r="H48" s="9">
        <f t="shared" ref="H48:AA48" si="15">$F$48*H30</f>
        <v>11869.978086194302</v>
      </c>
      <c r="I48" s="9">
        <f t="shared" si="15"/>
        <v>11869.978086194302</v>
      </c>
      <c r="J48" s="9">
        <f t="shared" si="15"/>
        <v>12783.053323593862</v>
      </c>
      <c r="K48" s="9">
        <f t="shared" si="15"/>
        <v>13696.128560993424</v>
      </c>
      <c r="L48" s="9">
        <f t="shared" si="15"/>
        <v>14609.203798392986</v>
      </c>
      <c r="M48" s="9">
        <f t="shared" si="15"/>
        <v>16435.354273192108</v>
      </c>
      <c r="N48" s="9">
        <f t="shared" si="15"/>
        <v>17348.429510591668</v>
      </c>
      <c r="O48" s="9">
        <f t="shared" si="15"/>
        <v>17348.429510591668</v>
      </c>
      <c r="P48" s="9">
        <f t="shared" si="15"/>
        <v>17713.659605551493</v>
      </c>
      <c r="Q48" s="9">
        <f t="shared" si="15"/>
        <v>17896.274653031407</v>
      </c>
      <c r="R48" s="9">
        <f t="shared" si="15"/>
        <v>17896.274653031407</v>
      </c>
      <c r="S48" s="9">
        <f t="shared" si="15"/>
        <v>17713.659605551493</v>
      </c>
      <c r="T48" s="9">
        <f t="shared" si="15"/>
        <v>17896.274653031407</v>
      </c>
      <c r="U48" s="9">
        <f t="shared" si="15"/>
        <v>17713.659605551493</v>
      </c>
      <c r="V48" s="9">
        <f t="shared" si="15"/>
        <v>17896.274653031407</v>
      </c>
      <c r="W48" s="9">
        <f t="shared" si="15"/>
        <v>17713.659605551493</v>
      </c>
      <c r="X48" s="9">
        <f t="shared" si="15"/>
        <v>17713.659605551493</v>
      </c>
      <c r="Y48" s="9">
        <f t="shared" si="15"/>
        <v>17713.659605551493</v>
      </c>
      <c r="Z48" s="9">
        <f t="shared" si="15"/>
        <v>17896.274653031407</v>
      </c>
      <c r="AA48" s="9">
        <f t="shared" si="15"/>
        <v>17896.274653031407</v>
      </c>
    </row>
    <row r="49" spans="2:27">
      <c r="B49" s="158" t="s">
        <v>230</v>
      </c>
      <c r="C49" s="811" t="s">
        <v>156</v>
      </c>
      <c r="D49" s="813">
        <v>15</v>
      </c>
      <c r="E49" s="814">
        <f>Prices!I32*1000</f>
        <v>730.46018991964934</v>
      </c>
      <c r="F49" s="9">
        <f t="shared" si="14"/>
        <v>10956.90284879474</v>
      </c>
      <c r="G49" s="406"/>
      <c r="H49" s="9">
        <f t="shared" ref="H49:AA49" si="16">$F$49*H30</f>
        <v>7121.9868517165814</v>
      </c>
      <c r="I49" s="9">
        <f t="shared" si="16"/>
        <v>7121.9868517165814</v>
      </c>
      <c r="J49" s="9">
        <f t="shared" si="16"/>
        <v>7669.8319941563177</v>
      </c>
      <c r="K49" s="9">
        <f t="shared" si="16"/>
        <v>8217.6771365960558</v>
      </c>
      <c r="L49" s="9">
        <f t="shared" si="16"/>
        <v>8765.522279035793</v>
      </c>
      <c r="M49" s="9">
        <f t="shared" si="16"/>
        <v>9861.2125639152655</v>
      </c>
      <c r="N49" s="9">
        <f t="shared" si="16"/>
        <v>10409.057706355003</v>
      </c>
      <c r="O49" s="9">
        <f t="shared" si="16"/>
        <v>10409.057706355003</v>
      </c>
      <c r="P49" s="9">
        <f t="shared" si="16"/>
        <v>10628.195763330898</v>
      </c>
      <c r="Q49" s="9">
        <f t="shared" si="16"/>
        <v>10737.764791818845</v>
      </c>
      <c r="R49" s="9">
        <f t="shared" si="16"/>
        <v>10737.764791818845</v>
      </c>
      <c r="S49" s="9">
        <f t="shared" si="16"/>
        <v>10628.195763330898</v>
      </c>
      <c r="T49" s="9">
        <f t="shared" si="16"/>
        <v>10737.764791818845</v>
      </c>
      <c r="U49" s="9">
        <f t="shared" si="16"/>
        <v>10628.195763330898</v>
      </c>
      <c r="V49" s="9">
        <f t="shared" si="16"/>
        <v>10737.764791818845</v>
      </c>
      <c r="W49" s="9">
        <f t="shared" si="16"/>
        <v>10628.195763330898</v>
      </c>
      <c r="X49" s="9">
        <f t="shared" si="16"/>
        <v>10628.195763330898</v>
      </c>
      <c r="Y49" s="9">
        <f t="shared" si="16"/>
        <v>10628.195763330898</v>
      </c>
      <c r="Z49" s="9">
        <f t="shared" si="16"/>
        <v>10737.764791818845</v>
      </c>
      <c r="AA49" s="9">
        <f t="shared" si="16"/>
        <v>10737.764791818845</v>
      </c>
    </row>
    <row r="50" spans="2:27">
      <c r="B50" s="158" t="s">
        <v>231</v>
      </c>
      <c r="C50" s="811" t="s">
        <v>156</v>
      </c>
      <c r="D50" s="813">
        <v>15</v>
      </c>
      <c r="E50" s="814">
        <f>Prices!I30*1000</f>
        <v>876.55222790357925</v>
      </c>
      <c r="F50" s="9">
        <f t="shared" si="14"/>
        <v>13148.283418553689</v>
      </c>
      <c r="G50" s="406"/>
      <c r="H50" s="9">
        <f t="shared" ref="H50:AA50" si="17">$F$50*H30</f>
        <v>8546.3842220598981</v>
      </c>
      <c r="I50" s="9">
        <f t="shared" si="17"/>
        <v>8546.3842220598981</v>
      </c>
      <c r="J50" s="9">
        <f t="shared" si="17"/>
        <v>9203.7983929875809</v>
      </c>
      <c r="K50" s="9">
        <f t="shared" si="17"/>
        <v>9861.2125639152655</v>
      </c>
      <c r="L50" s="9">
        <f t="shared" si="17"/>
        <v>10518.626734842952</v>
      </c>
      <c r="M50" s="9">
        <f t="shared" si="17"/>
        <v>11833.455076698319</v>
      </c>
      <c r="N50" s="9">
        <f t="shared" si="17"/>
        <v>12490.869247626004</v>
      </c>
      <c r="O50" s="9">
        <f t="shared" si="17"/>
        <v>12490.869247626004</v>
      </c>
      <c r="P50" s="9">
        <f t="shared" si="17"/>
        <v>12753.834915997077</v>
      </c>
      <c r="Q50" s="9">
        <f t="shared" si="17"/>
        <v>12885.317750182614</v>
      </c>
      <c r="R50" s="9">
        <f t="shared" si="17"/>
        <v>12885.317750182614</v>
      </c>
      <c r="S50" s="9">
        <f t="shared" si="17"/>
        <v>12753.834915997077</v>
      </c>
      <c r="T50" s="9">
        <f t="shared" si="17"/>
        <v>12885.317750182614</v>
      </c>
      <c r="U50" s="9">
        <f t="shared" si="17"/>
        <v>12753.834915997077</v>
      </c>
      <c r="V50" s="9">
        <f t="shared" si="17"/>
        <v>12885.317750182614</v>
      </c>
      <c r="W50" s="9">
        <f t="shared" si="17"/>
        <v>12753.834915997077</v>
      </c>
      <c r="X50" s="9">
        <f t="shared" si="17"/>
        <v>12753.834915997077</v>
      </c>
      <c r="Y50" s="9">
        <f t="shared" si="17"/>
        <v>12753.834915997077</v>
      </c>
      <c r="Z50" s="9">
        <f t="shared" si="17"/>
        <v>12885.317750182614</v>
      </c>
      <c r="AA50" s="9">
        <f t="shared" si="17"/>
        <v>12885.317750182614</v>
      </c>
    </row>
    <row r="51" spans="2:27">
      <c r="B51" s="158" t="s">
        <v>439</v>
      </c>
      <c r="C51" s="811" t="s">
        <v>228</v>
      </c>
      <c r="D51" s="813">
        <v>1</v>
      </c>
      <c r="E51" s="814">
        <f>Prices!I102</f>
        <v>2016.0701241782322</v>
      </c>
      <c r="F51" s="9">
        <f t="shared" si="14"/>
        <v>2016.0701241782322</v>
      </c>
      <c r="G51" s="406"/>
      <c r="H51" s="9">
        <f t="shared" ref="H51:AA51" si="18">$F$51*H30</f>
        <v>1310.4455807158508</v>
      </c>
      <c r="I51" s="9">
        <f t="shared" si="18"/>
        <v>1310.4455807158508</v>
      </c>
      <c r="J51" s="9">
        <f t="shared" si="18"/>
        <v>1411.2490869247624</v>
      </c>
      <c r="K51" s="9">
        <f t="shared" si="18"/>
        <v>1512.0525931336742</v>
      </c>
      <c r="L51" s="9">
        <f t="shared" si="18"/>
        <v>1612.8560993425858</v>
      </c>
      <c r="M51" s="9">
        <f t="shared" si="18"/>
        <v>1814.463111760409</v>
      </c>
      <c r="N51" s="9">
        <f t="shared" si="18"/>
        <v>1915.2666179693206</v>
      </c>
      <c r="O51" s="9">
        <f t="shared" si="18"/>
        <v>1915.2666179693206</v>
      </c>
      <c r="P51" s="9">
        <f t="shared" si="18"/>
        <v>1955.5880204528851</v>
      </c>
      <c r="Q51" s="9">
        <f t="shared" si="18"/>
        <v>1975.7487216946674</v>
      </c>
      <c r="R51" s="9">
        <f t="shared" si="18"/>
        <v>1975.7487216946674</v>
      </c>
      <c r="S51" s="9">
        <f t="shared" si="18"/>
        <v>1955.5880204528851</v>
      </c>
      <c r="T51" s="9">
        <f t="shared" si="18"/>
        <v>1975.7487216946674</v>
      </c>
      <c r="U51" s="9">
        <f t="shared" si="18"/>
        <v>1955.5880204528851</v>
      </c>
      <c r="V51" s="9">
        <f t="shared" si="18"/>
        <v>1975.7487216946674</v>
      </c>
      <c r="W51" s="9">
        <f t="shared" si="18"/>
        <v>1955.5880204528851</v>
      </c>
      <c r="X51" s="9">
        <f t="shared" si="18"/>
        <v>1955.5880204528851</v>
      </c>
      <c r="Y51" s="9">
        <f t="shared" si="18"/>
        <v>1955.5880204528851</v>
      </c>
      <c r="Z51" s="9">
        <f t="shared" si="18"/>
        <v>1975.7487216946674</v>
      </c>
      <c r="AA51" s="9">
        <f t="shared" si="18"/>
        <v>1975.7487216946674</v>
      </c>
    </row>
    <row r="52" spans="2:27">
      <c r="B52" s="158" t="s">
        <v>198</v>
      </c>
      <c r="C52" s="811" t="s">
        <v>433</v>
      </c>
      <c r="D52" s="813">
        <v>80</v>
      </c>
      <c r="E52" s="814">
        <f>Prices!I113</f>
        <v>14.609203798392986</v>
      </c>
      <c r="F52" s="9">
        <f t="shared" si="14"/>
        <v>1168.7363038714388</v>
      </c>
      <c r="G52" s="406"/>
      <c r="H52" s="9">
        <f t="shared" ref="H52:AA52" si="19">$F$52*H30</f>
        <v>759.67859751643527</v>
      </c>
      <c r="I52" s="9">
        <f t="shared" si="19"/>
        <v>759.67859751643527</v>
      </c>
      <c r="J52" s="9">
        <f t="shared" si="19"/>
        <v>818.11541271000715</v>
      </c>
      <c r="K52" s="9">
        <f t="shared" si="19"/>
        <v>876.55222790357914</v>
      </c>
      <c r="L52" s="9">
        <f t="shared" si="19"/>
        <v>934.98904309715113</v>
      </c>
      <c r="M52" s="9">
        <f t="shared" si="19"/>
        <v>1051.8626734842951</v>
      </c>
      <c r="N52" s="9">
        <f t="shared" si="19"/>
        <v>1110.2994886778667</v>
      </c>
      <c r="O52" s="9">
        <f t="shared" si="19"/>
        <v>1110.2994886778667</v>
      </c>
      <c r="P52" s="9">
        <f t="shared" si="19"/>
        <v>1133.6742147552957</v>
      </c>
      <c r="Q52" s="9">
        <f t="shared" si="19"/>
        <v>1145.3615777940101</v>
      </c>
      <c r="R52" s="9">
        <f t="shared" si="19"/>
        <v>1145.3615777940101</v>
      </c>
      <c r="S52" s="9">
        <f t="shared" si="19"/>
        <v>1133.6742147552957</v>
      </c>
      <c r="T52" s="9">
        <f t="shared" si="19"/>
        <v>1145.3615777940101</v>
      </c>
      <c r="U52" s="9">
        <f t="shared" si="19"/>
        <v>1133.6742147552957</v>
      </c>
      <c r="V52" s="9">
        <f t="shared" si="19"/>
        <v>1145.3615777940101</v>
      </c>
      <c r="W52" s="9">
        <f t="shared" si="19"/>
        <v>1133.6742147552957</v>
      </c>
      <c r="X52" s="9">
        <f t="shared" si="19"/>
        <v>1133.6742147552957</v>
      </c>
      <c r="Y52" s="9">
        <f t="shared" si="19"/>
        <v>1133.6742147552957</v>
      </c>
      <c r="Z52" s="9">
        <f t="shared" si="19"/>
        <v>1145.3615777940101</v>
      </c>
      <c r="AA52" s="9">
        <f t="shared" si="19"/>
        <v>1145.3615777940101</v>
      </c>
    </row>
    <row r="53" spans="2:27">
      <c r="B53" s="158" t="s">
        <v>423</v>
      </c>
      <c r="C53" s="811" t="s">
        <v>437</v>
      </c>
      <c r="D53" s="813">
        <v>36</v>
      </c>
      <c r="E53" s="814">
        <f>Prices!I120</f>
        <v>292.18407596785971</v>
      </c>
      <c r="F53" s="9">
        <f t="shared" si="14"/>
        <v>10518.62673484295</v>
      </c>
      <c r="G53" s="406"/>
      <c r="H53" s="9">
        <f t="shared" ref="H53:AA53" si="20">$F$53</f>
        <v>10518.62673484295</v>
      </c>
      <c r="I53" s="9">
        <f t="shared" si="20"/>
        <v>10518.62673484295</v>
      </c>
      <c r="J53" s="9">
        <f t="shared" si="20"/>
        <v>10518.62673484295</v>
      </c>
      <c r="K53" s="9">
        <f t="shared" si="20"/>
        <v>10518.62673484295</v>
      </c>
      <c r="L53" s="9">
        <f t="shared" si="20"/>
        <v>10518.62673484295</v>
      </c>
      <c r="M53" s="9">
        <f t="shared" si="20"/>
        <v>10518.62673484295</v>
      </c>
      <c r="N53" s="9">
        <f t="shared" si="20"/>
        <v>10518.62673484295</v>
      </c>
      <c r="O53" s="9">
        <f t="shared" si="20"/>
        <v>10518.62673484295</v>
      </c>
      <c r="P53" s="9">
        <f t="shared" si="20"/>
        <v>10518.62673484295</v>
      </c>
      <c r="Q53" s="9">
        <f t="shared" si="20"/>
        <v>10518.62673484295</v>
      </c>
      <c r="R53" s="9">
        <f t="shared" si="20"/>
        <v>10518.62673484295</v>
      </c>
      <c r="S53" s="9">
        <f t="shared" si="20"/>
        <v>10518.62673484295</v>
      </c>
      <c r="T53" s="9">
        <f t="shared" si="20"/>
        <v>10518.62673484295</v>
      </c>
      <c r="U53" s="9">
        <f t="shared" si="20"/>
        <v>10518.62673484295</v>
      </c>
      <c r="V53" s="9">
        <f t="shared" si="20"/>
        <v>10518.62673484295</v>
      </c>
      <c r="W53" s="9">
        <f t="shared" si="20"/>
        <v>10518.62673484295</v>
      </c>
      <c r="X53" s="9">
        <f t="shared" si="20"/>
        <v>10518.62673484295</v>
      </c>
      <c r="Y53" s="9">
        <f t="shared" si="20"/>
        <v>10518.62673484295</v>
      </c>
      <c r="Z53" s="9">
        <f t="shared" si="20"/>
        <v>10518.62673484295</v>
      </c>
      <c r="AA53" s="9">
        <f t="shared" si="20"/>
        <v>10518.62673484295</v>
      </c>
    </row>
    <row r="54" spans="2:27">
      <c r="B54" s="819" t="s">
        <v>136</v>
      </c>
      <c r="C54" s="811"/>
      <c r="D54" s="813"/>
      <c r="E54" s="813"/>
      <c r="F54" s="9"/>
      <c r="G54" s="820">
        <f t="shared" ref="G54:AA54" si="21">SUM(G40:G53)</f>
        <v>0</v>
      </c>
      <c r="H54" s="820">
        <f t="shared" si="21"/>
        <v>99802.775748721702</v>
      </c>
      <c r="I54" s="820">
        <f t="shared" si="21"/>
        <v>45368.88239590943</v>
      </c>
      <c r="J54" s="820">
        <f t="shared" si="21"/>
        <v>47646.457268078884</v>
      </c>
      <c r="K54" s="820">
        <f t="shared" si="21"/>
        <v>49924.032140248353</v>
      </c>
      <c r="L54" s="820">
        <f t="shared" si="21"/>
        <v>52201.607012417822</v>
      </c>
      <c r="M54" s="820">
        <f t="shared" si="21"/>
        <v>59780.861943024094</v>
      </c>
      <c r="N54" s="820">
        <f t="shared" si="21"/>
        <v>59034.331628926215</v>
      </c>
      <c r="O54" s="820">
        <f t="shared" si="21"/>
        <v>59034.331628926215</v>
      </c>
      <c r="P54" s="820">
        <f t="shared" si="21"/>
        <v>59945.361577793999</v>
      </c>
      <c r="Q54" s="820">
        <f t="shared" si="21"/>
        <v>60400.876552227899</v>
      </c>
      <c r="R54" s="820">
        <f t="shared" si="21"/>
        <v>114834.76990504017</v>
      </c>
      <c r="S54" s="820">
        <f t="shared" si="21"/>
        <v>59945.361577793999</v>
      </c>
      <c r="T54" s="820">
        <f t="shared" si="21"/>
        <v>60400.876552227899</v>
      </c>
      <c r="U54" s="820">
        <f t="shared" si="21"/>
        <v>59945.361577793999</v>
      </c>
      <c r="V54" s="820">
        <f t="shared" si="21"/>
        <v>60400.876552227899</v>
      </c>
      <c r="W54" s="820">
        <f t="shared" si="21"/>
        <v>62969.466764061348</v>
      </c>
      <c r="X54" s="820">
        <f t="shared" si="21"/>
        <v>59945.361577793999</v>
      </c>
      <c r="Y54" s="820">
        <f t="shared" si="21"/>
        <v>59945.361577793999</v>
      </c>
      <c r="Z54" s="820">
        <f t="shared" si="21"/>
        <v>60400.876552227899</v>
      </c>
      <c r="AA54" s="820">
        <f t="shared" si="21"/>
        <v>60400.876552227899</v>
      </c>
    </row>
    <row r="55" spans="2:27">
      <c r="B55" s="810"/>
      <c r="C55" s="811"/>
      <c r="D55" s="813"/>
      <c r="E55" s="813"/>
      <c r="F55" s="9"/>
      <c r="G55" s="406"/>
      <c r="H55" s="820"/>
      <c r="I55" s="820"/>
      <c r="J55" s="97"/>
      <c r="K55" s="97"/>
      <c r="L55" s="97"/>
      <c r="M55" s="97"/>
      <c r="N55" s="97"/>
      <c r="O55" s="97"/>
      <c r="P55" s="97"/>
      <c r="Q55" s="97"/>
      <c r="R55" s="97"/>
      <c r="S55" s="97"/>
      <c r="T55" s="97"/>
      <c r="U55" s="97"/>
      <c r="V55" s="97"/>
      <c r="W55" s="97"/>
      <c r="X55" s="97"/>
      <c r="Y55" s="97"/>
      <c r="Z55" s="97"/>
      <c r="AA55" s="97"/>
    </row>
    <row r="56" spans="2:27">
      <c r="B56" s="429" t="s">
        <v>717</v>
      </c>
      <c r="C56" s="811"/>
      <c r="D56" s="813"/>
      <c r="E56" s="821"/>
      <c r="F56" s="9"/>
      <c r="G56" s="820">
        <f t="shared" ref="G56:AA56" si="22">G37-G54</f>
        <v>0</v>
      </c>
      <c r="H56" s="820">
        <f t="shared" si="22"/>
        <v>-45675.67567567568</v>
      </c>
      <c r="I56" s="820">
        <f t="shared" si="22"/>
        <v>8758.2176771365921</v>
      </c>
      <c r="J56" s="820">
        <f t="shared" si="22"/>
        <v>10644.265887509129</v>
      </c>
      <c r="K56" s="820">
        <f t="shared" si="22"/>
        <v>12530.314097881666</v>
      </c>
      <c r="L56" s="820">
        <f t="shared" si="22"/>
        <v>14416.362308254204</v>
      </c>
      <c r="M56" s="820">
        <f t="shared" si="22"/>
        <v>15164.353542731929</v>
      </c>
      <c r="N56" s="820">
        <f t="shared" si="22"/>
        <v>20074.5069393718</v>
      </c>
      <c r="O56" s="820">
        <f t="shared" si="22"/>
        <v>20074.5069393718</v>
      </c>
      <c r="P56" s="820">
        <f t="shared" si="22"/>
        <v>20828.926223520815</v>
      </c>
      <c r="Q56" s="820">
        <f t="shared" si="22"/>
        <v>21206.135865595323</v>
      </c>
      <c r="R56" s="820">
        <f t="shared" si="22"/>
        <v>-33227.75748721695</v>
      </c>
      <c r="S56" s="820">
        <f t="shared" si="22"/>
        <v>20828.926223520815</v>
      </c>
      <c r="T56" s="820">
        <f t="shared" si="22"/>
        <v>21206.135865595323</v>
      </c>
      <c r="U56" s="820">
        <f t="shared" si="22"/>
        <v>20828.926223520815</v>
      </c>
      <c r="V56" s="820">
        <f t="shared" si="22"/>
        <v>21206.135865595323</v>
      </c>
      <c r="W56" s="820">
        <f t="shared" si="22"/>
        <v>17804.821037253467</v>
      </c>
      <c r="X56" s="820">
        <f t="shared" si="22"/>
        <v>20828.926223520815</v>
      </c>
      <c r="Y56" s="820">
        <f t="shared" si="22"/>
        <v>20828.926223520815</v>
      </c>
      <c r="Z56" s="820">
        <f t="shared" si="22"/>
        <v>21206.135865595323</v>
      </c>
      <c r="AA56" s="820">
        <f t="shared" si="22"/>
        <v>21206.135865595323</v>
      </c>
    </row>
    <row r="57" spans="2:27">
      <c r="B57" s="429" t="s">
        <v>852</v>
      </c>
      <c r="C57" s="811"/>
      <c r="D57" s="813"/>
      <c r="E57" s="821"/>
      <c r="F57" s="9"/>
      <c r="G57" s="406"/>
      <c r="H57" s="820">
        <f t="shared" ref="H57:AA57" si="23">H56-$G$56</f>
        <v>-45675.67567567568</v>
      </c>
      <c r="I57" s="820">
        <f t="shared" si="23"/>
        <v>8758.2176771365921</v>
      </c>
      <c r="J57" s="820">
        <f t="shared" si="23"/>
        <v>10644.265887509129</v>
      </c>
      <c r="K57" s="820">
        <f t="shared" si="23"/>
        <v>12530.314097881666</v>
      </c>
      <c r="L57" s="820">
        <f t="shared" si="23"/>
        <v>14416.362308254204</v>
      </c>
      <c r="M57" s="820">
        <f t="shared" si="23"/>
        <v>15164.353542731929</v>
      </c>
      <c r="N57" s="820">
        <f t="shared" si="23"/>
        <v>20074.5069393718</v>
      </c>
      <c r="O57" s="820">
        <f t="shared" si="23"/>
        <v>20074.5069393718</v>
      </c>
      <c r="P57" s="820">
        <f t="shared" si="23"/>
        <v>20828.926223520815</v>
      </c>
      <c r="Q57" s="820">
        <f t="shared" si="23"/>
        <v>21206.135865595323</v>
      </c>
      <c r="R57" s="820">
        <f t="shared" si="23"/>
        <v>-33227.75748721695</v>
      </c>
      <c r="S57" s="820">
        <f t="shared" si="23"/>
        <v>20828.926223520815</v>
      </c>
      <c r="T57" s="820">
        <f t="shared" si="23"/>
        <v>21206.135865595323</v>
      </c>
      <c r="U57" s="820">
        <f t="shared" si="23"/>
        <v>20828.926223520815</v>
      </c>
      <c r="V57" s="820">
        <f t="shared" si="23"/>
        <v>21206.135865595323</v>
      </c>
      <c r="W57" s="820">
        <f t="shared" si="23"/>
        <v>17804.821037253467</v>
      </c>
      <c r="X57" s="820">
        <f t="shared" si="23"/>
        <v>20828.926223520815</v>
      </c>
      <c r="Y57" s="820">
        <f t="shared" si="23"/>
        <v>20828.926223520815</v>
      </c>
      <c r="Z57" s="820">
        <f t="shared" si="23"/>
        <v>21206.135865595323</v>
      </c>
      <c r="AA57" s="820">
        <f t="shared" si="23"/>
        <v>21206.135865595323</v>
      </c>
    </row>
    <row r="58" spans="2:27">
      <c r="B58" s="447" t="s">
        <v>970</v>
      </c>
      <c r="C58" s="822"/>
      <c r="D58" s="823"/>
      <c r="E58" s="824"/>
      <c r="F58" s="825"/>
      <c r="G58" s="319"/>
      <c r="H58" s="826">
        <f>H57</f>
        <v>-45675.67567567568</v>
      </c>
      <c r="I58" s="826">
        <f t="shared" ref="I58:AA58" si="24">H58+I57</f>
        <v>-36917.457998539088</v>
      </c>
      <c r="J58" s="826">
        <f t="shared" si="24"/>
        <v>-26273.192111029959</v>
      </c>
      <c r="K58" s="826">
        <f t="shared" si="24"/>
        <v>-13742.878013148293</v>
      </c>
      <c r="L58" s="826">
        <f t="shared" si="24"/>
        <v>673.48429510591086</v>
      </c>
      <c r="M58" s="826">
        <f t="shared" si="24"/>
        <v>15837.83783783784</v>
      </c>
      <c r="N58" s="826">
        <f t="shared" si="24"/>
        <v>35912.344777209641</v>
      </c>
      <c r="O58" s="826">
        <f t="shared" si="24"/>
        <v>55986.851716581441</v>
      </c>
      <c r="P58" s="826">
        <f t="shared" si="24"/>
        <v>76815.777940102256</v>
      </c>
      <c r="Q58" s="826">
        <f t="shared" si="24"/>
        <v>98021.913805697579</v>
      </c>
      <c r="R58" s="826">
        <f t="shared" si="24"/>
        <v>64794.156318480629</v>
      </c>
      <c r="S58" s="826">
        <f t="shared" si="24"/>
        <v>85623.082542001444</v>
      </c>
      <c r="T58" s="826">
        <f t="shared" si="24"/>
        <v>106829.21840759677</v>
      </c>
      <c r="U58" s="826">
        <f t="shared" si="24"/>
        <v>127658.14463111758</v>
      </c>
      <c r="V58" s="826">
        <f t="shared" si="24"/>
        <v>148864.28049671289</v>
      </c>
      <c r="W58" s="826">
        <f t="shared" si="24"/>
        <v>166669.10153396637</v>
      </c>
      <c r="X58" s="826">
        <f t="shared" si="24"/>
        <v>187498.0277574872</v>
      </c>
      <c r="Y58" s="826">
        <f t="shared" si="24"/>
        <v>208326.95398100803</v>
      </c>
      <c r="Z58" s="826">
        <f t="shared" si="24"/>
        <v>229533.08984660334</v>
      </c>
      <c r="AA58" s="826">
        <f t="shared" si="24"/>
        <v>250739.22571219865</v>
      </c>
    </row>
    <row r="59" spans="2:27" s="1010" customFormat="1">
      <c r="B59" s="429"/>
      <c r="C59" s="811"/>
      <c r="D59" s="813"/>
      <c r="E59" s="1076"/>
      <c r="F59" s="94"/>
      <c r="G59" s="1011"/>
      <c r="H59" s="820"/>
      <c r="I59" s="820"/>
      <c r="J59" s="820"/>
      <c r="K59" s="820"/>
      <c r="L59" s="820"/>
      <c r="M59" s="820"/>
      <c r="N59" s="820"/>
      <c r="O59" s="820"/>
      <c r="P59" s="820"/>
      <c r="Q59" s="820"/>
      <c r="R59" s="820"/>
      <c r="S59" s="820"/>
      <c r="T59" s="820"/>
      <c r="U59" s="820"/>
      <c r="V59" s="820"/>
      <c r="W59" s="820"/>
      <c r="X59" s="820"/>
      <c r="Y59" s="820"/>
      <c r="Z59" s="820"/>
      <c r="AA59" s="820"/>
    </row>
    <row r="60" spans="2:27">
      <c r="B60" s="92"/>
      <c r="C60" s="1043" t="s">
        <v>1247</v>
      </c>
      <c r="D60" s="1044" t="s">
        <v>1248</v>
      </c>
      <c r="E60" s="93"/>
      <c r="F60" s="94"/>
      <c r="G60" s="94"/>
      <c r="H60" s="94"/>
      <c r="I60" s="95"/>
      <c r="J60" s="95"/>
      <c r="K60" s="95"/>
      <c r="L60" s="95"/>
      <c r="M60" s="95"/>
      <c r="N60" s="95"/>
      <c r="O60" s="95"/>
      <c r="P60" s="95"/>
    </row>
    <row r="61" spans="2:27">
      <c r="B61" s="1056" t="s">
        <v>53</v>
      </c>
      <c r="C61" s="1051">
        <f>IRR(H57:Q57)</f>
        <v>0.25783507830251873</v>
      </c>
      <c r="D61" s="1055">
        <f>IRR(H57:AA57)</f>
        <v>0.27723518782239553</v>
      </c>
      <c r="E61" s="696"/>
      <c r="F61" s="689"/>
      <c r="G61" s="689"/>
      <c r="H61" s="689"/>
      <c r="I61" s="689"/>
      <c r="J61" s="11"/>
      <c r="K61" s="689"/>
      <c r="L61" s="11"/>
      <c r="M61" s="689"/>
      <c r="N61" s="11"/>
      <c r="O61" s="689"/>
      <c r="P61" s="11"/>
    </row>
    <row r="62" spans="2:27">
      <c r="B62" s="1072" t="s">
        <v>81</v>
      </c>
      <c r="C62" s="1069">
        <f>NPV(D8,H57:Q57)</f>
        <v>45045.139382585367</v>
      </c>
      <c r="D62" s="1070">
        <f>NPV(D8,H57:AA57)</f>
        <v>86142.069509182838</v>
      </c>
      <c r="E62" s="161"/>
      <c r="F62" s="689"/>
      <c r="G62" s="696"/>
      <c r="H62" s="689"/>
      <c r="I62" s="689"/>
      <c r="J62" s="11"/>
      <c r="K62" s="689"/>
      <c r="L62" s="11"/>
      <c r="M62" s="689"/>
      <c r="N62" s="11"/>
      <c r="O62" s="689"/>
      <c r="P62" s="11"/>
    </row>
    <row r="64" spans="2:27" ht="12.75" thickBot="1"/>
    <row r="65" spans="2:26" ht="12.75" thickBot="1">
      <c r="B65" s="69" t="s">
        <v>992</v>
      </c>
      <c r="C65" s="70"/>
      <c r="D65" s="71"/>
      <c r="E65" s="72"/>
      <c r="F65" s="71"/>
      <c r="G65" s="72"/>
      <c r="H65" s="73"/>
      <c r="I65" s="71"/>
      <c r="J65" s="71"/>
      <c r="K65" s="71"/>
      <c r="L65" s="71"/>
      <c r="M65" s="71"/>
    </row>
    <row r="66" spans="2:26">
      <c r="C66" s="405" t="s">
        <v>147</v>
      </c>
      <c r="D66" s="39" t="s">
        <v>326</v>
      </c>
      <c r="E66" s="39" t="s">
        <v>327</v>
      </c>
      <c r="F66" s="39" t="s">
        <v>328</v>
      </c>
      <c r="G66" s="39" t="s">
        <v>329</v>
      </c>
      <c r="H66" s="39" t="s">
        <v>330</v>
      </c>
      <c r="I66" s="39" t="s">
        <v>331</v>
      </c>
      <c r="J66" s="39" t="s">
        <v>332</v>
      </c>
      <c r="K66" s="39" t="s">
        <v>333</v>
      </c>
      <c r="L66" s="39" t="s">
        <v>334</v>
      </c>
      <c r="M66" s="39" t="s">
        <v>335</v>
      </c>
      <c r="N66" s="39" t="s">
        <v>336</v>
      </c>
      <c r="O66" s="39" t="s">
        <v>337</v>
      </c>
      <c r="P66" s="39" t="s">
        <v>338</v>
      </c>
      <c r="Q66" s="39" t="s">
        <v>339</v>
      </c>
      <c r="R66" s="39" t="s">
        <v>340</v>
      </c>
      <c r="S66" s="39" t="s">
        <v>341</v>
      </c>
      <c r="T66" s="39" t="s">
        <v>342</v>
      </c>
      <c r="U66" s="39" t="s">
        <v>343</v>
      </c>
      <c r="V66" s="39" t="s">
        <v>344</v>
      </c>
      <c r="W66" s="39" t="s">
        <v>345</v>
      </c>
    </row>
    <row r="67" spans="2:26">
      <c r="B67" s="405" t="s">
        <v>310</v>
      </c>
      <c r="C67" s="74">
        <f>D73-D73*C68</f>
        <v>43547.114682249819</v>
      </c>
      <c r="D67" s="74">
        <f>C67-D71</f>
        <v>43547.114682249819</v>
      </c>
      <c r="E67" s="74">
        <f>D67-E71</f>
        <v>32660.336011687366</v>
      </c>
      <c r="F67" s="74">
        <f>E67-F71</f>
        <v>21773.557341124913</v>
      </c>
      <c r="G67" s="74">
        <f>F67-G71</f>
        <v>10886.778670562459</v>
      </c>
      <c r="H67" s="74">
        <f>G67-H71</f>
        <v>0</v>
      </c>
    </row>
    <row r="68" spans="2:26">
      <c r="B68" s="405" t="s">
        <v>308</v>
      </c>
      <c r="C68" s="75">
        <f>'Inv-Sum'!E78</f>
        <v>0.2</v>
      </c>
    </row>
    <row r="69" spans="2:26">
      <c r="B69" s="405" t="s">
        <v>187</v>
      </c>
      <c r="C69" s="68">
        <f>'Inv-Sum'!E77</f>
        <v>0.1</v>
      </c>
    </row>
    <row r="70" spans="2:26">
      <c r="B70" s="405" t="s">
        <v>188</v>
      </c>
      <c r="D70" s="74">
        <f>C67*$C$69</f>
        <v>4354.7114682249821</v>
      </c>
      <c r="E70" s="74">
        <f>D67*$C$69</f>
        <v>4354.7114682249821</v>
      </c>
      <c r="F70" s="74">
        <f>E67*$C$69</f>
        <v>3266.0336011687368</v>
      </c>
      <c r="G70" s="74">
        <f>F67*$C$69</f>
        <v>2177.3557341124915</v>
      </c>
      <c r="H70" s="74">
        <f>G67*$C$69</f>
        <v>1088.677867056246</v>
      </c>
    </row>
    <row r="71" spans="2:26">
      <c r="B71" s="405" t="s">
        <v>313</v>
      </c>
      <c r="D71" s="74">
        <v>0</v>
      </c>
      <c r="E71" s="74">
        <f>$C$67/4</f>
        <v>10886.778670562455</v>
      </c>
      <c r="F71" s="74">
        <f>$C$67/4</f>
        <v>10886.778670562455</v>
      </c>
      <c r="G71" s="74">
        <f>$C$67/4</f>
        <v>10886.778670562455</v>
      </c>
      <c r="H71" s="74">
        <f>$C$67/4</f>
        <v>10886.778670562455</v>
      </c>
    </row>
    <row r="72" spans="2:26">
      <c r="B72" s="405" t="s">
        <v>978</v>
      </c>
      <c r="D72" s="74">
        <f>SUM(D70:D71)</f>
        <v>4354.7114682249821</v>
      </c>
      <c r="E72" s="74">
        <f>SUM(E70:E71)</f>
        <v>15241.490138787438</v>
      </c>
      <c r="F72" s="74">
        <f>SUM(F70:F71)</f>
        <v>14152.812271731193</v>
      </c>
      <c r="G72" s="74">
        <f>SUM(G70:G71)</f>
        <v>13064.134404674947</v>
      </c>
      <c r="H72" s="74">
        <f>SUM(H70:H71)</f>
        <v>11975.4565376187</v>
      </c>
    </row>
    <row r="73" spans="2:26">
      <c r="B73" s="405" t="s">
        <v>294</v>
      </c>
      <c r="D73" s="74">
        <f>H40+H42+H44+H46</f>
        <v>54433.893352812272</v>
      </c>
      <c r="E73" s="74"/>
      <c r="F73" s="74"/>
      <c r="G73" s="74"/>
      <c r="H73" s="74"/>
      <c r="I73" s="74"/>
      <c r="J73" s="74"/>
      <c r="K73" s="74"/>
      <c r="L73" s="74"/>
      <c r="M73" s="74"/>
      <c r="N73" s="74"/>
      <c r="O73" s="74"/>
      <c r="P73" s="74"/>
      <c r="Q73" s="74"/>
      <c r="R73" s="74"/>
      <c r="S73" s="74"/>
      <c r="T73" s="74"/>
      <c r="U73" s="74"/>
      <c r="V73" s="74"/>
      <c r="W73" s="74"/>
    </row>
    <row r="74" spans="2:26">
      <c r="B74" s="405" t="s">
        <v>312</v>
      </c>
      <c r="D74" s="74">
        <f>C68*D73</f>
        <v>10886.778670562455</v>
      </c>
      <c r="E74" s="74"/>
      <c r="F74" s="74"/>
      <c r="G74" s="74"/>
      <c r="H74" s="74"/>
      <c r="I74" s="74"/>
      <c r="J74" s="74"/>
      <c r="K74" s="74"/>
      <c r="L74" s="74"/>
      <c r="M74" s="74"/>
      <c r="N74" s="74"/>
      <c r="O74" s="74"/>
      <c r="P74" s="74"/>
      <c r="Q74" s="74"/>
      <c r="R74" s="74"/>
      <c r="S74" s="74"/>
      <c r="T74" s="74"/>
      <c r="U74" s="74"/>
      <c r="V74" s="74"/>
      <c r="W74" s="74"/>
      <c r="Z74" s="76"/>
    </row>
    <row r="75" spans="2:26">
      <c r="B75" s="405" t="s">
        <v>959</v>
      </c>
      <c r="D75" s="74">
        <f>D73/(1-'Inv-Sum'!G68)</f>
        <v>64039.874532720321</v>
      </c>
      <c r="E75" s="74"/>
      <c r="F75" s="74"/>
      <c r="G75" s="74"/>
      <c r="H75" s="74"/>
      <c r="I75" s="74"/>
      <c r="J75" s="74"/>
      <c r="K75" s="74"/>
      <c r="L75" s="74"/>
      <c r="M75" s="74"/>
      <c r="N75" s="74"/>
      <c r="O75" s="74"/>
      <c r="P75" s="74"/>
      <c r="Q75" s="74"/>
      <c r="R75" s="74"/>
      <c r="S75" s="74"/>
      <c r="T75" s="74"/>
      <c r="U75" s="74"/>
      <c r="V75" s="74"/>
      <c r="W75" s="74"/>
      <c r="Z75" s="76"/>
    </row>
    <row r="76" spans="2:26" s="1010" customFormat="1">
      <c r="B76" s="1010" t="s">
        <v>1280</v>
      </c>
      <c r="D76" s="379">
        <f>H54-$G54-D73+D72+D74</f>
        <v>60610.372534696864</v>
      </c>
      <c r="E76" s="379">
        <f t="shared" ref="E76:V76" si="25">I54-$G54-E73+E72+E74</f>
        <v>60610.372534696871</v>
      </c>
      <c r="F76" s="379">
        <f t="shared" si="25"/>
        <v>61799.269539810077</v>
      </c>
      <c r="G76" s="379">
        <f t="shared" si="25"/>
        <v>62988.166544923297</v>
      </c>
      <c r="H76" s="379">
        <f t="shared" si="25"/>
        <v>64177.063550036524</v>
      </c>
      <c r="I76" s="379">
        <f t="shared" si="25"/>
        <v>59780.861943024094</v>
      </c>
      <c r="J76" s="379">
        <f t="shared" si="25"/>
        <v>59034.331628926215</v>
      </c>
      <c r="K76" s="379">
        <f t="shared" si="25"/>
        <v>59034.331628926215</v>
      </c>
      <c r="L76" s="379">
        <f t="shared" si="25"/>
        <v>59945.361577793999</v>
      </c>
      <c r="M76" s="379">
        <f t="shared" si="25"/>
        <v>60400.876552227899</v>
      </c>
      <c r="N76" s="379">
        <f t="shared" si="25"/>
        <v>114834.76990504017</v>
      </c>
      <c r="O76" s="379">
        <f t="shared" si="25"/>
        <v>59945.361577793999</v>
      </c>
      <c r="P76" s="379">
        <f t="shared" si="25"/>
        <v>60400.876552227899</v>
      </c>
      <c r="Q76" s="379">
        <f t="shared" si="25"/>
        <v>59945.361577793999</v>
      </c>
      <c r="R76" s="379">
        <f t="shared" si="25"/>
        <v>60400.876552227899</v>
      </c>
      <c r="S76" s="379">
        <f t="shared" si="25"/>
        <v>62969.466764061348</v>
      </c>
      <c r="T76" s="379">
        <f t="shared" si="25"/>
        <v>59945.361577793999</v>
      </c>
      <c r="U76" s="379">
        <f t="shared" si="25"/>
        <v>59945.361577793999</v>
      </c>
      <c r="V76" s="379">
        <f t="shared" si="25"/>
        <v>60400.876552227899</v>
      </c>
      <c r="W76" s="379">
        <f>AA54-$G54-W73+W72+W74</f>
        <v>60400.876552227899</v>
      </c>
      <c r="Z76" s="76"/>
    </row>
    <row r="77" spans="2:26">
      <c r="B77" s="405" t="s">
        <v>851</v>
      </c>
      <c r="C77" s="74"/>
      <c r="D77" s="77">
        <f>H57+D73-D72-D74</f>
        <v>-6483.2724616508449</v>
      </c>
      <c r="E77" s="77">
        <f t="shared" ref="E77:V77" si="26">I57+E73-E72-E74</f>
        <v>-6483.2724616508458</v>
      </c>
      <c r="F77" s="77">
        <f t="shared" si="26"/>
        <v>-3508.5463842220634</v>
      </c>
      <c r="G77" s="77">
        <f t="shared" si="26"/>
        <v>-533.82030679328091</v>
      </c>
      <c r="H77" s="77">
        <f t="shared" si="26"/>
        <v>2440.9057706355034</v>
      </c>
      <c r="I77" s="77">
        <f t="shared" si="26"/>
        <v>15164.353542731929</v>
      </c>
      <c r="J77" s="77">
        <f t="shared" si="26"/>
        <v>20074.5069393718</v>
      </c>
      <c r="K77" s="77">
        <f t="shared" si="26"/>
        <v>20074.5069393718</v>
      </c>
      <c r="L77" s="77">
        <f t="shared" si="26"/>
        <v>20828.926223520815</v>
      </c>
      <c r="M77" s="77">
        <f t="shared" si="26"/>
        <v>21206.135865595323</v>
      </c>
      <c r="N77" s="77">
        <f t="shared" si="26"/>
        <v>-33227.75748721695</v>
      </c>
      <c r="O77" s="77">
        <f t="shared" si="26"/>
        <v>20828.926223520815</v>
      </c>
      <c r="P77" s="77">
        <f t="shared" si="26"/>
        <v>21206.135865595323</v>
      </c>
      <c r="Q77" s="77">
        <f t="shared" si="26"/>
        <v>20828.926223520815</v>
      </c>
      <c r="R77" s="77">
        <f t="shared" si="26"/>
        <v>21206.135865595323</v>
      </c>
      <c r="S77" s="77">
        <f t="shared" si="26"/>
        <v>17804.821037253467</v>
      </c>
      <c r="T77" s="77">
        <f t="shared" si="26"/>
        <v>20828.926223520815</v>
      </c>
      <c r="U77" s="77">
        <f t="shared" si="26"/>
        <v>20828.926223520815</v>
      </c>
      <c r="V77" s="77">
        <f t="shared" si="26"/>
        <v>21206.135865595323</v>
      </c>
      <c r="W77" s="77">
        <f>AA57+W73-W72-W74</f>
        <v>21206.135865595323</v>
      </c>
      <c r="Y77" s="77"/>
      <c r="Z77" s="74"/>
    </row>
    <row r="78" spans="2:26" s="1010" customFormat="1">
      <c r="C78" s="1014"/>
      <c r="D78" s="77"/>
      <c r="E78" s="77"/>
      <c r="F78" s="77"/>
      <c r="G78" s="77"/>
      <c r="H78" s="77"/>
      <c r="I78" s="77"/>
      <c r="J78" s="77"/>
      <c r="K78" s="77"/>
      <c r="L78" s="77"/>
      <c r="M78" s="77"/>
      <c r="N78" s="77"/>
      <c r="O78" s="77"/>
      <c r="P78" s="77"/>
      <c r="Q78" s="77"/>
      <c r="R78" s="77"/>
      <c r="S78" s="77"/>
      <c r="T78" s="77"/>
      <c r="U78" s="77"/>
      <c r="V78" s="77"/>
      <c r="W78" s="77"/>
      <c r="Y78" s="77"/>
      <c r="Z78" s="1014"/>
    </row>
    <row r="79" spans="2:26">
      <c r="C79" s="1043" t="s">
        <v>1247</v>
      </c>
      <c r="D79" s="1044" t="s">
        <v>1248</v>
      </c>
    </row>
    <row r="80" spans="2:26">
      <c r="B80" s="1058" t="s">
        <v>53</v>
      </c>
      <c r="C80" s="1047">
        <f>IRR(D77:M77)</f>
        <v>0.34600154086335233</v>
      </c>
      <c r="D80" s="1074">
        <f>IRR(D77:W77)</f>
        <v>0.36290035108875029</v>
      </c>
    </row>
    <row r="81" spans="2:23">
      <c r="B81" s="1059" t="s">
        <v>81</v>
      </c>
      <c r="C81" s="1069">
        <f>NPV(D8,D77:M77)</f>
        <v>39279.498475465523</v>
      </c>
      <c r="D81" s="1070">
        <f>NPV(D8,D77:W77)</f>
        <v>80376.428602062995</v>
      </c>
    </row>
    <row r="82" spans="2:23" ht="12.75" thickBot="1">
      <c r="B82" s="403"/>
      <c r="C82" s="24"/>
    </row>
    <row r="83" spans="2:23" ht="12.75" thickBot="1">
      <c r="B83" s="958" t="s">
        <v>1173</v>
      </c>
      <c r="C83" s="959"/>
    </row>
    <row r="84" spans="2:23">
      <c r="B84" s="403"/>
      <c r="C84" s="24"/>
    </row>
    <row r="85" spans="2:23">
      <c r="D85" s="39" t="s">
        <v>326</v>
      </c>
      <c r="E85" s="39" t="s">
        <v>327</v>
      </c>
      <c r="F85" s="39" t="s">
        <v>328</v>
      </c>
      <c r="G85" s="39" t="s">
        <v>329</v>
      </c>
      <c r="H85" s="39" t="s">
        <v>330</v>
      </c>
      <c r="I85" s="39" t="s">
        <v>331</v>
      </c>
      <c r="J85" s="39" t="s">
        <v>332</v>
      </c>
      <c r="K85" s="39" t="s">
        <v>333</v>
      </c>
      <c r="L85" s="39" t="s">
        <v>334</v>
      </c>
      <c r="M85" s="39" t="s">
        <v>335</v>
      </c>
      <c r="N85" s="39" t="s">
        <v>336</v>
      </c>
      <c r="O85" s="39" t="s">
        <v>337</v>
      </c>
      <c r="P85" s="39" t="s">
        <v>338</v>
      </c>
      <c r="Q85" s="39" t="s">
        <v>339</v>
      </c>
      <c r="R85" s="39" t="s">
        <v>340</v>
      </c>
      <c r="S85" s="39" t="s">
        <v>341</v>
      </c>
      <c r="T85" s="39" t="s">
        <v>342</v>
      </c>
      <c r="U85" s="39" t="s">
        <v>343</v>
      </c>
      <c r="V85" s="39" t="s">
        <v>344</v>
      </c>
      <c r="W85" s="39" t="s">
        <v>345</v>
      </c>
    </row>
    <row r="86" spans="2:23">
      <c r="B86" s="405" t="s">
        <v>364</v>
      </c>
      <c r="D86" s="74">
        <f t="shared" ref="D86:W86" si="27">H37-$G$37</f>
        <v>54127.100073046022</v>
      </c>
      <c r="E86" s="74">
        <f t="shared" si="27"/>
        <v>54127.100073046022</v>
      </c>
      <c r="F86" s="74">
        <f t="shared" si="27"/>
        <v>58290.723155588013</v>
      </c>
      <c r="G86" s="74">
        <f t="shared" si="27"/>
        <v>62454.34623813002</v>
      </c>
      <c r="H86" s="74">
        <f t="shared" si="27"/>
        <v>66617.969320672026</v>
      </c>
      <c r="I86" s="74">
        <f t="shared" si="27"/>
        <v>74945.215485756024</v>
      </c>
      <c r="J86" s="74">
        <f t="shared" si="27"/>
        <v>79108.838568298015</v>
      </c>
      <c r="K86" s="74">
        <f t="shared" si="27"/>
        <v>79108.838568298015</v>
      </c>
      <c r="L86" s="74">
        <f t="shared" si="27"/>
        <v>80774.287801314815</v>
      </c>
      <c r="M86" s="74">
        <f t="shared" si="27"/>
        <v>81607.012417823222</v>
      </c>
      <c r="N86" s="74">
        <f t="shared" si="27"/>
        <v>81607.012417823222</v>
      </c>
      <c r="O86" s="74">
        <f t="shared" si="27"/>
        <v>80774.287801314815</v>
      </c>
      <c r="P86" s="74">
        <f t="shared" si="27"/>
        <v>81607.012417823222</v>
      </c>
      <c r="Q86" s="74">
        <f t="shared" si="27"/>
        <v>80774.287801314815</v>
      </c>
      <c r="R86" s="74">
        <f t="shared" si="27"/>
        <v>81607.012417823222</v>
      </c>
      <c r="S86" s="74">
        <f t="shared" si="27"/>
        <v>80774.287801314815</v>
      </c>
      <c r="T86" s="74">
        <f t="shared" si="27"/>
        <v>80774.287801314815</v>
      </c>
      <c r="U86" s="74">
        <f t="shared" si="27"/>
        <v>80774.287801314815</v>
      </c>
      <c r="V86" s="74">
        <f t="shared" si="27"/>
        <v>81607.012417823222</v>
      </c>
      <c r="W86" s="74">
        <f t="shared" si="27"/>
        <v>81607.012417823222</v>
      </c>
    </row>
    <row r="87" spans="2:23">
      <c r="B87" s="405" t="s">
        <v>363</v>
      </c>
      <c r="D87" s="74">
        <f>D76</f>
        <v>60610.372534696864</v>
      </c>
      <c r="E87" s="1014">
        <f t="shared" ref="E87:W87" si="28">E76</f>
        <v>60610.372534696871</v>
      </c>
      <c r="F87" s="1014">
        <f t="shared" si="28"/>
        <v>61799.269539810077</v>
      </c>
      <c r="G87" s="1014">
        <f t="shared" si="28"/>
        <v>62988.166544923297</v>
      </c>
      <c r="H87" s="1014">
        <f t="shared" si="28"/>
        <v>64177.063550036524</v>
      </c>
      <c r="I87" s="1014">
        <f t="shared" si="28"/>
        <v>59780.861943024094</v>
      </c>
      <c r="J87" s="1014">
        <f t="shared" si="28"/>
        <v>59034.331628926215</v>
      </c>
      <c r="K87" s="1014">
        <f t="shared" si="28"/>
        <v>59034.331628926215</v>
      </c>
      <c r="L87" s="1014">
        <f t="shared" si="28"/>
        <v>59945.361577793999</v>
      </c>
      <c r="M87" s="1014">
        <f t="shared" si="28"/>
        <v>60400.876552227899</v>
      </c>
      <c r="N87" s="1014">
        <f t="shared" si="28"/>
        <v>114834.76990504017</v>
      </c>
      <c r="O87" s="1014">
        <f t="shared" si="28"/>
        <v>59945.361577793999</v>
      </c>
      <c r="P87" s="1014">
        <f t="shared" si="28"/>
        <v>60400.876552227899</v>
      </c>
      <c r="Q87" s="1014">
        <f t="shared" si="28"/>
        <v>59945.361577793999</v>
      </c>
      <c r="R87" s="1014">
        <f t="shared" si="28"/>
        <v>60400.876552227899</v>
      </c>
      <c r="S87" s="1014">
        <f t="shared" si="28"/>
        <v>62969.466764061348</v>
      </c>
      <c r="T87" s="1014">
        <f t="shared" si="28"/>
        <v>59945.361577793999</v>
      </c>
      <c r="U87" s="1014">
        <f t="shared" si="28"/>
        <v>59945.361577793999</v>
      </c>
      <c r="V87" s="1014">
        <f t="shared" si="28"/>
        <v>60400.876552227899</v>
      </c>
      <c r="W87" s="1014">
        <f t="shared" si="28"/>
        <v>60400.876552227899</v>
      </c>
    </row>
    <row r="88" spans="2:23">
      <c r="B88" s="5" t="s">
        <v>294</v>
      </c>
      <c r="C88" s="5"/>
      <c r="D88" s="440">
        <f>D75</f>
        <v>64039.874532720321</v>
      </c>
      <c r="E88" s="440"/>
      <c r="F88" s="440"/>
      <c r="G88" s="440"/>
      <c r="H88" s="440"/>
      <c r="I88" s="440"/>
      <c r="J88" s="440"/>
      <c r="K88" s="440"/>
      <c r="L88" s="440"/>
      <c r="M88" s="440"/>
      <c r="N88" s="440"/>
      <c r="O88" s="440"/>
      <c r="P88" s="440"/>
      <c r="Q88" s="440"/>
      <c r="R88" s="440"/>
      <c r="S88" s="440"/>
      <c r="T88" s="440"/>
      <c r="U88" s="440"/>
      <c r="V88" s="440"/>
      <c r="W88" s="440"/>
    </row>
    <row r="89" spans="2:23">
      <c r="B89" s="406"/>
      <c r="C89" s="406"/>
      <c r="D89" s="406"/>
      <c r="E89" s="406"/>
      <c r="F89" s="406"/>
      <c r="G89" s="406"/>
      <c r="H89" s="406"/>
      <c r="I89" s="406"/>
      <c r="J89" s="406"/>
      <c r="K89" s="406"/>
      <c r="L89" s="406"/>
      <c r="M89" s="406"/>
      <c r="N89" s="406"/>
      <c r="O89" s="406"/>
      <c r="P89" s="406"/>
      <c r="Q89" s="406"/>
      <c r="R89" s="406"/>
      <c r="S89" s="406"/>
      <c r="T89" s="406"/>
      <c r="U89" s="406"/>
      <c r="V89" s="406"/>
      <c r="W89" s="406"/>
    </row>
    <row r="90" spans="2:23">
      <c r="B90" s="81" t="s">
        <v>403</v>
      </c>
      <c r="C90" s="82" t="s">
        <v>25</v>
      </c>
      <c r="D90" s="42"/>
      <c r="E90" s="42"/>
      <c r="F90" s="42"/>
      <c r="G90" s="42"/>
      <c r="H90" s="42"/>
      <c r="I90" s="42"/>
      <c r="J90" s="42"/>
      <c r="K90" s="42"/>
      <c r="L90" s="42"/>
      <c r="M90" s="42"/>
      <c r="N90" s="42"/>
      <c r="O90" s="42"/>
      <c r="P90" s="42"/>
      <c r="Q90" s="42"/>
      <c r="R90" s="42"/>
      <c r="S90" s="42"/>
      <c r="T90" s="42"/>
      <c r="U90" s="42"/>
      <c r="V90" s="42"/>
      <c r="W90" s="42"/>
    </row>
    <row r="91" spans="2:23">
      <c r="B91" s="83" t="s">
        <v>326</v>
      </c>
      <c r="C91" s="440">
        <f>ROUND($C$12*$D$11,0)</f>
        <v>0</v>
      </c>
      <c r="D91" s="5"/>
      <c r="E91" s="5"/>
      <c r="F91" s="5"/>
      <c r="G91" s="5"/>
      <c r="H91" s="5"/>
      <c r="I91" s="5"/>
      <c r="J91" s="5"/>
      <c r="K91" s="5"/>
      <c r="L91" s="5"/>
      <c r="M91" s="5"/>
      <c r="N91" s="5"/>
      <c r="O91" s="5"/>
      <c r="P91" s="5"/>
      <c r="Q91" s="5"/>
      <c r="R91" s="5"/>
      <c r="S91" s="5"/>
      <c r="T91" s="5"/>
      <c r="U91" s="5"/>
      <c r="V91" s="5"/>
      <c r="W91" s="5"/>
    </row>
    <row r="92" spans="2:23">
      <c r="B92" s="83" t="s">
        <v>327</v>
      </c>
      <c r="C92" s="440">
        <f>ROUND($C$12*$E$11,0)</f>
        <v>1</v>
      </c>
      <c r="D92" s="5"/>
      <c r="E92" s="440">
        <f>D88*$C92</f>
        <v>64039.874532720321</v>
      </c>
      <c r="F92" s="440">
        <f t="shared" ref="F92:W92" si="29">E88*$C92</f>
        <v>0</v>
      </c>
      <c r="G92" s="440">
        <f t="shared" si="29"/>
        <v>0</v>
      </c>
      <c r="H92" s="440">
        <f t="shared" si="29"/>
        <v>0</v>
      </c>
      <c r="I92" s="440">
        <f t="shared" si="29"/>
        <v>0</v>
      </c>
      <c r="J92" s="440">
        <f t="shared" si="29"/>
        <v>0</v>
      </c>
      <c r="K92" s="440">
        <f t="shared" si="29"/>
        <v>0</v>
      </c>
      <c r="L92" s="440">
        <f t="shared" si="29"/>
        <v>0</v>
      </c>
      <c r="M92" s="440">
        <f t="shared" si="29"/>
        <v>0</v>
      </c>
      <c r="N92" s="440">
        <f t="shared" si="29"/>
        <v>0</v>
      </c>
      <c r="O92" s="440">
        <f t="shared" si="29"/>
        <v>0</v>
      </c>
      <c r="P92" s="440">
        <f t="shared" si="29"/>
        <v>0</v>
      </c>
      <c r="Q92" s="440">
        <f t="shared" si="29"/>
        <v>0</v>
      </c>
      <c r="R92" s="440">
        <f t="shared" si="29"/>
        <v>0</v>
      </c>
      <c r="S92" s="440">
        <f t="shared" si="29"/>
        <v>0</v>
      </c>
      <c r="T92" s="440">
        <f t="shared" si="29"/>
        <v>0</v>
      </c>
      <c r="U92" s="440">
        <f t="shared" si="29"/>
        <v>0</v>
      </c>
      <c r="V92" s="440">
        <f t="shared" si="29"/>
        <v>0</v>
      </c>
      <c r="W92" s="440">
        <f t="shared" si="29"/>
        <v>0</v>
      </c>
    </row>
    <row r="93" spans="2:23">
      <c r="B93" s="83" t="s">
        <v>328</v>
      </c>
      <c r="C93" s="440">
        <f>ROUND($C$12*$F$11,0)</f>
        <v>2</v>
      </c>
      <c r="D93" s="5"/>
      <c r="E93" s="440"/>
      <c r="F93" s="440">
        <f t="shared" ref="F93:W93" si="30">D88*$C93</f>
        <v>128079.74906544064</v>
      </c>
      <c r="G93" s="440">
        <f t="shared" si="30"/>
        <v>0</v>
      </c>
      <c r="H93" s="440">
        <f t="shared" si="30"/>
        <v>0</v>
      </c>
      <c r="I93" s="440">
        <f t="shared" si="30"/>
        <v>0</v>
      </c>
      <c r="J93" s="440">
        <f t="shared" si="30"/>
        <v>0</v>
      </c>
      <c r="K93" s="440">
        <f t="shared" si="30"/>
        <v>0</v>
      </c>
      <c r="L93" s="440">
        <f t="shared" si="30"/>
        <v>0</v>
      </c>
      <c r="M93" s="440">
        <f t="shared" si="30"/>
        <v>0</v>
      </c>
      <c r="N93" s="440">
        <f t="shared" si="30"/>
        <v>0</v>
      </c>
      <c r="O93" s="440">
        <f t="shared" si="30"/>
        <v>0</v>
      </c>
      <c r="P93" s="440">
        <f t="shared" si="30"/>
        <v>0</v>
      </c>
      <c r="Q93" s="440">
        <f t="shared" si="30"/>
        <v>0</v>
      </c>
      <c r="R93" s="440">
        <f t="shared" si="30"/>
        <v>0</v>
      </c>
      <c r="S93" s="440">
        <f t="shared" si="30"/>
        <v>0</v>
      </c>
      <c r="T93" s="440">
        <f t="shared" si="30"/>
        <v>0</v>
      </c>
      <c r="U93" s="440">
        <f t="shared" si="30"/>
        <v>0</v>
      </c>
      <c r="V93" s="440">
        <f t="shared" si="30"/>
        <v>0</v>
      </c>
      <c r="W93" s="440">
        <f t="shared" si="30"/>
        <v>0</v>
      </c>
    </row>
    <row r="94" spans="2:23">
      <c r="B94" s="83" t="s">
        <v>329</v>
      </c>
      <c r="C94" s="440">
        <f>ROUND($C$12*$G$11,0)</f>
        <v>2</v>
      </c>
      <c r="D94" s="5"/>
      <c r="E94" s="440"/>
      <c r="F94" s="440"/>
      <c r="G94" s="440">
        <f t="shared" ref="G94:W94" si="31">D88*$C94</f>
        <v>128079.74906544064</v>
      </c>
      <c r="H94" s="440">
        <f t="shared" si="31"/>
        <v>0</v>
      </c>
      <c r="I94" s="440">
        <f t="shared" si="31"/>
        <v>0</v>
      </c>
      <c r="J94" s="440">
        <f t="shared" si="31"/>
        <v>0</v>
      </c>
      <c r="K94" s="440">
        <f t="shared" si="31"/>
        <v>0</v>
      </c>
      <c r="L94" s="440">
        <f t="shared" si="31"/>
        <v>0</v>
      </c>
      <c r="M94" s="440">
        <f t="shared" si="31"/>
        <v>0</v>
      </c>
      <c r="N94" s="440">
        <f t="shared" si="31"/>
        <v>0</v>
      </c>
      <c r="O94" s="440">
        <f t="shared" si="31"/>
        <v>0</v>
      </c>
      <c r="P94" s="440">
        <f t="shared" si="31"/>
        <v>0</v>
      </c>
      <c r="Q94" s="440">
        <f t="shared" si="31"/>
        <v>0</v>
      </c>
      <c r="R94" s="440">
        <f t="shared" si="31"/>
        <v>0</v>
      </c>
      <c r="S94" s="440">
        <f t="shared" si="31"/>
        <v>0</v>
      </c>
      <c r="T94" s="440">
        <f t="shared" si="31"/>
        <v>0</v>
      </c>
      <c r="U94" s="440">
        <f t="shared" si="31"/>
        <v>0</v>
      </c>
      <c r="V94" s="440">
        <f t="shared" si="31"/>
        <v>0</v>
      </c>
      <c r="W94" s="440">
        <f t="shared" si="31"/>
        <v>0</v>
      </c>
    </row>
    <row r="95" spans="2:23">
      <c r="B95" s="83" t="s">
        <v>330</v>
      </c>
      <c r="C95" s="440">
        <f>ROUND($C$12*$H$11,0)</f>
        <v>2</v>
      </c>
      <c r="D95" s="5"/>
      <c r="E95" s="440"/>
      <c r="F95" s="440"/>
      <c r="G95" s="440"/>
      <c r="H95" s="440">
        <f t="shared" ref="H95:W95" si="32">D88*$C95</f>
        <v>128079.74906544064</v>
      </c>
      <c r="I95" s="440">
        <f t="shared" si="32"/>
        <v>0</v>
      </c>
      <c r="J95" s="440">
        <f t="shared" si="32"/>
        <v>0</v>
      </c>
      <c r="K95" s="440">
        <f t="shared" si="32"/>
        <v>0</v>
      </c>
      <c r="L95" s="440">
        <f t="shared" si="32"/>
        <v>0</v>
      </c>
      <c r="M95" s="440">
        <f t="shared" si="32"/>
        <v>0</v>
      </c>
      <c r="N95" s="440">
        <f t="shared" si="32"/>
        <v>0</v>
      </c>
      <c r="O95" s="440">
        <f t="shared" si="32"/>
        <v>0</v>
      </c>
      <c r="P95" s="440">
        <f t="shared" si="32"/>
        <v>0</v>
      </c>
      <c r="Q95" s="440">
        <f t="shared" si="32"/>
        <v>0</v>
      </c>
      <c r="R95" s="440">
        <f t="shared" si="32"/>
        <v>0</v>
      </c>
      <c r="S95" s="440">
        <f t="shared" si="32"/>
        <v>0</v>
      </c>
      <c r="T95" s="440">
        <f t="shared" si="32"/>
        <v>0</v>
      </c>
      <c r="U95" s="440">
        <f t="shared" si="32"/>
        <v>0</v>
      </c>
      <c r="V95" s="440">
        <f t="shared" si="32"/>
        <v>0</v>
      </c>
      <c r="W95" s="440">
        <f t="shared" si="32"/>
        <v>0</v>
      </c>
    </row>
    <row r="96" spans="2:23">
      <c r="B96" s="83" t="s">
        <v>331</v>
      </c>
      <c r="C96" s="440">
        <f>ROUND($C$12*$I$11,0)</f>
        <v>3</v>
      </c>
      <c r="D96" s="5"/>
      <c r="E96" s="440"/>
      <c r="F96" s="440"/>
      <c r="G96" s="440"/>
      <c r="H96" s="440"/>
      <c r="I96" s="440">
        <f t="shared" ref="I96:W96" si="33">D88*$C96</f>
        <v>192119.62359816098</v>
      </c>
      <c r="J96" s="440">
        <f t="shared" si="33"/>
        <v>0</v>
      </c>
      <c r="K96" s="440">
        <f t="shared" si="33"/>
        <v>0</v>
      </c>
      <c r="L96" s="440">
        <f t="shared" si="33"/>
        <v>0</v>
      </c>
      <c r="M96" s="440">
        <f t="shared" si="33"/>
        <v>0</v>
      </c>
      <c r="N96" s="440">
        <f t="shared" si="33"/>
        <v>0</v>
      </c>
      <c r="O96" s="440">
        <f t="shared" si="33"/>
        <v>0</v>
      </c>
      <c r="P96" s="440">
        <f t="shared" si="33"/>
        <v>0</v>
      </c>
      <c r="Q96" s="440">
        <f t="shared" si="33"/>
        <v>0</v>
      </c>
      <c r="R96" s="440">
        <f t="shared" si="33"/>
        <v>0</v>
      </c>
      <c r="S96" s="440">
        <f t="shared" si="33"/>
        <v>0</v>
      </c>
      <c r="T96" s="440">
        <f t="shared" si="33"/>
        <v>0</v>
      </c>
      <c r="U96" s="440">
        <f t="shared" si="33"/>
        <v>0</v>
      </c>
      <c r="V96" s="440">
        <f t="shared" si="33"/>
        <v>0</v>
      </c>
      <c r="W96" s="440">
        <f t="shared" si="33"/>
        <v>0</v>
      </c>
    </row>
    <row r="97" spans="2:23">
      <c r="B97" s="83" t="s">
        <v>332</v>
      </c>
      <c r="C97" s="440">
        <f>ROUND($C$12*$J$11,0)</f>
        <v>0</v>
      </c>
      <c r="D97" s="5"/>
      <c r="E97" s="440"/>
      <c r="F97" s="440"/>
      <c r="G97" s="440"/>
      <c r="H97" s="440"/>
      <c r="I97" s="440"/>
      <c r="J97" s="440">
        <f t="shared" ref="J97:W97" si="34">D88*$C97</f>
        <v>0</v>
      </c>
      <c r="K97" s="440">
        <f t="shared" si="34"/>
        <v>0</v>
      </c>
      <c r="L97" s="440">
        <f t="shared" si="34"/>
        <v>0</v>
      </c>
      <c r="M97" s="440">
        <f t="shared" si="34"/>
        <v>0</v>
      </c>
      <c r="N97" s="440">
        <f t="shared" si="34"/>
        <v>0</v>
      </c>
      <c r="O97" s="440">
        <f t="shared" si="34"/>
        <v>0</v>
      </c>
      <c r="P97" s="440">
        <f t="shared" si="34"/>
        <v>0</v>
      </c>
      <c r="Q97" s="440">
        <f t="shared" si="34"/>
        <v>0</v>
      </c>
      <c r="R97" s="440">
        <f t="shared" si="34"/>
        <v>0</v>
      </c>
      <c r="S97" s="440">
        <f t="shared" si="34"/>
        <v>0</v>
      </c>
      <c r="T97" s="440">
        <f t="shared" si="34"/>
        <v>0</v>
      </c>
      <c r="U97" s="440">
        <f t="shared" si="34"/>
        <v>0</v>
      </c>
      <c r="V97" s="440">
        <f t="shared" si="34"/>
        <v>0</v>
      </c>
      <c r="W97" s="440">
        <f t="shared" si="34"/>
        <v>0</v>
      </c>
    </row>
    <row r="98" spans="2:23">
      <c r="B98" s="84"/>
      <c r="C98" s="440">
        <f>ROUND($C$12*$K$11,0)</f>
        <v>0</v>
      </c>
      <c r="D98" s="85"/>
      <c r="E98" s="85"/>
      <c r="F98" s="85"/>
      <c r="G98" s="85"/>
      <c r="H98" s="85"/>
      <c r="I98" s="85"/>
      <c r="J98" s="85"/>
      <c r="K98" s="85"/>
      <c r="L98" s="85"/>
      <c r="M98" s="85"/>
      <c r="N98" s="85"/>
      <c r="O98" s="85"/>
      <c r="P98" s="85"/>
      <c r="Q98" s="85"/>
      <c r="R98" s="85"/>
      <c r="S98" s="85"/>
      <c r="T98" s="85"/>
      <c r="U98" s="85"/>
      <c r="V98" s="85"/>
      <c r="W98" s="85"/>
    </row>
    <row r="99" spans="2:23">
      <c r="B99" s="81" t="s">
        <v>404</v>
      </c>
      <c r="C99" s="86">
        <f>+SUM(D99:W99)</f>
        <v>640398.7453272033</v>
      </c>
      <c r="D99" s="87">
        <f t="shared" ref="D99:W99" si="35">SUM(D91:D98)</f>
        <v>0</v>
      </c>
      <c r="E99" s="87">
        <f t="shared" si="35"/>
        <v>64039.874532720321</v>
      </c>
      <c r="F99" s="87">
        <f t="shared" si="35"/>
        <v>128079.74906544064</v>
      </c>
      <c r="G99" s="87">
        <f t="shared" si="35"/>
        <v>128079.74906544064</v>
      </c>
      <c r="H99" s="87">
        <f t="shared" si="35"/>
        <v>128079.74906544064</v>
      </c>
      <c r="I99" s="87">
        <f t="shared" si="35"/>
        <v>192119.62359816098</v>
      </c>
      <c r="J99" s="87">
        <f t="shared" si="35"/>
        <v>0</v>
      </c>
      <c r="K99" s="87">
        <f t="shared" si="35"/>
        <v>0</v>
      </c>
      <c r="L99" s="87">
        <f t="shared" si="35"/>
        <v>0</v>
      </c>
      <c r="M99" s="87">
        <f t="shared" si="35"/>
        <v>0</v>
      </c>
      <c r="N99" s="87">
        <f t="shared" si="35"/>
        <v>0</v>
      </c>
      <c r="O99" s="87">
        <f t="shared" si="35"/>
        <v>0</v>
      </c>
      <c r="P99" s="87">
        <f t="shared" si="35"/>
        <v>0</v>
      </c>
      <c r="Q99" s="87">
        <f t="shared" si="35"/>
        <v>0</v>
      </c>
      <c r="R99" s="87">
        <f t="shared" si="35"/>
        <v>0</v>
      </c>
      <c r="S99" s="87">
        <f t="shared" si="35"/>
        <v>0</v>
      </c>
      <c r="T99" s="87">
        <f t="shared" si="35"/>
        <v>0</v>
      </c>
      <c r="U99" s="87">
        <f t="shared" si="35"/>
        <v>0</v>
      </c>
      <c r="V99" s="87">
        <f t="shared" si="35"/>
        <v>0</v>
      </c>
      <c r="W99" s="87">
        <f t="shared" si="35"/>
        <v>0</v>
      </c>
    </row>
    <row r="101" spans="2:23">
      <c r="B101" s="490" t="s">
        <v>860</v>
      </c>
      <c r="C101" s="506" t="s">
        <v>25</v>
      </c>
      <c r="D101" s="507"/>
      <c r="E101" s="507"/>
      <c r="F101" s="507"/>
      <c r="G101" s="507"/>
      <c r="H101" s="507"/>
      <c r="I101" s="507"/>
      <c r="J101" s="507"/>
      <c r="K101" s="507"/>
      <c r="L101" s="507"/>
      <c r="M101" s="507"/>
      <c r="N101" s="507"/>
      <c r="O101" s="507"/>
      <c r="P101" s="507"/>
      <c r="Q101" s="507"/>
      <c r="R101" s="507"/>
      <c r="S101" s="507"/>
      <c r="T101" s="507"/>
      <c r="U101" s="507"/>
      <c r="V101" s="507"/>
      <c r="W101" s="507"/>
    </row>
    <row r="102" spans="2:23">
      <c r="B102" s="83" t="s">
        <v>326</v>
      </c>
      <c r="C102" s="440">
        <f>ROUND($C$12*$D$11,0)</f>
        <v>0</v>
      </c>
      <c r="D102" s="5"/>
      <c r="E102" s="5"/>
      <c r="F102" s="5"/>
      <c r="G102" s="5"/>
      <c r="H102" s="5"/>
      <c r="I102" s="5"/>
      <c r="J102" s="5"/>
      <c r="K102" s="5"/>
      <c r="L102" s="5"/>
      <c r="M102" s="5"/>
      <c r="N102" s="5"/>
      <c r="O102" s="5"/>
      <c r="P102" s="5"/>
      <c r="Q102" s="5"/>
      <c r="R102" s="5"/>
      <c r="S102" s="5"/>
      <c r="T102" s="5"/>
      <c r="U102" s="5"/>
      <c r="V102" s="5"/>
      <c r="W102" s="5"/>
    </row>
    <row r="103" spans="2:23">
      <c r="B103" s="83" t="s">
        <v>327</v>
      </c>
      <c r="C103" s="440">
        <f>ROUND($C$12*$E$11,0)</f>
        <v>1</v>
      </c>
      <c r="D103" s="5"/>
      <c r="E103" s="96">
        <f>D86*$C103</f>
        <v>54127.100073046022</v>
      </c>
      <c r="F103" s="440">
        <f>E86*$C103</f>
        <v>54127.100073046022</v>
      </c>
      <c r="G103" s="440">
        <f t="shared" ref="G103:I103" si="36">F86*$C103</f>
        <v>58290.723155588013</v>
      </c>
      <c r="H103" s="440">
        <f t="shared" si="36"/>
        <v>62454.34623813002</v>
      </c>
      <c r="I103" s="440">
        <f t="shared" si="36"/>
        <v>66617.969320672026</v>
      </c>
      <c r="J103" s="440">
        <f>I86*$C103</f>
        <v>74945.215485756024</v>
      </c>
      <c r="K103" s="440">
        <f t="shared" ref="K103:W103" si="37">J86*$C103</f>
        <v>79108.838568298015</v>
      </c>
      <c r="L103" s="440">
        <f t="shared" si="37"/>
        <v>79108.838568298015</v>
      </c>
      <c r="M103" s="440">
        <f t="shared" si="37"/>
        <v>80774.287801314815</v>
      </c>
      <c r="N103" s="440">
        <f t="shared" si="37"/>
        <v>81607.012417823222</v>
      </c>
      <c r="O103" s="440">
        <f t="shared" si="37"/>
        <v>81607.012417823222</v>
      </c>
      <c r="P103" s="440">
        <f t="shared" si="37"/>
        <v>80774.287801314815</v>
      </c>
      <c r="Q103" s="440">
        <f t="shared" si="37"/>
        <v>81607.012417823222</v>
      </c>
      <c r="R103" s="440">
        <f t="shared" si="37"/>
        <v>80774.287801314815</v>
      </c>
      <c r="S103" s="440">
        <f t="shared" si="37"/>
        <v>81607.012417823222</v>
      </c>
      <c r="T103" s="440">
        <f t="shared" si="37"/>
        <v>80774.287801314815</v>
      </c>
      <c r="U103" s="440">
        <f t="shared" si="37"/>
        <v>80774.287801314815</v>
      </c>
      <c r="V103" s="440">
        <f t="shared" si="37"/>
        <v>80774.287801314815</v>
      </c>
      <c r="W103" s="440">
        <f t="shared" si="37"/>
        <v>81607.012417823222</v>
      </c>
    </row>
    <row r="104" spans="2:23">
      <c r="B104" s="83" t="s">
        <v>328</v>
      </c>
      <c r="C104" s="440">
        <f>ROUND($C$12*$F$11,0)</f>
        <v>2</v>
      </c>
      <c r="D104" s="5"/>
      <c r="E104" s="440"/>
      <c r="F104" s="440">
        <f>D86*$C104</f>
        <v>108254.20014609204</v>
      </c>
      <c r="G104" s="440">
        <f t="shared" ref="G104:W104" si="38">E86*$C104</f>
        <v>108254.20014609204</v>
      </c>
      <c r="H104" s="440">
        <f t="shared" si="38"/>
        <v>116581.44631117603</v>
      </c>
      <c r="I104" s="440">
        <f t="shared" si="38"/>
        <v>124908.69247626004</v>
      </c>
      <c r="J104" s="440">
        <f t="shared" si="38"/>
        <v>133235.93864134405</v>
      </c>
      <c r="K104" s="440">
        <f t="shared" si="38"/>
        <v>149890.43097151205</v>
      </c>
      <c r="L104" s="440">
        <f t="shared" si="38"/>
        <v>158217.67713659603</v>
      </c>
      <c r="M104" s="440">
        <f t="shared" si="38"/>
        <v>158217.67713659603</v>
      </c>
      <c r="N104" s="440">
        <f t="shared" si="38"/>
        <v>161548.57560262963</v>
      </c>
      <c r="O104" s="440">
        <f t="shared" si="38"/>
        <v>163214.02483564644</v>
      </c>
      <c r="P104" s="440">
        <f t="shared" si="38"/>
        <v>163214.02483564644</v>
      </c>
      <c r="Q104" s="440">
        <f t="shared" si="38"/>
        <v>161548.57560262963</v>
      </c>
      <c r="R104" s="440">
        <f t="shared" si="38"/>
        <v>163214.02483564644</v>
      </c>
      <c r="S104" s="440">
        <f t="shared" si="38"/>
        <v>161548.57560262963</v>
      </c>
      <c r="T104" s="440">
        <f t="shared" si="38"/>
        <v>163214.02483564644</v>
      </c>
      <c r="U104" s="440">
        <f t="shared" si="38"/>
        <v>161548.57560262963</v>
      </c>
      <c r="V104" s="440">
        <f t="shared" si="38"/>
        <v>161548.57560262963</v>
      </c>
      <c r="W104" s="440">
        <f t="shared" si="38"/>
        <v>161548.57560262963</v>
      </c>
    </row>
    <row r="105" spans="2:23">
      <c r="B105" s="83" t="s">
        <v>329</v>
      </c>
      <c r="C105" s="440">
        <f>ROUND($C$12*$G$11,0)</f>
        <v>2</v>
      </c>
      <c r="D105" s="5"/>
      <c r="E105" s="440"/>
      <c r="F105" s="440"/>
      <c r="G105" s="440">
        <f>D86*$C105</f>
        <v>108254.20014609204</v>
      </c>
      <c r="H105" s="440">
        <f t="shared" ref="H105:W105" si="39">E86*$C105</f>
        <v>108254.20014609204</v>
      </c>
      <c r="I105" s="440">
        <f t="shared" si="39"/>
        <v>116581.44631117603</v>
      </c>
      <c r="J105" s="440">
        <f t="shared" si="39"/>
        <v>124908.69247626004</v>
      </c>
      <c r="K105" s="440">
        <f t="shared" si="39"/>
        <v>133235.93864134405</v>
      </c>
      <c r="L105" s="440">
        <f t="shared" si="39"/>
        <v>149890.43097151205</v>
      </c>
      <c r="M105" s="440">
        <f t="shared" si="39"/>
        <v>158217.67713659603</v>
      </c>
      <c r="N105" s="440">
        <f t="shared" si="39"/>
        <v>158217.67713659603</v>
      </c>
      <c r="O105" s="440">
        <f t="shared" si="39"/>
        <v>161548.57560262963</v>
      </c>
      <c r="P105" s="440">
        <f t="shared" si="39"/>
        <v>163214.02483564644</v>
      </c>
      <c r="Q105" s="440">
        <f t="shared" si="39"/>
        <v>163214.02483564644</v>
      </c>
      <c r="R105" s="440">
        <f t="shared" si="39"/>
        <v>161548.57560262963</v>
      </c>
      <c r="S105" s="440">
        <f t="shared" si="39"/>
        <v>163214.02483564644</v>
      </c>
      <c r="T105" s="440">
        <f t="shared" si="39"/>
        <v>161548.57560262963</v>
      </c>
      <c r="U105" s="440">
        <f t="shared" si="39"/>
        <v>163214.02483564644</v>
      </c>
      <c r="V105" s="440">
        <f t="shared" si="39"/>
        <v>161548.57560262963</v>
      </c>
      <c r="W105" s="440">
        <f t="shared" si="39"/>
        <v>161548.57560262963</v>
      </c>
    </row>
    <row r="106" spans="2:23">
      <c r="B106" s="83" t="s">
        <v>330</v>
      </c>
      <c r="C106" s="440">
        <f>ROUND($C$12*$H$11,0)</f>
        <v>2</v>
      </c>
      <c r="D106" s="5"/>
      <c r="E106" s="440"/>
      <c r="F106" s="440"/>
      <c r="G106" s="440"/>
      <c r="H106" s="440">
        <f>D86*$C106</f>
        <v>108254.20014609204</v>
      </c>
      <c r="I106" s="440">
        <f t="shared" ref="I106" si="40">E86*$C106</f>
        <v>108254.20014609204</v>
      </c>
      <c r="J106" s="440">
        <f>F86*$C106</f>
        <v>116581.44631117603</v>
      </c>
      <c r="K106" s="440">
        <f t="shared" ref="K106:W106" si="41">G86*$C106</f>
        <v>124908.69247626004</v>
      </c>
      <c r="L106" s="440">
        <f t="shared" si="41"/>
        <v>133235.93864134405</v>
      </c>
      <c r="M106" s="440">
        <f t="shared" si="41"/>
        <v>149890.43097151205</v>
      </c>
      <c r="N106" s="440">
        <f t="shared" si="41"/>
        <v>158217.67713659603</v>
      </c>
      <c r="O106" s="440">
        <f t="shared" si="41"/>
        <v>158217.67713659603</v>
      </c>
      <c r="P106" s="440">
        <f t="shared" si="41"/>
        <v>161548.57560262963</v>
      </c>
      <c r="Q106" s="440">
        <f t="shared" si="41"/>
        <v>163214.02483564644</v>
      </c>
      <c r="R106" s="440">
        <f t="shared" si="41"/>
        <v>163214.02483564644</v>
      </c>
      <c r="S106" s="440">
        <f t="shared" si="41"/>
        <v>161548.57560262963</v>
      </c>
      <c r="T106" s="440">
        <f t="shared" si="41"/>
        <v>163214.02483564644</v>
      </c>
      <c r="U106" s="440">
        <f t="shared" si="41"/>
        <v>161548.57560262963</v>
      </c>
      <c r="V106" s="440">
        <f t="shared" si="41"/>
        <v>163214.02483564644</v>
      </c>
      <c r="W106" s="440">
        <f t="shared" si="41"/>
        <v>161548.57560262963</v>
      </c>
    </row>
    <row r="107" spans="2:23">
      <c r="B107" s="83" t="s">
        <v>331</v>
      </c>
      <c r="C107" s="440">
        <f>ROUND($C$12*$I$11,0)</f>
        <v>3</v>
      </c>
      <c r="D107" s="5"/>
      <c r="E107" s="440"/>
      <c r="F107" s="440"/>
      <c r="G107" s="440"/>
      <c r="H107" s="440"/>
      <c r="I107" s="440">
        <f>D86*$C107</f>
        <v>162381.30021913807</v>
      </c>
      <c r="J107" s="440">
        <f t="shared" ref="J107:W107" si="42">E86*$C107</f>
        <v>162381.30021913807</v>
      </c>
      <c r="K107" s="440">
        <f t="shared" si="42"/>
        <v>174872.16946676403</v>
      </c>
      <c r="L107" s="440">
        <f t="shared" si="42"/>
        <v>187363.03871439007</v>
      </c>
      <c r="M107" s="440">
        <f t="shared" si="42"/>
        <v>199853.90796201606</v>
      </c>
      <c r="N107" s="440">
        <f t="shared" si="42"/>
        <v>224835.64645726807</v>
      </c>
      <c r="O107" s="440">
        <f t="shared" si="42"/>
        <v>237326.51570489403</v>
      </c>
      <c r="P107" s="440">
        <f t="shared" si="42"/>
        <v>237326.51570489403</v>
      </c>
      <c r="Q107" s="440">
        <f t="shared" si="42"/>
        <v>242322.86340394444</v>
      </c>
      <c r="R107" s="440">
        <f t="shared" si="42"/>
        <v>244821.03725346967</v>
      </c>
      <c r="S107" s="440">
        <f t="shared" si="42"/>
        <v>244821.03725346967</v>
      </c>
      <c r="T107" s="440">
        <f t="shared" si="42"/>
        <v>242322.86340394444</v>
      </c>
      <c r="U107" s="440">
        <f t="shared" si="42"/>
        <v>244821.03725346967</v>
      </c>
      <c r="V107" s="440">
        <f t="shared" si="42"/>
        <v>242322.86340394444</v>
      </c>
      <c r="W107" s="440">
        <f t="shared" si="42"/>
        <v>244821.03725346967</v>
      </c>
    </row>
    <row r="108" spans="2:23">
      <c r="B108" s="83" t="s">
        <v>332</v>
      </c>
      <c r="C108" s="440">
        <f>ROUND($C$12*$J$11,0)</f>
        <v>0</v>
      </c>
      <c r="D108" s="5"/>
      <c r="E108" s="440"/>
      <c r="F108" s="440"/>
      <c r="G108" s="440"/>
      <c r="H108" s="440"/>
      <c r="I108" s="440"/>
      <c r="J108" s="440">
        <f>D86*$C108</f>
        <v>0</v>
      </c>
      <c r="K108" s="440">
        <f t="shared" ref="K108:W108" si="43">E86*$C108</f>
        <v>0</v>
      </c>
      <c r="L108" s="440">
        <f t="shared" si="43"/>
        <v>0</v>
      </c>
      <c r="M108" s="440">
        <f t="shared" si="43"/>
        <v>0</v>
      </c>
      <c r="N108" s="440">
        <f t="shared" si="43"/>
        <v>0</v>
      </c>
      <c r="O108" s="440">
        <f t="shared" si="43"/>
        <v>0</v>
      </c>
      <c r="P108" s="440">
        <f t="shared" si="43"/>
        <v>0</v>
      </c>
      <c r="Q108" s="440">
        <f t="shared" si="43"/>
        <v>0</v>
      </c>
      <c r="R108" s="440">
        <f t="shared" si="43"/>
        <v>0</v>
      </c>
      <c r="S108" s="440">
        <f t="shared" si="43"/>
        <v>0</v>
      </c>
      <c r="T108" s="440">
        <f t="shared" si="43"/>
        <v>0</v>
      </c>
      <c r="U108" s="440">
        <f t="shared" si="43"/>
        <v>0</v>
      </c>
      <c r="V108" s="440">
        <f t="shared" si="43"/>
        <v>0</v>
      </c>
      <c r="W108" s="440">
        <f t="shared" si="43"/>
        <v>0</v>
      </c>
    </row>
    <row r="109" spans="2:23">
      <c r="B109" s="84"/>
      <c r="C109" s="22">
        <f>ROUND($C$12*$K$11,0)</f>
        <v>0</v>
      </c>
      <c r="D109" s="85"/>
      <c r="E109" s="85"/>
      <c r="F109" s="85"/>
      <c r="G109" s="85"/>
      <c r="H109" s="85"/>
      <c r="I109" s="85"/>
      <c r="J109" s="85"/>
      <c r="K109" s="85"/>
      <c r="L109" s="85"/>
      <c r="M109" s="85"/>
      <c r="N109" s="85"/>
      <c r="O109" s="85"/>
      <c r="P109" s="85"/>
      <c r="Q109" s="85"/>
      <c r="R109" s="85"/>
      <c r="S109" s="85"/>
      <c r="T109" s="85"/>
      <c r="U109" s="85"/>
      <c r="V109" s="85"/>
      <c r="W109" s="85"/>
    </row>
    <row r="110" spans="2:23">
      <c r="B110" s="490" t="s">
        <v>861</v>
      </c>
      <c r="C110" s="508">
        <f>+SUM(D110:W110)</f>
        <v>12268531.775018256</v>
      </c>
      <c r="D110" s="509">
        <f>SUM(D102:D109)</f>
        <v>0</v>
      </c>
      <c r="E110" s="509">
        <f>SUM(E102:E109)</f>
        <v>54127.100073046022</v>
      </c>
      <c r="F110" s="509">
        <f t="shared" ref="F110:P110" si="44">SUM(F102:F109)</f>
        <v>162381.30021913807</v>
      </c>
      <c r="G110" s="509">
        <f t="shared" si="44"/>
        <v>274799.12344777212</v>
      </c>
      <c r="H110" s="509">
        <f t="shared" si="44"/>
        <v>395544.19284149015</v>
      </c>
      <c r="I110" s="509">
        <f t="shared" si="44"/>
        <v>578743.60847333819</v>
      </c>
      <c r="J110" s="509">
        <f t="shared" si="44"/>
        <v>612052.59313367424</v>
      </c>
      <c r="K110" s="509">
        <f t="shared" si="44"/>
        <v>662016.07012417819</v>
      </c>
      <c r="L110" s="509">
        <f t="shared" si="44"/>
        <v>707815.92403214029</v>
      </c>
      <c r="M110" s="509">
        <f t="shared" si="44"/>
        <v>746953.9810080349</v>
      </c>
      <c r="N110" s="509">
        <f t="shared" si="44"/>
        <v>784426.58875091292</v>
      </c>
      <c r="O110" s="509">
        <f t="shared" si="44"/>
        <v>801913.80569758941</v>
      </c>
      <c r="P110" s="509">
        <f t="shared" si="44"/>
        <v>806077.42878013127</v>
      </c>
      <c r="Q110" s="509">
        <f>SUM(Q102:Q109)</f>
        <v>811906.50109569018</v>
      </c>
      <c r="R110" s="509">
        <f t="shared" ref="R110:W110" si="45">SUM(R102:R109)</f>
        <v>813571.950328707</v>
      </c>
      <c r="S110" s="509">
        <f t="shared" si="45"/>
        <v>812739.22571219853</v>
      </c>
      <c r="T110" s="509">
        <f t="shared" si="45"/>
        <v>811073.77647918172</v>
      </c>
      <c r="U110" s="509">
        <f t="shared" si="45"/>
        <v>811906.5010956903</v>
      </c>
      <c r="V110" s="509">
        <f t="shared" si="45"/>
        <v>809408.32724616502</v>
      </c>
      <c r="W110" s="509">
        <f t="shared" si="45"/>
        <v>811073.77647918183</v>
      </c>
    </row>
    <row r="111" spans="2:23">
      <c r="B111" s="407"/>
      <c r="C111" s="407"/>
      <c r="D111" s="407"/>
    </row>
    <row r="112" spans="2:23">
      <c r="B112" s="490" t="s">
        <v>1128</v>
      </c>
      <c r="C112" s="506" t="s">
        <v>25</v>
      </c>
      <c r="D112" s="507"/>
      <c r="E112" s="507"/>
      <c r="F112" s="507"/>
      <c r="G112" s="507"/>
      <c r="H112" s="507"/>
      <c r="I112" s="507"/>
      <c r="J112" s="507"/>
      <c r="K112" s="507"/>
      <c r="L112" s="507"/>
      <c r="M112" s="507"/>
      <c r="N112" s="507"/>
      <c r="O112" s="507"/>
      <c r="P112" s="507"/>
      <c r="Q112" s="507"/>
      <c r="R112" s="507"/>
      <c r="S112" s="507"/>
      <c r="T112" s="507"/>
      <c r="U112" s="507"/>
      <c r="V112" s="507"/>
      <c r="W112" s="507"/>
    </row>
    <row r="113" spans="2:23">
      <c r="B113" s="83" t="s">
        <v>326</v>
      </c>
      <c r="C113" s="440">
        <f>ROUND($C$12*$D$11,0)</f>
        <v>0</v>
      </c>
      <c r="D113" s="5"/>
      <c r="E113" s="5"/>
      <c r="F113" s="5"/>
      <c r="G113" s="5"/>
      <c r="H113" s="5"/>
      <c r="I113" s="5"/>
      <c r="J113" s="5"/>
      <c r="K113" s="5"/>
      <c r="L113" s="5"/>
      <c r="M113" s="5"/>
      <c r="N113" s="5"/>
      <c r="O113" s="5"/>
      <c r="P113" s="5"/>
      <c r="Q113" s="5"/>
      <c r="R113" s="5"/>
      <c r="S113" s="5"/>
      <c r="T113" s="5"/>
      <c r="U113" s="5"/>
      <c r="V113" s="5"/>
      <c r="W113" s="5"/>
    </row>
    <row r="114" spans="2:23">
      <c r="B114" s="83" t="s">
        <v>327</v>
      </c>
      <c r="C114" s="440">
        <f>ROUND($C$12*$E$11,0)</f>
        <v>1</v>
      </c>
      <c r="D114" s="5"/>
      <c r="E114" s="47">
        <f>D87*$C114</f>
        <v>60610.372534696864</v>
      </c>
      <c r="F114" s="440">
        <f t="shared" ref="F114:W114" si="46">E87*$C114</f>
        <v>60610.372534696871</v>
      </c>
      <c r="G114" s="440">
        <f t="shared" si="46"/>
        <v>61799.269539810077</v>
      </c>
      <c r="H114" s="47">
        <f>G87*$C114</f>
        <v>62988.166544923297</v>
      </c>
      <c r="I114" s="440">
        <f t="shared" si="46"/>
        <v>64177.063550036524</v>
      </c>
      <c r="J114" s="440">
        <f t="shared" si="46"/>
        <v>59780.861943024094</v>
      </c>
      <c r="K114" s="440">
        <f t="shared" si="46"/>
        <v>59034.331628926215</v>
      </c>
      <c r="L114" s="440">
        <f t="shared" si="46"/>
        <v>59034.331628926215</v>
      </c>
      <c r="M114" s="440">
        <f t="shared" si="46"/>
        <v>59945.361577793999</v>
      </c>
      <c r="N114" s="440">
        <f t="shared" si="46"/>
        <v>60400.876552227899</v>
      </c>
      <c r="O114" s="440">
        <f t="shared" si="46"/>
        <v>114834.76990504017</v>
      </c>
      <c r="P114" s="440">
        <f t="shared" si="46"/>
        <v>59945.361577793999</v>
      </c>
      <c r="Q114" s="440">
        <f t="shared" si="46"/>
        <v>60400.876552227899</v>
      </c>
      <c r="R114" s="440">
        <f t="shared" si="46"/>
        <v>59945.361577793999</v>
      </c>
      <c r="S114" s="440">
        <f t="shared" si="46"/>
        <v>60400.876552227899</v>
      </c>
      <c r="T114" s="440">
        <f t="shared" si="46"/>
        <v>62969.466764061348</v>
      </c>
      <c r="U114" s="440">
        <f t="shared" si="46"/>
        <v>59945.361577793999</v>
      </c>
      <c r="V114" s="440">
        <f t="shared" si="46"/>
        <v>59945.361577793999</v>
      </c>
      <c r="W114" s="440">
        <f t="shared" si="46"/>
        <v>60400.876552227899</v>
      </c>
    </row>
    <row r="115" spans="2:23">
      <c r="B115" s="83" t="s">
        <v>328</v>
      </c>
      <c r="C115" s="440">
        <f>ROUND($C$12*$F$11,0)</f>
        <v>2</v>
      </c>
      <c r="D115" s="5"/>
      <c r="E115" s="440"/>
      <c r="F115" s="440">
        <f>D87*$C115</f>
        <v>121220.74506939373</v>
      </c>
      <c r="G115" s="440">
        <f>E87*$C115</f>
        <v>121220.74506939374</v>
      </c>
      <c r="H115" s="440">
        <f t="shared" ref="H115:W115" si="47">F87*$C115</f>
        <v>123598.53907962015</v>
      </c>
      <c r="I115" s="440">
        <f t="shared" si="47"/>
        <v>125976.33308984659</v>
      </c>
      <c r="J115" s="440">
        <f t="shared" si="47"/>
        <v>128354.12710007305</v>
      </c>
      <c r="K115" s="440">
        <f t="shared" si="47"/>
        <v>119561.72388604819</v>
      </c>
      <c r="L115" s="440">
        <f t="shared" si="47"/>
        <v>118068.66325785243</v>
      </c>
      <c r="M115" s="440">
        <f t="shared" si="47"/>
        <v>118068.66325785243</v>
      </c>
      <c r="N115" s="440">
        <f t="shared" si="47"/>
        <v>119890.723155588</v>
      </c>
      <c r="O115" s="440">
        <f t="shared" si="47"/>
        <v>120801.7531044558</v>
      </c>
      <c r="P115" s="440">
        <f t="shared" si="47"/>
        <v>229669.53981008034</v>
      </c>
      <c r="Q115" s="440">
        <f t="shared" si="47"/>
        <v>119890.723155588</v>
      </c>
      <c r="R115" s="440">
        <f t="shared" si="47"/>
        <v>120801.7531044558</v>
      </c>
      <c r="S115" s="440">
        <f t="shared" si="47"/>
        <v>119890.723155588</v>
      </c>
      <c r="T115" s="440">
        <f t="shared" si="47"/>
        <v>120801.7531044558</v>
      </c>
      <c r="U115" s="440">
        <f t="shared" si="47"/>
        <v>125938.9335281227</v>
      </c>
      <c r="V115" s="440">
        <f t="shared" si="47"/>
        <v>119890.723155588</v>
      </c>
      <c r="W115" s="440">
        <f t="shared" si="47"/>
        <v>119890.723155588</v>
      </c>
    </row>
    <row r="116" spans="2:23">
      <c r="B116" s="83" t="s">
        <v>329</v>
      </c>
      <c r="C116" s="440">
        <f>ROUND($C$12*$G$11,0)</f>
        <v>2</v>
      </c>
      <c r="D116" s="5"/>
      <c r="E116" s="440"/>
      <c r="F116" s="440"/>
      <c r="G116" s="440">
        <f>D87*$C116</f>
        <v>121220.74506939373</v>
      </c>
      <c r="H116" s="440">
        <f>E87*$C116</f>
        <v>121220.74506939374</v>
      </c>
      <c r="I116" s="440">
        <f t="shared" ref="I116" si="48">F87*$C116</f>
        <v>123598.53907962015</v>
      </c>
      <c r="J116" s="440">
        <f>G87*$C116</f>
        <v>125976.33308984659</v>
      </c>
      <c r="K116" s="440">
        <f>H87*$C116</f>
        <v>128354.12710007305</v>
      </c>
      <c r="L116" s="440">
        <f t="shared" ref="L116:O116" si="49">I87*$C116</f>
        <v>119561.72388604819</v>
      </c>
      <c r="M116" s="440">
        <f t="shared" si="49"/>
        <v>118068.66325785243</v>
      </c>
      <c r="N116" s="440">
        <f t="shared" si="49"/>
        <v>118068.66325785243</v>
      </c>
      <c r="O116" s="440">
        <f t="shared" si="49"/>
        <v>119890.723155588</v>
      </c>
      <c r="P116" s="440">
        <f>M87*$C116</f>
        <v>120801.7531044558</v>
      </c>
      <c r="Q116" s="440">
        <f t="shared" ref="Q116:W116" si="50">N87*$C116</f>
        <v>229669.53981008034</v>
      </c>
      <c r="R116" s="440">
        <f t="shared" si="50"/>
        <v>119890.723155588</v>
      </c>
      <c r="S116" s="440">
        <f t="shared" si="50"/>
        <v>120801.7531044558</v>
      </c>
      <c r="T116" s="440">
        <f t="shared" si="50"/>
        <v>119890.723155588</v>
      </c>
      <c r="U116" s="440">
        <f t="shared" si="50"/>
        <v>120801.7531044558</v>
      </c>
      <c r="V116" s="440">
        <f t="shared" si="50"/>
        <v>125938.9335281227</v>
      </c>
      <c r="W116" s="440">
        <f t="shared" si="50"/>
        <v>119890.723155588</v>
      </c>
    </row>
    <row r="117" spans="2:23">
      <c r="B117" s="83" t="s">
        <v>330</v>
      </c>
      <c r="C117" s="440">
        <f>ROUND($C$12*$H$11,0)</f>
        <v>2</v>
      </c>
      <c r="D117" s="5"/>
      <c r="E117" s="440"/>
      <c r="F117" s="440"/>
      <c r="G117" s="440"/>
      <c r="H117" s="440">
        <f>D87*$C117</f>
        <v>121220.74506939373</v>
      </c>
      <c r="I117" s="440">
        <f t="shared" ref="I117:W117" si="51">E87*$C117</f>
        <v>121220.74506939374</v>
      </c>
      <c r="J117" s="440">
        <f t="shared" si="51"/>
        <v>123598.53907962015</v>
      </c>
      <c r="K117" s="440">
        <f t="shared" si="51"/>
        <v>125976.33308984659</v>
      </c>
      <c r="L117" s="440">
        <f t="shared" si="51"/>
        <v>128354.12710007305</v>
      </c>
      <c r="M117" s="440">
        <f t="shared" si="51"/>
        <v>119561.72388604819</v>
      </c>
      <c r="N117" s="440">
        <f t="shared" si="51"/>
        <v>118068.66325785243</v>
      </c>
      <c r="O117" s="440">
        <f t="shared" si="51"/>
        <v>118068.66325785243</v>
      </c>
      <c r="P117" s="440">
        <f t="shared" si="51"/>
        <v>119890.723155588</v>
      </c>
      <c r="Q117" s="440">
        <f t="shared" si="51"/>
        <v>120801.7531044558</v>
      </c>
      <c r="R117" s="440">
        <f t="shared" si="51"/>
        <v>229669.53981008034</v>
      </c>
      <c r="S117" s="440">
        <f t="shared" si="51"/>
        <v>119890.723155588</v>
      </c>
      <c r="T117" s="440">
        <f t="shared" si="51"/>
        <v>120801.7531044558</v>
      </c>
      <c r="U117" s="440">
        <f t="shared" si="51"/>
        <v>119890.723155588</v>
      </c>
      <c r="V117" s="440">
        <f t="shared" si="51"/>
        <v>120801.7531044558</v>
      </c>
      <c r="W117" s="440">
        <f t="shared" si="51"/>
        <v>125938.9335281227</v>
      </c>
    </row>
    <row r="118" spans="2:23">
      <c r="B118" s="83" t="s">
        <v>331</v>
      </c>
      <c r="C118" s="440">
        <f>ROUND($C$12*$I$11,0)</f>
        <v>3</v>
      </c>
      <c r="D118" s="5"/>
      <c r="E118" s="440"/>
      <c r="F118" s="440"/>
      <c r="G118" s="440"/>
      <c r="H118" s="440"/>
      <c r="I118" s="440">
        <f>D87*$C118</f>
        <v>181831.1176040906</v>
      </c>
      <c r="J118" s="440">
        <f t="shared" ref="J118:W118" si="52">E87*$C118</f>
        <v>181831.1176040906</v>
      </c>
      <c r="K118" s="440">
        <f t="shared" si="52"/>
        <v>185397.80861943023</v>
      </c>
      <c r="L118" s="440">
        <f t="shared" si="52"/>
        <v>188964.49963476989</v>
      </c>
      <c r="M118" s="440">
        <f t="shared" si="52"/>
        <v>192531.19065010958</v>
      </c>
      <c r="N118" s="440">
        <f t="shared" si="52"/>
        <v>179342.58582907228</v>
      </c>
      <c r="O118" s="440">
        <f t="shared" si="52"/>
        <v>177102.99488677864</v>
      </c>
      <c r="P118" s="440">
        <f t="shared" si="52"/>
        <v>177102.99488677864</v>
      </c>
      <c r="Q118" s="440">
        <f t="shared" si="52"/>
        <v>179836.08473338198</v>
      </c>
      <c r="R118" s="440">
        <f t="shared" si="52"/>
        <v>181202.62965668371</v>
      </c>
      <c r="S118" s="440">
        <f t="shared" si="52"/>
        <v>344504.30971512053</v>
      </c>
      <c r="T118" s="440">
        <f t="shared" si="52"/>
        <v>179836.08473338198</v>
      </c>
      <c r="U118" s="440">
        <f t="shared" si="52"/>
        <v>181202.62965668371</v>
      </c>
      <c r="V118" s="440">
        <f t="shared" si="52"/>
        <v>179836.08473338198</v>
      </c>
      <c r="W118" s="440">
        <f t="shared" si="52"/>
        <v>181202.62965668371</v>
      </c>
    </row>
    <row r="119" spans="2:23">
      <c r="B119" s="83" t="s">
        <v>332</v>
      </c>
      <c r="C119" s="440">
        <f>ROUND($C$12*$J$11,0)</f>
        <v>0</v>
      </c>
      <c r="D119" s="5"/>
      <c r="E119" s="440"/>
      <c r="F119" s="440"/>
      <c r="G119" s="440"/>
      <c r="H119" s="440"/>
      <c r="I119" s="440"/>
      <c r="J119" s="440">
        <f>D87*$C119</f>
        <v>0</v>
      </c>
      <c r="K119" s="440">
        <f t="shared" ref="K119:W119" si="53">E87*$C119</f>
        <v>0</v>
      </c>
      <c r="L119" s="440">
        <f t="shared" si="53"/>
        <v>0</v>
      </c>
      <c r="M119" s="440">
        <f t="shared" si="53"/>
        <v>0</v>
      </c>
      <c r="N119" s="440">
        <f t="shared" si="53"/>
        <v>0</v>
      </c>
      <c r="O119" s="440">
        <f t="shared" si="53"/>
        <v>0</v>
      </c>
      <c r="P119" s="440">
        <f t="shared" si="53"/>
        <v>0</v>
      </c>
      <c r="Q119" s="440">
        <f t="shared" si="53"/>
        <v>0</v>
      </c>
      <c r="R119" s="440">
        <f t="shared" si="53"/>
        <v>0</v>
      </c>
      <c r="S119" s="440">
        <f t="shared" si="53"/>
        <v>0</v>
      </c>
      <c r="T119" s="440">
        <f t="shared" si="53"/>
        <v>0</v>
      </c>
      <c r="U119" s="440">
        <f t="shared" si="53"/>
        <v>0</v>
      </c>
      <c r="V119" s="440">
        <f t="shared" si="53"/>
        <v>0</v>
      </c>
      <c r="W119" s="440">
        <f t="shared" si="53"/>
        <v>0</v>
      </c>
    </row>
    <row r="120" spans="2:23">
      <c r="B120" s="84"/>
      <c r="C120" s="440">
        <f>ROUND($C$12*$K$11,0)</f>
        <v>0</v>
      </c>
      <c r="D120" s="85"/>
      <c r="E120" s="85"/>
      <c r="F120" s="85"/>
      <c r="G120" s="85"/>
      <c r="H120" s="85"/>
      <c r="I120" s="85"/>
      <c r="J120" s="85"/>
      <c r="K120" s="85"/>
      <c r="L120" s="85"/>
      <c r="M120" s="85"/>
      <c r="N120" s="85"/>
      <c r="O120" s="85"/>
      <c r="P120" s="85"/>
      <c r="Q120" s="85"/>
      <c r="R120" s="85"/>
      <c r="S120" s="85"/>
      <c r="T120" s="85"/>
      <c r="U120" s="85"/>
      <c r="V120" s="85"/>
      <c r="W120" s="85"/>
    </row>
    <row r="121" spans="2:23">
      <c r="B121" s="496" t="s">
        <v>1129</v>
      </c>
      <c r="C121" s="905">
        <f>+SUM(D121:W121)</f>
        <v>10619832.57852447</v>
      </c>
      <c r="D121" s="906">
        <f>SUM(D113:D120)</f>
        <v>0</v>
      </c>
      <c r="E121" s="906">
        <f>SUM(E113:E120)</f>
        <v>60610.372534696864</v>
      </c>
      <c r="F121" s="906">
        <f>SUM(F113:F120)</f>
        <v>181831.1176040906</v>
      </c>
      <c r="G121" s="906">
        <f t="shared" ref="G121:P121" si="54">SUM(G113:G120)</f>
        <v>304240.75967859756</v>
      </c>
      <c r="H121" s="906">
        <f t="shared" si="54"/>
        <v>429028.19576333091</v>
      </c>
      <c r="I121" s="906">
        <f t="shared" si="54"/>
        <v>616803.79839298758</v>
      </c>
      <c r="J121" s="906">
        <f t="shared" si="54"/>
        <v>619540.97881665453</v>
      </c>
      <c r="K121" s="906">
        <f t="shared" si="54"/>
        <v>618324.32432432426</v>
      </c>
      <c r="L121" s="906">
        <f t="shared" si="54"/>
        <v>613983.34550766973</v>
      </c>
      <c r="M121" s="906">
        <f t="shared" si="54"/>
        <v>608175.60262965667</v>
      </c>
      <c r="N121" s="906">
        <f t="shared" si="54"/>
        <v>595771.51205259305</v>
      </c>
      <c r="O121" s="906">
        <f t="shared" si="54"/>
        <v>650698.90430971503</v>
      </c>
      <c r="P121" s="906">
        <f t="shared" si="54"/>
        <v>707410.37253469683</v>
      </c>
      <c r="Q121" s="906">
        <f>SUM(Q113:Q120)</f>
        <v>710598.97735573398</v>
      </c>
      <c r="R121" s="906">
        <f t="shared" ref="R121:W121" si="55">SUM(R113:R120)</f>
        <v>711510.00730460184</v>
      </c>
      <c r="S121" s="906">
        <f t="shared" si="55"/>
        <v>765488.3856829803</v>
      </c>
      <c r="T121" s="906">
        <f t="shared" si="55"/>
        <v>604299.78086194291</v>
      </c>
      <c r="U121" s="906">
        <f t="shared" si="55"/>
        <v>607779.40102264425</v>
      </c>
      <c r="V121" s="906">
        <f t="shared" si="55"/>
        <v>606412.85609934246</v>
      </c>
      <c r="W121" s="906">
        <f t="shared" si="55"/>
        <v>607323.88604821032</v>
      </c>
    </row>
    <row r="122" spans="2:23">
      <c r="B122" s="407"/>
      <c r="C122" s="407"/>
      <c r="D122" s="407"/>
    </row>
    <row r="123" spans="2:23">
      <c r="B123" s="407"/>
      <c r="C123" s="407"/>
      <c r="D123" s="407"/>
    </row>
    <row r="124" spans="2:23">
      <c r="B124" s="896" t="s">
        <v>1100</v>
      </c>
      <c r="C124" s="1270" t="s">
        <v>1247</v>
      </c>
      <c r="D124" s="1270"/>
      <c r="E124" s="1270" t="s">
        <v>1248</v>
      </c>
      <c r="F124" s="1270"/>
    </row>
    <row r="125" spans="2:23">
      <c r="B125" s="897"/>
      <c r="C125" s="898" t="s">
        <v>53</v>
      </c>
      <c r="D125" s="898" t="s">
        <v>81</v>
      </c>
      <c r="E125" s="898" t="s">
        <v>53</v>
      </c>
      <c r="F125" s="898" t="s">
        <v>81</v>
      </c>
    </row>
    <row r="126" spans="2:23">
      <c r="B126" s="904" t="s">
        <v>1101</v>
      </c>
      <c r="C126" s="254">
        <f>IRR(C137:L137)</f>
        <v>0.16605863177743263</v>
      </c>
      <c r="D126" s="868">
        <f>NPV($D$8,C137:L137)</f>
        <v>41045.021015432038</v>
      </c>
      <c r="E126" s="254">
        <f>IRR(C137:V137)</f>
        <v>0.35873174175162781</v>
      </c>
      <c r="F126" s="868">
        <f>NPV($D$8,C137:V137)</f>
        <v>496460.52810030896</v>
      </c>
    </row>
    <row r="127" spans="2:23">
      <c r="B127" s="900"/>
      <c r="C127" s="254"/>
      <c r="D127" s="868"/>
      <c r="E127" s="254"/>
      <c r="F127" s="868"/>
    </row>
    <row r="128" spans="2:23">
      <c r="B128" s="887" t="s">
        <v>1102</v>
      </c>
      <c r="C128" s="254" t="e">
        <f>IRR(C139:L139)</f>
        <v>#NUM!</v>
      </c>
      <c r="D128" s="868">
        <f>NPV($D$8,C139:L139)</f>
        <v>-197456.83768424729</v>
      </c>
      <c r="E128" s="254">
        <f>IRR(C139:V139)</f>
        <v>0.10290397031172249</v>
      </c>
      <c r="F128" s="868">
        <f>NPV($D$8,C139:V139)</f>
        <v>52965.493371979981</v>
      </c>
    </row>
    <row r="129" spans="2:22">
      <c r="B129" s="887" t="s">
        <v>1103</v>
      </c>
      <c r="C129" s="254" t="e">
        <f>IRR(C140:L140)</f>
        <v>#NUM!</v>
      </c>
      <c r="D129" s="868">
        <f>NPV($D$8,C140:L140)</f>
        <v>-435958.69638392632</v>
      </c>
      <c r="E129" s="254">
        <f>IRR(C140:V140)</f>
        <v>-8.5715598742500676E-2</v>
      </c>
      <c r="F129" s="868">
        <f>NPV($D$8,C140:V140)</f>
        <v>-390529.54135634849</v>
      </c>
    </row>
    <row r="130" spans="2:22">
      <c r="B130" s="887" t="s">
        <v>1106</v>
      </c>
      <c r="C130" s="254" t="e">
        <f>IRR(C141:L141)</f>
        <v>#NUM!</v>
      </c>
      <c r="D130" s="868">
        <f>NPV($D$8,C141:L141)</f>
        <v>-1389966.1311826436</v>
      </c>
      <c r="E130" s="254" t="e">
        <f>IRR(C141:V141)</f>
        <v>#NUM!</v>
      </c>
      <c r="F130" s="868">
        <f>NPV($D$8,C141:V141)</f>
        <v>-2164509.6802696637</v>
      </c>
    </row>
    <row r="131" spans="2:22">
      <c r="B131" s="887"/>
      <c r="C131" s="254"/>
      <c r="D131" s="868"/>
      <c r="E131" s="254"/>
      <c r="F131" s="868"/>
    </row>
    <row r="132" spans="2:22">
      <c r="B132" s="887" t="s">
        <v>1104</v>
      </c>
      <c r="C132" s="254" t="e">
        <f>IRR(C143:L143)</f>
        <v>#NUM!</v>
      </c>
      <c r="D132" s="868">
        <f>NPV($D$8,C143:L143)</f>
        <v>-201561.3397857903</v>
      </c>
      <c r="E132" s="254">
        <f>IRR(C143:V143)</f>
        <v>8.1574826069281903E-2</v>
      </c>
      <c r="F132" s="868">
        <f>NPV($D$8,C143:V143)</f>
        <v>3319.4405619495328</v>
      </c>
    </row>
    <row r="133" spans="2:22">
      <c r="B133" s="887" t="s">
        <v>1105</v>
      </c>
      <c r="C133" s="254" t="e">
        <f>IRR(C144:L144)</f>
        <v>#NUM!</v>
      </c>
      <c r="D133" s="868">
        <f>NPV($D$8,C144:L144)</f>
        <v>-444167.70058701281</v>
      </c>
      <c r="E133" s="254" t="e">
        <f>IRR(C144:V144)</f>
        <v>#NUM!</v>
      </c>
      <c r="F133" s="868">
        <f>NPV($D$8,C144:V144)</f>
        <v>-489821.64697641024</v>
      </c>
    </row>
    <row r="134" spans="2:22">
      <c r="B134" s="887" t="s">
        <v>1107</v>
      </c>
      <c r="C134" s="254" t="e">
        <f>IRR(C145:L145)</f>
        <v>#NUM!</v>
      </c>
      <c r="D134" s="868">
        <f>NPV($D$8,C145:L145)</f>
        <v>-929380.42218945781</v>
      </c>
      <c r="E134" s="254" t="e">
        <f>IRR(C145:V145)</f>
        <v>#NUM!</v>
      </c>
      <c r="F134" s="868">
        <f>NPV($D$8,C145:V145)</f>
        <v>-1476103.82205313</v>
      </c>
    </row>
    <row r="135" spans="2:22">
      <c r="B135" s="92"/>
      <c r="C135" s="92"/>
      <c r="D135" s="5"/>
    </row>
    <row r="136" spans="2:22">
      <c r="B136" s="5"/>
      <c r="C136" s="39" t="s">
        <v>326</v>
      </c>
      <c r="D136" s="39" t="s">
        <v>327</v>
      </c>
      <c r="E136" s="39" t="s">
        <v>328</v>
      </c>
      <c r="F136" s="39" t="s">
        <v>329</v>
      </c>
      <c r="G136" s="39" t="s">
        <v>330</v>
      </c>
      <c r="H136" s="39" t="s">
        <v>331</v>
      </c>
      <c r="I136" s="39" t="s">
        <v>332</v>
      </c>
      <c r="J136" s="39" t="s">
        <v>333</v>
      </c>
      <c r="K136" s="39" t="s">
        <v>334</v>
      </c>
      <c r="L136" s="39" t="s">
        <v>335</v>
      </c>
      <c r="M136" s="39" t="s">
        <v>336</v>
      </c>
      <c r="N136" s="39" t="s">
        <v>337</v>
      </c>
      <c r="O136" s="39" t="s">
        <v>338</v>
      </c>
      <c r="P136" s="39" t="s">
        <v>339</v>
      </c>
      <c r="Q136" s="39" t="s">
        <v>340</v>
      </c>
      <c r="R136" s="39" t="s">
        <v>341</v>
      </c>
      <c r="S136" s="39" t="s">
        <v>342</v>
      </c>
      <c r="T136" s="39" t="s">
        <v>343</v>
      </c>
      <c r="U136" s="39" t="s">
        <v>344</v>
      </c>
      <c r="V136" s="39" t="s">
        <v>345</v>
      </c>
    </row>
    <row r="137" spans="2:22">
      <c r="B137" s="888" t="s">
        <v>1101</v>
      </c>
      <c r="C137" s="440">
        <f>D110-D121</f>
        <v>0</v>
      </c>
      <c r="D137" s="440">
        <f t="shared" ref="D137:V137" si="56">E110-E121</f>
        <v>-6483.2724616508422</v>
      </c>
      <c r="E137" s="440">
        <f t="shared" si="56"/>
        <v>-19449.817384952534</v>
      </c>
      <c r="F137" s="440">
        <f t="shared" si="56"/>
        <v>-29441.636230825447</v>
      </c>
      <c r="G137" s="440">
        <f t="shared" si="56"/>
        <v>-33484.002921840758</v>
      </c>
      <c r="H137" s="440">
        <f t="shared" si="56"/>
        <v>-38060.189919649391</v>
      </c>
      <c r="I137" s="440">
        <f t="shared" si="56"/>
        <v>-7488.3856829802971</v>
      </c>
      <c r="J137" s="440">
        <f t="shared" si="56"/>
        <v>43691.745799853932</v>
      </c>
      <c r="K137" s="440">
        <f t="shared" si="56"/>
        <v>93832.578524470562</v>
      </c>
      <c r="L137" s="440">
        <f t="shared" si="56"/>
        <v>138778.37837837823</v>
      </c>
      <c r="M137" s="440">
        <f t="shared" si="56"/>
        <v>188655.07669831987</v>
      </c>
      <c r="N137" s="440">
        <f t="shared" si="56"/>
        <v>151214.90138787439</v>
      </c>
      <c r="O137" s="440">
        <f t="shared" si="56"/>
        <v>98667.056245434447</v>
      </c>
      <c r="P137" s="440">
        <f t="shared" si="56"/>
        <v>101307.5237399562</v>
      </c>
      <c r="Q137" s="440">
        <f t="shared" si="56"/>
        <v>102061.94302410516</v>
      </c>
      <c r="R137" s="440">
        <f t="shared" si="56"/>
        <v>47250.840029218234</v>
      </c>
      <c r="S137" s="440">
        <f t="shared" si="56"/>
        <v>206773.9956172388</v>
      </c>
      <c r="T137" s="440">
        <f t="shared" si="56"/>
        <v>204127.10007304605</v>
      </c>
      <c r="U137" s="440">
        <f t="shared" si="56"/>
        <v>202995.47114682256</v>
      </c>
      <c r="V137" s="440">
        <f t="shared" si="56"/>
        <v>203749.89043097151</v>
      </c>
    </row>
    <row r="138" spans="2:22">
      <c r="B138" s="888" t="s">
        <v>1109</v>
      </c>
      <c r="C138" s="440"/>
      <c r="D138" s="440"/>
      <c r="E138" s="518"/>
      <c r="F138" s="518"/>
      <c r="G138" s="518"/>
      <c r="H138" s="518"/>
      <c r="I138" s="518"/>
      <c r="J138" s="518"/>
      <c r="K138" s="518"/>
      <c r="L138" s="518"/>
      <c r="M138" s="518"/>
      <c r="N138" s="518"/>
      <c r="O138" s="518"/>
      <c r="P138" s="518"/>
      <c r="Q138" s="518"/>
      <c r="R138" s="518"/>
      <c r="S138" s="518"/>
      <c r="T138" s="518"/>
      <c r="U138" s="518"/>
      <c r="V138" s="518"/>
    </row>
    <row r="139" spans="2:22">
      <c r="B139" s="903">
        <f>Sensitivity!$B$22</f>
        <v>0.1</v>
      </c>
      <c r="C139" s="440">
        <f>D110-D121*(1+$B$139)</f>
        <v>0</v>
      </c>
      <c r="D139" s="440">
        <f t="shared" ref="D139:V139" si="57">E110-E121*(1+$B$139)</f>
        <v>-12544.309715120529</v>
      </c>
      <c r="E139" s="440">
        <f t="shared" si="57"/>
        <v>-37632.929145361617</v>
      </c>
      <c r="F139" s="440">
        <f t="shared" si="57"/>
        <v>-59865.712198685214</v>
      </c>
      <c r="G139" s="440">
        <f t="shared" si="57"/>
        <v>-76386.82249817386</v>
      </c>
      <c r="H139" s="440">
        <f t="shared" si="57"/>
        <v>-99740.569758948172</v>
      </c>
      <c r="I139" s="440">
        <f t="shared" si="57"/>
        <v>-69442.48356464575</v>
      </c>
      <c r="J139" s="440">
        <f t="shared" si="57"/>
        <v>-18140.686632578494</v>
      </c>
      <c r="K139" s="440">
        <f t="shared" si="57"/>
        <v>32434.243973703589</v>
      </c>
      <c r="L139" s="440">
        <f t="shared" si="57"/>
        <v>77960.81811541249</v>
      </c>
      <c r="M139" s="440">
        <f t="shared" si="57"/>
        <v>129077.92549306049</v>
      </c>
      <c r="N139" s="440">
        <f t="shared" si="57"/>
        <v>86145.010956902872</v>
      </c>
      <c r="O139" s="440">
        <f t="shared" si="57"/>
        <v>27926.018991964753</v>
      </c>
      <c r="P139" s="440">
        <f t="shared" si="57"/>
        <v>30247.626004382735</v>
      </c>
      <c r="Q139" s="440">
        <f t="shared" si="57"/>
        <v>30910.942293644883</v>
      </c>
      <c r="R139" s="440">
        <f t="shared" si="57"/>
        <v>-29297.998539079912</v>
      </c>
      <c r="S139" s="440">
        <f t="shared" si="57"/>
        <v>146344.01753104443</v>
      </c>
      <c r="T139" s="440">
        <f t="shared" si="57"/>
        <v>143349.15997078153</v>
      </c>
      <c r="U139" s="440">
        <f t="shared" si="57"/>
        <v>142354.18553688831</v>
      </c>
      <c r="V139" s="440">
        <f t="shared" si="57"/>
        <v>143017.50182615046</v>
      </c>
    </row>
    <row r="140" spans="2:22">
      <c r="B140" s="903">
        <f>Sensitivity!$B$23</f>
        <v>0.2</v>
      </c>
      <c r="C140" s="440">
        <f>D110-D121*(1+$B$140)</f>
        <v>0</v>
      </c>
      <c r="D140" s="440">
        <f t="shared" ref="D140:V140" si="58">E110-E121*(1+$B$140)</f>
        <v>-18605.346968590209</v>
      </c>
      <c r="E140" s="440">
        <f t="shared" si="58"/>
        <v>-55816.040905770642</v>
      </c>
      <c r="F140" s="440">
        <f t="shared" si="58"/>
        <v>-90289.788166544924</v>
      </c>
      <c r="G140" s="440">
        <f t="shared" si="58"/>
        <v>-119289.6420745069</v>
      </c>
      <c r="H140" s="440">
        <f t="shared" si="58"/>
        <v>-161420.94959824684</v>
      </c>
      <c r="I140" s="440">
        <f t="shared" si="58"/>
        <v>-131396.5814463112</v>
      </c>
      <c r="J140" s="440">
        <f t="shared" si="58"/>
        <v>-79973.11906501092</v>
      </c>
      <c r="K140" s="440">
        <f t="shared" si="58"/>
        <v>-28964.090577063384</v>
      </c>
      <c r="L140" s="440">
        <f t="shared" si="58"/>
        <v>17143.25785244687</v>
      </c>
      <c r="M140" s="440">
        <f t="shared" si="58"/>
        <v>69500.774287801236</v>
      </c>
      <c r="N140" s="440">
        <f t="shared" si="58"/>
        <v>21075.120525931357</v>
      </c>
      <c r="O140" s="440">
        <f t="shared" si="58"/>
        <v>-42815.018261504942</v>
      </c>
      <c r="P140" s="440">
        <f t="shared" si="58"/>
        <v>-40812.271731190616</v>
      </c>
      <c r="Q140" s="440">
        <f t="shared" si="58"/>
        <v>-40240.058436815161</v>
      </c>
      <c r="R140" s="440">
        <f t="shared" si="58"/>
        <v>-105846.83710737783</v>
      </c>
      <c r="S140" s="440">
        <f t="shared" si="58"/>
        <v>85914.039444850292</v>
      </c>
      <c r="T140" s="440">
        <f t="shared" si="58"/>
        <v>82571.219868517248</v>
      </c>
      <c r="U140" s="440">
        <f t="shared" si="58"/>
        <v>81712.899926954065</v>
      </c>
      <c r="V140" s="440">
        <f t="shared" si="58"/>
        <v>82285.11322132952</v>
      </c>
    </row>
    <row r="141" spans="2:22">
      <c r="B141" s="903">
        <f>Sensitivity!$B$24</f>
        <v>0.6</v>
      </c>
      <c r="C141" s="440">
        <f>D110-D121*(1+$B$141)</f>
        <v>0</v>
      </c>
      <c r="D141" s="440">
        <f t="shared" ref="D141:V141" si="59">E110-E121*(1+$B$141)</f>
        <v>-42849.495982468972</v>
      </c>
      <c r="E141" s="440">
        <f t="shared" si="59"/>
        <v>-128548.48794740692</v>
      </c>
      <c r="F141" s="440">
        <f t="shared" si="59"/>
        <v>-211986.092037984</v>
      </c>
      <c r="G141" s="440">
        <f t="shared" si="59"/>
        <v>-290900.92037983937</v>
      </c>
      <c r="H141" s="440">
        <f t="shared" si="59"/>
        <v>-408142.46895544196</v>
      </c>
      <c r="I141" s="440">
        <f t="shared" si="59"/>
        <v>-379212.97297297302</v>
      </c>
      <c r="J141" s="440">
        <f t="shared" si="59"/>
        <v>-327302.84879474062</v>
      </c>
      <c r="K141" s="440">
        <f t="shared" si="59"/>
        <v>-274557.42878013127</v>
      </c>
      <c r="L141" s="440">
        <f t="shared" si="59"/>
        <v>-226126.98319941584</v>
      </c>
      <c r="M141" s="440">
        <f t="shared" si="59"/>
        <v>-168807.83053323603</v>
      </c>
      <c r="N141" s="440">
        <f t="shared" si="59"/>
        <v>-239204.4411979547</v>
      </c>
      <c r="O141" s="440">
        <f t="shared" si="59"/>
        <v>-325779.1672753836</v>
      </c>
      <c r="P141" s="440">
        <f t="shared" si="59"/>
        <v>-325051.86267348414</v>
      </c>
      <c r="Q141" s="440">
        <f t="shared" si="59"/>
        <v>-324844.06135865604</v>
      </c>
      <c r="R141" s="440">
        <f t="shared" si="59"/>
        <v>-412042.19138056994</v>
      </c>
      <c r="S141" s="440">
        <f t="shared" si="59"/>
        <v>-155805.87289992697</v>
      </c>
      <c r="T141" s="440">
        <f t="shared" si="59"/>
        <v>-160540.54054054059</v>
      </c>
      <c r="U141" s="440">
        <f t="shared" si="59"/>
        <v>-160852.24251278292</v>
      </c>
      <c r="V141" s="440">
        <f t="shared" si="59"/>
        <v>-160644.4411979547</v>
      </c>
    </row>
    <row r="142" spans="2:22">
      <c r="B142" s="888" t="s">
        <v>1108</v>
      </c>
      <c r="C142" s="440"/>
      <c r="D142" s="440"/>
      <c r="E142" s="518"/>
      <c r="F142" s="518"/>
      <c r="G142" s="518"/>
      <c r="H142" s="518"/>
      <c r="I142" s="518"/>
      <c r="J142" s="518"/>
      <c r="K142" s="518"/>
      <c r="L142" s="518"/>
      <c r="M142" s="518"/>
      <c r="N142" s="518"/>
      <c r="O142" s="518"/>
      <c r="P142" s="518"/>
      <c r="Q142" s="518"/>
      <c r="R142" s="518"/>
      <c r="S142" s="518"/>
      <c r="T142" s="518"/>
      <c r="U142" s="518"/>
      <c r="V142" s="518"/>
    </row>
    <row r="143" spans="2:22">
      <c r="B143" s="903">
        <f>Sensitivity!$B$26</f>
        <v>0.1</v>
      </c>
      <c r="C143" s="440">
        <f>D110*(1-$B$143)-D121</f>
        <v>0</v>
      </c>
      <c r="D143" s="440">
        <f t="shared" ref="D143:V143" si="60">E110*(1-$B$143)-E121</f>
        <v>-11895.982468955444</v>
      </c>
      <c r="E143" s="440">
        <f t="shared" si="60"/>
        <v>-35687.947406866326</v>
      </c>
      <c r="F143" s="440">
        <f t="shared" si="60"/>
        <v>-56921.548575602646</v>
      </c>
      <c r="G143" s="440">
        <f t="shared" si="60"/>
        <v>-73038.422205989773</v>
      </c>
      <c r="H143" s="440">
        <f t="shared" si="60"/>
        <v>-95934.550766983186</v>
      </c>
      <c r="I143" s="440">
        <f t="shared" si="60"/>
        <v>-68693.644996347721</v>
      </c>
      <c r="J143" s="440">
        <f t="shared" si="60"/>
        <v>-22509.861212563817</v>
      </c>
      <c r="K143" s="440">
        <f t="shared" si="60"/>
        <v>23050.986121256603</v>
      </c>
      <c r="L143" s="440">
        <f t="shared" si="60"/>
        <v>64082.980277574738</v>
      </c>
      <c r="M143" s="440">
        <f t="shared" si="60"/>
        <v>110212.41782322864</v>
      </c>
      <c r="N143" s="440">
        <f t="shared" si="60"/>
        <v>71023.520818115445</v>
      </c>
      <c r="O143" s="440">
        <f t="shared" si="60"/>
        <v>18059.31336742139</v>
      </c>
      <c r="P143" s="440">
        <f t="shared" si="60"/>
        <v>20116.873630387243</v>
      </c>
      <c r="Q143" s="440">
        <f t="shared" si="60"/>
        <v>20704.74799123453</v>
      </c>
      <c r="R143" s="440">
        <f t="shared" si="60"/>
        <v>-34023.082542001619</v>
      </c>
      <c r="S143" s="440">
        <f t="shared" si="60"/>
        <v>125666.61796932062</v>
      </c>
      <c r="T143" s="440">
        <f t="shared" si="60"/>
        <v>122936.44996347709</v>
      </c>
      <c r="U143" s="440">
        <f t="shared" si="60"/>
        <v>122054.63842220604</v>
      </c>
      <c r="V143" s="440">
        <f t="shared" si="60"/>
        <v>122642.51278305333</v>
      </c>
    </row>
    <row r="144" spans="2:22">
      <c r="B144" s="903">
        <f>Sensitivity!$B$27</f>
        <v>0.2</v>
      </c>
      <c r="C144" s="440">
        <f>D110*(1-$B$144)-D121</f>
        <v>0</v>
      </c>
      <c r="D144" s="440">
        <f t="shared" ref="D144:V144" si="61">E110*(1-$B$144)-E121</f>
        <v>-17308.692476260047</v>
      </c>
      <c r="E144" s="440">
        <f t="shared" si="61"/>
        <v>-51926.077428780147</v>
      </c>
      <c r="F144" s="440">
        <f t="shared" si="61"/>
        <v>-84401.460920379846</v>
      </c>
      <c r="G144" s="440">
        <f t="shared" si="61"/>
        <v>-112592.84149013879</v>
      </c>
      <c r="H144" s="440">
        <f t="shared" si="61"/>
        <v>-153808.91161431698</v>
      </c>
      <c r="I144" s="440">
        <f t="shared" si="61"/>
        <v>-129898.90430971514</v>
      </c>
      <c r="J144" s="440">
        <f t="shared" si="61"/>
        <v>-88711.468224981683</v>
      </c>
      <c r="K144" s="440">
        <f t="shared" si="61"/>
        <v>-47730.606281957473</v>
      </c>
      <c r="L144" s="440">
        <f t="shared" si="61"/>
        <v>-10612.417823228752</v>
      </c>
      <c r="M144" s="440">
        <f t="shared" si="61"/>
        <v>31769.758948137285</v>
      </c>
      <c r="N144" s="440">
        <f t="shared" si="61"/>
        <v>-9167.8597516434966</v>
      </c>
      <c r="O144" s="440">
        <f t="shared" si="61"/>
        <v>-62548.429510591784</v>
      </c>
      <c r="P144" s="440">
        <f t="shared" si="61"/>
        <v>-61073.776479181834</v>
      </c>
      <c r="Q144" s="440">
        <f t="shared" si="61"/>
        <v>-60652.447041636216</v>
      </c>
      <c r="R144" s="440">
        <f t="shared" si="61"/>
        <v>-115297.00511322147</v>
      </c>
      <c r="S144" s="440">
        <f t="shared" si="61"/>
        <v>44559.240321402554</v>
      </c>
      <c r="T144" s="440">
        <f t="shared" si="61"/>
        <v>41745.799853908014</v>
      </c>
      <c r="U144" s="440">
        <f t="shared" si="61"/>
        <v>41113.805697589647</v>
      </c>
      <c r="V144" s="440">
        <f t="shared" si="61"/>
        <v>41535.135135135148</v>
      </c>
    </row>
    <row r="145" spans="2:22">
      <c r="B145" s="903">
        <f>Sensitivity!$B$28</f>
        <v>0.4</v>
      </c>
      <c r="C145" s="440">
        <f>D110*(1-$B$145)-D121</f>
        <v>0</v>
      </c>
      <c r="D145" s="440">
        <f t="shared" ref="D145:V145" si="62">E110*(1-$B$145)-E121</f>
        <v>-28134.112490869251</v>
      </c>
      <c r="E145" s="440">
        <f t="shared" si="62"/>
        <v>-84402.33747260776</v>
      </c>
      <c r="F145" s="440">
        <f t="shared" si="62"/>
        <v>-139361.2856099343</v>
      </c>
      <c r="G145" s="440">
        <f t="shared" si="62"/>
        <v>-191701.68005843682</v>
      </c>
      <c r="H145" s="440">
        <f t="shared" si="62"/>
        <v>-269557.63330898469</v>
      </c>
      <c r="I145" s="440">
        <f t="shared" si="62"/>
        <v>-252309.42293644999</v>
      </c>
      <c r="J145" s="440">
        <f t="shared" si="62"/>
        <v>-221114.68224981736</v>
      </c>
      <c r="K145" s="440">
        <f t="shared" si="62"/>
        <v>-189293.79108838557</v>
      </c>
      <c r="L145" s="440">
        <f t="shared" si="62"/>
        <v>-160003.21402483573</v>
      </c>
      <c r="M145" s="440">
        <f t="shared" si="62"/>
        <v>-125115.5588020453</v>
      </c>
      <c r="N145" s="440">
        <f t="shared" si="62"/>
        <v>-169550.62089116138</v>
      </c>
      <c r="O145" s="440">
        <f t="shared" si="62"/>
        <v>-223763.91526661807</v>
      </c>
      <c r="P145" s="440">
        <f t="shared" si="62"/>
        <v>-223455.07669831987</v>
      </c>
      <c r="Q145" s="440">
        <f t="shared" si="62"/>
        <v>-223366.83710737765</v>
      </c>
      <c r="R145" s="440">
        <f t="shared" si="62"/>
        <v>-277844.85025566118</v>
      </c>
      <c r="S145" s="440">
        <f t="shared" si="62"/>
        <v>-117655.51497443393</v>
      </c>
      <c r="T145" s="440">
        <f t="shared" si="62"/>
        <v>-120635.50036523008</v>
      </c>
      <c r="U145" s="440">
        <f t="shared" si="62"/>
        <v>-120767.8597516435</v>
      </c>
      <c r="V145" s="440">
        <f t="shared" si="62"/>
        <v>-120679.62016070122</v>
      </c>
    </row>
    <row r="146" spans="2:22">
      <c r="B146" s="407"/>
      <c r="C146" s="407"/>
      <c r="D146" s="407"/>
    </row>
    <row r="147" spans="2:22">
      <c r="B147" s="407"/>
      <c r="C147" s="407"/>
      <c r="D147" s="407"/>
    </row>
    <row r="148" spans="2:22">
      <c r="B148" s="407"/>
      <c r="C148" s="407"/>
      <c r="D148" s="407"/>
    </row>
    <row r="149" spans="2:22">
      <c r="B149" s="828" t="s">
        <v>420</v>
      </c>
      <c r="C149" s="829" t="s">
        <v>25</v>
      </c>
      <c r="D149" s="829" t="s">
        <v>151</v>
      </c>
    </row>
    <row r="150" spans="2:22">
      <c r="B150" s="405" t="s">
        <v>995</v>
      </c>
      <c r="C150" s="134" t="s">
        <v>36</v>
      </c>
      <c r="D150" s="74">
        <f>AVERAGE('F-N orchards'!D82:W82)</f>
        <v>29450</v>
      </c>
    </row>
    <row r="151" spans="2:22">
      <c r="B151" s="405" t="s">
        <v>993</v>
      </c>
      <c r="C151" s="134" t="s">
        <v>36</v>
      </c>
      <c r="D151" s="405">
        <v>1000</v>
      </c>
    </row>
    <row r="152" spans="2:22">
      <c r="B152" s="405" t="s">
        <v>994</v>
      </c>
      <c r="C152" s="134" t="s">
        <v>36</v>
      </c>
      <c r="D152" s="74">
        <f>AVERAGE('F-N orchards'!D372:W372)</f>
        <v>8832</v>
      </c>
    </row>
    <row r="153" spans="2:22">
      <c r="B153" s="405" t="s">
        <v>996</v>
      </c>
      <c r="C153" s="134" t="s">
        <v>148</v>
      </c>
      <c r="D153" s="68">
        <v>0.1</v>
      </c>
    </row>
    <row r="154" spans="2:22">
      <c r="B154" s="405" t="s">
        <v>997</v>
      </c>
      <c r="C154" s="134" t="s">
        <v>36</v>
      </c>
      <c r="D154" s="405">
        <f>D150*$D$153</f>
        <v>2945</v>
      </c>
    </row>
    <row r="155" spans="2:22">
      <c r="B155" s="405" t="s">
        <v>998</v>
      </c>
      <c r="C155" s="134" t="s">
        <v>36</v>
      </c>
      <c r="D155" s="405">
        <f>D151*$D$153</f>
        <v>100</v>
      </c>
    </row>
    <row r="156" spans="2:22">
      <c r="B156" s="405" t="s">
        <v>999</v>
      </c>
      <c r="C156" s="134" t="s">
        <v>36</v>
      </c>
      <c r="D156" s="405">
        <f>D152*$D$153</f>
        <v>883.2</v>
      </c>
    </row>
    <row r="157" spans="2:22">
      <c r="B157" s="405" t="s">
        <v>1000</v>
      </c>
      <c r="C157" s="134" t="s">
        <v>989</v>
      </c>
      <c r="D157" s="405">
        <f>ROUND(D48*1000/D154,0)</f>
        <v>17</v>
      </c>
    </row>
    <row r="158" spans="2:22">
      <c r="B158" s="405" t="s">
        <v>1001</v>
      </c>
      <c r="C158" s="134" t="s">
        <v>989</v>
      </c>
      <c r="D158" s="405">
        <f>ROUND(D49*1000/D155,0)</f>
        <v>150</v>
      </c>
    </row>
    <row r="159" spans="2:22">
      <c r="B159" s="405" t="s">
        <v>1002</v>
      </c>
      <c r="C159" s="134" t="s">
        <v>989</v>
      </c>
      <c r="D159" s="405">
        <f>ROUND(D50*1000/D156,0)</f>
        <v>17</v>
      </c>
    </row>
    <row r="160" spans="2:22">
      <c r="B160" s="15" t="s">
        <v>657</v>
      </c>
      <c r="C160" s="827" t="s">
        <v>989</v>
      </c>
      <c r="D160" s="15">
        <f>SUM(D157:D159)</f>
        <v>184</v>
      </c>
    </row>
  </sheetData>
  <mergeCells count="6">
    <mergeCell ref="P9:Q9"/>
    <mergeCell ref="H32:AA32"/>
    <mergeCell ref="R9:S9"/>
    <mergeCell ref="C15:D15"/>
    <mergeCell ref="C124:D124"/>
    <mergeCell ref="E124:F124"/>
  </mergeCells>
  <pageMargins left="0.7" right="0.7" top="0.75" bottom="0.75" header="0.3" footer="0.3"/>
  <pageSetup paperSize="9" orientation="portrait" verticalDpi="0"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39997558519241921"/>
  </sheetPr>
  <dimension ref="A1:AA145"/>
  <sheetViews>
    <sheetView zoomScale="95" zoomScaleNormal="95" workbookViewId="0">
      <selection activeCell="A2" sqref="A2"/>
    </sheetView>
  </sheetViews>
  <sheetFormatPr defaultColWidth="8.7109375" defaultRowHeight="12"/>
  <cols>
    <col min="1" max="1" width="3.28515625" style="405" customWidth="1"/>
    <col min="2" max="2" width="53.28515625" style="405" customWidth="1"/>
    <col min="3" max="3" width="14.5703125" style="405" customWidth="1"/>
    <col min="4" max="4" width="12.42578125" style="405" customWidth="1"/>
    <col min="5" max="5" width="13" style="405" customWidth="1"/>
    <col min="6" max="6" width="8.7109375" style="405"/>
    <col min="7" max="7" width="13" style="405" customWidth="1"/>
    <col min="8" max="8" width="11.5703125" style="405" customWidth="1"/>
    <col min="9" max="9" width="10.28515625" style="405" customWidth="1"/>
    <col min="10" max="10" width="14.85546875" style="405" customWidth="1"/>
    <col min="11" max="11" width="8.7109375" style="405"/>
    <col min="12" max="12" width="11" style="405" customWidth="1"/>
    <col min="13" max="13" width="15.5703125" style="405" customWidth="1"/>
    <col min="14" max="14" width="16.28515625" style="405" customWidth="1"/>
    <col min="15" max="15" width="12.5703125" style="405" customWidth="1"/>
    <col min="16" max="17" width="8.7109375" style="405"/>
    <col min="18" max="19" width="12.5703125" style="405" customWidth="1"/>
    <col min="20" max="20" width="14" style="405" customWidth="1"/>
    <col min="21" max="21" width="8.7109375" style="405"/>
    <col min="22" max="22" width="12" style="405" customWidth="1"/>
    <col min="23" max="28" width="8.7109375" style="405"/>
    <col min="29" max="29" width="23.140625" style="405" customWidth="1"/>
    <col min="30" max="30" width="8.7109375" style="405"/>
    <col min="31" max="31" width="9" style="405" bestFit="1" customWidth="1"/>
    <col min="32" max="32" width="11.7109375" style="405" customWidth="1"/>
    <col min="33" max="33" width="9.42578125" style="405" customWidth="1"/>
    <col min="34" max="34" width="10.7109375" style="405" customWidth="1"/>
    <col min="35" max="35" width="13.140625" style="405" customWidth="1"/>
    <col min="36" max="36" width="11.42578125" style="405" customWidth="1"/>
    <col min="37" max="37" width="22.28515625" style="405" customWidth="1"/>
    <col min="38" max="38" width="8.7109375" style="405"/>
    <col min="39" max="39" width="10.42578125" style="405" customWidth="1"/>
    <col min="40" max="16384" width="8.7109375" style="405"/>
  </cols>
  <sheetData>
    <row r="1" spans="1:22">
      <c r="A1" s="30" t="s">
        <v>533</v>
      </c>
    </row>
    <row r="2" spans="1:22">
      <c r="A2" s="32" t="s">
        <v>1321</v>
      </c>
    </row>
    <row r="3" spans="1:22">
      <c r="A3" s="32" t="s">
        <v>534</v>
      </c>
    </row>
    <row r="4" spans="1:22" ht="12.75" thickBot="1"/>
    <row r="5" spans="1:22" ht="12.75" thickBot="1">
      <c r="B5" s="882" t="s">
        <v>1086</v>
      </c>
    </row>
    <row r="6" spans="1:22" ht="12.75" thickBot="1"/>
    <row r="7" spans="1:22">
      <c r="B7" s="33" t="s">
        <v>1174</v>
      </c>
      <c r="C7" s="964" t="s">
        <v>25</v>
      </c>
      <c r="D7" s="965" t="s">
        <v>151</v>
      </c>
      <c r="E7" s="406"/>
      <c r="F7" s="406"/>
      <c r="G7" s="406"/>
      <c r="H7" s="406"/>
      <c r="I7" s="406"/>
      <c r="J7" s="406"/>
      <c r="K7" s="406"/>
      <c r="L7" s="406"/>
      <c r="M7" s="406"/>
      <c r="N7" s="406"/>
      <c r="O7" s="406"/>
      <c r="P7" s="406"/>
    </row>
    <row r="8" spans="1:22" ht="12.75" thickBot="1">
      <c r="B8" s="88" t="s">
        <v>1175</v>
      </c>
      <c r="C8" s="966" t="s">
        <v>148</v>
      </c>
      <c r="D8" s="35">
        <f>'Inv-Sum'!E8</f>
        <v>0.08</v>
      </c>
      <c r="E8" s="406"/>
      <c r="F8" s="406"/>
      <c r="G8" s="406"/>
      <c r="H8" s="406"/>
      <c r="I8" s="406"/>
      <c r="J8" s="406"/>
      <c r="K8" s="406"/>
      <c r="L8" s="406"/>
      <c r="M8" s="406"/>
      <c r="N8" s="406"/>
      <c r="O8" s="406"/>
      <c r="P8" s="406"/>
    </row>
    <row r="9" spans="1:22" ht="15" customHeight="1" thickBot="1">
      <c r="B9" s="8"/>
      <c r="C9" s="406"/>
      <c r="D9" s="406"/>
      <c r="E9" s="406"/>
      <c r="F9" s="406"/>
      <c r="G9" s="406"/>
      <c r="H9" s="406"/>
      <c r="I9" s="406"/>
      <c r="J9" s="406"/>
      <c r="K9" s="406"/>
      <c r="L9" s="406"/>
      <c r="O9" s="406"/>
      <c r="P9" s="1334" t="s">
        <v>957</v>
      </c>
      <c r="Q9" s="1335"/>
      <c r="R9" s="1334" t="s">
        <v>958</v>
      </c>
      <c r="S9" s="1335"/>
    </row>
    <row r="10" spans="1:22" ht="39" customHeight="1">
      <c r="B10" s="37" t="s">
        <v>347</v>
      </c>
      <c r="C10" s="38" t="s">
        <v>387</v>
      </c>
      <c r="D10" s="39" t="s">
        <v>326</v>
      </c>
      <c r="E10" s="39" t="s">
        <v>327</v>
      </c>
      <c r="F10" s="39" t="s">
        <v>328</v>
      </c>
      <c r="G10" s="39" t="s">
        <v>329</v>
      </c>
      <c r="H10" s="39" t="s">
        <v>330</v>
      </c>
      <c r="I10" s="39" t="s">
        <v>331</v>
      </c>
      <c r="J10" s="39" t="s">
        <v>332</v>
      </c>
      <c r="K10" s="39" t="s">
        <v>333</v>
      </c>
      <c r="L10" s="38" t="s">
        <v>348</v>
      </c>
      <c r="M10" s="38" t="s">
        <v>1215</v>
      </c>
      <c r="N10" s="38" t="s">
        <v>1216</v>
      </c>
      <c r="O10" s="38" t="s">
        <v>668</v>
      </c>
      <c r="P10" s="38" t="s">
        <v>315</v>
      </c>
      <c r="Q10" s="38" t="s">
        <v>405</v>
      </c>
      <c r="R10" s="38" t="s">
        <v>315</v>
      </c>
      <c r="S10" s="38" t="s">
        <v>405</v>
      </c>
      <c r="T10" s="38" t="s">
        <v>239</v>
      </c>
      <c r="U10" s="40" t="s">
        <v>475</v>
      </c>
      <c r="V10" s="40" t="s">
        <v>669</v>
      </c>
    </row>
    <row r="11" spans="1:22">
      <c r="B11" s="41"/>
      <c r="C11" s="42"/>
      <c r="D11" s="42"/>
      <c r="E11" s="43">
        <v>0.1</v>
      </c>
      <c r="F11" s="43">
        <v>0.2</v>
      </c>
      <c r="G11" s="43">
        <v>0.2</v>
      </c>
      <c r="H11" s="43">
        <v>0.2</v>
      </c>
      <c r="I11" s="43">
        <v>0.3</v>
      </c>
      <c r="J11" s="42"/>
      <c r="K11" s="42"/>
      <c r="L11" s="42"/>
      <c r="M11" s="42"/>
      <c r="N11" s="42"/>
      <c r="O11" s="42"/>
      <c r="P11" s="42"/>
      <c r="Q11" s="42"/>
      <c r="R11" s="42"/>
      <c r="S11" s="42"/>
      <c r="T11" s="42"/>
      <c r="U11" s="44"/>
      <c r="V11" s="44"/>
    </row>
    <row r="12" spans="1:22">
      <c r="B12" s="45" t="s">
        <v>648</v>
      </c>
      <c r="C12" s="46">
        <f>'Inv-Sum'!D66</f>
        <v>100</v>
      </c>
      <c r="D12" s="440">
        <f t="shared" ref="D12:K12" si="0">$C12*D11</f>
        <v>0</v>
      </c>
      <c r="E12" s="47">
        <f t="shared" si="0"/>
        <v>10</v>
      </c>
      <c r="F12" s="47">
        <f t="shared" si="0"/>
        <v>20</v>
      </c>
      <c r="G12" s="47">
        <f t="shared" si="0"/>
        <v>20</v>
      </c>
      <c r="H12" s="47">
        <f t="shared" si="0"/>
        <v>20</v>
      </c>
      <c r="I12" s="47">
        <f t="shared" si="0"/>
        <v>30</v>
      </c>
      <c r="J12" s="440">
        <f t="shared" si="0"/>
        <v>0</v>
      </c>
      <c r="K12" s="440">
        <f t="shared" si="0"/>
        <v>0</v>
      </c>
      <c r="L12" s="440">
        <f>C99</f>
        <v>223434.88162248099</v>
      </c>
      <c r="M12" s="146" t="e">
        <f>C126</f>
        <v>#NUM!</v>
      </c>
      <c r="N12" s="440">
        <f>D126</f>
        <v>-19909.45592611099</v>
      </c>
      <c r="O12" s="48">
        <f>+L12/C12</f>
        <v>2234.34881622481</v>
      </c>
      <c r="P12" s="49">
        <f>C61</f>
        <v>0.17989583532914644</v>
      </c>
      <c r="Q12" s="48">
        <f>C62</f>
        <v>608.74849151616684</v>
      </c>
      <c r="R12" s="49">
        <f>C80</f>
        <v>0.2141699994653683</v>
      </c>
      <c r="S12" s="48">
        <f>C81</f>
        <v>407.58549690382694</v>
      </c>
      <c r="T12" s="48">
        <f>C12</f>
        <v>100</v>
      </c>
      <c r="U12" s="48">
        <f>V12*C12</f>
        <v>151935.71950328708</v>
      </c>
      <c r="V12" s="48">
        <f>C67</f>
        <v>1519.3571950328708</v>
      </c>
    </row>
    <row r="13" spans="1:22">
      <c r="B13" s="50"/>
      <c r="C13" s="51">
        <f>SUM(C12:C12)</f>
        <v>100</v>
      </c>
      <c r="D13" s="51">
        <f>SUM(D12)</f>
        <v>0</v>
      </c>
      <c r="E13" s="51">
        <f t="shared" ref="E13:L13" si="1">SUM(E12:E12)</f>
        <v>10</v>
      </c>
      <c r="F13" s="51">
        <f t="shared" si="1"/>
        <v>20</v>
      </c>
      <c r="G13" s="51">
        <f t="shared" si="1"/>
        <v>20</v>
      </c>
      <c r="H13" s="51">
        <f t="shared" si="1"/>
        <v>20</v>
      </c>
      <c r="I13" s="51">
        <f t="shared" si="1"/>
        <v>30</v>
      </c>
      <c r="J13" s="51">
        <f t="shared" si="1"/>
        <v>0</v>
      </c>
      <c r="K13" s="51">
        <f t="shared" si="1"/>
        <v>0</v>
      </c>
      <c r="L13" s="51">
        <f t="shared" si="1"/>
        <v>223434.88162248099</v>
      </c>
      <c r="M13" s="51"/>
      <c r="N13" s="51"/>
      <c r="O13" s="51"/>
      <c r="P13" s="51"/>
      <c r="Q13" s="51"/>
      <c r="R13" s="51"/>
      <c r="S13" s="51"/>
      <c r="T13" s="51"/>
      <c r="U13" s="51">
        <f>U12</f>
        <v>151935.71950328708</v>
      </c>
      <c r="V13" s="51"/>
    </row>
    <row r="14" spans="1:22" ht="12.75" thickBot="1">
      <c r="B14" s="406"/>
      <c r="C14" s="406"/>
      <c r="D14" s="406"/>
      <c r="E14" s="406"/>
      <c r="F14" s="406"/>
      <c r="G14" s="406"/>
      <c r="H14" s="406"/>
      <c r="I14" s="53"/>
      <c r="J14" s="53"/>
      <c r="K14" s="53"/>
      <c r="L14" s="53"/>
      <c r="M14" s="406"/>
    </row>
    <row r="15" spans="1:22" ht="12.75" thickBot="1">
      <c r="B15" s="1002" t="s">
        <v>1251</v>
      </c>
      <c r="C15" s="1317" t="s">
        <v>674</v>
      </c>
      <c r="D15" s="1318"/>
    </row>
    <row r="16" spans="1:22">
      <c r="B16" s="897"/>
      <c r="C16" s="898" t="s">
        <v>53</v>
      </c>
      <c r="D16" s="898" t="s">
        <v>81</v>
      </c>
    </row>
    <row r="17" spans="2:4">
      <c r="B17" s="904" t="s">
        <v>1101</v>
      </c>
      <c r="C17" s="254" t="e">
        <f>C126</f>
        <v>#NUM!</v>
      </c>
      <c r="D17" s="440">
        <f>D126</f>
        <v>-19909.45592611099</v>
      </c>
    </row>
    <row r="18" spans="2:4">
      <c r="B18" s="900"/>
      <c r="C18" s="254"/>
      <c r="D18" s="440"/>
    </row>
    <row r="19" spans="2:4">
      <c r="B19" s="887" t="s">
        <v>1102</v>
      </c>
      <c r="C19" s="254" t="e">
        <f t="shared" ref="C19:D21" si="2">C128</f>
        <v>#NUM!</v>
      </c>
      <c r="D19" s="440">
        <f t="shared" si="2"/>
        <v>-130817.22409899301</v>
      </c>
    </row>
    <row r="20" spans="2:4">
      <c r="B20" s="887" t="s">
        <v>1103</v>
      </c>
      <c r="C20" s="254" t="e">
        <f t="shared" si="2"/>
        <v>#NUM!</v>
      </c>
      <c r="D20" s="440">
        <f t="shared" si="2"/>
        <v>-241724.99227187474</v>
      </c>
    </row>
    <row r="21" spans="2:4">
      <c r="B21" s="887" t="s">
        <v>1106</v>
      </c>
      <c r="C21" s="254" t="e">
        <f t="shared" si="2"/>
        <v>#NUM!</v>
      </c>
      <c r="D21" s="440">
        <f t="shared" si="2"/>
        <v>-685356.06496340246</v>
      </c>
    </row>
    <row r="22" spans="2:4">
      <c r="B22" s="887"/>
      <c r="C22" s="254"/>
      <c r="D22" s="440"/>
    </row>
    <row r="23" spans="2:4">
      <c r="B23" s="887" t="s">
        <v>1104</v>
      </c>
      <c r="C23" s="254" t="e">
        <f t="shared" ref="C23:D25" si="3">C132</f>
        <v>#NUM!</v>
      </c>
      <c r="D23" s="440">
        <f t="shared" si="3"/>
        <v>-128826.27850638174</v>
      </c>
    </row>
    <row r="24" spans="2:4">
      <c r="B24" s="887" t="s">
        <v>1105</v>
      </c>
      <c r="C24" s="254" t="e">
        <f t="shared" si="3"/>
        <v>#NUM!</v>
      </c>
      <c r="D24" s="440">
        <f t="shared" si="3"/>
        <v>-237743.10108665255</v>
      </c>
    </row>
    <row r="25" spans="2:4">
      <c r="B25" s="887" t="s">
        <v>1107</v>
      </c>
      <c r="C25" s="254" t="e">
        <f t="shared" si="3"/>
        <v>#NUM!</v>
      </c>
      <c r="D25" s="440">
        <f t="shared" si="3"/>
        <v>-455576.74624719424</v>
      </c>
    </row>
    <row r="26" spans="2:4">
      <c r="B26" s="157"/>
      <c r="C26" s="147"/>
      <c r="D26" s="406"/>
    </row>
    <row r="27" spans="2:4" ht="12.75" thickBot="1">
      <c r="B27" s="157" t="s">
        <v>1221</v>
      </c>
      <c r="C27" s="147"/>
      <c r="D27" s="406"/>
    </row>
    <row r="28" spans="2:4" ht="12.75" thickBot="1">
      <c r="B28" s="647" t="s">
        <v>767</v>
      </c>
      <c r="C28" s="648" t="s">
        <v>25</v>
      </c>
      <c r="D28" s="649" t="s">
        <v>151</v>
      </c>
    </row>
    <row r="29" spans="2:4">
      <c r="B29" s="590" t="s">
        <v>652</v>
      </c>
      <c r="C29" s="703" t="s">
        <v>156</v>
      </c>
      <c r="D29" s="592">
        <v>12</v>
      </c>
    </row>
    <row r="30" spans="2:4">
      <c r="B30" s="274" t="s">
        <v>658</v>
      </c>
      <c r="C30" s="607" t="s">
        <v>156</v>
      </c>
      <c r="D30" s="651">
        <v>2</v>
      </c>
    </row>
    <row r="31" spans="2:4">
      <c r="B31" s="274" t="s">
        <v>659</v>
      </c>
      <c r="C31" s="607" t="s">
        <v>156</v>
      </c>
      <c r="D31" s="651">
        <v>6</v>
      </c>
    </row>
    <row r="32" spans="2:4">
      <c r="B32" s="274" t="s">
        <v>660</v>
      </c>
      <c r="C32" s="607" t="s">
        <v>156</v>
      </c>
      <c r="D32" s="651">
        <v>4</v>
      </c>
    </row>
    <row r="33" spans="2:27">
      <c r="B33" s="274" t="s">
        <v>661</v>
      </c>
      <c r="C33" s="607" t="s">
        <v>148</v>
      </c>
      <c r="D33" s="652">
        <v>0.23</v>
      </c>
    </row>
    <row r="34" spans="2:27" ht="12.75" thickBot="1">
      <c r="B34" s="597" t="s">
        <v>642</v>
      </c>
      <c r="C34" s="650" t="s">
        <v>643</v>
      </c>
      <c r="D34" s="656">
        <v>12</v>
      </c>
    </row>
    <row r="35" spans="2:27">
      <c r="B35" s="8"/>
      <c r="D35" s="90"/>
    </row>
    <row r="36" spans="2:27">
      <c r="B36" s="89" t="s">
        <v>883</v>
      </c>
      <c r="C36" s="90"/>
      <c r="D36" s="406"/>
    </row>
    <row r="37" spans="2:27">
      <c r="B37" s="89"/>
      <c r="C37" s="90"/>
      <c r="D37" s="406"/>
      <c r="F37" s="159"/>
      <c r="G37" s="1217" t="s">
        <v>385</v>
      </c>
      <c r="H37" s="1216">
        <v>0.75</v>
      </c>
      <c r="I37" s="1216">
        <v>0.8</v>
      </c>
      <c r="J37" s="1216">
        <v>0.85</v>
      </c>
      <c r="K37" s="1216">
        <v>0.9</v>
      </c>
      <c r="L37" s="1216">
        <v>0.95</v>
      </c>
      <c r="M37" s="1216">
        <v>0.97</v>
      </c>
      <c r="N37" s="1216">
        <v>0.98</v>
      </c>
      <c r="O37" s="1216">
        <v>0.97</v>
      </c>
      <c r="P37" s="1216">
        <v>0.97</v>
      </c>
      <c r="Q37" s="1216">
        <v>0.98</v>
      </c>
      <c r="R37" s="1216">
        <v>0.98</v>
      </c>
      <c r="S37" s="1216">
        <v>0.97</v>
      </c>
      <c r="T37" s="1216">
        <v>0.98</v>
      </c>
      <c r="U37" s="1216">
        <v>0.97</v>
      </c>
      <c r="V37" s="1216">
        <v>0.98</v>
      </c>
      <c r="W37" s="1216">
        <v>0.97</v>
      </c>
      <c r="X37" s="1216">
        <v>0.97</v>
      </c>
      <c r="Y37" s="1216">
        <v>0.97</v>
      </c>
      <c r="Z37" s="1216">
        <v>0.98</v>
      </c>
      <c r="AA37" s="1216">
        <v>0.98</v>
      </c>
    </row>
    <row r="38" spans="2:27">
      <c r="B38" s="89"/>
      <c r="C38" s="90"/>
      <c r="D38" s="406"/>
    </row>
    <row r="39" spans="2:27">
      <c r="B39" s="807"/>
      <c r="C39" s="808"/>
      <c r="D39" s="808"/>
      <c r="E39" s="808"/>
      <c r="F39" s="808"/>
      <c r="G39" s="963" t="s">
        <v>248</v>
      </c>
      <c r="H39" s="1358" t="s">
        <v>247</v>
      </c>
      <c r="I39" s="1358"/>
      <c r="J39" s="1358"/>
      <c r="K39" s="1358"/>
      <c r="L39" s="1358"/>
      <c r="M39" s="1358"/>
      <c r="N39" s="1358"/>
      <c r="O39" s="1358"/>
      <c r="P39" s="1358"/>
      <c r="Q39" s="1358"/>
      <c r="R39" s="1358"/>
      <c r="S39" s="1358"/>
      <c r="T39" s="1358"/>
      <c r="U39" s="1358"/>
      <c r="V39" s="1358"/>
      <c r="W39" s="1358"/>
      <c r="X39" s="1358"/>
      <c r="Y39" s="1358"/>
      <c r="Z39" s="1358"/>
      <c r="AA39" s="1358"/>
    </row>
    <row r="40" spans="2:27" ht="24">
      <c r="B40" s="810" t="s">
        <v>260</v>
      </c>
      <c r="C40" s="811" t="s">
        <v>25</v>
      </c>
      <c r="D40" s="811" t="s">
        <v>26</v>
      </c>
      <c r="E40" s="812" t="s">
        <v>193</v>
      </c>
      <c r="F40" s="961" t="s">
        <v>194</v>
      </c>
      <c r="G40" s="406"/>
      <c r="H40" s="39" t="s">
        <v>326</v>
      </c>
      <c r="I40" s="39" t="s">
        <v>327</v>
      </c>
      <c r="J40" s="39" t="s">
        <v>328</v>
      </c>
      <c r="K40" s="39" t="s">
        <v>329</v>
      </c>
      <c r="L40" s="39" t="s">
        <v>330</v>
      </c>
      <c r="M40" s="39" t="s">
        <v>331</v>
      </c>
      <c r="N40" s="39" t="s">
        <v>332</v>
      </c>
      <c r="O40" s="39" t="s">
        <v>333</v>
      </c>
      <c r="P40" s="39" t="s">
        <v>334</v>
      </c>
      <c r="Q40" s="39" t="s">
        <v>335</v>
      </c>
      <c r="R40" s="39" t="s">
        <v>336</v>
      </c>
      <c r="S40" s="39" t="s">
        <v>337</v>
      </c>
      <c r="T40" s="39" t="s">
        <v>338</v>
      </c>
      <c r="U40" s="39" t="s">
        <v>339</v>
      </c>
      <c r="V40" s="39" t="s">
        <v>340</v>
      </c>
      <c r="W40" s="39" t="s">
        <v>341</v>
      </c>
      <c r="X40" s="39" t="s">
        <v>342</v>
      </c>
      <c r="Y40" s="39" t="s">
        <v>343</v>
      </c>
      <c r="Z40" s="39" t="s">
        <v>344</v>
      </c>
      <c r="AA40" s="39" t="s">
        <v>345</v>
      </c>
    </row>
    <row r="41" spans="2:27">
      <c r="B41" s="158" t="s">
        <v>233</v>
      </c>
      <c r="C41" s="811" t="s">
        <v>156</v>
      </c>
      <c r="D41" s="815">
        <f>D30*$D$33</f>
        <v>0.46</v>
      </c>
      <c r="E41" s="814">
        <f>Prices!I42*1000</f>
        <v>1168.7363038714388</v>
      </c>
      <c r="F41" s="9">
        <f>D41*E41</f>
        <v>537.6186997808619</v>
      </c>
      <c r="G41" s="406"/>
      <c r="H41" s="9">
        <f>$F$41*H37</f>
        <v>403.21402483564646</v>
      </c>
      <c r="I41" s="9">
        <f t="shared" ref="I41:AA41" si="4">$F$41*I37</f>
        <v>430.09495982468957</v>
      </c>
      <c r="J41" s="9">
        <f t="shared" si="4"/>
        <v>456.97589481373262</v>
      </c>
      <c r="K41" s="9">
        <f t="shared" si="4"/>
        <v>483.85682980277574</v>
      </c>
      <c r="L41" s="9">
        <f t="shared" si="4"/>
        <v>510.73776479181879</v>
      </c>
      <c r="M41" s="9">
        <f t="shared" si="4"/>
        <v>521.49013878743608</v>
      </c>
      <c r="N41" s="9">
        <f t="shared" si="4"/>
        <v>526.86632578524461</v>
      </c>
      <c r="O41" s="9">
        <f t="shared" si="4"/>
        <v>521.49013878743608</v>
      </c>
      <c r="P41" s="9">
        <f t="shared" si="4"/>
        <v>521.49013878743608</v>
      </c>
      <c r="Q41" s="9">
        <f t="shared" si="4"/>
        <v>526.86632578524461</v>
      </c>
      <c r="R41" s="9">
        <f t="shared" si="4"/>
        <v>526.86632578524461</v>
      </c>
      <c r="S41" s="9">
        <f t="shared" si="4"/>
        <v>521.49013878743608</v>
      </c>
      <c r="T41" s="9">
        <f t="shared" si="4"/>
        <v>526.86632578524461</v>
      </c>
      <c r="U41" s="9">
        <f t="shared" si="4"/>
        <v>521.49013878743608</v>
      </c>
      <c r="V41" s="9">
        <f t="shared" si="4"/>
        <v>526.86632578524461</v>
      </c>
      <c r="W41" s="9">
        <f t="shared" si="4"/>
        <v>521.49013878743608</v>
      </c>
      <c r="X41" s="9">
        <f t="shared" si="4"/>
        <v>521.49013878743608</v>
      </c>
      <c r="Y41" s="9">
        <f t="shared" si="4"/>
        <v>521.49013878743608</v>
      </c>
      <c r="Z41" s="9">
        <f t="shared" si="4"/>
        <v>526.86632578524461</v>
      </c>
      <c r="AA41" s="9">
        <f t="shared" si="4"/>
        <v>526.86632578524461</v>
      </c>
    </row>
    <row r="42" spans="2:27">
      <c r="B42" s="158" t="s">
        <v>663</v>
      </c>
      <c r="C42" s="811" t="s">
        <v>156</v>
      </c>
      <c r="D42" s="815">
        <f>D31*$D$33</f>
        <v>1.3800000000000001</v>
      </c>
      <c r="E42" s="814">
        <f>Prices!I43*1000</f>
        <v>1168.7363038714388</v>
      </c>
      <c r="F42" s="9">
        <f>D42*E42</f>
        <v>1612.8560993425858</v>
      </c>
      <c r="G42" s="406"/>
      <c r="H42" s="9">
        <f>$F$42*H37</f>
        <v>1209.6420745069395</v>
      </c>
      <c r="I42" s="9">
        <f t="shared" ref="I42:AA42" si="5">$F$42*I37</f>
        <v>1290.2848794740687</v>
      </c>
      <c r="J42" s="9">
        <f t="shared" si="5"/>
        <v>1370.9276844411979</v>
      </c>
      <c r="K42" s="9">
        <f t="shared" si="5"/>
        <v>1451.5704894083274</v>
      </c>
      <c r="L42" s="9">
        <f t="shared" si="5"/>
        <v>1532.2132943754564</v>
      </c>
      <c r="M42" s="9">
        <f t="shared" si="5"/>
        <v>1564.4704163623082</v>
      </c>
      <c r="N42" s="9">
        <f t="shared" si="5"/>
        <v>1580.5989773557342</v>
      </c>
      <c r="O42" s="9">
        <f t="shared" si="5"/>
        <v>1564.4704163623082</v>
      </c>
      <c r="P42" s="9">
        <f t="shared" si="5"/>
        <v>1564.4704163623082</v>
      </c>
      <c r="Q42" s="9">
        <f t="shared" si="5"/>
        <v>1580.5989773557342</v>
      </c>
      <c r="R42" s="9">
        <f t="shared" si="5"/>
        <v>1580.5989773557342</v>
      </c>
      <c r="S42" s="9">
        <f t="shared" si="5"/>
        <v>1564.4704163623082</v>
      </c>
      <c r="T42" s="9">
        <f t="shared" si="5"/>
        <v>1580.5989773557342</v>
      </c>
      <c r="U42" s="9">
        <f t="shared" si="5"/>
        <v>1564.4704163623082</v>
      </c>
      <c r="V42" s="9">
        <f t="shared" si="5"/>
        <v>1580.5989773557342</v>
      </c>
      <c r="W42" s="9">
        <f t="shared" si="5"/>
        <v>1564.4704163623082</v>
      </c>
      <c r="X42" s="9">
        <f t="shared" si="5"/>
        <v>1564.4704163623082</v>
      </c>
      <c r="Y42" s="9">
        <f t="shared" si="5"/>
        <v>1564.4704163623082</v>
      </c>
      <c r="Z42" s="9">
        <f t="shared" si="5"/>
        <v>1580.5989773557342</v>
      </c>
      <c r="AA42" s="9">
        <f t="shared" si="5"/>
        <v>1580.5989773557342</v>
      </c>
    </row>
    <row r="43" spans="2:27">
      <c r="B43" s="158" t="s">
        <v>653</v>
      </c>
      <c r="C43" s="811" t="s">
        <v>156</v>
      </c>
      <c r="D43" s="815">
        <f>D32*$D$33</f>
        <v>0.92</v>
      </c>
      <c r="E43" s="814">
        <f>Prices!I44*1000</f>
        <v>1168.7363038714388</v>
      </c>
      <c r="F43" s="9">
        <f>D43*E43</f>
        <v>1075.2373995617238</v>
      </c>
      <c r="G43" s="406"/>
      <c r="H43" s="9">
        <f>$F$43*H37</f>
        <v>806.42804967129291</v>
      </c>
      <c r="I43" s="9">
        <f t="shared" ref="I43:AA43" si="6">$F$43*I37</f>
        <v>860.18991964937914</v>
      </c>
      <c r="J43" s="9">
        <f t="shared" si="6"/>
        <v>913.95178962746525</v>
      </c>
      <c r="K43" s="9">
        <f t="shared" si="6"/>
        <v>967.71365960555147</v>
      </c>
      <c r="L43" s="9">
        <f t="shared" si="6"/>
        <v>1021.4755295836376</v>
      </c>
      <c r="M43" s="9">
        <f t="shared" si="6"/>
        <v>1042.9802775748722</v>
      </c>
      <c r="N43" s="9">
        <f t="shared" si="6"/>
        <v>1053.7326515704892</v>
      </c>
      <c r="O43" s="9">
        <f t="shared" si="6"/>
        <v>1042.9802775748722</v>
      </c>
      <c r="P43" s="9">
        <f t="shared" si="6"/>
        <v>1042.9802775748722</v>
      </c>
      <c r="Q43" s="9">
        <f t="shared" si="6"/>
        <v>1053.7326515704892</v>
      </c>
      <c r="R43" s="9">
        <f t="shared" si="6"/>
        <v>1053.7326515704892</v>
      </c>
      <c r="S43" s="9">
        <f t="shared" si="6"/>
        <v>1042.9802775748722</v>
      </c>
      <c r="T43" s="9">
        <f t="shared" si="6"/>
        <v>1053.7326515704892</v>
      </c>
      <c r="U43" s="9">
        <f t="shared" si="6"/>
        <v>1042.9802775748722</v>
      </c>
      <c r="V43" s="9">
        <f t="shared" si="6"/>
        <v>1053.7326515704892</v>
      </c>
      <c r="W43" s="9">
        <f t="shared" si="6"/>
        <v>1042.9802775748722</v>
      </c>
      <c r="X43" s="9">
        <f t="shared" si="6"/>
        <v>1042.9802775748722</v>
      </c>
      <c r="Y43" s="9">
        <f t="shared" si="6"/>
        <v>1042.9802775748722</v>
      </c>
      <c r="Z43" s="9">
        <f t="shared" si="6"/>
        <v>1053.7326515704892</v>
      </c>
      <c r="AA43" s="9">
        <f t="shared" si="6"/>
        <v>1053.7326515704892</v>
      </c>
    </row>
    <row r="44" spans="2:27">
      <c r="B44" s="810" t="s">
        <v>712</v>
      </c>
      <c r="C44" s="811"/>
      <c r="D44" s="815"/>
      <c r="E44" s="814"/>
      <c r="F44" s="9"/>
      <c r="G44" s="148">
        <f t="shared" ref="G44:AA44" si="7">SUM(G41:G43)</f>
        <v>0</v>
      </c>
      <c r="H44" s="148">
        <f t="shared" si="7"/>
        <v>2419.284149013879</v>
      </c>
      <c r="I44" s="148">
        <f t="shared" si="7"/>
        <v>2580.5697589481374</v>
      </c>
      <c r="J44" s="148">
        <f t="shared" si="7"/>
        <v>2741.8553688823959</v>
      </c>
      <c r="K44" s="148">
        <f t="shared" si="7"/>
        <v>2903.1409788166548</v>
      </c>
      <c r="L44" s="148">
        <f t="shared" si="7"/>
        <v>3064.4265887509127</v>
      </c>
      <c r="M44" s="148">
        <f t="shared" si="7"/>
        <v>3128.9408327246165</v>
      </c>
      <c r="N44" s="148">
        <f t="shared" si="7"/>
        <v>3161.1979547114679</v>
      </c>
      <c r="O44" s="148">
        <f t="shared" si="7"/>
        <v>3128.9408327246165</v>
      </c>
      <c r="P44" s="148">
        <f t="shared" si="7"/>
        <v>3128.9408327246165</v>
      </c>
      <c r="Q44" s="148">
        <f t="shared" si="7"/>
        <v>3161.1979547114679</v>
      </c>
      <c r="R44" s="148">
        <f t="shared" si="7"/>
        <v>3161.1979547114679</v>
      </c>
      <c r="S44" s="148">
        <f t="shared" si="7"/>
        <v>3128.9408327246165</v>
      </c>
      <c r="T44" s="148">
        <f t="shared" si="7"/>
        <v>3161.1979547114679</v>
      </c>
      <c r="U44" s="148">
        <f t="shared" si="7"/>
        <v>3128.9408327246165</v>
      </c>
      <c r="V44" s="148">
        <f t="shared" si="7"/>
        <v>3161.1979547114679</v>
      </c>
      <c r="W44" s="148">
        <f t="shared" si="7"/>
        <v>3128.9408327246165</v>
      </c>
      <c r="X44" s="148">
        <f t="shared" si="7"/>
        <v>3128.9408327246165</v>
      </c>
      <c r="Y44" s="148">
        <f t="shared" si="7"/>
        <v>3128.9408327246165</v>
      </c>
      <c r="Z44" s="148">
        <f t="shared" si="7"/>
        <v>3161.1979547114679</v>
      </c>
      <c r="AA44" s="148">
        <f t="shared" si="7"/>
        <v>3161.1979547114679</v>
      </c>
    </row>
    <row r="45" spans="2:27">
      <c r="B45" s="810"/>
      <c r="C45" s="811"/>
      <c r="D45" s="815"/>
      <c r="E45" s="814"/>
      <c r="F45" s="9"/>
      <c r="G45" s="406"/>
      <c r="H45" s="9"/>
      <c r="I45" s="406"/>
      <c r="J45" s="406"/>
      <c r="K45" s="406"/>
      <c r="L45" s="406"/>
      <c r="M45" s="406"/>
      <c r="N45" s="406"/>
      <c r="O45" s="406"/>
      <c r="P45" s="406"/>
      <c r="Q45" s="406"/>
      <c r="R45" s="406"/>
      <c r="S45" s="406"/>
      <c r="T45" s="406"/>
      <c r="U45" s="406"/>
      <c r="V45" s="406"/>
      <c r="W45" s="406"/>
      <c r="X45" s="406"/>
      <c r="Y45" s="406"/>
      <c r="Z45" s="406"/>
      <c r="AA45" s="406"/>
    </row>
    <row r="46" spans="2:27">
      <c r="B46" s="810" t="s">
        <v>142</v>
      </c>
      <c r="C46" s="811"/>
      <c r="D46" s="813"/>
      <c r="E46" s="816"/>
      <c r="F46" s="406"/>
      <c r="G46" s="406"/>
      <c r="H46" s="9"/>
      <c r="I46" s="406"/>
      <c r="J46" s="406"/>
      <c r="K46" s="406"/>
      <c r="L46" s="406"/>
      <c r="M46" s="406"/>
      <c r="N46" s="406"/>
      <c r="O46" s="406"/>
      <c r="P46" s="406"/>
      <c r="Q46" s="406"/>
      <c r="R46" s="406"/>
      <c r="S46" s="406"/>
      <c r="T46" s="406"/>
      <c r="U46" s="406"/>
      <c r="V46" s="406"/>
      <c r="W46" s="406"/>
      <c r="X46" s="406"/>
      <c r="Y46" s="406"/>
      <c r="Z46" s="406"/>
      <c r="AA46" s="406"/>
    </row>
    <row r="47" spans="2:27">
      <c r="B47" s="158" t="s">
        <v>949</v>
      </c>
      <c r="C47" s="817" t="s">
        <v>320</v>
      </c>
      <c r="D47" s="813">
        <v>1</v>
      </c>
      <c r="E47" s="814">
        <f>Prices!I195</f>
        <v>438.27611395178963</v>
      </c>
      <c r="F47" s="9">
        <f>D47*E47</f>
        <v>438.27611395178963</v>
      </c>
      <c r="G47" s="406"/>
      <c r="H47" s="9">
        <f>F47</f>
        <v>438.27611395178963</v>
      </c>
      <c r="I47" s="9"/>
      <c r="J47" s="9"/>
      <c r="K47" s="9"/>
      <c r="L47" s="9"/>
      <c r="M47" s="9"/>
      <c r="N47" s="9"/>
      <c r="O47" s="9"/>
      <c r="P47" s="9"/>
      <c r="Q47" s="9"/>
      <c r="R47" s="9">
        <f>H47</f>
        <v>438.27611395178963</v>
      </c>
      <c r="S47" s="9"/>
      <c r="T47" s="9"/>
      <c r="U47" s="9"/>
      <c r="V47" s="9"/>
      <c r="W47" s="9"/>
      <c r="X47" s="9"/>
      <c r="Y47" s="9"/>
      <c r="Z47" s="9"/>
      <c r="AA47" s="9"/>
    </row>
    <row r="48" spans="2:27">
      <c r="B48" s="158" t="s">
        <v>914</v>
      </c>
      <c r="C48" s="817"/>
      <c r="D48" s="814">
        <f>F47</f>
        <v>438.27611395178963</v>
      </c>
      <c r="E48" s="818">
        <v>0.1</v>
      </c>
      <c r="F48" s="9">
        <f>D48*E48</f>
        <v>43.827611395178963</v>
      </c>
      <c r="G48" s="406"/>
      <c r="H48" s="9">
        <f>F48</f>
        <v>43.827611395178963</v>
      </c>
      <c r="I48" s="9">
        <f t="shared" ref="I48:AA48" si="8">H48</f>
        <v>43.827611395178963</v>
      </c>
      <c r="J48" s="9">
        <f t="shared" si="8"/>
        <v>43.827611395178963</v>
      </c>
      <c r="K48" s="9">
        <f t="shared" si="8"/>
        <v>43.827611395178963</v>
      </c>
      <c r="L48" s="9">
        <f t="shared" si="8"/>
        <v>43.827611395178963</v>
      </c>
      <c r="M48" s="9">
        <f t="shared" si="8"/>
        <v>43.827611395178963</v>
      </c>
      <c r="N48" s="9">
        <f t="shared" si="8"/>
        <v>43.827611395178963</v>
      </c>
      <c r="O48" s="9">
        <f t="shared" si="8"/>
        <v>43.827611395178963</v>
      </c>
      <c r="P48" s="9">
        <f t="shared" si="8"/>
        <v>43.827611395178963</v>
      </c>
      <c r="Q48" s="9">
        <f t="shared" si="8"/>
        <v>43.827611395178963</v>
      </c>
      <c r="R48" s="9">
        <f t="shared" si="8"/>
        <v>43.827611395178963</v>
      </c>
      <c r="S48" s="9">
        <f t="shared" si="8"/>
        <v>43.827611395178963</v>
      </c>
      <c r="T48" s="9">
        <f t="shared" si="8"/>
        <v>43.827611395178963</v>
      </c>
      <c r="U48" s="9">
        <f t="shared" si="8"/>
        <v>43.827611395178963</v>
      </c>
      <c r="V48" s="9">
        <f t="shared" si="8"/>
        <v>43.827611395178963</v>
      </c>
      <c r="W48" s="9">
        <f t="shared" si="8"/>
        <v>43.827611395178963</v>
      </c>
      <c r="X48" s="9">
        <f t="shared" si="8"/>
        <v>43.827611395178963</v>
      </c>
      <c r="Y48" s="9">
        <f t="shared" si="8"/>
        <v>43.827611395178963</v>
      </c>
      <c r="Z48" s="9">
        <f t="shared" si="8"/>
        <v>43.827611395178963</v>
      </c>
      <c r="AA48" s="9">
        <f t="shared" si="8"/>
        <v>43.827611395178963</v>
      </c>
    </row>
    <row r="49" spans="2:27">
      <c r="B49" s="158" t="s">
        <v>221</v>
      </c>
      <c r="C49" s="817" t="s">
        <v>227</v>
      </c>
      <c r="D49" s="813">
        <v>1</v>
      </c>
      <c r="E49" s="814">
        <f>Prices!I196</f>
        <v>1460.9203798392987</v>
      </c>
      <c r="F49" s="9">
        <f>D49*E49</f>
        <v>1460.9203798392987</v>
      </c>
      <c r="G49" s="406"/>
      <c r="H49" s="9">
        <f>F49</f>
        <v>1460.9203798392987</v>
      </c>
      <c r="I49" s="9"/>
      <c r="J49" s="9"/>
      <c r="K49" s="9"/>
      <c r="L49" s="9"/>
      <c r="M49" s="9">
        <f>H49</f>
        <v>1460.9203798392987</v>
      </c>
      <c r="N49" s="9"/>
      <c r="O49" s="9"/>
      <c r="P49" s="9"/>
      <c r="Q49" s="9"/>
      <c r="R49" s="9">
        <f>M49</f>
        <v>1460.9203798392987</v>
      </c>
      <c r="S49" s="9"/>
      <c r="T49" s="9"/>
      <c r="U49" s="9"/>
      <c r="V49" s="9"/>
      <c r="W49" s="9">
        <f>H49</f>
        <v>1460.9203798392987</v>
      </c>
      <c r="X49" s="9"/>
      <c r="Y49" s="9"/>
      <c r="Z49" s="9"/>
      <c r="AA49" s="9"/>
    </row>
    <row r="50" spans="2:27">
      <c r="B50" s="158" t="s">
        <v>229</v>
      </c>
      <c r="C50" s="811" t="s">
        <v>156</v>
      </c>
      <c r="D50" s="813">
        <f>D30</f>
        <v>2</v>
      </c>
      <c r="E50" s="814">
        <f>Prices!I36*1000</f>
        <v>219.13805697589481</v>
      </c>
      <c r="F50" s="9">
        <f t="shared" ref="F50:F53" si="9">D50*E50</f>
        <v>438.27611395178963</v>
      </c>
      <c r="G50" s="406"/>
      <c r="H50" s="9">
        <f t="shared" ref="H50:AA50" si="10">$F$50*H37</f>
        <v>328.70708546384219</v>
      </c>
      <c r="I50" s="9">
        <f t="shared" si="10"/>
        <v>350.6208911614317</v>
      </c>
      <c r="J50" s="9">
        <f t="shared" si="10"/>
        <v>372.53469685902115</v>
      </c>
      <c r="K50" s="9">
        <f t="shared" si="10"/>
        <v>394.44850255661066</v>
      </c>
      <c r="L50" s="9">
        <f t="shared" si="10"/>
        <v>416.36230825420012</v>
      </c>
      <c r="M50" s="9">
        <f t="shared" si="10"/>
        <v>425.12783053323591</v>
      </c>
      <c r="N50" s="9">
        <f t="shared" si="10"/>
        <v>429.51059167275383</v>
      </c>
      <c r="O50" s="9">
        <f t="shared" si="10"/>
        <v>425.12783053323591</v>
      </c>
      <c r="P50" s="9">
        <f t="shared" si="10"/>
        <v>425.12783053323591</v>
      </c>
      <c r="Q50" s="9">
        <f t="shared" si="10"/>
        <v>429.51059167275383</v>
      </c>
      <c r="R50" s="9">
        <f t="shared" si="10"/>
        <v>429.51059167275383</v>
      </c>
      <c r="S50" s="9">
        <f t="shared" si="10"/>
        <v>425.12783053323591</v>
      </c>
      <c r="T50" s="9">
        <f t="shared" si="10"/>
        <v>429.51059167275383</v>
      </c>
      <c r="U50" s="9">
        <f t="shared" si="10"/>
        <v>425.12783053323591</v>
      </c>
      <c r="V50" s="9">
        <f t="shared" si="10"/>
        <v>429.51059167275383</v>
      </c>
      <c r="W50" s="9">
        <f t="shared" si="10"/>
        <v>425.12783053323591</v>
      </c>
      <c r="X50" s="9">
        <f t="shared" si="10"/>
        <v>425.12783053323591</v>
      </c>
      <c r="Y50" s="9">
        <f t="shared" si="10"/>
        <v>425.12783053323591</v>
      </c>
      <c r="Z50" s="9">
        <f t="shared" si="10"/>
        <v>429.51059167275383</v>
      </c>
      <c r="AA50" s="9">
        <f t="shared" si="10"/>
        <v>429.51059167275383</v>
      </c>
    </row>
    <row r="51" spans="2:27">
      <c r="B51" s="158" t="s">
        <v>664</v>
      </c>
      <c r="C51" s="811" t="s">
        <v>156</v>
      </c>
      <c r="D51" s="813">
        <f>D31</f>
        <v>6</v>
      </c>
      <c r="E51" s="814">
        <f>Prices!I37*1000</f>
        <v>219.13805697589481</v>
      </c>
      <c r="F51" s="9">
        <f t="shared" si="9"/>
        <v>1314.8283418553688</v>
      </c>
      <c r="G51" s="406"/>
      <c r="H51" s="9">
        <f t="shared" ref="H51:AA51" si="11">$F$51*H37</f>
        <v>986.12125639152657</v>
      </c>
      <c r="I51" s="9">
        <f t="shared" si="11"/>
        <v>1051.8626734842951</v>
      </c>
      <c r="J51" s="9">
        <f t="shared" si="11"/>
        <v>1117.6040905770635</v>
      </c>
      <c r="K51" s="9">
        <f t="shared" si="11"/>
        <v>1183.3455076698319</v>
      </c>
      <c r="L51" s="9">
        <f t="shared" si="11"/>
        <v>1249.0869247626003</v>
      </c>
      <c r="M51" s="9">
        <f t="shared" si="11"/>
        <v>1275.3834915997077</v>
      </c>
      <c r="N51" s="9">
        <f t="shared" si="11"/>
        <v>1288.5317750182614</v>
      </c>
      <c r="O51" s="9">
        <f t="shared" si="11"/>
        <v>1275.3834915997077</v>
      </c>
      <c r="P51" s="9">
        <f t="shared" si="11"/>
        <v>1275.3834915997077</v>
      </c>
      <c r="Q51" s="9">
        <f t="shared" si="11"/>
        <v>1288.5317750182614</v>
      </c>
      <c r="R51" s="9">
        <f t="shared" si="11"/>
        <v>1288.5317750182614</v>
      </c>
      <c r="S51" s="9">
        <f t="shared" si="11"/>
        <v>1275.3834915997077</v>
      </c>
      <c r="T51" s="9">
        <f t="shared" si="11"/>
        <v>1288.5317750182614</v>
      </c>
      <c r="U51" s="9">
        <f t="shared" si="11"/>
        <v>1275.3834915997077</v>
      </c>
      <c r="V51" s="9">
        <f t="shared" si="11"/>
        <v>1288.5317750182614</v>
      </c>
      <c r="W51" s="9">
        <f t="shared" si="11"/>
        <v>1275.3834915997077</v>
      </c>
      <c r="X51" s="9">
        <f t="shared" si="11"/>
        <v>1275.3834915997077</v>
      </c>
      <c r="Y51" s="9">
        <f t="shared" si="11"/>
        <v>1275.3834915997077</v>
      </c>
      <c r="Z51" s="9">
        <f t="shared" si="11"/>
        <v>1288.5317750182614</v>
      </c>
      <c r="AA51" s="9">
        <f t="shared" si="11"/>
        <v>1288.5317750182614</v>
      </c>
    </row>
    <row r="52" spans="2:27">
      <c r="B52" s="158" t="s">
        <v>662</v>
      </c>
      <c r="C52" s="811" t="s">
        <v>156</v>
      </c>
      <c r="D52" s="813">
        <f>D32</f>
        <v>4</v>
      </c>
      <c r="E52" s="814">
        <f>Prices!I38*1000</f>
        <v>219.13805697589481</v>
      </c>
      <c r="F52" s="9">
        <f t="shared" si="9"/>
        <v>876.55222790357925</v>
      </c>
      <c r="G52" s="406"/>
      <c r="H52" s="9">
        <f t="shared" ref="H52:AA52" si="12">$F$52*H37</f>
        <v>657.41417092768438</v>
      </c>
      <c r="I52" s="9">
        <f t="shared" si="12"/>
        <v>701.2417823228634</v>
      </c>
      <c r="J52" s="9">
        <f t="shared" si="12"/>
        <v>745.06939371804231</v>
      </c>
      <c r="K52" s="9">
        <f t="shared" si="12"/>
        <v>788.89700511322133</v>
      </c>
      <c r="L52" s="9">
        <f t="shared" si="12"/>
        <v>832.72461650840023</v>
      </c>
      <c r="M52" s="9">
        <f t="shared" si="12"/>
        <v>850.25566106647182</v>
      </c>
      <c r="N52" s="9">
        <f t="shared" si="12"/>
        <v>859.02118334550767</v>
      </c>
      <c r="O52" s="9">
        <f t="shared" si="12"/>
        <v>850.25566106647182</v>
      </c>
      <c r="P52" s="9">
        <f t="shared" si="12"/>
        <v>850.25566106647182</v>
      </c>
      <c r="Q52" s="9">
        <f t="shared" si="12"/>
        <v>859.02118334550767</v>
      </c>
      <c r="R52" s="9">
        <f t="shared" si="12"/>
        <v>859.02118334550767</v>
      </c>
      <c r="S52" s="9">
        <f t="shared" si="12"/>
        <v>850.25566106647182</v>
      </c>
      <c r="T52" s="9">
        <f t="shared" si="12"/>
        <v>859.02118334550767</v>
      </c>
      <c r="U52" s="9">
        <f t="shared" si="12"/>
        <v>850.25566106647182</v>
      </c>
      <c r="V52" s="9">
        <f t="shared" si="12"/>
        <v>859.02118334550767</v>
      </c>
      <c r="W52" s="9">
        <f t="shared" si="12"/>
        <v>850.25566106647182</v>
      </c>
      <c r="X52" s="9">
        <f t="shared" si="12"/>
        <v>850.25566106647182</v>
      </c>
      <c r="Y52" s="9">
        <f t="shared" si="12"/>
        <v>850.25566106647182</v>
      </c>
      <c r="Z52" s="9">
        <f t="shared" si="12"/>
        <v>859.02118334550767</v>
      </c>
      <c r="AA52" s="9">
        <f t="shared" si="12"/>
        <v>859.02118334550767</v>
      </c>
    </row>
    <row r="53" spans="2:27">
      <c r="B53" s="158" t="s">
        <v>173</v>
      </c>
      <c r="C53" s="811" t="s">
        <v>437</v>
      </c>
      <c r="D53" s="813">
        <v>3</v>
      </c>
      <c r="E53" s="814">
        <f>Prices!I118</f>
        <v>0</v>
      </c>
      <c r="F53" s="9">
        <f t="shared" si="9"/>
        <v>0</v>
      </c>
      <c r="G53" s="406"/>
      <c r="H53" s="9">
        <f t="shared" ref="H53:AA53" si="13">$F$53</f>
        <v>0</v>
      </c>
      <c r="I53" s="9">
        <f t="shared" si="13"/>
        <v>0</v>
      </c>
      <c r="J53" s="9">
        <f t="shared" si="13"/>
        <v>0</v>
      </c>
      <c r="K53" s="9">
        <f t="shared" si="13"/>
        <v>0</v>
      </c>
      <c r="L53" s="9">
        <f t="shared" si="13"/>
        <v>0</v>
      </c>
      <c r="M53" s="9">
        <f t="shared" si="13"/>
        <v>0</v>
      </c>
      <c r="N53" s="9">
        <f t="shared" si="13"/>
        <v>0</v>
      </c>
      <c r="O53" s="9">
        <f t="shared" si="13"/>
        <v>0</v>
      </c>
      <c r="P53" s="9">
        <f t="shared" si="13"/>
        <v>0</v>
      </c>
      <c r="Q53" s="9">
        <f t="shared" si="13"/>
        <v>0</v>
      </c>
      <c r="R53" s="9">
        <f t="shared" si="13"/>
        <v>0</v>
      </c>
      <c r="S53" s="9">
        <f t="shared" si="13"/>
        <v>0</v>
      </c>
      <c r="T53" s="9">
        <f t="shared" si="13"/>
        <v>0</v>
      </c>
      <c r="U53" s="9">
        <f t="shared" si="13"/>
        <v>0</v>
      </c>
      <c r="V53" s="9">
        <f t="shared" si="13"/>
        <v>0</v>
      </c>
      <c r="W53" s="9">
        <f t="shared" si="13"/>
        <v>0</v>
      </c>
      <c r="X53" s="9">
        <f t="shared" si="13"/>
        <v>0</v>
      </c>
      <c r="Y53" s="9">
        <f t="shared" si="13"/>
        <v>0</v>
      </c>
      <c r="Z53" s="9">
        <f t="shared" si="13"/>
        <v>0</v>
      </c>
      <c r="AA53" s="9">
        <f t="shared" si="13"/>
        <v>0</v>
      </c>
    </row>
    <row r="54" spans="2:27">
      <c r="B54" s="819" t="s">
        <v>136</v>
      </c>
      <c r="C54" s="811"/>
      <c r="D54" s="813"/>
      <c r="E54" s="813"/>
      <c r="F54" s="9"/>
      <c r="G54" s="820">
        <f t="shared" ref="G54:AA54" si="14">SUM(G47:G53)</f>
        <v>0</v>
      </c>
      <c r="H54" s="820">
        <f t="shared" si="14"/>
        <v>3915.2666179693206</v>
      </c>
      <c r="I54" s="820">
        <f t="shared" si="14"/>
        <v>2147.552958363769</v>
      </c>
      <c r="J54" s="820">
        <f t="shared" si="14"/>
        <v>2279.0357925493058</v>
      </c>
      <c r="K54" s="820">
        <f t="shared" si="14"/>
        <v>2410.5186267348431</v>
      </c>
      <c r="L54" s="820">
        <f t="shared" si="14"/>
        <v>2542.0014609203799</v>
      </c>
      <c r="M54" s="820">
        <f t="shared" si="14"/>
        <v>4055.5149744338933</v>
      </c>
      <c r="N54" s="820">
        <f t="shared" si="14"/>
        <v>2620.8911614317021</v>
      </c>
      <c r="O54" s="820">
        <f t="shared" si="14"/>
        <v>2594.5945945945946</v>
      </c>
      <c r="P54" s="820">
        <f t="shared" si="14"/>
        <v>2594.5945945945946</v>
      </c>
      <c r="Q54" s="820">
        <f t="shared" si="14"/>
        <v>2620.8911614317021</v>
      </c>
      <c r="R54" s="820">
        <f t="shared" si="14"/>
        <v>4520.0876552227901</v>
      </c>
      <c r="S54" s="820">
        <f t="shared" si="14"/>
        <v>2594.5945945945946</v>
      </c>
      <c r="T54" s="820">
        <f t="shared" si="14"/>
        <v>2620.8911614317021</v>
      </c>
      <c r="U54" s="820">
        <f t="shared" si="14"/>
        <v>2594.5945945945946</v>
      </c>
      <c r="V54" s="820">
        <f t="shared" si="14"/>
        <v>2620.8911614317021</v>
      </c>
      <c r="W54" s="820">
        <f t="shared" si="14"/>
        <v>4055.5149744338933</v>
      </c>
      <c r="X54" s="820">
        <f t="shared" si="14"/>
        <v>2594.5945945945946</v>
      </c>
      <c r="Y54" s="820">
        <f t="shared" si="14"/>
        <v>2594.5945945945946</v>
      </c>
      <c r="Z54" s="820">
        <f t="shared" si="14"/>
        <v>2620.8911614317021</v>
      </c>
      <c r="AA54" s="820">
        <f t="shared" si="14"/>
        <v>2620.8911614317021</v>
      </c>
    </row>
    <row r="55" spans="2:27">
      <c r="B55" s="810"/>
      <c r="C55" s="811"/>
      <c r="D55" s="813"/>
      <c r="E55" s="813"/>
      <c r="F55" s="9"/>
      <c r="G55" s="406"/>
      <c r="H55" s="820"/>
      <c r="I55" s="820"/>
      <c r="J55" s="97"/>
      <c r="K55" s="97"/>
      <c r="L55" s="97"/>
      <c r="M55" s="97"/>
      <c r="N55" s="97"/>
      <c r="O55" s="97"/>
      <c r="P55" s="97"/>
      <c r="Q55" s="97"/>
      <c r="R55" s="97"/>
      <c r="S55" s="97"/>
      <c r="T55" s="97"/>
      <c r="U55" s="97"/>
      <c r="V55" s="97"/>
      <c r="W55" s="97"/>
      <c r="X55" s="97"/>
      <c r="Y55" s="97"/>
      <c r="Z55" s="97"/>
      <c r="AA55" s="97"/>
    </row>
    <row r="56" spans="2:27">
      <c r="B56" s="429" t="s">
        <v>717</v>
      </c>
      <c r="C56" s="811"/>
      <c r="D56" s="813"/>
      <c r="E56" s="821"/>
      <c r="F56" s="9"/>
      <c r="G56" s="820">
        <f t="shared" ref="G56:AA56" si="15">G44-G54</f>
        <v>0</v>
      </c>
      <c r="H56" s="820">
        <f t="shared" si="15"/>
        <v>-1495.9824689554416</v>
      </c>
      <c r="I56" s="820">
        <f t="shared" si="15"/>
        <v>433.01680058436841</v>
      </c>
      <c r="J56" s="820">
        <f t="shared" si="15"/>
        <v>462.81957633309003</v>
      </c>
      <c r="K56" s="820">
        <f t="shared" si="15"/>
        <v>492.62235208181164</v>
      </c>
      <c r="L56" s="820">
        <f t="shared" si="15"/>
        <v>522.4251278305328</v>
      </c>
      <c r="M56" s="820">
        <f t="shared" si="15"/>
        <v>-926.57414170927677</v>
      </c>
      <c r="N56" s="820">
        <f t="shared" si="15"/>
        <v>540.30679327976577</v>
      </c>
      <c r="O56" s="820">
        <f t="shared" si="15"/>
        <v>534.3462381300219</v>
      </c>
      <c r="P56" s="820">
        <f t="shared" si="15"/>
        <v>534.3462381300219</v>
      </c>
      <c r="Q56" s="820">
        <f t="shared" si="15"/>
        <v>540.30679327976577</v>
      </c>
      <c r="R56" s="820">
        <f t="shared" si="15"/>
        <v>-1358.8897005113222</v>
      </c>
      <c r="S56" s="820">
        <f t="shared" si="15"/>
        <v>534.3462381300219</v>
      </c>
      <c r="T56" s="820">
        <f t="shared" si="15"/>
        <v>540.30679327976577</v>
      </c>
      <c r="U56" s="820">
        <f t="shared" si="15"/>
        <v>534.3462381300219</v>
      </c>
      <c r="V56" s="820">
        <f t="shared" si="15"/>
        <v>540.30679327976577</v>
      </c>
      <c r="W56" s="820">
        <f t="shared" si="15"/>
        <v>-926.57414170927677</v>
      </c>
      <c r="X56" s="820">
        <f t="shared" si="15"/>
        <v>534.3462381300219</v>
      </c>
      <c r="Y56" s="820">
        <f t="shared" si="15"/>
        <v>534.3462381300219</v>
      </c>
      <c r="Z56" s="820">
        <f t="shared" si="15"/>
        <v>540.30679327976577</v>
      </c>
      <c r="AA56" s="820">
        <f t="shared" si="15"/>
        <v>540.30679327976577</v>
      </c>
    </row>
    <row r="57" spans="2:27">
      <c r="B57" s="429" t="s">
        <v>852</v>
      </c>
      <c r="C57" s="811"/>
      <c r="D57" s="813"/>
      <c r="E57" s="821"/>
      <c r="F57" s="9"/>
      <c r="G57" s="406"/>
      <c r="H57" s="820">
        <f t="shared" ref="H57:AA57" si="16">H56-$G$56</f>
        <v>-1495.9824689554416</v>
      </c>
      <c r="I57" s="820">
        <f t="shared" si="16"/>
        <v>433.01680058436841</v>
      </c>
      <c r="J57" s="820">
        <f t="shared" si="16"/>
        <v>462.81957633309003</v>
      </c>
      <c r="K57" s="820">
        <f t="shared" si="16"/>
        <v>492.62235208181164</v>
      </c>
      <c r="L57" s="820">
        <f t="shared" si="16"/>
        <v>522.4251278305328</v>
      </c>
      <c r="M57" s="820">
        <f t="shared" si="16"/>
        <v>-926.57414170927677</v>
      </c>
      <c r="N57" s="820">
        <f t="shared" si="16"/>
        <v>540.30679327976577</v>
      </c>
      <c r="O57" s="820">
        <f t="shared" si="16"/>
        <v>534.3462381300219</v>
      </c>
      <c r="P57" s="820">
        <f t="shared" si="16"/>
        <v>534.3462381300219</v>
      </c>
      <c r="Q57" s="820">
        <f t="shared" si="16"/>
        <v>540.30679327976577</v>
      </c>
      <c r="R57" s="820">
        <f t="shared" si="16"/>
        <v>-1358.8897005113222</v>
      </c>
      <c r="S57" s="820">
        <f t="shared" si="16"/>
        <v>534.3462381300219</v>
      </c>
      <c r="T57" s="820">
        <f t="shared" si="16"/>
        <v>540.30679327976577</v>
      </c>
      <c r="U57" s="820">
        <f t="shared" si="16"/>
        <v>534.3462381300219</v>
      </c>
      <c r="V57" s="820">
        <f t="shared" si="16"/>
        <v>540.30679327976577</v>
      </c>
      <c r="W57" s="820">
        <f t="shared" si="16"/>
        <v>-926.57414170927677</v>
      </c>
      <c r="X57" s="820">
        <f t="shared" si="16"/>
        <v>534.3462381300219</v>
      </c>
      <c r="Y57" s="820">
        <f t="shared" si="16"/>
        <v>534.3462381300219</v>
      </c>
      <c r="Z57" s="820">
        <f t="shared" si="16"/>
        <v>540.30679327976577</v>
      </c>
      <c r="AA57" s="820">
        <f t="shared" si="16"/>
        <v>540.30679327976577</v>
      </c>
    </row>
    <row r="58" spans="2:27">
      <c r="B58" s="447" t="s">
        <v>970</v>
      </c>
      <c r="C58" s="822"/>
      <c r="D58" s="823"/>
      <c r="E58" s="824"/>
      <c r="F58" s="825"/>
      <c r="G58" s="319"/>
      <c r="H58" s="826">
        <f>H57</f>
        <v>-1495.9824689554416</v>
      </c>
      <c r="I58" s="826">
        <f t="shared" ref="I58:AA58" si="17">H58+I57</f>
        <v>-1062.9656683710732</v>
      </c>
      <c r="J58" s="826">
        <f t="shared" si="17"/>
        <v>-600.14609203798318</v>
      </c>
      <c r="K58" s="826">
        <f t="shared" si="17"/>
        <v>-107.52373995617154</v>
      </c>
      <c r="L58" s="826">
        <f t="shared" si="17"/>
        <v>414.90138787436126</v>
      </c>
      <c r="M58" s="826">
        <f t="shared" si="17"/>
        <v>-511.67275383491551</v>
      </c>
      <c r="N58" s="826">
        <f t="shared" si="17"/>
        <v>28.634039444850259</v>
      </c>
      <c r="O58" s="826">
        <f t="shared" si="17"/>
        <v>562.98027757487216</v>
      </c>
      <c r="P58" s="826">
        <f t="shared" si="17"/>
        <v>1097.3265157048941</v>
      </c>
      <c r="Q58" s="826">
        <f t="shared" si="17"/>
        <v>1637.6333089846598</v>
      </c>
      <c r="R58" s="826">
        <f t="shared" si="17"/>
        <v>278.74360847333764</v>
      </c>
      <c r="S58" s="826">
        <f t="shared" si="17"/>
        <v>813.08984660335955</v>
      </c>
      <c r="T58" s="826">
        <f t="shared" si="17"/>
        <v>1353.3966398831253</v>
      </c>
      <c r="U58" s="826">
        <f t="shared" si="17"/>
        <v>1887.7428780131472</v>
      </c>
      <c r="V58" s="826">
        <f t="shared" si="17"/>
        <v>2428.049671292913</v>
      </c>
      <c r="W58" s="826">
        <f t="shared" si="17"/>
        <v>1501.4755295836362</v>
      </c>
      <c r="X58" s="826">
        <f t="shared" si="17"/>
        <v>2035.8217677136581</v>
      </c>
      <c r="Y58" s="826">
        <f t="shared" si="17"/>
        <v>2570.16800584368</v>
      </c>
      <c r="Z58" s="826">
        <f t="shared" si="17"/>
        <v>3110.4747991234458</v>
      </c>
      <c r="AA58" s="826">
        <f t="shared" si="17"/>
        <v>3650.7815924032116</v>
      </c>
    </row>
    <row r="59" spans="2:27" s="1010" customFormat="1">
      <c r="B59" s="429"/>
      <c r="C59" s="811"/>
      <c r="D59" s="813"/>
      <c r="E59" s="1076"/>
      <c r="F59" s="94"/>
      <c r="G59" s="1011"/>
      <c r="H59" s="820"/>
      <c r="I59" s="820"/>
      <c r="J59" s="820"/>
      <c r="K59" s="820"/>
      <c r="L59" s="820"/>
      <c r="M59" s="820"/>
      <c r="N59" s="820"/>
      <c r="O59" s="820"/>
      <c r="P59" s="820"/>
      <c r="Q59" s="820"/>
      <c r="R59" s="820"/>
      <c r="S59" s="820"/>
      <c r="T59" s="820"/>
      <c r="U59" s="820"/>
      <c r="V59" s="820"/>
      <c r="W59" s="820"/>
      <c r="X59" s="820"/>
      <c r="Y59" s="820"/>
      <c r="Z59" s="820"/>
      <c r="AA59" s="820"/>
    </row>
    <row r="60" spans="2:27">
      <c r="B60" s="92"/>
      <c r="C60" s="1043" t="s">
        <v>1247</v>
      </c>
      <c r="D60" s="1044" t="s">
        <v>1248</v>
      </c>
      <c r="E60" s="93"/>
      <c r="F60" s="94"/>
      <c r="G60" s="94"/>
      <c r="H60" s="94"/>
      <c r="I60" s="95"/>
      <c r="J60" s="95"/>
      <c r="K60" s="95"/>
      <c r="L60" s="95"/>
      <c r="M60" s="95"/>
      <c r="N60" s="95"/>
      <c r="O60" s="95"/>
      <c r="P60" s="95"/>
    </row>
    <row r="61" spans="2:27">
      <c r="B61" s="1056" t="s">
        <v>53</v>
      </c>
      <c r="C61" s="1051">
        <f>IRR(H57:Q57)</f>
        <v>0.17989583532914644</v>
      </c>
      <c r="D61" s="1055">
        <f>IRR(H57:AA57)</f>
        <v>0.18995237374046914</v>
      </c>
      <c r="E61" s="696"/>
      <c r="F61" s="689"/>
      <c r="G61" s="689"/>
      <c r="H61" s="689"/>
      <c r="I61" s="689"/>
      <c r="J61" s="11"/>
      <c r="K61" s="689"/>
      <c r="L61" s="11"/>
      <c r="M61" s="689"/>
      <c r="N61" s="11"/>
      <c r="O61" s="689"/>
      <c r="P61" s="11"/>
    </row>
    <row r="62" spans="2:27">
      <c r="B62" s="1072" t="s">
        <v>81</v>
      </c>
      <c r="C62" s="1069">
        <f>NPV(D8,H57:Q57)</f>
        <v>608.74849151616684</v>
      </c>
      <c r="D62" s="1070">
        <f>NPV(D8,H57:AA57)</f>
        <v>1037.8573538013134</v>
      </c>
      <c r="E62" s="161"/>
      <c r="F62" s="689"/>
      <c r="G62" s="696"/>
      <c r="H62" s="689"/>
      <c r="I62" s="689"/>
      <c r="J62" s="11"/>
      <c r="K62" s="689"/>
      <c r="L62" s="11"/>
      <c r="M62" s="689"/>
      <c r="N62" s="11"/>
      <c r="O62" s="689"/>
      <c r="P62" s="11"/>
    </row>
    <row r="64" spans="2:27" ht="12.75" thickBot="1"/>
    <row r="65" spans="2:26" ht="12.75" thickBot="1">
      <c r="B65" s="69" t="s">
        <v>992</v>
      </c>
      <c r="C65" s="70"/>
      <c r="D65" s="71"/>
      <c r="E65" s="72"/>
      <c r="F65" s="71"/>
      <c r="G65" s="72"/>
      <c r="H65" s="73"/>
      <c r="I65" s="71"/>
      <c r="J65" s="71"/>
      <c r="K65" s="71"/>
      <c r="L65" s="71"/>
      <c r="M65" s="71"/>
    </row>
    <row r="66" spans="2:26">
      <c r="D66" s="39" t="s">
        <v>326</v>
      </c>
      <c r="E66" s="39" t="s">
        <v>327</v>
      </c>
      <c r="F66" s="39" t="s">
        <v>328</v>
      </c>
      <c r="G66" s="39" t="s">
        <v>329</v>
      </c>
      <c r="H66" s="39" t="s">
        <v>330</v>
      </c>
      <c r="I66" s="39" t="s">
        <v>331</v>
      </c>
      <c r="J66" s="39" t="s">
        <v>332</v>
      </c>
      <c r="K66" s="39" t="s">
        <v>333</v>
      </c>
      <c r="L66" s="39" t="s">
        <v>334</v>
      </c>
      <c r="M66" s="39" t="s">
        <v>335</v>
      </c>
      <c r="N66" s="39" t="s">
        <v>336</v>
      </c>
      <c r="O66" s="39" t="s">
        <v>337</v>
      </c>
      <c r="P66" s="39" t="s">
        <v>338</v>
      </c>
      <c r="Q66" s="39" t="s">
        <v>339</v>
      </c>
      <c r="R66" s="39" t="s">
        <v>340</v>
      </c>
      <c r="S66" s="39" t="s">
        <v>341</v>
      </c>
      <c r="T66" s="39" t="s">
        <v>342</v>
      </c>
      <c r="U66" s="39" t="s">
        <v>343</v>
      </c>
      <c r="V66" s="39" t="s">
        <v>344</v>
      </c>
      <c r="W66" s="39" t="s">
        <v>345</v>
      </c>
    </row>
    <row r="67" spans="2:26">
      <c r="B67" s="405" t="s">
        <v>310</v>
      </c>
      <c r="C67" s="74">
        <f>D73-D73*C68</f>
        <v>1519.3571950328708</v>
      </c>
      <c r="D67" s="74">
        <f>C67-D71</f>
        <v>1519.3571950328708</v>
      </c>
      <c r="E67" s="74">
        <f>D67-E71</f>
        <v>1139.5178962746531</v>
      </c>
      <c r="F67" s="74">
        <f>E67-F71</f>
        <v>759.6785975164355</v>
      </c>
      <c r="G67" s="74">
        <f>F67-G71</f>
        <v>379.83929875821781</v>
      </c>
      <c r="H67" s="74">
        <f>G67-H71</f>
        <v>0</v>
      </c>
    </row>
    <row r="68" spans="2:26">
      <c r="B68" s="405" t="s">
        <v>308</v>
      </c>
      <c r="C68" s="75">
        <f>'Inv-Sum'!E78</f>
        <v>0.2</v>
      </c>
    </row>
    <row r="69" spans="2:26">
      <c r="B69" s="405" t="s">
        <v>187</v>
      </c>
      <c r="C69" s="68">
        <f>'Inv-Sum'!E77</f>
        <v>0.1</v>
      </c>
    </row>
    <row r="70" spans="2:26">
      <c r="B70" s="405" t="s">
        <v>188</v>
      </c>
      <c r="D70" s="74">
        <f>C67*$C$69</f>
        <v>151.93571950328709</v>
      </c>
      <c r="E70" s="74">
        <f>D67*$C$69</f>
        <v>151.93571950328709</v>
      </c>
      <c r="F70" s="74">
        <f>E67*$C$69</f>
        <v>113.95178962746532</v>
      </c>
      <c r="G70" s="74">
        <f>F67*$C$69</f>
        <v>75.967859751643559</v>
      </c>
      <c r="H70" s="74">
        <f>G67*$C$69</f>
        <v>37.983929875821779</v>
      </c>
    </row>
    <row r="71" spans="2:26">
      <c r="B71" s="405" t="s">
        <v>313</v>
      </c>
      <c r="D71" s="74">
        <v>0</v>
      </c>
      <c r="E71" s="74">
        <f>$C$67/4</f>
        <v>379.83929875821769</v>
      </c>
      <c r="F71" s="74">
        <f>$C$67/4</f>
        <v>379.83929875821769</v>
      </c>
      <c r="G71" s="74">
        <f>$C$67/4</f>
        <v>379.83929875821769</v>
      </c>
      <c r="H71" s="74">
        <f>$C$67/4</f>
        <v>379.83929875821769</v>
      </c>
    </row>
    <row r="72" spans="2:26">
      <c r="B72" s="405" t="s">
        <v>978</v>
      </c>
      <c r="D72" s="74">
        <f>SUM(D70:D71)</f>
        <v>151.93571950328709</v>
      </c>
      <c r="E72" s="74">
        <f>SUM(E70:E71)</f>
        <v>531.77501826150478</v>
      </c>
      <c r="F72" s="74">
        <f>SUM(F70:F71)</f>
        <v>493.791088385683</v>
      </c>
      <c r="G72" s="74">
        <f>SUM(G70:G71)</f>
        <v>455.80715850986127</v>
      </c>
      <c r="H72" s="74">
        <f>SUM(H70:H71)</f>
        <v>417.82322863403948</v>
      </c>
    </row>
    <row r="73" spans="2:26">
      <c r="B73" s="405" t="s">
        <v>294</v>
      </c>
      <c r="D73" s="74">
        <f>H47+H49</f>
        <v>1899.1964937910884</v>
      </c>
      <c r="E73" s="74"/>
      <c r="F73" s="74"/>
      <c r="G73" s="74"/>
      <c r="H73" s="74"/>
      <c r="I73" s="74"/>
      <c r="J73" s="74"/>
      <c r="K73" s="74"/>
      <c r="L73" s="74"/>
      <c r="M73" s="74"/>
      <c r="N73" s="74"/>
      <c r="O73" s="74"/>
      <c r="P73" s="74"/>
      <c r="Q73" s="74"/>
      <c r="R73" s="74"/>
      <c r="S73" s="74"/>
      <c r="T73" s="74"/>
      <c r="U73" s="74"/>
      <c r="V73" s="74"/>
      <c r="W73" s="74"/>
    </row>
    <row r="74" spans="2:26">
      <c r="B74" s="405" t="s">
        <v>312</v>
      </c>
      <c r="D74" s="74">
        <f>C68*D73</f>
        <v>379.83929875821769</v>
      </c>
      <c r="E74" s="74"/>
      <c r="F74" s="74"/>
      <c r="G74" s="74"/>
      <c r="H74" s="74"/>
      <c r="I74" s="74"/>
      <c r="J74" s="74"/>
      <c r="K74" s="74"/>
      <c r="L74" s="74"/>
      <c r="M74" s="74"/>
      <c r="N74" s="74"/>
      <c r="O74" s="74"/>
      <c r="P74" s="74"/>
      <c r="Q74" s="74"/>
      <c r="R74" s="74"/>
      <c r="S74" s="74"/>
      <c r="T74" s="74"/>
      <c r="U74" s="74"/>
      <c r="V74" s="74"/>
      <c r="W74" s="74"/>
      <c r="Z74" s="76"/>
    </row>
    <row r="75" spans="2:26">
      <c r="B75" s="405" t="s">
        <v>959</v>
      </c>
      <c r="D75" s="74">
        <f>D73/(1-'Inv-Sum'!G66)</f>
        <v>2234.34881622481</v>
      </c>
      <c r="E75" s="74"/>
      <c r="F75" s="74"/>
      <c r="G75" s="74"/>
      <c r="H75" s="74"/>
      <c r="I75" s="74"/>
      <c r="J75" s="74"/>
      <c r="K75" s="74"/>
      <c r="L75" s="74"/>
      <c r="M75" s="74"/>
      <c r="N75" s="74"/>
      <c r="O75" s="74"/>
      <c r="P75" s="74"/>
      <c r="Q75" s="74"/>
      <c r="R75" s="74"/>
      <c r="S75" s="74"/>
      <c r="T75" s="74"/>
      <c r="U75" s="74"/>
      <c r="V75" s="74"/>
      <c r="W75" s="74"/>
      <c r="Z75" s="76"/>
    </row>
    <row r="76" spans="2:26" s="1010" customFormat="1">
      <c r="B76" s="1010" t="s">
        <v>1280</v>
      </c>
      <c r="D76" s="379">
        <f>H54-$G54-D73+D72+D74</f>
        <v>2547.8451424397372</v>
      </c>
      <c r="E76" s="379">
        <f t="shared" ref="E76:V76" si="18">I54-$G54-E73+E72+E74</f>
        <v>2679.3279766252735</v>
      </c>
      <c r="F76" s="379">
        <f t="shared" si="18"/>
        <v>2772.8268809349888</v>
      </c>
      <c r="G76" s="379">
        <f t="shared" si="18"/>
        <v>2866.3257852447045</v>
      </c>
      <c r="H76" s="379">
        <f>L54-$G54-H73+H72+H74</f>
        <v>2959.8246895544194</v>
      </c>
      <c r="I76" s="379">
        <f t="shared" si="18"/>
        <v>4055.5149744338933</v>
      </c>
      <c r="J76" s="379">
        <f t="shared" si="18"/>
        <v>2620.8911614317021</v>
      </c>
      <c r="K76" s="379">
        <f t="shared" si="18"/>
        <v>2594.5945945945946</v>
      </c>
      <c r="L76" s="379">
        <f t="shared" si="18"/>
        <v>2594.5945945945946</v>
      </c>
      <c r="M76" s="379">
        <f t="shared" si="18"/>
        <v>2620.8911614317021</v>
      </c>
      <c r="N76" s="379">
        <f t="shared" si="18"/>
        <v>4520.0876552227901</v>
      </c>
      <c r="O76" s="379">
        <f t="shared" si="18"/>
        <v>2594.5945945945946</v>
      </c>
      <c r="P76" s="379">
        <f t="shared" si="18"/>
        <v>2620.8911614317021</v>
      </c>
      <c r="Q76" s="379">
        <f t="shared" si="18"/>
        <v>2594.5945945945946</v>
      </c>
      <c r="R76" s="379">
        <f t="shared" si="18"/>
        <v>2620.8911614317021</v>
      </c>
      <c r="S76" s="379">
        <f t="shared" si="18"/>
        <v>4055.5149744338933</v>
      </c>
      <c r="T76" s="379">
        <f t="shared" si="18"/>
        <v>2594.5945945945946</v>
      </c>
      <c r="U76" s="379">
        <f t="shared" si="18"/>
        <v>2594.5945945945946</v>
      </c>
      <c r="V76" s="379">
        <f t="shared" si="18"/>
        <v>2620.8911614317021</v>
      </c>
      <c r="W76" s="379">
        <f>AA54-$G54-W73+W72+W74</f>
        <v>2620.8911614317021</v>
      </c>
      <c r="Z76" s="76"/>
    </row>
    <row r="77" spans="2:26">
      <c r="B77" s="405" t="s">
        <v>851</v>
      </c>
      <c r="C77" s="74"/>
      <c r="D77" s="77">
        <f>H57+D73-D72-D74</f>
        <v>-128.56099342585799</v>
      </c>
      <c r="E77" s="77">
        <f t="shared" ref="E77:W77" si="19">I57+E73-E72-E74</f>
        <v>-98.758217677136372</v>
      </c>
      <c r="F77" s="77">
        <f t="shared" si="19"/>
        <v>-30.971512052592971</v>
      </c>
      <c r="G77" s="77">
        <f t="shared" si="19"/>
        <v>36.815193571950374</v>
      </c>
      <c r="H77" s="77">
        <f t="shared" si="19"/>
        <v>104.60189919649332</v>
      </c>
      <c r="I77" s="77">
        <f t="shared" si="19"/>
        <v>-926.57414170927677</v>
      </c>
      <c r="J77" s="77">
        <f t="shared" si="19"/>
        <v>540.30679327976577</v>
      </c>
      <c r="K77" s="77">
        <f t="shared" si="19"/>
        <v>534.3462381300219</v>
      </c>
      <c r="L77" s="77">
        <f t="shared" si="19"/>
        <v>534.3462381300219</v>
      </c>
      <c r="M77" s="77">
        <f t="shared" si="19"/>
        <v>540.30679327976577</v>
      </c>
      <c r="N77" s="77">
        <f t="shared" si="19"/>
        <v>-1358.8897005113222</v>
      </c>
      <c r="O77" s="77">
        <f t="shared" si="19"/>
        <v>534.3462381300219</v>
      </c>
      <c r="P77" s="77">
        <f t="shared" si="19"/>
        <v>540.30679327976577</v>
      </c>
      <c r="Q77" s="77">
        <f t="shared" si="19"/>
        <v>534.3462381300219</v>
      </c>
      <c r="R77" s="77">
        <f t="shared" si="19"/>
        <v>540.30679327976577</v>
      </c>
      <c r="S77" s="77">
        <f t="shared" si="19"/>
        <v>-926.57414170927677</v>
      </c>
      <c r="T77" s="77">
        <f t="shared" si="19"/>
        <v>534.3462381300219</v>
      </c>
      <c r="U77" s="77">
        <f t="shared" si="19"/>
        <v>534.3462381300219</v>
      </c>
      <c r="V77" s="77">
        <f t="shared" si="19"/>
        <v>540.30679327976577</v>
      </c>
      <c r="W77" s="77">
        <f t="shared" si="19"/>
        <v>540.30679327976577</v>
      </c>
      <c r="Y77" s="77"/>
      <c r="Z77" s="74"/>
    </row>
    <row r="78" spans="2:26" s="1010" customFormat="1">
      <c r="C78" s="1014"/>
      <c r="D78" s="77"/>
      <c r="E78" s="77"/>
      <c r="F78" s="77"/>
      <c r="G78" s="77"/>
      <c r="H78" s="77"/>
      <c r="I78" s="77"/>
      <c r="J78" s="77"/>
      <c r="K78" s="77"/>
      <c r="L78" s="77"/>
      <c r="M78" s="77"/>
      <c r="N78" s="77"/>
      <c r="O78" s="77"/>
      <c r="P78" s="77"/>
      <c r="Q78" s="77"/>
      <c r="R78" s="77"/>
      <c r="S78" s="77"/>
      <c r="T78" s="77"/>
      <c r="U78" s="77"/>
      <c r="V78" s="77"/>
      <c r="W78" s="77"/>
      <c r="Y78" s="77"/>
      <c r="Z78" s="1014"/>
    </row>
    <row r="79" spans="2:26">
      <c r="C79" s="1043" t="s">
        <v>1247</v>
      </c>
      <c r="D79" s="1044" t="s">
        <v>1248</v>
      </c>
    </row>
    <row r="80" spans="2:26">
      <c r="B80" s="1058" t="s">
        <v>53</v>
      </c>
      <c r="C80" s="1047">
        <f>IRR(D77:M77)</f>
        <v>0.2141699994653683</v>
      </c>
      <c r="D80" s="1074">
        <f>IRR(D77:W77)</f>
        <v>0.22362063039542446</v>
      </c>
    </row>
    <row r="81" spans="2:23">
      <c r="B81" s="1059" t="s">
        <v>81</v>
      </c>
      <c r="C81" s="1069">
        <f>NPV(D8,D77:M77)</f>
        <v>407.58549690382694</v>
      </c>
      <c r="D81" s="1070">
        <f>NPV(D8,D77:W77)</f>
        <v>836.69435918897329</v>
      </c>
    </row>
    <row r="82" spans="2:23" ht="12.75" thickBot="1"/>
    <row r="83" spans="2:23" ht="12.75" thickBot="1">
      <c r="B83" s="958" t="s">
        <v>1173</v>
      </c>
      <c r="C83" s="959"/>
    </row>
    <row r="85" spans="2:23">
      <c r="D85" s="39" t="s">
        <v>326</v>
      </c>
      <c r="E85" s="39" t="s">
        <v>327</v>
      </c>
      <c r="F85" s="39" t="s">
        <v>328</v>
      </c>
      <c r="G85" s="39" t="s">
        <v>329</v>
      </c>
      <c r="H85" s="39" t="s">
        <v>330</v>
      </c>
      <c r="I85" s="39" t="s">
        <v>331</v>
      </c>
      <c r="J85" s="39" t="s">
        <v>332</v>
      </c>
      <c r="K85" s="39" t="s">
        <v>333</v>
      </c>
      <c r="L85" s="39" t="s">
        <v>334</v>
      </c>
      <c r="M85" s="39" t="s">
        <v>335</v>
      </c>
      <c r="N85" s="39" t="s">
        <v>336</v>
      </c>
      <c r="O85" s="39" t="s">
        <v>337</v>
      </c>
      <c r="P85" s="39" t="s">
        <v>338</v>
      </c>
      <c r="Q85" s="39" t="s">
        <v>339</v>
      </c>
      <c r="R85" s="39" t="s">
        <v>340</v>
      </c>
      <c r="S85" s="39" t="s">
        <v>341</v>
      </c>
      <c r="T85" s="39" t="s">
        <v>342</v>
      </c>
      <c r="U85" s="39" t="s">
        <v>343</v>
      </c>
      <c r="V85" s="39" t="s">
        <v>344</v>
      </c>
      <c r="W85" s="39" t="s">
        <v>345</v>
      </c>
    </row>
    <row r="86" spans="2:23">
      <c r="B86" s="405" t="s">
        <v>364</v>
      </c>
      <c r="D86" s="518">
        <f t="shared" ref="D86:W86" si="20">H44-$G$44</f>
        <v>2419.284149013879</v>
      </c>
      <c r="E86" s="518">
        <f t="shared" si="20"/>
        <v>2580.5697589481374</v>
      </c>
      <c r="F86" s="518">
        <f t="shared" si="20"/>
        <v>2741.8553688823959</v>
      </c>
      <c r="G86" s="518">
        <f t="shared" si="20"/>
        <v>2903.1409788166548</v>
      </c>
      <c r="H86" s="518">
        <f t="shared" si="20"/>
        <v>3064.4265887509127</v>
      </c>
      <c r="I86" s="518">
        <f t="shared" si="20"/>
        <v>3128.9408327246165</v>
      </c>
      <c r="J86" s="518">
        <f t="shared" si="20"/>
        <v>3161.1979547114679</v>
      </c>
      <c r="K86" s="518">
        <f t="shared" si="20"/>
        <v>3128.9408327246165</v>
      </c>
      <c r="L86" s="518">
        <f t="shared" si="20"/>
        <v>3128.9408327246165</v>
      </c>
      <c r="M86" s="518">
        <f t="shared" si="20"/>
        <v>3161.1979547114679</v>
      </c>
      <c r="N86" s="518">
        <f t="shared" si="20"/>
        <v>3161.1979547114679</v>
      </c>
      <c r="O86" s="518">
        <f t="shared" si="20"/>
        <v>3128.9408327246165</v>
      </c>
      <c r="P86" s="518">
        <f t="shared" si="20"/>
        <v>3161.1979547114679</v>
      </c>
      <c r="Q86" s="518">
        <f t="shared" si="20"/>
        <v>3128.9408327246165</v>
      </c>
      <c r="R86" s="518">
        <f t="shared" si="20"/>
        <v>3161.1979547114679</v>
      </c>
      <c r="S86" s="518">
        <f t="shared" si="20"/>
        <v>3128.9408327246165</v>
      </c>
      <c r="T86" s="518">
        <f t="shared" si="20"/>
        <v>3128.9408327246165</v>
      </c>
      <c r="U86" s="518">
        <f t="shared" si="20"/>
        <v>3128.9408327246165</v>
      </c>
      <c r="V86" s="518">
        <f t="shared" si="20"/>
        <v>3161.1979547114679</v>
      </c>
      <c r="W86" s="518">
        <f t="shared" si="20"/>
        <v>3161.1979547114679</v>
      </c>
    </row>
    <row r="87" spans="2:23">
      <c r="B87" s="405" t="s">
        <v>363</v>
      </c>
      <c r="D87" s="518">
        <f>D76</f>
        <v>2547.8451424397372</v>
      </c>
      <c r="E87" s="518">
        <f t="shared" ref="E87:W87" si="21">E76</f>
        <v>2679.3279766252735</v>
      </c>
      <c r="F87" s="518">
        <f t="shared" si="21"/>
        <v>2772.8268809349888</v>
      </c>
      <c r="G87" s="518">
        <f t="shared" si="21"/>
        <v>2866.3257852447045</v>
      </c>
      <c r="H87" s="518">
        <f t="shared" si="21"/>
        <v>2959.8246895544194</v>
      </c>
      <c r="I87" s="518">
        <f t="shared" si="21"/>
        <v>4055.5149744338933</v>
      </c>
      <c r="J87" s="518">
        <f t="shared" si="21"/>
        <v>2620.8911614317021</v>
      </c>
      <c r="K87" s="518">
        <f t="shared" si="21"/>
        <v>2594.5945945945946</v>
      </c>
      <c r="L87" s="518">
        <f t="shared" si="21"/>
        <v>2594.5945945945946</v>
      </c>
      <c r="M87" s="518">
        <f t="shared" si="21"/>
        <v>2620.8911614317021</v>
      </c>
      <c r="N87" s="518">
        <f t="shared" si="21"/>
        <v>4520.0876552227901</v>
      </c>
      <c r="O87" s="518">
        <f t="shared" si="21"/>
        <v>2594.5945945945946</v>
      </c>
      <c r="P87" s="518">
        <f t="shared" si="21"/>
        <v>2620.8911614317021</v>
      </c>
      <c r="Q87" s="518">
        <f t="shared" si="21"/>
        <v>2594.5945945945946</v>
      </c>
      <c r="R87" s="518">
        <f t="shared" si="21"/>
        <v>2620.8911614317021</v>
      </c>
      <c r="S87" s="518">
        <f t="shared" si="21"/>
        <v>4055.5149744338933</v>
      </c>
      <c r="T87" s="518">
        <f t="shared" si="21"/>
        <v>2594.5945945945946</v>
      </c>
      <c r="U87" s="518">
        <f t="shared" si="21"/>
        <v>2594.5945945945946</v>
      </c>
      <c r="V87" s="518">
        <f t="shared" si="21"/>
        <v>2620.8911614317021</v>
      </c>
      <c r="W87" s="518">
        <f t="shared" si="21"/>
        <v>2620.8911614317021</v>
      </c>
    </row>
    <row r="88" spans="2:23">
      <c r="B88" s="5" t="s">
        <v>294</v>
      </c>
      <c r="C88" s="5"/>
      <c r="D88" s="440">
        <f>D75</f>
        <v>2234.34881622481</v>
      </c>
      <c r="E88" s="440"/>
      <c r="F88" s="440"/>
      <c r="G88" s="440"/>
      <c r="H88" s="440"/>
      <c r="I88" s="440"/>
      <c r="J88" s="440"/>
      <c r="K88" s="440"/>
      <c r="L88" s="440"/>
      <c r="M88" s="440"/>
      <c r="N88" s="440"/>
      <c r="O88" s="440"/>
      <c r="P88" s="440"/>
      <c r="Q88" s="440"/>
      <c r="R88" s="440"/>
      <c r="S88" s="440"/>
      <c r="T88" s="440"/>
      <c r="U88" s="440"/>
      <c r="V88" s="440"/>
      <c r="W88" s="440"/>
    </row>
    <row r="89" spans="2:23">
      <c r="B89" s="406"/>
      <c r="C89" s="406"/>
      <c r="D89" s="406"/>
      <c r="E89" s="406"/>
      <c r="F89" s="406"/>
      <c r="G89" s="406"/>
      <c r="H89" s="406"/>
      <c r="I89" s="406"/>
      <c r="J89" s="406"/>
      <c r="K89" s="406"/>
      <c r="L89" s="406"/>
      <c r="M89" s="406"/>
      <c r="N89" s="406"/>
      <c r="O89" s="406"/>
      <c r="P89" s="406"/>
      <c r="Q89" s="406"/>
      <c r="R89" s="406"/>
      <c r="S89" s="406"/>
      <c r="T89" s="406"/>
      <c r="U89" s="406"/>
      <c r="V89" s="406"/>
      <c r="W89" s="406"/>
    </row>
    <row r="90" spans="2:23">
      <c r="B90" s="81" t="s">
        <v>655</v>
      </c>
      <c r="C90" s="82" t="s">
        <v>25</v>
      </c>
      <c r="D90" s="42"/>
      <c r="E90" s="42"/>
      <c r="F90" s="42"/>
      <c r="G90" s="42"/>
      <c r="H90" s="42"/>
      <c r="I90" s="42"/>
      <c r="J90" s="42"/>
      <c r="K90" s="42"/>
      <c r="L90" s="42"/>
      <c r="M90" s="42"/>
      <c r="N90" s="42"/>
      <c r="O90" s="42"/>
      <c r="P90" s="42"/>
      <c r="Q90" s="42"/>
      <c r="R90" s="42"/>
      <c r="S90" s="42"/>
      <c r="T90" s="42"/>
      <c r="U90" s="42"/>
      <c r="V90" s="42"/>
      <c r="W90" s="42"/>
    </row>
    <row r="91" spans="2:23">
      <c r="B91" s="83" t="s">
        <v>326</v>
      </c>
      <c r="C91" s="440">
        <f>ROUND($C$12*$D$11,0)</f>
        <v>0</v>
      </c>
      <c r="D91" s="5"/>
      <c r="E91" s="5"/>
      <c r="F91" s="5"/>
      <c r="G91" s="5"/>
      <c r="H91" s="5"/>
      <c r="I91" s="5"/>
      <c r="J91" s="5"/>
      <c r="K91" s="5"/>
      <c r="L91" s="5"/>
      <c r="M91" s="5"/>
      <c r="N91" s="5"/>
      <c r="O91" s="5"/>
      <c r="P91" s="5"/>
      <c r="Q91" s="5"/>
      <c r="R91" s="5"/>
      <c r="S91" s="5"/>
      <c r="T91" s="5"/>
      <c r="U91" s="5"/>
      <c r="V91" s="5"/>
      <c r="W91" s="5"/>
    </row>
    <row r="92" spans="2:23">
      <c r="B92" s="83" t="s">
        <v>327</v>
      </c>
      <c r="C92" s="440">
        <f>ROUND($C$12*$E$11,0)</f>
        <v>10</v>
      </c>
      <c r="D92" s="5"/>
      <c r="E92" s="440">
        <f t="shared" ref="E92:W92" si="22">D88*$C92</f>
        <v>22343.488162248101</v>
      </c>
      <c r="F92" s="440">
        <f t="shared" si="22"/>
        <v>0</v>
      </c>
      <c r="G92" s="440">
        <f t="shared" si="22"/>
        <v>0</v>
      </c>
      <c r="H92" s="440">
        <f t="shared" si="22"/>
        <v>0</v>
      </c>
      <c r="I92" s="440">
        <f t="shared" si="22"/>
        <v>0</v>
      </c>
      <c r="J92" s="440">
        <f t="shared" si="22"/>
        <v>0</v>
      </c>
      <c r="K92" s="440">
        <f t="shared" si="22"/>
        <v>0</v>
      </c>
      <c r="L92" s="440">
        <f t="shared" si="22"/>
        <v>0</v>
      </c>
      <c r="M92" s="440">
        <f t="shared" si="22"/>
        <v>0</v>
      </c>
      <c r="N92" s="440">
        <f t="shared" si="22"/>
        <v>0</v>
      </c>
      <c r="O92" s="440">
        <f t="shared" si="22"/>
        <v>0</v>
      </c>
      <c r="P92" s="440">
        <f t="shared" si="22"/>
        <v>0</v>
      </c>
      <c r="Q92" s="440">
        <f t="shared" si="22"/>
        <v>0</v>
      </c>
      <c r="R92" s="440">
        <f t="shared" si="22"/>
        <v>0</v>
      </c>
      <c r="S92" s="440">
        <f t="shared" si="22"/>
        <v>0</v>
      </c>
      <c r="T92" s="440">
        <f t="shared" si="22"/>
        <v>0</v>
      </c>
      <c r="U92" s="440">
        <f t="shared" si="22"/>
        <v>0</v>
      </c>
      <c r="V92" s="440">
        <f t="shared" si="22"/>
        <v>0</v>
      </c>
      <c r="W92" s="440">
        <f t="shared" si="22"/>
        <v>0</v>
      </c>
    </row>
    <row r="93" spans="2:23">
      <c r="B93" s="83" t="s">
        <v>328</v>
      </c>
      <c r="C93" s="440">
        <f>ROUND($C$12*$F$11,0)</f>
        <v>20</v>
      </c>
      <c r="D93" s="5"/>
      <c r="E93" s="440"/>
      <c r="F93" s="440">
        <f t="shared" ref="F93:W93" si="23">D88*$C93</f>
        <v>44686.976324496201</v>
      </c>
      <c r="G93" s="440">
        <f t="shared" si="23"/>
        <v>0</v>
      </c>
      <c r="H93" s="440">
        <f t="shared" si="23"/>
        <v>0</v>
      </c>
      <c r="I93" s="440">
        <f t="shared" si="23"/>
        <v>0</v>
      </c>
      <c r="J93" s="440">
        <f t="shared" si="23"/>
        <v>0</v>
      </c>
      <c r="K93" s="440">
        <f t="shared" si="23"/>
        <v>0</v>
      </c>
      <c r="L93" s="440">
        <f t="shared" si="23"/>
        <v>0</v>
      </c>
      <c r="M93" s="440">
        <f t="shared" si="23"/>
        <v>0</v>
      </c>
      <c r="N93" s="440">
        <f t="shared" si="23"/>
        <v>0</v>
      </c>
      <c r="O93" s="440">
        <f t="shared" si="23"/>
        <v>0</v>
      </c>
      <c r="P93" s="440">
        <f t="shared" si="23"/>
        <v>0</v>
      </c>
      <c r="Q93" s="440">
        <f t="shared" si="23"/>
        <v>0</v>
      </c>
      <c r="R93" s="440">
        <f t="shared" si="23"/>
        <v>0</v>
      </c>
      <c r="S93" s="440">
        <f t="shared" si="23"/>
        <v>0</v>
      </c>
      <c r="T93" s="440">
        <f t="shared" si="23"/>
        <v>0</v>
      </c>
      <c r="U93" s="440">
        <f t="shared" si="23"/>
        <v>0</v>
      </c>
      <c r="V93" s="440">
        <f t="shared" si="23"/>
        <v>0</v>
      </c>
      <c r="W93" s="440">
        <f t="shared" si="23"/>
        <v>0</v>
      </c>
    </row>
    <row r="94" spans="2:23">
      <c r="B94" s="83" t="s">
        <v>329</v>
      </c>
      <c r="C94" s="440">
        <f>ROUND($C$12*$G$11,0)</f>
        <v>20</v>
      </c>
      <c r="D94" s="5"/>
      <c r="E94" s="440"/>
      <c r="F94" s="440"/>
      <c r="G94" s="440">
        <f t="shared" ref="G94:W94" si="24">D88*$C94</f>
        <v>44686.976324496201</v>
      </c>
      <c r="H94" s="440">
        <f t="shared" si="24"/>
        <v>0</v>
      </c>
      <c r="I94" s="440">
        <f t="shared" si="24"/>
        <v>0</v>
      </c>
      <c r="J94" s="440">
        <f t="shared" si="24"/>
        <v>0</v>
      </c>
      <c r="K94" s="440">
        <f t="shared" si="24"/>
        <v>0</v>
      </c>
      <c r="L94" s="440">
        <f t="shared" si="24"/>
        <v>0</v>
      </c>
      <c r="M94" s="440">
        <f t="shared" si="24"/>
        <v>0</v>
      </c>
      <c r="N94" s="440">
        <f t="shared" si="24"/>
        <v>0</v>
      </c>
      <c r="O94" s="440">
        <f t="shared" si="24"/>
        <v>0</v>
      </c>
      <c r="P94" s="440">
        <f t="shared" si="24"/>
        <v>0</v>
      </c>
      <c r="Q94" s="440">
        <f t="shared" si="24"/>
        <v>0</v>
      </c>
      <c r="R94" s="440">
        <f t="shared" si="24"/>
        <v>0</v>
      </c>
      <c r="S94" s="440">
        <f t="shared" si="24"/>
        <v>0</v>
      </c>
      <c r="T94" s="440">
        <f t="shared" si="24"/>
        <v>0</v>
      </c>
      <c r="U94" s="440">
        <f t="shared" si="24"/>
        <v>0</v>
      </c>
      <c r="V94" s="440">
        <f t="shared" si="24"/>
        <v>0</v>
      </c>
      <c r="W94" s="440">
        <f t="shared" si="24"/>
        <v>0</v>
      </c>
    </row>
    <row r="95" spans="2:23">
      <c r="B95" s="83" t="s">
        <v>330</v>
      </c>
      <c r="C95" s="440">
        <f>ROUND($C$12*$H$11,0)</f>
        <v>20</v>
      </c>
      <c r="D95" s="5"/>
      <c r="E95" s="440"/>
      <c r="F95" s="440"/>
      <c r="G95" s="440"/>
      <c r="H95" s="440">
        <f t="shared" ref="H95:W95" si="25">D88*$C95</f>
        <v>44686.976324496201</v>
      </c>
      <c r="I95" s="440">
        <f t="shared" si="25"/>
        <v>0</v>
      </c>
      <c r="J95" s="440">
        <f t="shared" si="25"/>
        <v>0</v>
      </c>
      <c r="K95" s="440">
        <f t="shared" si="25"/>
        <v>0</v>
      </c>
      <c r="L95" s="440">
        <f t="shared" si="25"/>
        <v>0</v>
      </c>
      <c r="M95" s="440">
        <f t="shared" si="25"/>
        <v>0</v>
      </c>
      <c r="N95" s="440">
        <f t="shared" si="25"/>
        <v>0</v>
      </c>
      <c r="O95" s="440">
        <f t="shared" si="25"/>
        <v>0</v>
      </c>
      <c r="P95" s="440">
        <f t="shared" si="25"/>
        <v>0</v>
      </c>
      <c r="Q95" s="440">
        <f t="shared" si="25"/>
        <v>0</v>
      </c>
      <c r="R95" s="440">
        <f t="shared" si="25"/>
        <v>0</v>
      </c>
      <c r="S95" s="440">
        <f t="shared" si="25"/>
        <v>0</v>
      </c>
      <c r="T95" s="440">
        <f t="shared" si="25"/>
        <v>0</v>
      </c>
      <c r="U95" s="440">
        <f t="shared" si="25"/>
        <v>0</v>
      </c>
      <c r="V95" s="440">
        <f t="shared" si="25"/>
        <v>0</v>
      </c>
      <c r="W95" s="440">
        <f t="shared" si="25"/>
        <v>0</v>
      </c>
    </row>
    <row r="96" spans="2:23">
      <c r="B96" s="83" t="s">
        <v>331</v>
      </c>
      <c r="C96" s="440">
        <f>ROUND($C$12*$I$11,0)</f>
        <v>30</v>
      </c>
      <c r="D96" s="5"/>
      <c r="E96" s="440"/>
      <c r="F96" s="440"/>
      <c r="G96" s="440"/>
      <c r="H96" s="440"/>
      <c r="I96" s="440">
        <f t="shared" ref="I96:W96" si="26">D88*$C96</f>
        <v>67030.464486744298</v>
      </c>
      <c r="J96" s="440">
        <f t="shared" si="26"/>
        <v>0</v>
      </c>
      <c r="K96" s="440">
        <f t="shared" si="26"/>
        <v>0</v>
      </c>
      <c r="L96" s="440">
        <f t="shared" si="26"/>
        <v>0</v>
      </c>
      <c r="M96" s="440">
        <f t="shared" si="26"/>
        <v>0</v>
      </c>
      <c r="N96" s="440">
        <f t="shared" si="26"/>
        <v>0</v>
      </c>
      <c r="O96" s="440">
        <f t="shared" si="26"/>
        <v>0</v>
      </c>
      <c r="P96" s="440">
        <f t="shared" si="26"/>
        <v>0</v>
      </c>
      <c r="Q96" s="440">
        <f t="shared" si="26"/>
        <v>0</v>
      </c>
      <c r="R96" s="440">
        <f t="shared" si="26"/>
        <v>0</v>
      </c>
      <c r="S96" s="440">
        <f t="shared" si="26"/>
        <v>0</v>
      </c>
      <c r="T96" s="440">
        <f t="shared" si="26"/>
        <v>0</v>
      </c>
      <c r="U96" s="440">
        <f t="shared" si="26"/>
        <v>0</v>
      </c>
      <c r="V96" s="440">
        <f t="shared" si="26"/>
        <v>0</v>
      </c>
      <c r="W96" s="440">
        <f t="shared" si="26"/>
        <v>0</v>
      </c>
    </row>
    <row r="97" spans="2:23">
      <c r="B97" s="83" t="s">
        <v>332</v>
      </c>
      <c r="C97" s="440">
        <f>ROUND($C$12*$J$11,0)</f>
        <v>0</v>
      </c>
      <c r="D97" s="5"/>
      <c r="E97" s="440"/>
      <c r="F97" s="440"/>
      <c r="G97" s="440"/>
      <c r="H97" s="440"/>
      <c r="I97" s="440"/>
      <c r="J97" s="440">
        <f t="shared" ref="J97:W97" si="27">D88*$C97</f>
        <v>0</v>
      </c>
      <c r="K97" s="440">
        <f t="shared" si="27"/>
        <v>0</v>
      </c>
      <c r="L97" s="440">
        <f t="shared" si="27"/>
        <v>0</v>
      </c>
      <c r="M97" s="440">
        <f t="shared" si="27"/>
        <v>0</v>
      </c>
      <c r="N97" s="440">
        <f t="shared" si="27"/>
        <v>0</v>
      </c>
      <c r="O97" s="440">
        <f t="shared" si="27"/>
        <v>0</v>
      </c>
      <c r="P97" s="440">
        <f t="shared" si="27"/>
        <v>0</v>
      </c>
      <c r="Q97" s="440">
        <f t="shared" si="27"/>
        <v>0</v>
      </c>
      <c r="R97" s="440">
        <f t="shared" si="27"/>
        <v>0</v>
      </c>
      <c r="S97" s="440">
        <f t="shared" si="27"/>
        <v>0</v>
      </c>
      <c r="T97" s="440">
        <f t="shared" si="27"/>
        <v>0</v>
      </c>
      <c r="U97" s="440">
        <f t="shared" si="27"/>
        <v>0</v>
      </c>
      <c r="V97" s="440">
        <f t="shared" si="27"/>
        <v>0</v>
      </c>
      <c r="W97" s="440">
        <f t="shared" si="27"/>
        <v>0</v>
      </c>
    </row>
    <row r="98" spans="2:23">
      <c r="B98" s="84"/>
      <c r="C98" s="440">
        <f>ROUND($C$12*$K$11,0)</f>
        <v>0</v>
      </c>
      <c r="D98" s="85"/>
      <c r="E98" s="85"/>
      <c r="F98" s="85"/>
      <c r="G98" s="85"/>
      <c r="H98" s="85"/>
      <c r="I98" s="85"/>
      <c r="J98" s="85"/>
      <c r="K98" s="85"/>
      <c r="L98" s="85"/>
      <c r="M98" s="85"/>
      <c r="N98" s="85"/>
      <c r="O98" s="85"/>
      <c r="P98" s="85"/>
      <c r="Q98" s="85"/>
      <c r="R98" s="85"/>
      <c r="S98" s="85"/>
      <c r="T98" s="85"/>
      <c r="U98" s="85"/>
      <c r="V98" s="85"/>
      <c r="W98" s="85"/>
    </row>
    <row r="99" spans="2:23">
      <c r="B99" s="81" t="s">
        <v>656</v>
      </c>
      <c r="C99" s="86">
        <f>+SUM(D99:W99)</f>
        <v>223434.88162248099</v>
      </c>
      <c r="D99" s="87">
        <f t="shared" ref="D99:W99" si="28">SUM(D91:D98)</f>
        <v>0</v>
      </c>
      <c r="E99" s="87">
        <f t="shared" si="28"/>
        <v>22343.488162248101</v>
      </c>
      <c r="F99" s="87">
        <f t="shared" si="28"/>
        <v>44686.976324496201</v>
      </c>
      <c r="G99" s="87">
        <f t="shared" si="28"/>
        <v>44686.976324496201</v>
      </c>
      <c r="H99" s="87">
        <f t="shared" si="28"/>
        <v>44686.976324496201</v>
      </c>
      <c r="I99" s="87">
        <f t="shared" si="28"/>
        <v>67030.464486744298</v>
      </c>
      <c r="J99" s="87">
        <f t="shared" si="28"/>
        <v>0</v>
      </c>
      <c r="K99" s="87">
        <f t="shared" si="28"/>
        <v>0</v>
      </c>
      <c r="L99" s="87">
        <f t="shared" si="28"/>
        <v>0</v>
      </c>
      <c r="M99" s="87">
        <f t="shared" si="28"/>
        <v>0</v>
      </c>
      <c r="N99" s="87">
        <f t="shared" si="28"/>
        <v>0</v>
      </c>
      <c r="O99" s="87">
        <f t="shared" si="28"/>
        <v>0</v>
      </c>
      <c r="P99" s="87">
        <f t="shared" si="28"/>
        <v>0</v>
      </c>
      <c r="Q99" s="87">
        <f t="shared" si="28"/>
        <v>0</v>
      </c>
      <c r="R99" s="87">
        <f t="shared" si="28"/>
        <v>0</v>
      </c>
      <c r="S99" s="87">
        <f t="shared" si="28"/>
        <v>0</v>
      </c>
      <c r="T99" s="87">
        <f t="shared" si="28"/>
        <v>0</v>
      </c>
      <c r="U99" s="87">
        <f t="shared" si="28"/>
        <v>0</v>
      </c>
      <c r="V99" s="87">
        <f t="shared" si="28"/>
        <v>0</v>
      </c>
      <c r="W99" s="87">
        <f t="shared" si="28"/>
        <v>0</v>
      </c>
    </row>
    <row r="101" spans="2:23">
      <c r="B101" s="490" t="s">
        <v>902</v>
      </c>
      <c r="C101" s="506" t="s">
        <v>25</v>
      </c>
      <c r="D101" s="507"/>
      <c r="E101" s="507"/>
      <c r="F101" s="507"/>
      <c r="G101" s="507"/>
      <c r="H101" s="507"/>
      <c r="I101" s="507"/>
      <c r="J101" s="507"/>
      <c r="K101" s="507"/>
      <c r="L101" s="507"/>
      <c r="M101" s="507"/>
      <c r="N101" s="507"/>
      <c r="O101" s="507"/>
      <c r="P101" s="507"/>
      <c r="Q101" s="507"/>
      <c r="R101" s="507"/>
      <c r="S101" s="507"/>
      <c r="T101" s="507"/>
      <c r="U101" s="507"/>
      <c r="V101" s="507"/>
      <c r="W101" s="507"/>
    </row>
    <row r="102" spans="2:23">
      <c r="B102" s="83" t="s">
        <v>326</v>
      </c>
      <c r="C102" s="440">
        <f>ROUND($C$12*$D$11,0)</f>
        <v>0</v>
      </c>
      <c r="D102" s="5"/>
      <c r="E102" s="5"/>
      <c r="F102" s="5"/>
      <c r="G102" s="5"/>
      <c r="H102" s="5"/>
      <c r="I102" s="5"/>
      <c r="J102" s="5"/>
      <c r="K102" s="5"/>
      <c r="L102" s="5"/>
      <c r="M102" s="5"/>
      <c r="N102" s="5"/>
      <c r="O102" s="5"/>
      <c r="P102" s="5"/>
      <c r="Q102" s="5"/>
      <c r="R102" s="5"/>
      <c r="S102" s="5"/>
      <c r="T102" s="5"/>
      <c r="U102" s="5"/>
      <c r="V102" s="5"/>
      <c r="W102" s="5"/>
    </row>
    <row r="103" spans="2:23">
      <c r="B103" s="83" t="s">
        <v>327</v>
      </c>
      <c r="C103" s="440">
        <f>ROUND($C$12*$E$11,0)</f>
        <v>10</v>
      </c>
      <c r="D103" s="5"/>
      <c r="E103" s="96">
        <f t="shared" ref="E103:W103" si="29">D86*$C103</f>
        <v>24192.841490138788</v>
      </c>
      <c r="F103" s="440">
        <f t="shared" si="29"/>
        <v>25805.697589481373</v>
      </c>
      <c r="G103" s="47">
        <f t="shared" si="29"/>
        <v>27418.553688823959</v>
      </c>
      <c r="H103" s="440">
        <f t="shared" si="29"/>
        <v>29031.409788166548</v>
      </c>
      <c r="I103" s="440">
        <f t="shared" si="29"/>
        <v>30644.265887509129</v>
      </c>
      <c r="J103" s="440">
        <f t="shared" si="29"/>
        <v>31289.408327246165</v>
      </c>
      <c r="K103" s="440">
        <f t="shared" si="29"/>
        <v>31611.979547114679</v>
      </c>
      <c r="L103" s="440">
        <f t="shared" si="29"/>
        <v>31289.408327246165</v>
      </c>
      <c r="M103" s="440">
        <f t="shared" si="29"/>
        <v>31289.408327246165</v>
      </c>
      <c r="N103" s="440">
        <f t="shared" si="29"/>
        <v>31611.979547114679</v>
      </c>
      <c r="O103" s="440">
        <f t="shared" si="29"/>
        <v>31611.979547114679</v>
      </c>
      <c r="P103" s="440">
        <f t="shared" si="29"/>
        <v>31289.408327246165</v>
      </c>
      <c r="Q103" s="440">
        <f t="shared" si="29"/>
        <v>31611.979547114679</v>
      </c>
      <c r="R103" s="440">
        <f t="shared" si="29"/>
        <v>31289.408327246165</v>
      </c>
      <c r="S103" s="440">
        <f t="shared" si="29"/>
        <v>31611.979547114679</v>
      </c>
      <c r="T103" s="440">
        <f t="shared" si="29"/>
        <v>31289.408327246165</v>
      </c>
      <c r="U103" s="440">
        <f t="shared" si="29"/>
        <v>31289.408327246165</v>
      </c>
      <c r="V103" s="440">
        <f t="shared" si="29"/>
        <v>31289.408327246165</v>
      </c>
      <c r="W103" s="440">
        <f t="shared" si="29"/>
        <v>31611.979547114679</v>
      </c>
    </row>
    <row r="104" spans="2:23">
      <c r="B104" s="83" t="s">
        <v>328</v>
      </c>
      <c r="C104" s="440">
        <f>ROUND($C$12*$F$11,0)</f>
        <v>20</v>
      </c>
      <c r="D104" s="5"/>
      <c r="E104" s="440"/>
      <c r="F104" s="440">
        <f t="shared" ref="F104:W104" si="30">D86*$C104</f>
        <v>48385.682980277576</v>
      </c>
      <c r="G104" s="440">
        <f t="shared" si="30"/>
        <v>51611.395178962746</v>
      </c>
      <c r="H104" s="440">
        <f t="shared" si="30"/>
        <v>54837.107377647917</v>
      </c>
      <c r="I104" s="440">
        <f t="shared" si="30"/>
        <v>58062.819576333095</v>
      </c>
      <c r="J104" s="440">
        <f t="shared" si="30"/>
        <v>61288.531775018258</v>
      </c>
      <c r="K104" s="440">
        <f t="shared" si="30"/>
        <v>62578.81665449233</v>
      </c>
      <c r="L104" s="440">
        <f t="shared" si="30"/>
        <v>63223.959094229358</v>
      </c>
      <c r="M104" s="440">
        <f t="shared" si="30"/>
        <v>62578.81665449233</v>
      </c>
      <c r="N104" s="440">
        <f t="shared" si="30"/>
        <v>62578.81665449233</v>
      </c>
      <c r="O104" s="440">
        <f t="shared" si="30"/>
        <v>63223.959094229358</v>
      </c>
      <c r="P104" s="440">
        <f t="shared" si="30"/>
        <v>63223.959094229358</v>
      </c>
      <c r="Q104" s="440">
        <f t="shared" si="30"/>
        <v>62578.81665449233</v>
      </c>
      <c r="R104" s="440">
        <f t="shared" si="30"/>
        <v>63223.959094229358</v>
      </c>
      <c r="S104" s="440">
        <f t="shared" si="30"/>
        <v>62578.81665449233</v>
      </c>
      <c r="T104" s="440">
        <f t="shared" si="30"/>
        <v>63223.959094229358</v>
      </c>
      <c r="U104" s="440">
        <f t="shared" si="30"/>
        <v>62578.81665449233</v>
      </c>
      <c r="V104" s="440">
        <f t="shared" si="30"/>
        <v>62578.81665449233</v>
      </c>
      <c r="W104" s="440">
        <f t="shared" si="30"/>
        <v>62578.81665449233</v>
      </c>
    </row>
    <row r="105" spans="2:23">
      <c r="B105" s="83" t="s">
        <v>329</v>
      </c>
      <c r="C105" s="440">
        <f>ROUND($C$12*$G$11,0)</f>
        <v>20</v>
      </c>
      <c r="D105" s="5"/>
      <c r="E105" s="440"/>
      <c r="F105" s="440"/>
      <c r="G105" s="440">
        <f t="shared" ref="G105:W105" si="31">D86*$C105</f>
        <v>48385.682980277576</v>
      </c>
      <c r="H105" s="440">
        <f t="shared" si="31"/>
        <v>51611.395178962746</v>
      </c>
      <c r="I105" s="440">
        <f t="shared" si="31"/>
        <v>54837.107377647917</v>
      </c>
      <c r="J105" s="440">
        <f t="shared" si="31"/>
        <v>58062.819576333095</v>
      </c>
      <c r="K105" s="440">
        <f t="shared" si="31"/>
        <v>61288.531775018258</v>
      </c>
      <c r="L105" s="440">
        <f t="shared" si="31"/>
        <v>62578.81665449233</v>
      </c>
      <c r="M105" s="440">
        <f t="shared" si="31"/>
        <v>63223.959094229358</v>
      </c>
      <c r="N105" s="440">
        <f t="shared" si="31"/>
        <v>62578.81665449233</v>
      </c>
      <c r="O105" s="440">
        <f t="shared" si="31"/>
        <v>62578.81665449233</v>
      </c>
      <c r="P105" s="440">
        <f t="shared" si="31"/>
        <v>63223.959094229358</v>
      </c>
      <c r="Q105" s="440">
        <f t="shared" si="31"/>
        <v>63223.959094229358</v>
      </c>
      <c r="R105" s="440">
        <f t="shared" si="31"/>
        <v>62578.81665449233</v>
      </c>
      <c r="S105" s="440">
        <f t="shared" si="31"/>
        <v>63223.959094229358</v>
      </c>
      <c r="T105" s="440">
        <f t="shared" si="31"/>
        <v>62578.81665449233</v>
      </c>
      <c r="U105" s="440">
        <f t="shared" si="31"/>
        <v>63223.959094229358</v>
      </c>
      <c r="V105" s="440">
        <f t="shared" si="31"/>
        <v>62578.81665449233</v>
      </c>
      <c r="W105" s="440">
        <f t="shared" si="31"/>
        <v>62578.81665449233</v>
      </c>
    </row>
    <row r="106" spans="2:23">
      <c r="B106" s="83" t="s">
        <v>330</v>
      </c>
      <c r="C106" s="440">
        <f>ROUND($C$12*$H$11,0)</f>
        <v>20</v>
      </c>
      <c r="D106" s="5"/>
      <c r="E106" s="440"/>
      <c r="F106" s="440"/>
      <c r="G106" s="440"/>
      <c r="H106" s="440">
        <f t="shared" ref="H106:W106" si="32">D86*$C106</f>
        <v>48385.682980277576</v>
      </c>
      <c r="I106" s="440">
        <f t="shared" si="32"/>
        <v>51611.395178962746</v>
      </c>
      <c r="J106" s="440">
        <f t="shared" si="32"/>
        <v>54837.107377647917</v>
      </c>
      <c r="K106" s="440">
        <f t="shared" si="32"/>
        <v>58062.819576333095</v>
      </c>
      <c r="L106" s="440">
        <f t="shared" si="32"/>
        <v>61288.531775018258</v>
      </c>
      <c r="M106" s="440">
        <f t="shared" si="32"/>
        <v>62578.81665449233</v>
      </c>
      <c r="N106" s="440">
        <f t="shared" si="32"/>
        <v>63223.959094229358</v>
      </c>
      <c r="O106" s="440">
        <f t="shared" si="32"/>
        <v>62578.81665449233</v>
      </c>
      <c r="P106" s="440">
        <f t="shared" si="32"/>
        <v>62578.81665449233</v>
      </c>
      <c r="Q106" s="440">
        <f t="shared" si="32"/>
        <v>63223.959094229358</v>
      </c>
      <c r="R106" s="440">
        <f t="shared" si="32"/>
        <v>63223.959094229358</v>
      </c>
      <c r="S106" s="440">
        <f t="shared" si="32"/>
        <v>62578.81665449233</v>
      </c>
      <c r="T106" s="440">
        <f t="shared" si="32"/>
        <v>63223.959094229358</v>
      </c>
      <c r="U106" s="440">
        <f t="shared" si="32"/>
        <v>62578.81665449233</v>
      </c>
      <c r="V106" s="440">
        <f t="shared" si="32"/>
        <v>63223.959094229358</v>
      </c>
      <c r="W106" s="440">
        <f t="shared" si="32"/>
        <v>62578.81665449233</v>
      </c>
    </row>
    <row r="107" spans="2:23">
      <c r="B107" s="83" t="s">
        <v>331</v>
      </c>
      <c r="C107" s="440">
        <f>ROUND($C$12*$I$11,0)</f>
        <v>30</v>
      </c>
      <c r="D107" s="5"/>
      <c r="E107" s="440"/>
      <c r="F107" s="440"/>
      <c r="G107" s="440"/>
      <c r="H107" s="440"/>
      <c r="I107" s="440">
        <f t="shared" ref="I107:W107" si="33">D86*$C107</f>
        <v>72578.524470416363</v>
      </c>
      <c r="J107" s="440">
        <f t="shared" si="33"/>
        <v>77417.092768444127</v>
      </c>
      <c r="K107" s="440">
        <f t="shared" si="33"/>
        <v>82255.661066471876</v>
      </c>
      <c r="L107" s="440">
        <f t="shared" si="33"/>
        <v>87094.229364499639</v>
      </c>
      <c r="M107" s="440">
        <f t="shared" si="33"/>
        <v>91932.797662527388</v>
      </c>
      <c r="N107" s="440">
        <f t="shared" si="33"/>
        <v>93868.224981738487</v>
      </c>
      <c r="O107" s="440">
        <f t="shared" si="33"/>
        <v>94835.938641344037</v>
      </c>
      <c r="P107" s="440">
        <f t="shared" si="33"/>
        <v>93868.224981738487</v>
      </c>
      <c r="Q107" s="440">
        <f t="shared" si="33"/>
        <v>93868.224981738487</v>
      </c>
      <c r="R107" s="440">
        <f t="shared" si="33"/>
        <v>94835.938641344037</v>
      </c>
      <c r="S107" s="440">
        <f t="shared" si="33"/>
        <v>94835.938641344037</v>
      </c>
      <c r="T107" s="440">
        <f t="shared" si="33"/>
        <v>93868.224981738487</v>
      </c>
      <c r="U107" s="440">
        <f t="shared" si="33"/>
        <v>94835.938641344037</v>
      </c>
      <c r="V107" s="440">
        <f t="shared" si="33"/>
        <v>93868.224981738487</v>
      </c>
      <c r="W107" s="440">
        <f t="shared" si="33"/>
        <v>94835.938641344037</v>
      </c>
    </row>
    <row r="108" spans="2:23">
      <c r="B108" s="83" t="s">
        <v>332</v>
      </c>
      <c r="C108" s="440">
        <f>ROUND($C$12*$J$11,0)</f>
        <v>0</v>
      </c>
      <c r="D108" s="5"/>
      <c r="E108" s="440"/>
      <c r="F108" s="440"/>
      <c r="G108" s="440"/>
      <c r="H108" s="440"/>
      <c r="I108" s="440"/>
      <c r="J108" s="440">
        <f t="shared" ref="J108:W108" si="34">D86*$C108</f>
        <v>0</v>
      </c>
      <c r="K108" s="440">
        <f t="shared" si="34"/>
        <v>0</v>
      </c>
      <c r="L108" s="440">
        <f t="shared" si="34"/>
        <v>0</v>
      </c>
      <c r="M108" s="440">
        <f t="shared" si="34"/>
        <v>0</v>
      </c>
      <c r="N108" s="440">
        <f t="shared" si="34"/>
        <v>0</v>
      </c>
      <c r="O108" s="440">
        <f t="shared" si="34"/>
        <v>0</v>
      </c>
      <c r="P108" s="440">
        <f t="shared" si="34"/>
        <v>0</v>
      </c>
      <c r="Q108" s="440">
        <f t="shared" si="34"/>
        <v>0</v>
      </c>
      <c r="R108" s="440">
        <f t="shared" si="34"/>
        <v>0</v>
      </c>
      <c r="S108" s="440">
        <f t="shared" si="34"/>
        <v>0</v>
      </c>
      <c r="T108" s="440">
        <f t="shared" si="34"/>
        <v>0</v>
      </c>
      <c r="U108" s="440">
        <f t="shared" si="34"/>
        <v>0</v>
      </c>
      <c r="V108" s="440">
        <f t="shared" si="34"/>
        <v>0</v>
      </c>
      <c r="W108" s="440">
        <f t="shared" si="34"/>
        <v>0</v>
      </c>
    </row>
    <row r="109" spans="2:23">
      <c r="B109" s="84"/>
      <c r="C109" s="22">
        <f>ROUND($C$12*$K$11,0)</f>
        <v>0</v>
      </c>
      <c r="D109" s="85"/>
      <c r="E109" s="85"/>
      <c r="F109" s="85"/>
      <c r="G109" s="85"/>
      <c r="H109" s="85"/>
      <c r="I109" s="85"/>
      <c r="J109" s="85"/>
      <c r="K109" s="85"/>
      <c r="L109" s="85"/>
      <c r="M109" s="85"/>
      <c r="N109" s="85"/>
      <c r="O109" s="85"/>
      <c r="P109" s="85"/>
      <c r="Q109" s="85"/>
      <c r="R109" s="85"/>
      <c r="S109" s="85"/>
      <c r="T109" s="85"/>
      <c r="U109" s="85"/>
      <c r="V109" s="85"/>
      <c r="W109" s="85"/>
    </row>
    <row r="110" spans="2:23">
      <c r="B110" s="490" t="s">
        <v>903</v>
      </c>
      <c r="C110" s="508">
        <f>+SUM(D110:W110)</f>
        <v>5016950.1826150473</v>
      </c>
      <c r="D110" s="509">
        <f>SUM(D102:D109)</f>
        <v>0</v>
      </c>
      <c r="E110" s="509">
        <f>SUM(E102:E109)</f>
        <v>24192.841490138788</v>
      </c>
      <c r="F110" s="509">
        <f t="shared" ref="F110:P110" si="35">SUM(F102:F109)</f>
        <v>74191.380569758941</v>
      </c>
      <c r="G110" s="509">
        <f t="shared" si="35"/>
        <v>127415.63184806428</v>
      </c>
      <c r="H110" s="509">
        <f t="shared" si="35"/>
        <v>183865.59532505478</v>
      </c>
      <c r="I110" s="509">
        <f t="shared" si="35"/>
        <v>267734.11249086924</v>
      </c>
      <c r="J110" s="509">
        <f t="shared" si="35"/>
        <v>282894.95982468955</v>
      </c>
      <c r="K110" s="509">
        <f t="shared" si="35"/>
        <v>295797.80861943023</v>
      </c>
      <c r="L110" s="509">
        <f t="shared" si="35"/>
        <v>305474.94521548576</v>
      </c>
      <c r="M110" s="509">
        <f t="shared" si="35"/>
        <v>311603.79839298758</v>
      </c>
      <c r="N110" s="509">
        <f t="shared" si="35"/>
        <v>313861.79693206714</v>
      </c>
      <c r="O110" s="509">
        <f t="shared" si="35"/>
        <v>314829.51059167273</v>
      </c>
      <c r="P110" s="509">
        <f t="shared" si="35"/>
        <v>314184.36815193569</v>
      </c>
      <c r="Q110" s="509">
        <f>SUM(Q102:Q109)</f>
        <v>314506.93937180424</v>
      </c>
      <c r="R110" s="509">
        <f t="shared" ref="R110:W110" si="36">SUM(R102:R109)</f>
        <v>315152.08181154128</v>
      </c>
      <c r="S110" s="509">
        <f t="shared" si="36"/>
        <v>314829.51059167273</v>
      </c>
      <c r="T110" s="509">
        <f t="shared" si="36"/>
        <v>314184.36815193575</v>
      </c>
      <c r="U110" s="509">
        <f t="shared" si="36"/>
        <v>314506.93937180418</v>
      </c>
      <c r="V110" s="509">
        <f t="shared" si="36"/>
        <v>313539.22571219865</v>
      </c>
      <c r="W110" s="509">
        <f t="shared" si="36"/>
        <v>314184.36815193569</v>
      </c>
    </row>
    <row r="111" spans="2:23">
      <c r="B111" s="406"/>
      <c r="C111" s="406"/>
    </row>
    <row r="112" spans="2:23">
      <c r="B112" s="490" t="s">
        <v>1130</v>
      </c>
      <c r="C112" s="506" t="s">
        <v>25</v>
      </c>
      <c r="D112" s="507"/>
      <c r="E112" s="507"/>
      <c r="F112" s="507"/>
      <c r="G112" s="507"/>
      <c r="H112" s="507"/>
      <c r="I112" s="507"/>
      <c r="J112" s="507"/>
      <c r="K112" s="507"/>
      <c r="L112" s="507"/>
      <c r="M112" s="507"/>
      <c r="N112" s="507"/>
      <c r="O112" s="507"/>
      <c r="P112" s="507"/>
      <c r="Q112" s="507"/>
      <c r="R112" s="507"/>
      <c r="S112" s="507"/>
      <c r="T112" s="507"/>
      <c r="U112" s="507"/>
      <c r="V112" s="507"/>
      <c r="W112" s="507"/>
    </row>
    <row r="113" spans="2:23">
      <c r="B113" s="83" t="s">
        <v>326</v>
      </c>
      <c r="C113" s="440">
        <f>ROUND($C$12*$D$11,0)</f>
        <v>0</v>
      </c>
      <c r="D113" s="5"/>
      <c r="E113" s="5"/>
      <c r="F113" s="5"/>
      <c r="G113" s="5"/>
      <c r="H113" s="5"/>
      <c r="I113" s="5"/>
      <c r="J113" s="5"/>
      <c r="K113" s="5"/>
      <c r="L113" s="5"/>
      <c r="M113" s="5"/>
      <c r="N113" s="5"/>
      <c r="O113" s="5"/>
      <c r="P113" s="5"/>
      <c r="Q113" s="5"/>
      <c r="R113" s="5"/>
      <c r="S113" s="5"/>
      <c r="T113" s="5"/>
      <c r="U113" s="5"/>
      <c r="V113" s="5"/>
      <c r="W113" s="5"/>
    </row>
    <row r="114" spans="2:23">
      <c r="B114" s="83" t="s">
        <v>327</v>
      </c>
      <c r="C114" s="440">
        <f>ROUND($C$12*$E$11,0)</f>
        <v>10</v>
      </c>
      <c r="D114" s="5"/>
      <c r="E114" s="440">
        <f>D87*$C114</f>
        <v>25478.451424397372</v>
      </c>
      <c r="F114" s="440">
        <f t="shared" ref="F114:W114" si="37">E87*$C114</f>
        <v>26793.279766252737</v>
      </c>
      <c r="G114" s="440">
        <f t="shared" si="37"/>
        <v>27728.268809349887</v>
      </c>
      <c r="H114" s="47">
        <f>G87*$C114</f>
        <v>28663.257852447045</v>
      </c>
      <c r="I114" s="440">
        <f t="shared" si="37"/>
        <v>29598.246895544195</v>
      </c>
      <c r="J114" s="440">
        <f t="shared" si="37"/>
        <v>40555.149744338931</v>
      </c>
      <c r="K114" s="440">
        <f t="shared" si="37"/>
        <v>26208.911614317021</v>
      </c>
      <c r="L114" s="440">
        <f t="shared" si="37"/>
        <v>25945.945945945947</v>
      </c>
      <c r="M114" s="440">
        <f t="shared" si="37"/>
        <v>25945.945945945947</v>
      </c>
      <c r="N114" s="440">
        <f t="shared" si="37"/>
        <v>26208.911614317021</v>
      </c>
      <c r="O114" s="440">
        <f t="shared" si="37"/>
        <v>45200.876552227899</v>
      </c>
      <c r="P114" s="440">
        <f t="shared" si="37"/>
        <v>25945.945945945947</v>
      </c>
      <c r="Q114" s="440">
        <f t="shared" si="37"/>
        <v>26208.911614317021</v>
      </c>
      <c r="R114" s="440">
        <f t="shared" si="37"/>
        <v>25945.945945945947</v>
      </c>
      <c r="S114" s="440">
        <f t="shared" si="37"/>
        <v>26208.911614317021</v>
      </c>
      <c r="T114" s="440">
        <f t="shared" si="37"/>
        <v>40555.149744338931</v>
      </c>
      <c r="U114" s="440">
        <f t="shared" si="37"/>
        <v>25945.945945945947</v>
      </c>
      <c r="V114" s="440">
        <f t="shared" si="37"/>
        <v>25945.945945945947</v>
      </c>
      <c r="W114" s="440">
        <f t="shared" si="37"/>
        <v>26208.911614317021</v>
      </c>
    </row>
    <row r="115" spans="2:23">
      <c r="B115" s="83" t="s">
        <v>328</v>
      </c>
      <c r="C115" s="440">
        <f>ROUND($C$12*$F$11,0)</f>
        <v>20</v>
      </c>
      <c r="D115" s="5"/>
      <c r="E115" s="440"/>
      <c r="F115" s="440">
        <f>D87*$C115</f>
        <v>50956.902848794743</v>
      </c>
      <c r="G115" s="440">
        <f>E87*$C115</f>
        <v>53586.559532505475</v>
      </c>
      <c r="H115" s="440">
        <f t="shared" ref="H115:W115" si="38">F87*$C115</f>
        <v>55456.537618699775</v>
      </c>
      <c r="I115" s="440">
        <f t="shared" si="38"/>
        <v>57326.515704894089</v>
      </c>
      <c r="J115" s="440">
        <f t="shared" si="38"/>
        <v>59196.493791088389</v>
      </c>
      <c r="K115" s="440">
        <f t="shared" si="38"/>
        <v>81110.299488677862</v>
      </c>
      <c r="L115" s="440">
        <f t="shared" si="38"/>
        <v>52417.823228634043</v>
      </c>
      <c r="M115" s="440">
        <f t="shared" si="38"/>
        <v>51891.891891891893</v>
      </c>
      <c r="N115" s="440">
        <f t="shared" si="38"/>
        <v>51891.891891891893</v>
      </c>
      <c r="O115" s="440">
        <f t="shared" si="38"/>
        <v>52417.823228634043</v>
      </c>
      <c r="P115" s="440">
        <f t="shared" si="38"/>
        <v>90401.753104455798</v>
      </c>
      <c r="Q115" s="440">
        <f t="shared" si="38"/>
        <v>51891.891891891893</v>
      </c>
      <c r="R115" s="440">
        <f t="shared" si="38"/>
        <v>52417.823228634043</v>
      </c>
      <c r="S115" s="440">
        <f t="shared" si="38"/>
        <v>51891.891891891893</v>
      </c>
      <c r="T115" s="440">
        <f t="shared" si="38"/>
        <v>52417.823228634043</v>
      </c>
      <c r="U115" s="440">
        <f t="shared" si="38"/>
        <v>81110.299488677862</v>
      </c>
      <c r="V115" s="440">
        <f t="shared" si="38"/>
        <v>51891.891891891893</v>
      </c>
      <c r="W115" s="440">
        <f t="shared" si="38"/>
        <v>51891.891891891893</v>
      </c>
    </row>
    <row r="116" spans="2:23">
      <c r="B116" s="83" t="s">
        <v>329</v>
      </c>
      <c r="C116" s="440">
        <f>ROUND($C$12*$G$11,0)</f>
        <v>20</v>
      </c>
      <c r="D116" s="5"/>
      <c r="E116" s="440"/>
      <c r="F116" s="440"/>
      <c r="G116" s="440">
        <f>D87*$C116</f>
        <v>50956.902848794743</v>
      </c>
      <c r="H116" s="440">
        <f>E87*$C116</f>
        <v>53586.559532505475</v>
      </c>
      <c r="I116" s="440">
        <f t="shared" ref="I116" si="39">F87*$C116</f>
        <v>55456.537618699775</v>
      </c>
      <c r="J116" s="440">
        <f>G87*$C116</f>
        <v>57326.515704894089</v>
      </c>
      <c r="K116" s="440">
        <f>H87*$C116</f>
        <v>59196.493791088389</v>
      </c>
      <c r="L116" s="440">
        <f t="shared" ref="L116:O116" si="40">I87*$C116</f>
        <v>81110.299488677862</v>
      </c>
      <c r="M116" s="440">
        <f t="shared" si="40"/>
        <v>52417.823228634043</v>
      </c>
      <c r="N116" s="440">
        <f t="shared" si="40"/>
        <v>51891.891891891893</v>
      </c>
      <c r="O116" s="440">
        <f t="shared" si="40"/>
        <v>51891.891891891893</v>
      </c>
      <c r="P116" s="440">
        <f>M87*$C116</f>
        <v>52417.823228634043</v>
      </c>
      <c r="Q116" s="440">
        <f t="shared" ref="Q116:W116" si="41">N87*$C116</f>
        <v>90401.753104455798</v>
      </c>
      <c r="R116" s="440">
        <f t="shared" si="41"/>
        <v>51891.891891891893</v>
      </c>
      <c r="S116" s="440">
        <f t="shared" si="41"/>
        <v>52417.823228634043</v>
      </c>
      <c r="T116" s="440">
        <f t="shared" si="41"/>
        <v>51891.891891891893</v>
      </c>
      <c r="U116" s="440">
        <f t="shared" si="41"/>
        <v>52417.823228634043</v>
      </c>
      <c r="V116" s="440">
        <f t="shared" si="41"/>
        <v>81110.299488677862</v>
      </c>
      <c r="W116" s="440">
        <f t="shared" si="41"/>
        <v>51891.891891891893</v>
      </c>
    </row>
    <row r="117" spans="2:23">
      <c r="B117" s="83" t="s">
        <v>330</v>
      </c>
      <c r="C117" s="440">
        <f>ROUND($C$12*$H$11,0)</f>
        <v>20</v>
      </c>
      <c r="D117" s="5"/>
      <c r="E117" s="440"/>
      <c r="F117" s="440"/>
      <c r="G117" s="440"/>
      <c r="H117" s="440">
        <f>D87*$C117</f>
        <v>50956.902848794743</v>
      </c>
      <c r="I117" s="440">
        <f t="shared" ref="I117:W117" si="42">E87*$C117</f>
        <v>53586.559532505475</v>
      </c>
      <c r="J117" s="440">
        <f t="shared" si="42"/>
        <v>55456.537618699775</v>
      </c>
      <c r="K117" s="440">
        <f t="shared" si="42"/>
        <v>57326.515704894089</v>
      </c>
      <c r="L117" s="440">
        <f t="shared" si="42"/>
        <v>59196.493791088389</v>
      </c>
      <c r="M117" s="440">
        <f t="shared" si="42"/>
        <v>81110.299488677862</v>
      </c>
      <c r="N117" s="440">
        <f t="shared" si="42"/>
        <v>52417.823228634043</v>
      </c>
      <c r="O117" s="440">
        <f t="shared" si="42"/>
        <v>51891.891891891893</v>
      </c>
      <c r="P117" s="440">
        <f t="shared" si="42"/>
        <v>51891.891891891893</v>
      </c>
      <c r="Q117" s="440">
        <f t="shared" si="42"/>
        <v>52417.823228634043</v>
      </c>
      <c r="R117" s="440">
        <f t="shared" si="42"/>
        <v>90401.753104455798</v>
      </c>
      <c r="S117" s="440">
        <f t="shared" si="42"/>
        <v>51891.891891891893</v>
      </c>
      <c r="T117" s="440">
        <f t="shared" si="42"/>
        <v>52417.823228634043</v>
      </c>
      <c r="U117" s="440">
        <f t="shared" si="42"/>
        <v>51891.891891891893</v>
      </c>
      <c r="V117" s="440">
        <f t="shared" si="42"/>
        <v>52417.823228634043</v>
      </c>
      <c r="W117" s="440">
        <f t="shared" si="42"/>
        <v>81110.299488677862</v>
      </c>
    </row>
    <row r="118" spans="2:23">
      <c r="B118" s="83" t="s">
        <v>331</v>
      </c>
      <c r="C118" s="440">
        <f>ROUND($C$12*$I$11,0)</f>
        <v>30</v>
      </c>
      <c r="D118" s="5"/>
      <c r="E118" s="440"/>
      <c r="F118" s="440"/>
      <c r="G118" s="440"/>
      <c r="H118" s="440"/>
      <c r="I118" s="440">
        <f>D87*$C118</f>
        <v>76435.354273192119</v>
      </c>
      <c r="J118" s="440">
        <f t="shared" ref="J118:W118" si="43">E87*$C118</f>
        <v>80379.839298758205</v>
      </c>
      <c r="K118" s="440">
        <f t="shared" si="43"/>
        <v>83184.806428049662</v>
      </c>
      <c r="L118" s="440">
        <f t="shared" si="43"/>
        <v>85989.773557341134</v>
      </c>
      <c r="M118" s="440">
        <f t="shared" si="43"/>
        <v>88794.740686632576</v>
      </c>
      <c r="N118" s="440">
        <f t="shared" si="43"/>
        <v>121665.4492330168</v>
      </c>
      <c r="O118" s="440">
        <f t="shared" si="43"/>
        <v>78626.73484295106</v>
      </c>
      <c r="P118" s="440">
        <f t="shared" si="43"/>
        <v>77837.83783783784</v>
      </c>
      <c r="Q118" s="440">
        <f t="shared" si="43"/>
        <v>77837.83783783784</v>
      </c>
      <c r="R118" s="440">
        <f t="shared" si="43"/>
        <v>78626.73484295106</v>
      </c>
      <c r="S118" s="440">
        <f t="shared" si="43"/>
        <v>135602.62965668371</v>
      </c>
      <c r="T118" s="440">
        <f t="shared" si="43"/>
        <v>77837.83783783784</v>
      </c>
      <c r="U118" s="440">
        <f t="shared" si="43"/>
        <v>78626.73484295106</v>
      </c>
      <c r="V118" s="440">
        <f t="shared" si="43"/>
        <v>77837.83783783784</v>
      </c>
      <c r="W118" s="440">
        <f t="shared" si="43"/>
        <v>78626.73484295106</v>
      </c>
    </row>
    <row r="119" spans="2:23">
      <c r="B119" s="83" t="s">
        <v>332</v>
      </c>
      <c r="C119" s="440">
        <f>ROUND($C$12*$J$11,0)</f>
        <v>0</v>
      </c>
      <c r="D119" s="5"/>
      <c r="E119" s="440"/>
      <c r="F119" s="440"/>
      <c r="G119" s="440"/>
      <c r="H119" s="440"/>
      <c r="I119" s="440"/>
      <c r="J119" s="440">
        <f>D87*$C119</f>
        <v>0</v>
      </c>
      <c r="K119" s="440">
        <f t="shared" ref="K119:W119" si="44">E87*$C119</f>
        <v>0</v>
      </c>
      <c r="L119" s="440">
        <f t="shared" si="44"/>
        <v>0</v>
      </c>
      <c r="M119" s="440">
        <f t="shared" si="44"/>
        <v>0</v>
      </c>
      <c r="N119" s="440">
        <f t="shared" si="44"/>
        <v>0</v>
      </c>
      <c r="O119" s="440">
        <f t="shared" si="44"/>
        <v>0</v>
      </c>
      <c r="P119" s="440">
        <f t="shared" si="44"/>
        <v>0</v>
      </c>
      <c r="Q119" s="440">
        <f t="shared" si="44"/>
        <v>0</v>
      </c>
      <c r="R119" s="440">
        <f t="shared" si="44"/>
        <v>0</v>
      </c>
      <c r="S119" s="440">
        <f t="shared" si="44"/>
        <v>0</v>
      </c>
      <c r="T119" s="440">
        <f t="shared" si="44"/>
        <v>0</v>
      </c>
      <c r="U119" s="440">
        <f t="shared" si="44"/>
        <v>0</v>
      </c>
      <c r="V119" s="440">
        <f t="shared" si="44"/>
        <v>0</v>
      </c>
      <c r="W119" s="440">
        <f t="shared" si="44"/>
        <v>0</v>
      </c>
    </row>
    <row r="120" spans="2:23">
      <c r="B120" s="84"/>
      <c r="C120" s="22">
        <f>ROUND($C$12*$K$11,0)</f>
        <v>0</v>
      </c>
      <c r="D120" s="85"/>
      <c r="E120" s="85"/>
      <c r="F120" s="85"/>
      <c r="G120" s="85"/>
      <c r="H120" s="85"/>
      <c r="I120" s="85"/>
      <c r="J120" s="85"/>
      <c r="K120" s="85"/>
      <c r="L120" s="85"/>
      <c r="M120" s="85"/>
      <c r="N120" s="85"/>
      <c r="O120" s="85"/>
      <c r="P120" s="85"/>
      <c r="Q120" s="85"/>
      <c r="R120" s="85"/>
      <c r="S120" s="85"/>
      <c r="T120" s="85"/>
      <c r="U120" s="85"/>
      <c r="V120" s="85"/>
      <c r="W120" s="85"/>
    </row>
    <row r="121" spans="2:23">
      <c r="B121" s="496" t="s">
        <v>1131</v>
      </c>
      <c r="C121" s="905">
        <f>+SUM(D121:W121)</f>
        <v>4844032.1402483573</v>
      </c>
      <c r="D121" s="906">
        <f>SUM(D113:D120)</f>
        <v>0</v>
      </c>
      <c r="E121" s="906">
        <f>SUM(E113:E120)</f>
        <v>25478.451424397372</v>
      </c>
      <c r="F121" s="906">
        <f>SUM(F113:F120)</f>
        <v>77750.182615047481</v>
      </c>
      <c r="G121" s="906">
        <f t="shared" ref="G121:P121" si="45">SUM(G113:G120)</f>
        <v>132271.73119065011</v>
      </c>
      <c r="H121" s="906">
        <f t="shared" si="45"/>
        <v>188663.25785244702</v>
      </c>
      <c r="I121" s="906">
        <f t="shared" si="45"/>
        <v>272403.21402483567</v>
      </c>
      <c r="J121" s="906">
        <f t="shared" si="45"/>
        <v>292914.5361577794</v>
      </c>
      <c r="K121" s="906">
        <f t="shared" si="45"/>
        <v>307027.02702702698</v>
      </c>
      <c r="L121" s="906">
        <f t="shared" si="45"/>
        <v>304660.33601168741</v>
      </c>
      <c r="M121" s="906">
        <f t="shared" si="45"/>
        <v>300160.70124178234</v>
      </c>
      <c r="N121" s="906">
        <f t="shared" si="45"/>
        <v>304075.96785975166</v>
      </c>
      <c r="O121" s="906">
        <f t="shared" si="45"/>
        <v>280029.21840759681</v>
      </c>
      <c r="P121" s="906">
        <f t="shared" si="45"/>
        <v>298495.25200876553</v>
      </c>
      <c r="Q121" s="906">
        <f>SUM(Q113:Q120)</f>
        <v>298758.21767713659</v>
      </c>
      <c r="R121" s="906">
        <f t="shared" ref="R121:W121" si="46">SUM(R113:R120)</f>
        <v>299284.14901387878</v>
      </c>
      <c r="S121" s="906">
        <f t="shared" si="46"/>
        <v>318013.14828341856</v>
      </c>
      <c r="T121" s="906">
        <f t="shared" si="46"/>
        <v>275120.52593133674</v>
      </c>
      <c r="U121" s="906">
        <f t="shared" si="46"/>
        <v>289992.69539810077</v>
      </c>
      <c r="V121" s="906">
        <f t="shared" si="46"/>
        <v>289203.79839298758</v>
      </c>
      <c r="W121" s="906">
        <f t="shared" si="46"/>
        <v>289729.7297297297</v>
      </c>
    </row>
    <row r="122" spans="2:23">
      <c r="B122" s="407"/>
      <c r="C122" s="407"/>
      <c r="D122" s="407"/>
    </row>
    <row r="123" spans="2:23">
      <c r="B123" s="407"/>
      <c r="C123" s="407"/>
      <c r="D123" s="407"/>
    </row>
    <row r="124" spans="2:23">
      <c r="B124" s="896" t="s">
        <v>1100</v>
      </c>
      <c r="C124" s="1270" t="s">
        <v>1247</v>
      </c>
      <c r="D124" s="1270"/>
      <c r="E124" s="1270" t="s">
        <v>1248</v>
      </c>
      <c r="F124" s="1270"/>
    </row>
    <row r="125" spans="2:23">
      <c r="B125" s="897"/>
      <c r="C125" s="898" t="s">
        <v>53</v>
      </c>
      <c r="D125" s="898" t="s">
        <v>81</v>
      </c>
      <c r="E125" s="898" t="s">
        <v>53</v>
      </c>
      <c r="F125" s="898" t="s">
        <v>81</v>
      </c>
    </row>
    <row r="126" spans="2:23">
      <c r="B126" s="904" t="s">
        <v>1101</v>
      </c>
      <c r="C126" s="254" t="e">
        <f>IRR(C137:L137)</f>
        <v>#NUM!</v>
      </c>
      <c r="D126" s="868">
        <f>NPV($D$8,C137:L137)</f>
        <v>-19909.45592611099</v>
      </c>
      <c r="E126" s="254">
        <f>IRR(C137:V137)</f>
        <v>0.2066338188814465</v>
      </c>
      <c r="F126" s="868">
        <f>NPV($D$8,C137:V137)</f>
        <v>40888.755946621641</v>
      </c>
    </row>
    <row r="127" spans="2:23">
      <c r="B127" s="900"/>
      <c r="C127" s="254"/>
      <c r="D127" s="868"/>
      <c r="E127" s="254"/>
      <c r="F127" s="868"/>
    </row>
    <row r="128" spans="2:23">
      <c r="B128" s="887" t="s">
        <v>1102</v>
      </c>
      <c r="C128" s="254" t="e">
        <f>IRR(C139:L139)</f>
        <v>#NUM!</v>
      </c>
      <c r="D128" s="868">
        <f>NPV($D$8,C139:L139)</f>
        <v>-130817.22409899301</v>
      </c>
      <c r="E128" s="254" t="e">
        <f>IRR(C139:V139)</f>
        <v>#NUM!</v>
      </c>
      <c r="F128" s="868">
        <f>NPV($D$8,C139:V139)</f>
        <v>-161654.99485334978</v>
      </c>
    </row>
    <row r="129" spans="2:22">
      <c r="B129" s="887" t="s">
        <v>1103</v>
      </c>
      <c r="C129" s="254" t="e">
        <f>IRR(C140:L140)</f>
        <v>#NUM!</v>
      </c>
      <c r="D129" s="868">
        <f>NPV($D$8,C140:L140)</f>
        <v>-241724.99227187474</v>
      </c>
      <c r="E129" s="254" t="e">
        <f>IRR(C140:V140)</f>
        <v>#NUM!</v>
      </c>
      <c r="F129" s="868">
        <f>NPV($D$8,C140:V140)</f>
        <v>-364198.74565332057</v>
      </c>
    </row>
    <row r="130" spans="2:22">
      <c r="B130" s="887" t="s">
        <v>1106</v>
      </c>
      <c r="C130" s="254" t="e">
        <f>IRR(C141:L141)</f>
        <v>#NUM!</v>
      </c>
      <c r="D130" s="868">
        <f>NPV($D$8,C141:L141)</f>
        <v>-685356.06496340246</v>
      </c>
      <c r="E130" s="254" t="e">
        <f>IRR(C141:V141)</f>
        <v>#NUM!</v>
      </c>
      <c r="F130" s="868">
        <f>NPV($D$8,C141:V141)</f>
        <v>-1174373.7488532057</v>
      </c>
    </row>
    <row r="131" spans="2:22">
      <c r="B131" s="887"/>
      <c r="C131" s="254"/>
      <c r="D131" s="868"/>
      <c r="E131" s="254"/>
      <c r="F131" s="868"/>
    </row>
    <row r="132" spans="2:22">
      <c r="B132" s="887" t="s">
        <v>1104</v>
      </c>
      <c r="C132" s="254" t="e">
        <f>IRR(C143:L143)</f>
        <v>#NUM!</v>
      </c>
      <c r="D132" s="868">
        <f>NPV($D$8,C143:L143)</f>
        <v>-128826.27850638174</v>
      </c>
      <c r="E132" s="254" t="e">
        <f>IRR(C143:V143)</f>
        <v>#NUM!</v>
      </c>
      <c r="F132" s="868">
        <f>NPV($D$8,C143:V143)</f>
        <v>-165743.87044801161</v>
      </c>
    </row>
    <row r="133" spans="2:22">
      <c r="B133" s="887" t="s">
        <v>1105</v>
      </c>
      <c r="C133" s="254" t="e">
        <f>IRR(C144:L144)</f>
        <v>#NUM!</v>
      </c>
      <c r="D133" s="868">
        <f>NPV($D$8,C144:L144)</f>
        <v>-237743.10108665255</v>
      </c>
      <c r="E133" s="254" t="e">
        <f>IRR(C144:V144)</f>
        <v>#NUM!</v>
      </c>
      <c r="F133" s="868">
        <f>NPV($D$8,C144:V144)</f>
        <v>-372376.49684264511</v>
      </c>
    </row>
    <row r="134" spans="2:22">
      <c r="B134" s="887" t="s">
        <v>1107</v>
      </c>
      <c r="C134" s="254" t="e">
        <f>IRR(C145:L145)</f>
        <v>#NUM!</v>
      </c>
      <c r="D134" s="868">
        <f>NPV($D$8,C145:L145)</f>
        <v>-455576.74624719424</v>
      </c>
      <c r="E134" s="254" t="e">
        <f>IRR(C145:V145)</f>
        <v>#NUM!</v>
      </c>
      <c r="F134" s="868">
        <f>NPV($D$8,C145:V145)</f>
        <v>-785641.74963191187</v>
      </c>
    </row>
    <row r="135" spans="2:22">
      <c r="B135" s="92"/>
      <c r="C135" s="92"/>
      <c r="D135" s="5"/>
    </row>
    <row r="136" spans="2:22">
      <c r="B136" s="5"/>
      <c r="C136" s="39" t="s">
        <v>326</v>
      </c>
      <c r="D136" s="39" t="s">
        <v>327</v>
      </c>
      <c r="E136" s="39" t="s">
        <v>328</v>
      </c>
      <c r="F136" s="39" t="s">
        <v>329</v>
      </c>
      <c r="G136" s="39" t="s">
        <v>330</v>
      </c>
      <c r="H136" s="39" t="s">
        <v>331</v>
      </c>
      <c r="I136" s="39" t="s">
        <v>332</v>
      </c>
      <c r="J136" s="39" t="s">
        <v>333</v>
      </c>
      <c r="K136" s="39" t="s">
        <v>334</v>
      </c>
      <c r="L136" s="39" t="s">
        <v>335</v>
      </c>
      <c r="M136" s="39" t="s">
        <v>336</v>
      </c>
      <c r="N136" s="39" t="s">
        <v>337</v>
      </c>
      <c r="O136" s="39" t="s">
        <v>338</v>
      </c>
      <c r="P136" s="39" t="s">
        <v>339</v>
      </c>
      <c r="Q136" s="39" t="s">
        <v>340</v>
      </c>
      <c r="R136" s="39" t="s">
        <v>341</v>
      </c>
      <c r="S136" s="39" t="s">
        <v>342</v>
      </c>
      <c r="T136" s="39" t="s">
        <v>343</v>
      </c>
      <c r="U136" s="39" t="s">
        <v>344</v>
      </c>
      <c r="V136" s="39" t="s">
        <v>345</v>
      </c>
    </row>
    <row r="137" spans="2:22">
      <c r="B137" s="888" t="s">
        <v>1101</v>
      </c>
      <c r="C137" s="440">
        <f>D110-D121</f>
        <v>0</v>
      </c>
      <c r="D137" s="440">
        <f t="shared" ref="D137:V137" si="47">E110-E121</f>
        <v>-1285.609934258584</v>
      </c>
      <c r="E137" s="440">
        <f t="shared" si="47"/>
        <v>-3558.8020452885394</v>
      </c>
      <c r="F137" s="440">
        <f t="shared" si="47"/>
        <v>-4856.0993425858323</v>
      </c>
      <c r="G137" s="440">
        <f t="shared" si="47"/>
        <v>-4797.66252739224</v>
      </c>
      <c r="H137" s="440">
        <f t="shared" si="47"/>
        <v>-4669.10153396643</v>
      </c>
      <c r="I137" s="440">
        <f t="shared" si="47"/>
        <v>-10019.576333089848</v>
      </c>
      <c r="J137" s="440">
        <f t="shared" si="47"/>
        <v>-11229.218407596753</v>
      </c>
      <c r="K137" s="440">
        <f t="shared" si="47"/>
        <v>814.60920379834715</v>
      </c>
      <c r="L137" s="440">
        <f t="shared" si="47"/>
        <v>11443.097151205235</v>
      </c>
      <c r="M137" s="440">
        <f t="shared" si="47"/>
        <v>9785.8290723154787</v>
      </c>
      <c r="N137" s="440">
        <f t="shared" si="47"/>
        <v>34800.292184075923</v>
      </c>
      <c r="O137" s="440">
        <f t="shared" si="47"/>
        <v>15689.116143170162</v>
      </c>
      <c r="P137" s="440">
        <f t="shared" si="47"/>
        <v>15748.721694667649</v>
      </c>
      <c r="Q137" s="440">
        <f t="shared" si="47"/>
        <v>15867.932797662506</v>
      </c>
      <c r="R137" s="440">
        <f t="shared" si="47"/>
        <v>-3183.6376917458256</v>
      </c>
      <c r="S137" s="440">
        <f t="shared" si="47"/>
        <v>39063.842220599006</v>
      </c>
      <c r="T137" s="440">
        <f t="shared" si="47"/>
        <v>24514.243973703415</v>
      </c>
      <c r="U137" s="440">
        <f t="shared" si="47"/>
        <v>24335.42731921107</v>
      </c>
      <c r="V137" s="440">
        <f t="shared" si="47"/>
        <v>24454.638422205986</v>
      </c>
    </row>
    <row r="138" spans="2:22">
      <c r="B138" s="888" t="s">
        <v>1109</v>
      </c>
      <c r="C138" s="440"/>
      <c r="D138" s="440"/>
      <c r="E138" s="518"/>
      <c r="F138" s="518"/>
      <c r="G138" s="518"/>
      <c r="H138" s="518"/>
      <c r="I138" s="518"/>
      <c r="J138" s="518"/>
      <c r="K138" s="518"/>
      <c r="L138" s="518"/>
      <c r="M138" s="518"/>
      <c r="N138" s="518"/>
      <c r="O138" s="518"/>
      <c r="P138" s="518"/>
      <c r="Q138" s="518"/>
      <c r="R138" s="518"/>
      <c r="S138" s="518"/>
      <c r="T138" s="518"/>
      <c r="U138" s="518"/>
      <c r="V138" s="518"/>
    </row>
    <row r="139" spans="2:22">
      <c r="B139" s="903">
        <f>Sensitivity!$B$22</f>
        <v>0.1</v>
      </c>
      <c r="C139" s="440">
        <f>D110-D121*(1+$B$139)</f>
        <v>0</v>
      </c>
      <c r="D139" s="440">
        <f t="shared" ref="D139:V139" si="48">E110-E121*(1+$B$139)</f>
        <v>-3833.455076698323</v>
      </c>
      <c r="E139" s="440">
        <f t="shared" si="48"/>
        <v>-11333.820306793292</v>
      </c>
      <c r="F139" s="440">
        <f t="shared" si="48"/>
        <v>-18083.272461650864</v>
      </c>
      <c r="G139" s="440">
        <f t="shared" si="48"/>
        <v>-23663.988312636968</v>
      </c>
      <c r="H139" s="440">
        <f t="shared" si="48"/>
        <v>-31909.42293645005</v>
      </c>
      <c r="I139" s="440">
        <f t="shared" si="48"/>
        <v>-39311.029948867799</v>
      </c>
      <c r="J139" s="440">
        <f t="shared" si="48"/>
        <v>-41931.921110299474</v>
      </c>
      <c r="K139" s="440">
        <f t="shared" si="48"/>
        <v>-29651.424397370429</v>
      </c>
      <c r="L139" s="440">
        <f t="shared" si="48"/>
        <v>-18572.972972973017</v>
      </c>
      <c r="M139" s="440">
        <f t="shared" si="48"/>
        <v>-20621.767713659734</v>
      </c>
      <c r="N139" s="440">
        <f t="shared" si="48"/>
        <v>6797.37034331623</v>
      </c>
      <c r="O139" s="440">
        <f t="shared" si="48"/>
        <v>-14160.40905770642</v>
      </c>
      <c r="P139" s="440">
        <f t="shared" si="48"/>
        <v>-14127.100073046051</v>
      </c>
      <c r="Q139" s="440">
        <f t="shared" si="48"/>
        <v>-14060.482103725371</v>
      </c>
      <c r="R139" s="440">
        <f t="shared" si="48"/>
        <v>-34984.952520087711</v>
      </c>
      <c r="S139" s="440">
        <f t="shared" si="48"/>
        <v>11551.789627465303</v>
      </c>
      <c r="T139" s="440">
        <f t="shared" si="48"/>
        <v>-4485.0255661066622</v>
      </c>
      <c r="U139" s="440">
        <f t="shared" si="48"/>
        <v>-4584.9525200877106</v>
      </c>
      <c r="V139" s="440">
        <f t="shared" si="48"/>
        <v>-4518.334550767031</v>
      </c>
    </row>
    <row r="140" spans="2:22">
      <c r="B140" s="903">
        <f>Sensitivity!$B$23</f>
        <v>0.2</v>
      </c>
      <c r="C140" s="440">
        <f>D110-D121*(1+$B$140)</f>
        <v>0</v>
      </c>
      <c r="D140" s="440">
        <f t="shared" ref="D140:V140" si="49">E110-E121*(1+$B$140)</f>
        <v>-6381.3002191380583</v>
      </c>
      <c r="E140" s="440">
        <f t="shared" si="49"/>
        <v>-19108.83856829803</v>
      </c>
      <c r="F140" s="440">
        <f t="shared" si="49"/>
        <v>-31310.445580715837</v>
      </c>
      <c r="G140" s="440">
        <f t="shared" si="49"/>
        <v>-42530.314097881637</v>
      </c>
      <c r="H140" s="440">
        <f t="shared" si="49"/>
        <v>-59149.744338933553</v>
      </c>
      <c r="I140" s="440">
        <f t="shared" si="49"/>
        <v>-68602.483564645692</v>
      </c>
      <c r="J140" s="440">
        <f t="shared" si="49"/>
        <v>-72634.623813002137</v>
      </c>
      <c r="K140" s="440">
        <f t="shared" si="49"/>
        <v>-60117.457998539147</v>
      </c>
      <c r="L140" s="440">
        <f t="shared" si="49"/>
        <v>-48589.043097151211</v>
      </c>
      <c r="M140" s="440">
        <f t="shared" si="49"/>
        <v>-51029.36449963483</v>
      </c>
      <c r="N140" s="440">
        <f t="shared" si="49"/>
        <v>-21205.551497443405</v>
      </c>
      <c r="O140" s="440">
        <f t="shared" si="49"/>
        <v>-44009.934258582944</v>
      </c>
      <c r="P140" s="440">
        <f t="shared" si="49"/>
        <v>-44002.921840759635</v>
      </c>
      <c r="Q140" s="440">
        <f t="shared" si="49"/>
        <v>-43988.897005113249</v>
      </c>
      <c r="R140" s="440">
        <f t="shared" si="49"/>
        <v>-66786.267348429537</v>
      </c>
      <c r="S140" s="440">
        <f t="shared" si="49"/>
        <v>-15960.262965668342</v>
      </c>
      <c r="T140" s="440">
        <f t="shared" si="49"/>
        <v>-33484.295105916739</v>
      </c>
      <c r="U140" s="440">
        <f t="shared" si="49"/>
        <v>-33505.332359386433</v>
      </c>
      <c r="V140" s="440">
        <f t="shared" si="49"/>
        <v>-33491.307523739932</v>
      </c>
    </row>
    <row r="141" spans="2:22">
      <c r="B141" s="903">
        <f>Sensitivity!$B$24</f>
        <v>0.6</v>
      </c>
      <c r="C141" s="440">
        <f>D110-D121*(1+$B$141)</f>
        <v>0</v>
      </c>
      <c r="D141" s="440">
        <f t="shared" ref="D141:V141" si="50">E110-E121*(1+$B$141)</f>
        <v>-16572.680788897007</v>
      </c>
      <c r="E141" s="440">
        <f t="shared" si="50"/>
        <v>-50208.911614317039</v>
      </c>
      <c r="F141" s="440">
        <f t="shared" si="50"/>
        <v>-84219.138056975906</v>
      </c>
      <c r="G141" s="440">
        <f t="shared" si="50"/>
        <v>-117995.61723886046</v>
      </c>
      <c r="H141" s="440">
        <f t="shared" si="50"/>
        <v>-168111.02994886786</v>
      </c>
      <c r="I141" s="440">
        <f t="shared" si="50"/>
        <v>-185768.2980277575</v>
      </c>
      <c r="J141" s="440">
        <f t="shared" si="50"/>
        <v>-195445.43462381297</v>
      </c>
      <c r="K141" s="440">
        <f t="shared" si="50"/>
        <v>-181981.59240321413</v>
      </c>
      <c r="L141" s="440">
        <f t="shared" si="50"/>
        <v>-168653.32359386422</v>
      </c>
      <c r="M141" s="440">
        <f t="shared" si="50"/>
        <v>-172659.75164353556</v>
      </c>
      <c r="N141" s="440">
        <f t="shared" si="50"/>
        <v>-133217.23886048218</v>
      </c>
      <c r="O141" s="440">
        <f t="shared" si="50"/>
        <v>-163408.03506208915</v>
      </c>
      <c r="P141" s="440">
        <f t="shared" si="50"/>
        <v>-163506.20891161432</v>
      </c>
      <c r="Q141" s="440">
        <f t="shared" si="50"/>
        <v>-163702.55661066476</v>
      </c>
      <c r="R141" s="440">
        <f t="shared" si="50"/>
        <v>-193991.52666179696</v>
      </c>
      <c r="S141" s="440">
        <f t="shared" si="50"/>
        <v>-126008.47333820304</v>
      </c>
      <c r="T141" s="440">
        <f t="shared" si="50"/>
        <v>-149481.37326515705</v>
      </c>
      <c r="U141" s="440">
        <f t="shared" si="50"/>
        <v>-149186.8517165815</v>
      </c>
      <c r="V141" s="440">
        <f t="shared" si="50"/>
        <v>-149383.19941563188</v>
      </c>
    </row>
    <row r="142" spans="2:22">
      <c r="B142" s="888" t="s">
        <v>1108</v>
      </c>
      <c r="C142" s="440"/>
      <c r="D142" s="440"/>
      <c r="E142" s="518"/>
      <c r="F142" s="518"/>
      <c r="G142" s="518"/>
      <c r="H142" s="518"/>
      <c r="I142" s="518"/>
      <c r="J142" s="518"/>
      <c r="K142" s="518"/>
      <c r="L142" s="518"/>
      <c r="M142" s="518"/>
      <c r="N142" s="518"/>
      <c r="O142" s="518"/>
      <c r="P142" s="518"/>
      <c r="Q142" s="518"/>
      <c r="R142" s="518"/>
      <c r="S142" s="518"/>
      <c r="T142" s="518"/>
      <c r="U142" s="518"/>
      <c r="V142" s="518"/>
    </row>
    <row r="143" spans="2:22">
      <c r="B143" s="903">
        <f>Sensitivity!$B$26</f>
        <v>0.1</v>
      </c>
      <c r="C143" s="440">
        <f>D110*(1-$B$143)-D121</f>
        <v>0</v>
      </c>
      <c r="D143" s="440">
        <f t="shared" ref="D143:V143" si="51">E110*(1-$B$143)-E121</f>
        <v>-3704.894083272462</v>
      </c>
      <c r="E143" s="440">
        <f t="shared" si="51"/>
        <v>-10977.940102264431</v>
      </c>
      <c r="F143" s="440">
        <f t="shared" si="51"/>
        <v>-17597.662527392255</v>
      </c>
      <c r="G143" s="440">
        <f t="shared" si="51"/>
        <v>-23184.2220598977</v>
      </c>
      <c r="H143" s="440">
        <f t="shared" si="51"/>
        <v>-31442.51278305336</v>
      </c>
      <c r="I143" s="440">
        <f t="shared" si="51"/>
        <v>-38309.072315558791</v>
      </c>
      <c r="J143" s="440">
        <f t="shared" si="51"/>
        <v>-40808.999269539781</v>
      </c>
      <c r="K143" s="440">
        <f t="shared" si="51"/>
        <v>-29732.885317750217</v>
      </c>
      <c r="L143" s="440">
        <f t="shared" si="51"/>
        <v>-19717.282688093488</v>
      </c>
      <c r="M143" s="440">
        <f t="shared" si="51"/>
        <v>-21600.3506208912</v>
      </c>
      <c r="N143" s="440">
        <f t="shared" si="51"/>
        <v>3317.3411249086494</v>
      </c>
      <c r="O143" s="440">
        <f t="shared" si="51"/>
        <v>-15729.320672023401</v>
      </c>
      <c r="P143" s="440">
        <f t="shared" si="51"/>
        <v>-15701.97224251274</v>
      </c>
      <c r="Q143" s="440">
        <f t="shared" si="51"/>
        <v>-15647.275383491593</v>
      </c>
      <c r="R143" s="440">
        <f t="shared" si="51"/>
        <v>-34666.588750913099</v>
      </c>
      <c r="S143" s="440">
        <f t="shared" si="51"/>
        <v>7645.4054054054432</v>
      </c>
      <c r="T143" s="440">
        <f t="shared" si="51"/>
        <v>-6936.4499634769745</v>
      </c>
      <c r="U143" s="440">
        <f t="shared" si="51"/>
        <v>-7018.4952520087827</v>
      </c>
      <c r="V143" s="440">
        <f t="shared" si="51"/>
        <v>-6963.7983929875772</v>
      </c>
    </row>
    <row r="144" spans="2:22">
      <c r="B144" s="903">
        <f>Sensitivity!$B$27</f>
        <v>0.2</v>
      </c>
      <c r="C144" s="440">
        <f>D110*(1-$B$144)-D121</f>
        <v>0</v>
      </c>
      <c r="D144" s="440">
        <f t="shared" ref="D144:V144" si="52">E110*(1-$B$144)-E121</f>
        <v>-6124.1782322863401</v>
      </c>
      <c r="E144" s="440">
        <f t="shared" si="52"/>
        <v>-18397.078159240322</v>
      </c>
      <c r="F144" s="440">
        <f t="shared" si="52"/>
        <v>-30339.225712198677</v>
      </c>
      <c r="G144" s="440">
        <f t="shared" si="52"/>
        <v>-41570.781592403189</v>
      </c>
      <c r="H144" s="440">
        <f t="shared" si="52"/>
        <v>-58215.924032140261</v>
      </c>
      <c r="I144" s="440">
        <f t="shared" si="52"/>
        <v>-66598.568298027734</v>
      </c>
      <c r="J144" s="440">
        <f t="shared" si="52"/>
        <v>-70388.780131482781</v>
      </c>
      <c r="K144" s="440">
        <f t="shared" si="52"/>
        <v>-60280.379839298781</v>
      </c>
      <c r="L144" s="440">
        <f t="shared" si="52"/>
        <v>-50877.662527392269</v>
      </c>
      <c r="M144" s="440">
        <f t="shared" si="52"/>
        <v>-52986.530314097938</v>
      </c>
      <c r="N144" s="440">
        <f t="shared" si="52"/>
        <v>-28165.609934258624</v>
      </c>
      <c r="O144" s="440">
        <f t="shared" si="52"/>
        <v>-47147.757487216964</v>
      </c>
      <c r="P144" s="440">
        <f t="shared" si="52"/>
        <v>-47152.666179693188</v>
      </c>
      <c r="Q144" s="440">
        <f t="shared" si="52"/>
        <v>-47162.48356464575</v>
      </c>
      <c r="R144" s="440">
        <f t="shared" si="52"/>
        <v>-66149.539810080372</v>
      </c>
      <c r="S144" s="440">
        <f t="shared" si="52"/>
        <v>-23773.03140978812</v>
      </c>
      <c r="T144" s="440">
        <f t="shared" si="52"/>
        <v>-38387.143900657422</v>
      </c>
      <c r="U144" s="440">
        <f t="shared" si="52"/>
        <v>-38372.417823228636</v>
      </c>
      <c r="V144" s="440">
        <f t="shared" si="52"/>
        <v>-38382.23520818114</v>
      </c>
    </row>
    <row r="145" spans="2:22">
      <c r="B145" s="903">
        <f>Sensitivity!$B$28</f>
        <v>0.4</v>
      </c>
      <c r="C145" s="440">
        <f>D110*(1-$B$145)-D121</f>
        <v>0</v>
      </c>
      <c r="D145" s="440">
        <f t="shared" ref="D145:V145" si="53">E110*(1-$B$145)-E121</f>
        <v>-10962.7465303141</v>
      </c>
      <c r="E145" s="440">
        <f t="shared" si="53"/>
        <v>-33235.354273192119</v>
      </c>
      <c r="F145" s="440">
        <f t="shared" si="53"/>
        <v>-55822.35208181155</v>
      </c>
      <c r="G145" s="440">
        <f t="shared" si="53"/>
        <v>-78343.900657414153</v>
      </c>
      <c r="H145" s="440">
        <f t="shared" si="53"/>
        <v>-111762.74653031412</v>
      </c>
      <c r="I145" s="440">
        <f t="shared" si="53"/>
        <v>-123177.56026296568</v>
      </c>
      <c r="J145" s="440">
        <f t="shared" si="53"/>
        <v>-129548.34185536884</v>
      </c>
      <c r="K145" s="440">
        <f t="shared" si="53"/>
        <v>-121375.36888239597</v>
      </c>
      <c r="L145" s="440">
        <f t="shared" si="53"/>
        <v>-113198.4222059898</v>
      </c>
      <c r="M145" s="440">
        <f t="shared" si="53"/>
        <v>-115758.88970051138</v>
      </c>
      <c r="N145" s="440">
        <f t="shared" si="53"/>
        <v>-91131.512052593171</v>
      </c>
      <c r="O145" s="440">
        <f t="shared" si="53"/>
        <v>-109984.63111760412</v>
      </c>
      <c r="P145" s="440">
        <f t="shared" si="53"/>
        <v>-110054.05405405405</v>
      </c>
      <c r="Q145" s="440">
        <f t="shared" si="53"/>
        <v>-110192.89992695401</v>
      </c>
      <c r="R145" s="440">
        <f t="shared" si="53"/>
        <v>-129115.44192841492</v>
      </c>
      <c r="S145" s="440">
        <f t="shared" si="53"/>
        <v>-86609.905040175305</v>
      </c>
      <c r="T145" s="440">
        <f t="shared" si="53"/>
        <v>-101288.53177501826</v>
      </c>
      <c r="U145" s="440">
        <f t="shared" si="53"/>
        <v>-101080.2629656684</v>
      </c>
      <c r="V145" s="440">
        <f t="shared" si="53"/>
        <v>-101219.1088385683</v>
      </c>
    </row>
  </sheetData>
  <mergeCells count="6">
    <mergeCell ref="P9:Q9"/>
    <mergeCell ref="H39:AA39"/>
    <mergeCell ref="R9:S9"/>
    <mergeCell ref="C15:D15"/>
    <mergeCell ref="C124:D124"/>
    <mergeCell ref="E124:F124"/>
  </mergeCells>
  <pageMargins left="0.7" right="0.7" top="0.75" bottom="0.75" header="0.3" footer="0.3"/>
  <pageSetup paperSize="9" orientation="portrait" verticalDpi="0"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39997558519241921"/>
  </sheetPr>
  <dimension ref="A1:AA280"/>
  <sheetViews>
    <sheetView zoomScale="98" zoomScaleNormal="98" workbookViewId="0">
      <selection activeCell="A19" sqref="A19"/>
    </sheetView>
  </sheetViews>
  <sheetFormatPr defaultColWidth="8.7109375" defaultRowHeight="12"/>
  <cols>
    <col min="1" max="1" width="2.85546875" style="405" customWidth="1"/>
    <col min="2" max="2" width="50.42578125" style="405" customWidth="1"/>
    <col min="3" max="3" width="14.5703125" style="405" customWidth="1"/>
    <col min="4" max="4" width="12.42578125" style="405" customWidth="1"/>
    <col min="5" max="5" width="13" style="405" customWidth="1"/>
    <col min="6" max="6" width="9.28515625" style="405" customWidth="1"/>
    <col min="7" max="7" width="13" style="405" customWidth="1"/>
    <col min="8" max="8" width="11.5703125" style="405" customWidth="1"/>
    <col min="9" max="9" width="10.28515625" style="405" customWidth="1"/>
    <col min="10" max="10" width="14.85546875" style="405" customWidth="1"/>
    <col min="11" max="11" width="9.28515625" style="405" bestFit="1" customWidth="1"/>
    <col min="12" max="12" width="11" style="405" customWidth="1"/>
    <col min="13" max="13" width="15.42578125" style="405" customWidth="1"/>
    <col min="14" max="14" width="17.140625" style="405" customWidth="1"/>
    <col min="15" max="15" width="12.5703125" style="405" customWidth="1"/>
    <col min="16" max="17" width="9.28515625" style="405" bestFit="1" customWidth="1"/>
    <col min="18" max="18" width="15.42578125" style="405" customWidth="1"/>
    <col min="19" max="19" width="12.5703125" style="405" customWidth="1"/>
    <col min="20" max="20" width="16.5703125" style="405" customWidth="1"/>
    <col min="21" max="21" width="12" style="405" customWidth="1"/>
    <col min="22" max="22" width="10.85546875" style="405" customWidth="1"/>
    <col min="23" max="23" width="9.28515625" style="405" bestFit="1" customWidth="1"/>
    <col min="24" max="28" width="8.7109375" style="405"/>
    <col min="29" max="29" width="23.140625" style="405" customWidth="1"/>
    <col min="30" max="30" width="8.7109375" style="405"/>
    <col min="31" max="31" width="9" style="405" bestFit="1" customWidth="1"/>
    <col min="32" max="32" width="11.7109375" style="405" customWidth="1"/>
    <col min="33" max="33" width="9.42578125" style="405" customWidth="1"/>
    <col min="34" max="34" width="10.7109375" style="405" customWidth="1"/>
    <col min="35" max="35" width="13.140625" style="405" customWidth="1"/>
    <col min="36" max="36" width="11.42578125" style="405" customWidth="1"/>
    <col min="37" max="37" width="22.28515625" style="405" customWidth="1"/>
    <col min="38" max="38" width="8.7109375" style="405"/>
    <col min="39" max="39" width="10.42578125" style="405" customWidth="1"/>
    <col min="40" max="16384" width="8.7109375" style="405"/>
  </cols>
  <sheetData>
    <row r="1" spans="1:23">
      <c r="A1" s="30" t="s">
        <v>533</v>
      </c>
    </row>
    <row r="2" spans="1:23">
      <c r="A2" s="32" t="s">
        <v>1321</v>
      </c>
    </row>
    <row r="3" spans="1:23">
      <c r="A3" s="32" t="s">
        <v>534</v>
      </c>
    </row>
    <row r="4" spans="1:23" ht="12.75" thickBot="1"/>
    <row r="5" spans="1:23" ht="12.75" thickBot="1">
      <c r="B5" s="882" t="s">
        <v>1087</v>
      </c>
    </row>
    <row r="6" spans="1:23" ht="12.75" thickBot="1"/>
    <row r="7" spans="1:23">
      <c r="B7" s="33" t="s">
        <v>1174</v>
      </c>
      <c r="C7" s="964" t="s">
        <v>25</v>
      </c>
      <c r="D7" s="965" t="s">
        <v>151</v>
      </c>
      <c r="E7" s="406"/>
      <c r="F7" s="406"/>
      <c r="G7" s="406"/>
      <c r="H7" s="406"/>
      <c r="I7" s="406"/>
      <c r="J7" s="406"/>
      <c r="K7" s="406"/>
      <c r="L7" s="406"/>
      <c r="M7" s="406"/>
      <c r="N7" s="406"/>
      <c r="O7" s="406"/>
      <c r="P7" s="406"/>
    </row>
    <row r="8" spans="1:23" ht="12.75" thickBot="1">
      <c r="B8" s="88" t="s">
        <v>1175</v>
      </c>
      <c r="C8" s="966" t="s">
        <v>148</v>
      </c>
      <c r="D8" s="35">
        <f>'Inv-Sum'!E8</f>
        <v>0.08</v>
      </c>
      <c r="E8" s="406"/>
      <c r="F8" s="406"/>
      <c r="G8" s="406"/>
      <c r="H8" s="406"/>
      <c r="I8" s="406"/>
      <c r="J8" s="406"/>
      <c r="K8" s="406"/>
      <c r="L8" s="406"/>
      <c r="M8" s="406"/>
      <c r="N8" s="406"/>
      <c r="O8" s="406"/>
      <c r="P8" s="406"/>
    </row>
    <row r="9" spans="1:23" ht="15.75" customHeight="1" thickBot="1">
      <c r="B9" s="8"/>
      <c r="C9" s="406"/>
      <c r="D9" s="406"/>
      <c r="E9" s="406"/>
      <c r="F9" s="406"/>
      <c r="G9" s="406"/>
      <c r="H9" s="406"/>
      <c r="I9" s="406"/>
      <c r="J9" s="406"/>
      <c r="K9" s="406"/>
      <c r="L9" s="406"/>
      <c r="O9" s="406"/>
      <c r="P9" s="1334" t="s">
        <v>957</v>
      </c>
      <c r="Q9" s="1335"/>
      <c r="R9" s="1334" t="s">
        <v>958</v>
      </c>
      <c r="S9" s="1335"/>
    </row>
    <row r="10" spans="1:23" ht="39" customHeight="1">
      <c r="B10" s="37" t="s">
        <v>347</v>
      </c>
      <c r="C10" s="38" t="s">
        <v>387</v>
      </c>
      <c r="D10" s="39" t="s">
        <v>326</v>
      </c>
      <c r="E10" s="39" t="s">
        <v>327</v>
      </c>
      <c r="F10" s="39" t="s">
        <v>328</v>
      </c>
      <c r="G10" s="39" t="s">
        <v>329</v>
      </c>
      <c r="H10" s="39" t="s">
        <v>330</v>
      </c>
      <c r="I10" s="39" t="s">
        <v>331</v>
      </c>
      <c r="J10" s="39" t="s">
        <v>332</v>
      </c>
      <c r="K10" s="39" t="s">
        <v>333</v>
      </c>
      <c r="L10" s="38" t="s">
        <v>348</v>
      </c>
      <c r="M10" s="38" t="s">
        <v>1215</v>
      </c>
      <c r="N10" s="38" t="s">
        <v>1216</v>
      </c>
      <c r="O10" s="38" t="s">
        <v>668</v>
      </c>
      <c r="P10" s="38" t="s">
        <v>315</v>
      </c>
      <c r="Q10" s="38" t="s">
        <v>405</v>
      </c>
      <c r="R10" s="38" t="s">
        <v>315</v>
      </c>
      <c r="S10" s="38" t="s">
        <v>405</v>
      </c>
      <c r="T10" s="38" t="s">
        <v>239</v>
      </c>
      <c r="U10" s="40" t="s">
        <v>475</v>
      </c>
      <c r="V10" s="40" t="s">
        <v>669</v>
      </c>
      <c r="W10" s="38" t="s">
        <v>406</v>
      </c>
    </row>
    <row r="11" spans="1:23">
      <c r="B11" s="41"/>
      <c r="C11" s="42"/>
      <c r="D11" s="42"/>
      <c r="E11" s="43">
        <v>0.2</v>
      </c>
      <c r="F11" s="43">
        <v>0.2</v>
      </c>
      <c r="G11" s="43">
        <v>0.2</v>
      </c>
      <c r="H11" s="43">
        <v>0.2</v>
      </c>
      <c r="I11" s="43">
        <v>0.2</v>
      </c>
      <c r="J11" s="42"/>
      <c r="K11" s="42"/>
      <c r="L11" s="42"/>
      <c r="M11" s="42"/>
      <c r="N11" s="42"/>
      <c r="O11" s="42"/>
      <c r="P11" s="42"/>
      <c r="Q11" s="42"/>
      <c r="R11" s="42"/>
      <c r="S11" s="42"/>
      <c r="T11" s="42"/>
      <c r="U11" s="44"/>
      <c r="V11" s="44"/>
      <c r="W11" s="42"/>
    </row>
    <row r="12" spans="1:23">
      <c r="B12" s="45" t="s">
        <v>665</v>
      </c>
      <c r="C12" s="46">
        <f>'Inv-Sum'!D67</f>
        <v>10</v>
      </c>
      <c r="D12" s="440">
        <f t="shared" ref="D12:K12" si="0">$C12*D11</f>
        <v>0</v>
      </c>
      <c r="E12" s="47">
        <f t="shared" si="0"/>
        <v>2</v>
      </c>
      <c r="F12" s="47">
        <f t="shared" si="0"/>
        <v>2</v>
      </c>
      <c r="G12" s="47">
        <f t="shared" si="0"/>
        <v>2</v>
      </c>
      <c r="H12" s="47">
        <f t="shared" si="0"/>
        <v>2</v>
      </c>
      <c r="I12" s="47">
        <f t="shared" si="0"/>
        <v>2</v>
      </c>
      <c r="J12" s="440">
        <f t="shared" si="0"/>
        <v>0</v>
      </c>
      <c r="K12" s="440">
        <f t="shared" si="0"/>
        <v>0</v>
      </c>
      <c r="L12" s="440">
        <f>C100</f>
        <v>850771.28002406214</v>
      </c>
      <c r="M12" s="146">
        <f>C127</f>
        <v>0.16785269126455793</v>
      </c>
      <c r="N12" s="440">
        <f>D127</f>
        <v>60839.747938637483</v>
      </c>
      <c r="O12" s="48">
        <f>+L12/C12</f>
        <v>85077.128002406214</v>
      </c>
      <c r="P12" s="49">
        <f>C62</f>
        <v>0.22919386848354728</v>
      </c>
      <c r="Q12" s="48">
        <f>C63</f>
        <v>44477.480327902093</v>
      </c>
      <c r="R12" s="49">
        <f>C81</f>
        <v>0.29714159658504502</v>
      </c>
      <c r="S12" s="48">
        <f>C82</f>
        <v>36817.812456124542</v>
      </c>
      <c r="T12" s="48">
        <f>C12</f>
        <v>10</v>
      </c>
      <c r="U12" s="48">
        <f>V12*C12</f>
        <v>578524.47041636228</v>
      </c>
      <c r="V12" s="48">
        <f>C68</f>
        <v>57852.447041636231</v>
      </c>
      <c r="W12" s="48">
        <f>D280*C12</f>
        <v>380</v>
      </c>
    </row>
    <row r="13" spans="1:23">
      <c r="B13" s="50"/>
      <c r="C13" s="51">
        <f>SUM(C12:C12)</f>
        <v>10</v>
      </c>
      <c r="D13" s="51">
        <f>SUM(D12)</f>
        <v>0</v>
      </c>
      <c r="E13" s="51">
        <f t="shared" ref="E13:L13" si="1">SUM(E12:E12)</f>
        <v>2</v>
      </c>
      <c r="F13" s="51">
        <f t="shared" si="1"/>
        <v>2</v>
      </c>
      <c r="G13" s="51">
        <f t="shared" si="1"/>
        <v>2</v>
      </c>
      <c r="H13" s="51">
        <f t="shared" si="1"/>
        <v>2</v>
      </c>
      <c r="I13" s="51">
        <f t="shared" si="1"/>
        <v>2</v>
      </c>
      <c r="J13" s="51">
        <f t="shared" si="1"/>
        <v>0</v>
      </c>
      <c r="K13" s="51">
        <f t="shared" si="1"/>
        <v>0</v>
      </c>
      <c r="L13" s="51">
        <f t="shared" si="1"/>
        <v>850771.28002406214</v>
      </c>
      <c r="M13" s="51"/>
      <c r="N13" s="51"/>
      <c r="O13" s="51"/>
      <c r="P13" s="51"/>
      <c r="Q13" s="51"/>
      <c r="R13" s="51"/>
      <c r="S13" s="51"/>
      <c r="T13" s="51"/>
      <c r="U13" s="51">
        <f>U12</f>
        <v>578524.47041636228</v>
      </c>
      <c r="V13" s="51"/>
      <c r="W13" s="51"/>
    </row>
    <row r="14" spans="1:23" ht="12.75" thickBot="1">
      <c r="B14" s="406"/>
      <c r="C14" s="406"/>
      <c r="D14" s="406"/>
      <c r="E14" s="406"/>
      <c r="F14" s="406"/>
      <c r="G14" s="406"/>
      <c r="H14" s="406"/>
      <c r="I14" s="53"/>
      <c r="J14" s="53"/>
      <c r="K14" s="53"/>
      <c r="L14" s="53"/>
      <c r="M14" s="406"/>
    </row>
    <row r="15" spans="1:23" ht="12.75" thickBot="1">
      <c r="B15" s="1002" t="s">
        <v>1251</v>
      </c>
      <c r="C15" s="1317" t="s">
        <v>1070</v>
      </c>
      <c r="D15" s="1318"/>
    </row>
    <row r="16" spans="1:23">
      <c r="B16" s="897"/>
      <c r="C16" s="898" t="s">
        <v>53</v>
      </c>
      <c r="D16" s="898" t="s">
        <v>81</v>
      </c>
    </row>
    <row r="17" spans="2:4">
      <c r="B17" s="904" t="s">
        <v>1101</v>
      </c>
      <c r="C17" s="254">
        <f>C127</f>
        <v>0.16785269126455793</v>
      </c>
      <c r="D17" s="301">
        <f>D127</f>
        <v>60839.747938637483</v>
      </c>
    </row>
    <row r="18" spans="2:4">
      <c r="B18" s="900"/>
      <c r="C18" s="254"/>
      <c r="D18" s="301"/>
    </row>
    <row r="19" spans="2:4">
      <c r="B19" s="887" t="s">
        <v>1102</v>
      </c>
      <c r="C19" s="254">
        <f t="shared" ref="C19:D21" si="2">C129</f>
        <v>-9.9450508793538783E-2</v>
      </c>
      <c r="D19" s="301">
        <f t="shared" si="2"/>
        <v>-148527.40428442156</v>
      </c>
    </row>
    <row r="20" spans="2:4">
      <c r="B20" s="887" t="s">
        <v>1103</v>
      </c>
      <c r="C20" s="254" t="e">
        <f t="shared" si="2"/>
        <v>#NUM!</v>
      </c>
      <c r="D20" s="301">
        <f t="shared" si="2"/>
        <v>-357894.55650748027</v>
      </c>
    </row>
    <row r="21" spans="2:4">
      <c r="B21" s="887" t="s">
        <v>1106</v>
      </c>
      <c r="C21" s="254" t="e">
        <f t="shared" si="2"/>
        <v>#NUM!</v>
      </c>
      <c r="D21" s="301">
        <f t="shared" si="2"/>
        <v>-1195363.1653997162</v>
      </c>
    </row>
    <row r="22" spans="2:4">
      <c r="B22" s="887"/>
      <c r="C22" s="254"/>
      <c r="D22" s="301"/>
    </row>
    <row r="23" spans="2:4">
      <c r="B23" s="887" t="s">
        <v>1104</v>
      </c>
      <c r="C23" s="254">
        <f t="shared" ref="C23:D25" si="3">C133</f>
        <v>-0.12501776514128604</v>
      </c>
      <c r="D23" s="301">
        <f t="shared" si="3"/>
        <v>-154611.37907828516</v>
      </c>
    </row>
    <row r="24" spans="2:4">
      <c r="B24" s="887" t="s">
        <v>1105</v>
      </c>
      <c r="C24" s="254" t="e">
        <f t="shared" si="3"/>
        <v>#NUM!</v>
      </c>
      <c r="D24" s="301">
        <f t="shared" si="3"/>
        <v>-370062.50609520782</v>
      </c>
    </row>
    <row r="25" spans="2:4">
      <c r="B25" s="887" t="s">
        <v>1107</v>
      </c>
      <c r="C25" s="254" t="e">
        <f t="shared" si="3"/>
        <v>#NUM!</v>
      </c>
      <c r="D25" s="301">
        <f t="shared" si="3"/>
        <v>-800964.76012905338</v>
      </c>
    </row>
    <row r="26" spans="2:4">
      <c r="B26" s="157"/>
      <c r="C26" s="147"/>
      <c r="D26" s="440"/>
    </row>
    <row r="27" spans="2:4" ht="12.75" thickBot="1">
      <c r="B27" s="157" t="s">
        <v>1221</v>
      </c>
      <c r="C27" s="147"/>
      <c r="D27" s="406"/>
    </row>
    <row r="28" spans="2:4" ht="12.75" thickBot="1">
      <c r="B28" s="647" t="s">
        <v>767</v>
      </c>
      <c r="C28" s="648" t="s">
        <v>25</v>
      </c>
      <c r="D28" s="649" t="s">
        <v>151</v>
      </c>
    </row>
    <row r="29" spans="2:4">
      <c r="B29" s="653" t="s">
        <v>915</v>
      </c>
      <c r="C29" s="644" t="s">
        <v>156</v>
      </c>
      <c r="D29" s="596">
        <v>50</v>
      </c>
    </row>
    <row r="30" spans="2:4">
      <c r="B30" s="274" t="s">
        <v>658</v>
      </c>
      <c r="C30" s="607" t="s">
        <v>156</v>
      </c>
      <c r="D30" s="645">
        <v>5</v>
      </c>
    </row>
    <row r="31" spans="2:4">
      <c r="B31" s="274" t="s">
        <v>659</v>
      </c>
      <c r="C31" s="607" t="s">
        <v>156</v>
      </c>
      <c r="D31" s="645">
        <v>30</v>
      </c>
    </row>
    <row r="32" spans="2:4">
      <c r="B32" s="274" t="s">
        <v>660</v>
      </c>
      <c r="C32" s="607" t="s">
        <v>156</v>
      </c>
      <c r="D32" s="645">
        <v>15</v>
      </c>
    </row>
    <row r="33" spans="2:27">
      <c r="B33" s="274" t="s">
        <v>661</v>
      </c>
      <c r="C33" s="607" t="s">
        <v>148</v>
      </c>
      <c r="D33" s="646">
        <v>0.12</v>
      </c>
    </row>
    <row r="34" spans="2:27">
      <c r="B34" s="590" t="s">
        <v>642</v>
      </c>
      <c r="C34" s="607" t="s">
        <v>643</v>
      </c>
      <c r="D34" s="591">
        <v>12</v>
      </c>
    </row>
    <row r="35" spans="2:27" ht="12.75" thickBot="1">
      <c r="B35" s="597" t="s">
        <v>670</v>
      </c>
      <c r="C35" s="650" t="s">
        <v>643</v>
      </c>
      <c r="D35" s="656">
        <v>5</v>
      </c>
    </row>
    <row r="36" spans="2:27">
      <c r="B36" s="8"/>
      <c r="D36" s="90"/>
    </row>
    <row r="37" spans="2:27">
      <c r="B37" s="89" t="s">
        <v>883</v>
      </c>
      <c r="C37" s="90"/>
      <c r="D37" s="406"/>
    </row>
    <row r="38" spans="2:27">
      <c r="B38" s="89"/>
      <c r="C38" s="90"/>
      <c r="D38" s="406"/>
      <c r="F38" s="159"/>
      <c r="G38" s="1217" t="s">
        <v>385</v>
      </c>
      <c r="H38" s="1216">
        <v>0.7</v>
      </c>
      <c r="I38" s="1216">
        <v>0.75</v>
      </c>
      <c r="J38" s="1216">
        <v>0.8</v>
      </c>
      <c r="K38" s="1216">
        <v>0.9</v>
      </c>
      <c r="L38" s="1216">
        <v>0.95</v>
      </c>
      <c r="M38" s="1216">
        <v>0.98</v>
      </c>
      <c r="N38" s="1216">
        <v>0.97</v>
      </c>
      <c r="O38" s="1216">
        <v>0.98</v>
      </c>
      <c r="P38" s="1216">
        <v>0.97</v>
      </c>
      <c r="Q38" s="1216">
        <v>0.98</v>
      </c>
      <c r="R38" s="1216">
        <v>0.98</v>
      </c>
      <c r="S38" s="1216">
        <v>0.97</v>
      </c>
      <c r="T38" s="1216">
        <v>0.98</v>
      </c>
      <c r="U38" s="1216">
        <v>0.97</v>
      </c>
      <c r="V38" s="1216">
        <v>0.98</v>
      </c>
      <c r="W38" s="1216">
        <v>0.97</v>
      </c>
      <c r="X38" s="1216">
        <v>0.97</v>
      </c>
      <c r="Y38" s="1216">
        <v>0.97</v>
      </c>
      <c r="Z38" s="1216">
        <v>0.98</v>
      </c>
      <c r="AA38" s="1216">
        <v>0.98</v>
      </c>
    </row>
    <row r="39" spans="2:27">
      <c r="B39" s="89"/>
      <c r="C39" s="90"/>
      <c r="D39" s="406"/>
    </row>
    <row r="40" spans="2:27">
      <c r="B40" s="807"/>
      <c r="C40" s="808"/>
      <c r="D40" s="808"/>
      <c r="E40" s="808"/>
      <c r="F40" s="808"/>
      <c r="G40" s="809" t="s">
        <v>248</v>
      </c>
      <c r="H40" s="1358" t="s">
        <v>247</v>
      </c>
      <c r="I40" s="1358"/>
      <c r="J40" s="1358"/>
      <c r="K40" s="1358"/>
      <c r="L40" s="1358"/>
      <c r="M40" s="1358"/>
      <c r="N40" s="1358"/>
      <c r="O40" s="1358"/>
      <c r="P40" s="1358"/>
      <c r="Q40" s="1358"/>
      <c r="R40" s="1358"/>
      <c r="S40" s="1358"/>
      <c r="T40" s="1358"/>
      <c r="U40" s="1358"/>
      <c r="V40" s="1358"/>
      <c r="W40" s="1358"/>
      <c r="X40" s="1358"/>
      <c r="Y40" s="1358"/>
      <c r="Z40" s="1358"/>
      <c r="AA40" s="1358"/>
    </row>
    <row r="41" spans="2:27" ht="24">
      <c r="B41" s="810" t="s">
        <v>260</v>
      </c>
      <c r="C41" s="811" t="s">
        <v>25</v>
      </c>
      <c r="D41" s="811" t="s">
        <v>26</v>
      </c>
      <c r="E41" s="812" t="s">
        <v>193</v>
      </c>
      <c r="F41" s="703" t="s">
        <v>194</v>
      </c>
      <c r="G41" s="406"/>
      <c r="H41" s="39" t="s">
        <v>326</v>
      </c>
      <c r="I41" s="39" t="s">
        <v>327</v>
      </c>
      <c r="J41" s="39" t="s">
        <v>328</v>
      </c>
      <c r="K41" s="39" t="s">
        <v>329</v>
      </c>
      <c r="L41" s="39" t="s">
        <v>330</v>
      </c>
      <c r="M41" s="39" t="s">
        <v>331</v>
      </c>
      <c r="N41" s="39" t="s">
        <v>332</v>
      </c>
      <c r="O41" s="39" t="s">
        <v>333</v>
      </c>
      <c r="P41" s="39" t="s">
        <v>334</v>
      </c>
      <c r="Q41" s="39" t="s">
        <v>335</v>
      </c>
      <c r="R41" s="39" t="s">
        <v>336</v>
      </c>
      <c r="S41" s="39" t="s">
        <v>337</v>
      </c>
      <c r="T41" s="39" t="s">
        <v>338</v>
      </c>
      <c r="U41" s="39" t="s">
        <v>339</v>
      </c>
      <c r="V41" s="39" t="s">
        <v>340</v>
      </c>
      <c r="W41" s="39" t="s">
        <v>341</v>
      </c>
      <c r="X41" s="39" t="s">
        <v>342</v>
      </c>
      <c r="Y41" s="39" t="s">
        <v>343</v>
      </c>
      <c r="Z41" s="39" t="s">
        <v>344</v>
      </c>
      <c r="AA41" s="39" t="s">
        <v>345</v>
      </c>
    </row>
    <row r="42" spans="2:27">
      <c r="B42" s="158" t="s">
        <v>233</v>
      </c>
      <c r="C42" s="811" t="s">
        <v>156</v>
      </c>
      <c r="D42" s="814">
        <f>D30*$D$33</f>
        <v>0.6</v>
      </c>
      <c r="E42" s="814">
        <f>Prices!I45*1000</f>
        <v>13148.283418553689</v>
      </c>
      <c r="F42" s="9">
        <f>D42*E42</f>
        <v>7888.9700511322126</v>
      </c>
      <c r="G42" s="406"/>
      <c r="H42" s="9">
        <f>$F$42*H38</f>
        <v>5522.2790357925487</v>
      </c>
      <c r="I42" s="9">
        <f t="shared" ref="I42:AA42" si="4">$F$42*I38</f>
        <v>5916.7275383491597</v>
      </c>
      <c r="J42" s="9">
        <f t="shared" si="4"/>
        <v>6311.1760409057706</v>
      </c>
      <c r="K42" s="9">
        <f t="shared" si="4"/>
        <v>7100.0730460189916</v>
      </c>
      <c r="L42" s="9">
        <f t="shared" si="4"/>
        <v>7494.5215485756016</v>
      </c>
      <c r="M42" s="9">
        <f t="shared" si="4"/>
        <v>7731.1906501095682</v>
      </c>
      <c r="N42" s="9">
        <f t="shared" si="4"/>
        <v>7652.300949598246</v>
      </c>
      <c r="O42" s="9">
        <f t="shared" si="4"/>
        <v>7731.1906501095682</v>
      </c>
      <c r="P42" s="9">
        <f t="shared" si="4"/>
        <v>7652.300949598246</v>
      </c>
      <c r="Q42" s="9">
        <f t="shared" si="4"/>
        <v>7731.1906501095682</v>
      </c>
      <c r="R42" s="9">
        <f t="shared" si="4"/>
        <v>7731.1906501095682</v>
      </c>
      <c r="S42" s="9">
        <f t="shared" si="4"/>
        <v>7652.300949598246</v>
      </c>
      <c r="T42" s="9">
        <f t="shared" si="4"/>
        <v>7731.1906501095682</v>
      </c>
      <c r="U42" s="9">
        <f t="shared" si="4"/>
        <v>7652.300949598246</v>
      </c>
      <c r="V42" s="9">
        <f t="shared" si="4"/>
        <v>7731.1906501095682</v>
      </c>
      <c r="W42" s="9">
        <f t="shared" si="4"/>
        <v>7652.300949598246</v>
      </c>
      <c r="X42" s="9">
        <f t="shared" si="4"/>
        <v>7652.300949598246</v>
      </c>
      <c r="Y42" s="9">
        <f t="shared" si="4"/>
        <v>7652.300949598246</v>
      </c>
      <c r="Z42" s="9">
        <f t="shared" si="4"/>
        <v>7731.1906501095682</v>
      </c>
      <c r="AA42" s="9">
        <f t="shared" si="4"/>
        <v>7731.1906501095682</v>
      </c>
    </row>
    <row r="43" spans="2:27">
      <c r="B43" s="158" t="s">
        <v>663</v>
      </c>
      <c r="C43" s="811" t="s">
        <v>156</v>
      </c>
      <c r="D43" s="814">
        <f>D31*$D$33</f>
        <v>3.5999999999999996</v>
      </c>
      <c r="E43" s="814">
        <f>Prices!I46*1000</f>
        <v>10226.44265887509</v>
      </c>
      <c r="F43" s="9">
        <f>D43*E43</f>
        <v>36815.193571950324</v>
      </c>
      <c r="G43" s="406"/>
      <c r="H43" s="9">
        <f>$F$43*H38</f>
        <v>25770.635500365224</v>
      </c>
      <c r="I43" s="9">
        <f t="shared" ref="I43:AA43" si="5">$F$43*I38</f>
        <v>27611.395178962743</v>
      </c>
      <c r="J43" s="9">
        <f t="shared" si="5"/>
        <v>29452.154857560261</v>
      </c>
      <c r="K43" s="9">
        <f t="shared" si="5"/>
        <v>33133.674214755294</v>
      </c>
      <c r="L43" s="9">
        <f t="shared" si="5"/>
        <v>34974.433893352805</v>
      </c>
      <c r="M43" s="9">
        <f t="shared" si="5"/>
        <v>36078.889700511318</v>
      </c>
      <c r="N43" s="9">
        <f t="shared" si="5"/>
        <v>35710.737764791811</v>
      </c>
      <c r="O43" s="9">
        <f t="shared" si="5"/>
        <v>36078.889700511318</v>
      </c>
      <c r="P43" s="9">
        <f t="shared" si="5"/>
        <v>35710.737764791811</v>
      </c>
      <c r="Q43" s="9">
        <f t="shared" si="5"/>
        <v>36078.889700511318</v>
      </c>
      <c r="R43" s="9">
        <f t="shared" si="5"/>
        <v>36078.889700511318</v>
      </c>
      <c r="S43" s="9">
        <f t="shared" si="5"/>
        <v>35710.737764791811</v>
      </c>
      <c r="T43" s="9">
        <f t="shared" si="5"/>
        <v>36078.889700511318</v>
      </c>
      <c r="U43" s="9">
        <f t="shared" si="5"/>
        <v>35710.737764791811</v>
      </c>
      <c r="V43" s="9">
        <f t="shared" si="5"/>
        <v>36078.889700511318</v>
      </c>
      <c r="W43" s="9">
        <f t="shared" si="5"/>
        <v>35710.737764791811</v>
      </c>
      <c r="X43" s="9">
        <f t="shared" si="5"/>
        <v>35710.737764791811</v>
      </c>
      <c r="Y43" s="9">
        <f t="shared" si="5"/>
        <v>35710.737764791811</v>
      </c>
      <c r="Z43" s="9">
        <f t="shared" si="5"/>
        <v>36078.889700511318</v>
      </c>
      <c r="AA43" s="9">
        <f t="shared" si="5"/>
        <v>36078.889700511318</v>
      </c>
    </row>
    <row r="44" spans="2:27">
      <c r="B44" s="158" t="s">
        <v>653</v>
      </c>
      <c r="C44" s="811" t="s">
        <v>156</v>
      </c>
      <c r="D44" s="814">
        <f>D32*$D$33</f>
        <v>1.7999999999999998</v>
      </c>
      <c r="E44" s="814">
        <f>Prices!I47*1000</f>
        <v>8765.522279035793</v>
      </c>
      <c r="F44" s="9">
        <f>D44*E44</f>
        <v>15777.940102264425</v>
      </c>
      <c r="G44" s="406"/>
      <c r="H44" s="9">
        <f>$F$44*H38</f>
        <v>11044.558071585097</v>
      </c>
      <c r="I44" s="9">
        <f t="shared" ref="I44:AA44" si="6">$F$44*I38</f>
        <v>11833.455076698319</v>
      </c>
      <c r="J44" s="9">
        <f t="shared" si="6"/>
        <v>12622.352081811541</v>
      </c>
      <c r="K44" s="9">
        <f t="shared" si="6"/>
        <v>14200.146092037983</v>
      </c>
      <c r="L44" s="9">
        <f t="shared" si="6"/>
        <v>14989.043097151203</v>
      </c>
      <c r="M44" s="9">
        <f t="shared" si="6"/>
        <v>15462.381300219136</v>
      </c>
      <c r="N44" s="9">
        <f t="shared" si="6"/>
        <v>15304.601899196492</v>
      </c>
      <c r="O44" s="9">
        <f t="shared" si="6"/>
        <v>15462.381300219136</v>
      </c>
      <c r="P44" s="9">
        <f t="shared" si="6"/>
        <v>15304.601899196492</v>
      </c>
      <c r="Q44" s="9">
        <f t="shared" si="6"/>
        <v>15462.381300219136</v>
      </c>
      <c r="R44" s="9">
        <f t="shared" si="6"/>
        <v>15462.381300219136</v>
      </c>
      <c r="S44" s="9">
        <f t="shared" si="6"/>
        <v>15304.601899196492</v>
      </c>
      <c r="T44" s="9">
        <f t="shared" si="6"/>
        <v>15462.381300219136</v>
      </c>
      <c r="U44" s="9">
        <f t="shared" si="6"/>
        <v>15304.601899196492</v>
      </c>
      <c r="V44" s="9">
        <f t="shared" si="6"/>
        <v>15462.381300219136</v>
      </c>
      <c r="W44" s="9">
        <f t="shared" si="6"/>
        <v>15304.601899196492</v>
      </c>
      <c r="X44" s="9">
        <f t="shared" si="6"/>
        <v>15304.601899196492</v>
      </c>
      <c r="Y44" s="9">
        <f t="shared" si="6"/>
        <v>15304.601899196492</v>
      </c>
      <c r="Z44" s="9">
        <f t="shared" si="6"/>
        <v>15462.381300219136</v>
      </c>
      <c r="AA44" s="9">
        <f t="shared" si="6"/>
        <v>15462.381300219136</v>
      </c>
    </row>
    <row r="45" spans="2:27">
      <c r="B45" s="810" t="s">
        <v>712</v>
      </c>
      <c r="C45" s="811"/>
      <c r="D45" s="815"/>
      <c r="E45" s="814"/>
      <c r="F45" s="9"/>
      <c r="G45" s="148">
        <f t="shared" ref="G45:AA45" si="7">SUM(G42:G44)</f>
        <v>0</v>
      </c>
      <c r="H45" s="148">
        <f t="shared" si="7"/>
        <v>42337.472607742871</v>
      </c>
      <c r="I45" s="148">
        <f t="shared" si="7"/>
        <v>45361.577794010227</v>
      </c>
      <c r="J45" s="148">
        <f t="shared" si="7"/>
        <v>48385.682980277576</v>
      </c>
      <c r="K45" s="148">
        <f t="shared" si="7"/>
        <v>54433.893352812265</v>
      </c>
      <c r="L45" s="148">
        <f t="shared" si="7"/>
        <v>57457.998539079614</v>
      </c>
      <c r="M45" s="148">
        <f t="shared" si="7"/>
        <v>59272.461650840021</v>
      </c>
      <c r="N45" s="148">
        <f t="shared" si="7"/>
        <v>58667.640613586555</v>
      </c>
      <c r="O45" s="148">
        <f t="shared" si="7"/>
        <v>59272.461650840021</v>
      </c>
      <c r="P45" s="148">
        <f t="shared" si="7"/>
        <v>58667.640613586555</v>
      </c>
      <c r="Q45" s="148">
        <f t="shared" si="7"/>
        <v>59272.461650840021</v>
      </c>
      <c r="R45" s="148">
        <f t="shared" si="7"/>
        <v>59272.461650840021</v>
      </c>
      <c r="S45" s="148">
        <f t="shared" si="7"/>
        <v>58667.640613586555</v>
      </c>
      <c r="T45" s="148">
        <f t="shared" si="7"/>
        <v>59272.461650840021</v>
      </c>
      <c r="U45" s="148">
        <f t="shared" si="7"/>
        <v>58667.640613586555</v>
      </c>
      <c r="V45" s="148">
        <f t="shared" si="7"/>
        <v>59272.461650840021</v>
      </c>
      <c r="W45" s="148">
        <f t="shared" si="7"/>
        <v>58667.640613586555</v>
      </c>
      <c r="X45" s="148">
        <f t="shared" si="7"/>
        <v>58667.640613586555</v>
      </c>
      <c r="Y45" s="148">
        <f t="shared" si="7"/>
        <v>58667.640613586555</v>
      </c>
      <c r="Z45" s="148">
        <f t="shared" si="7"/>
        <v>59272.461650840021</v>
      </c>
      <c r="AA45" s="148">
        <f t="shared" si="7"/>
        <v>59272.461650840021</v>
      </c>
    </row>
    <row r="46" spans="2:27">
      <c r="B46" s="810"/>
      <c r="C46" s="811"/>
      <c r="D46" s="815"/>
      <c r="E46" s="814"/>
      <c r="F46" s="9"/>
      <c r="G46" s="406"/>
      <c r="H46" s="9"/>
      <c r="I46" s="406"/>
      <c r="J46" s="406"/>
      <c r="K46" s="406"/>
      <c r="L46" s="406"/>
      <c r="M46" s="406"/>
      <c r="N46" s="406"/>
      <c r="O46" s="406"/>
      <c r="P46" s="406"/>
      <c r="Q46" s="406"/>
      <c r="R46" s="406"/>
      <c r="S46" s="406"/>
      <c r="T46" s="406"/>
      <c r="U46" s="406"/>
      <c r="V46" s="406"/>
      <c r="W46" s="406"/>
      <c r="X46" s="406"/>
      <c r="Y46" s="406"/>
      <c r="Z46" s="406"/>
      <c r="AA46" s="406"/>
    </row>
    <row r="47" spans="2:27">
      <c r="B47" s="810" t="s">
        <v>142</v>
      </c>
      <c r="C47" s="811"/>
      <c r="D47" s="813"/>
      <c r="E47" s="816"/>
      <c r="F47" s="406"/>
      <c r="G47" s="406"/>
      <c r="H47" s="9"/>
      <c r="I47" s="406"/>
      <c r="J47" s="406"/>
      <c r="K47" s="406"/>
      <c r="L47" s="406"/>
      <c r="M47" s="406"/>
      <c r="N47" s="406"/>
      <c r="O47" s="406"/>
      <c r="P47" s="406"/>
      <c r="Q47" s="406"/>
      <c r="R47" s="406"/>
      <c r="S47" s="406"/>
      <c r="T47" s="406"/>
      <c r="U47" s="406"/>
      <c r="V47" s="406"/>
      <c r="W47" s="406"/>
      <c r="X47" s="406"/>
      <c r="Y47" s="406"/>
      <c r="Z47" s="406"/>
      <c r="AA47" s="406"/>
    </row>
    <row r="48" spans="2:27">
      <c r="B48" s="158" t="s">
        <v>665</v>
      </c>
      <c r="C48" s="817" t="s">
        <v>320</v>
      </c>
      <c r="D48" s="813">
        <v>1</v>
      </c>
      <c r="E48" s="814">
        <f>Prices!I198</f>
        <v>70124.178232286344</v>
      </c>
      <c r="F48" s="9">
        <f>D48*E48</f>
        <v>70124.178232286344</v>
      </c>
      <c r="G48" s="406"/>
      <c r="H48" s="9">
        <f>F48</f>
        <v>70124.178232286344</v>
      </c>
      <c r="I48" s="9"/>
      <c r="J48" s="9"/>
      <c r="K48" s="9"/>
      <c r="L48" s="9"/>
      <c r="M48" s="9"/>
      <c r="N48" s="9"/>
      <c r="O48" s="9"/>
      <c r="P48" s="9"/>
      <c r="Q48" s="9"/>
      <c r="R48" s="9">
        <f>H48</f>
        <v>70124.178232286344</v>
      </c>
      <c r="S48" s="9"/>
      <c r="T48" s="9"/>
      <c r="U48" s="9"/>
      <c r="V48" s="9"/>
      <c r="W48" s="9"/>
      <c r="X48" s="9"/>
      <c r="Y48" s="9"/>
      <c r="Z48" s="9"/>
      <c r="AA48" s="9"/>
    </row>
    <row r="49" spans="2:27">
      <c r="B49" s="158" t="s">
        <v>1010</v>
      </c>
      <c r="C49" s="817" t="s">
        <v>148</v>
      </c>
      <c r="D49" s="814">
        <f>F48</f>
        <v>70124.178232286344</v>
      </c>
      <c r="E49" s="818">
        <v>0.05</v>
      </c>
      <c r="F49" s="9">
        <f>D49*E49</f>
        <v>3506.2089116143175</v>
      </c>
      <c r="G49" s="406"/>
      <c r="H49" s="9">
        <f>F49</f>
        <v>3506.2089116143175</v>
      </c>
      <c r="I49" s="9">
        <f t="shared" ref="I49:AA49" si="8">H49</f>
        <v>3506.2089116143175</v>
      </c>
      <c r="J49" s="9">
        <f t="shared" si="8"/>
        <v>3506.2089116143175</v>
      </c>
      <c r="K49" s="9">
        <f t="shared" si="8"/>
        <v>3506.2089116143175</v>
      </c>
      <c r="L49" s="9">
        <f t="shared" si="8"/>
        <v>3506.2089116143175</v>
      </c>
      <c r="M49" s="9">
        <f t="shared" si="8"/>
        <v>3506.2089116143175</v>
      </c>
      <c r="N49" s="9">
        <f t="shared" si="8"/>
        <v>3506.2089116143175</v>
      </c>
      <c r="O49" s="9">
        <f t="shared" si="8"/>
        <v>3506.2089116143175</v>
      </c>
      <c r="P49" s="9">
        <f t="shared" si="8"/>
        <v>3506.2089116143175</v>
      </c>
      <c r="Q49" s="9">
        <f t="shared" si="8"/>
        <v>3506.2089116143175</v>
      </c>
      <c r="R49" s="9">
        <f t="shared" si="8"/>
        <v>3506.2089116143175</v>
      </c>
      <c r="S49" s="9">
        <f t="shared" si="8"/>
        <v>3506.2089116143175</v>
      </c>
      <c r="T49" s="9">
        <f t="shared" si="8"/>
        <v>3506.2089116143175</v>
      </c>
      <c r="U49" s="9">
        <f t="shared" si="8"/>
        <v>3506.2089116143175</v>
      </c>
      <c r="V49" s="9">
        <f t="shared" si="8"/>
        <v>3506.2089116143175</v>
      </c>
      <c r="W49" s="9">
        <f t="shared" si="8"/>
        <v>3506.2089116143175</v>
      </c>
      <c r="X49" s="9">
        <f t="shared" si="8"/>
        <v>3506.2089116143175</v>
      </c>
      <c r="Y49" s="9">
        <f t="shared" si="8"/>
        <v>3506.2089116143175</v>
      </c>
      <c r="Z49" s="9">
        <f t="shared" si="8"/>
        <v>3506.2089116143175</v>
      </c>
      <c r="AA49" s="9">
        <f t="shared" si="8"/>
        <v>3506.2089116143175</v>
      </c>
    </row>
    <row r="50" spans="2:27">
      <c r="B50" s="158" t="s">
        <v>960</v>
      </c>
      <c r="C50" s="817" t="s">
        <v>227</v>
      </c>
      <c r="D50" s="813">
        <v>1</v>
      </c>
      <c r="E50" s="814">
        <f>Prices!I199</f>
        <v>2191.3805697589482</v>
      </c>
      <c r="F50" s="9">
        <f>D50*E50</f>
        <v>2191.3805697589482</v>
      </c>
      <c r="G50" s="406"/>
      <c r="H50" s="9">
        <f>F50</f>
        <v>2191.3805697589482</v>
      </c>
      <c r="I50" s="9"/>
      <c r="J50" s="9"/>
      <c r="K50" s="9"/>
      <c r="L50" s="9"/>
      <c r="M50" s="9">
        <f>H50</f>
        <v>2191.3805697589482</v>
      </c>
      <c r="N50" s="9"/>
      <c r="O50" s="9"/>
      <c r="P50" s="9"/>
      <c r="Q50" s="9"/>
      <c r="R50" s="9">
        <f>M50</f>
        <v>2191.3805697589482</v>
      </c>
      <c r="S50" s="9"/>
      <c r="T50" s="9"/>
      <c r="U50" s="9"/>
      <c r="V50" s="9"/>
      <c r="W50" s="9">
        <f>H50</f>
        <v>2191.3805697589482</v>
      </c>
      <c r="X50" s="9"/>
      <c r="Y50" s="9"/>
      <c r="Z50" s="9"/>
      <c r="AA50" s="9"/>
    </row>
    <row r="51" spans="2:27">
      <c r="B51" s="158" t="s">
        <v>229</v>
      </c>
      <c r="C51" s="811" t="s">
        <v>156</v>
      </c>
      <c r="D51" s="813">
        <f>D30</f>
        <v>5</v>
      </c>
      <c r="E51" s="814">
        <f>Prices!I39*1000</f>
        <v>511.32213294375453</v>
      </c>
      <c r="F51" s="9">
        <f t="shared" ref="F51:F54" si="9">D51*E51</f>
        <v>2556.6106647187726</v>
      </c>
      <c r="G51" s="406"/>
      <c r="H51" s="9">
        <f t="shared" ref="H51:AA51" si="10">$F$51*H38</f>
        <v>1789.6274653031408</v>
      </c>
      <c r="I51" s="9">
        <f t="shared" si="10"/>
        <v>1917.4579985390794</v>
      </c>
      <c r="J51" s="9">
        <f t="shared" si="10"/>
        <v>2045.2885317750181</v>
      </c>
      <c r="K51" s="9">
        <f t="shared" si="10"/>
        <v>2300.9495982468952</v>
      </c>
      <c r="L51" s="9">
        <f t="shared" si="10"/>
        <v>2428.7801314828339</v>
      </c>
      <c r="M51" s="9">
        <f t="shared" si="10"/>
        <v>2505.478451424397</v>
      </c>
      <c r="N51" s="9">
        <f t="shared" si="10"/>
        <v>2479.9123447772095</v>
      </c>
      <c r="O51" s="9">
        <f t="shared" si="10"/>
        <v>2505.478451424397</v>
      </c>
      <c r="P51" s="9">
        <f t="shared" si="10"/>
        <v>2479.9123447772095</v>
      </c>
      <c r="Q51" s="9">
        <f t="shared" si="10"/>
        <v>2505.478451424397</v>
      </c>
      <c r="R51" s="9">
        <f t="shared" si="10"/>
        <v>2505.478451424397</v>
      </c>
      <c r="S51" s="9">
        <f t="shared" si="10"/>
        <v>2479.9123447772095</v>
      </c>
      <c r="T51" s="9">
        <f t="shared" si="10"/>
        <v>2505.478451424397</v>
      </c>
      <c r="U51" s="9">
        <f t="shared" si="10"/>
        <v>2479.9123447772095</v>
      </c>
      <c r="V51" s="9">
        <f t="shared" si="10"/>
        <v>2505.478451424397</v>
      </c>
      <c r="W51" s="9">
        <f t="shared" si="10"/>
        <v>2479.9123447772095</v>
      </c>
      <c r="X51" s="9">
        <f t="shared" si="10"/>
        <v>2479.9123447772095</v>
      </c>
      <c r="Y51" s="9">
        <f t="shared" si="10"/>
        <v>2479.9123447772095</v>
      </c>
      <c r="Z51" s="9">
        <f t="shared" si="10"/>
        <v>2505.478451424397</v>
      </c>
      <c r="AA51" s="9">
        <f t="shared" si="10"/>
        <v>2505.478451424397</v>
      </c>
    </row>
    <row r="52" spans="2:27">
      <c r="B52" s="158" t="s">
        <v>664</v>
      </c>
      <c r="C52" s="811" t="s">
        <v>156</v>
      </c>
      <c r="D52" s="813">
        <f>D31</f>
        <v>30</v>
      </c>
      <c r="E52" s="814">
        <f>Prices!I40*1000</f>
        <v>584.36815193571942</v>
      </c>
      <c r="F52" s="9">
        <f t="shared" si="9"/>
        <v>17531.044558071582</v>
      </c>
      <c r="G52" s="406"/>
      <c r="H52" s="9">
        <f t="shared" ref="H52:AA52" si="11">$F$52*H38</f>
        <v>12271.731190650107</v>
      </c>
      <c r="I52" s="9">
        <f t="shared" si="11"/>
        <v>13148.283418553687</v>
      </c>
      <c r="J52" s="9">
        <f t="shared" si="11"/>
        <v>14024.835646457266</v>
      </c>
      <c r="K52" s="9">
        <f t="shared" si="11"/>
        <v>15777.940102264425</v>
      </c>
      <c r="L52" s="9">
        <f t="shared" si="11"/>
        <v>16654.492330168003</v>
      </c>
      <c r="M52" s="9">
        <f t="shared" si="11"/>
        <v>17180.423666910152</v>
      </c>
      <c r="N52" s="9">
        <f t="shared" si="11"/>
        <v>17005.113221329433</v>
      </c>
      <c r="O52" s="9">
        <f t="shared" si="11"/>
        <v>17180.423666910152</v>
      </c>
      <c r="P52" s="9">
        <f t="shared" si="11"/>
        <v>17005.113221329433</v>
      </c>
      <c r="Q52" s="9">
        <f t="shared" si="11"/>
        <v>17180.423666910152</v>
      </c>
      <c r="R52" s="9">
        <f t="shared" si="11"/>
        <v>17180.423666910152</v>
      </c>
      <c r="S52" s="9">
        <f t="shared" si="11"/>
        <v>17005.113221329433</v>
      </c>
      <c r="T52" s="9">
        <f t="shared" si="11"/>
        <v>17180.423666910152</v>
      </c>
      <c r="U52" s="9">
        <f t="shared" si="11"/>
        <v>17005.113221329433</v>
      </c>
      <c r="V52" s="9">
        <f t="shared" si="11"/>
        <v>17180.423666910152</v>
      </c>
      <c r="W52" s="9">
        <f t="shared" si="11"/>
        <v>17005.113221329433</v>
      </c>
      <c r="X52" s="9">
        <f t="shared" si="11"/>
        <v>17005.113221329433</v>
      </c>
      <c r="Y52" s="9">
        <f t="shared" si="11"/>
        <v>17005.113221329433</v>
      </c>
      <c r="Z52" s="9">
        <f t="shared" si="11"/>
        <v>17180.423666910152</v>
      </c>
      <c r="AA52" s="9">
        <f t="shared" si="11"/>
        <v>17180.423666910152</v>
      </c>
    </row>
    <row r="53" spans="2:27">
      <c r="B53" s="158" t="s">
        <v>662</v>
      </c>
      <c r="C53" s="811" t="s">
        <v>156</v>
      </c>
      <c r="D53" s="813">
        <f>D32</f>
        <v>15</v>
      </c>
      <c r="E53" s="814">
        <f>Prices!I41*1000</f>
        <v>438.27611395178963</v>
      </c>
      <c r="F53" s="9">
        <f t="shared" si="9"/>
        <v>6574.1417092768443</v>
      </c>
      <c r="G53" s="406"/>
      <c r="H53" s="9">
        <f t="shared" ref="H53:AA53" si="12">$F$53*H38</f>
        <v>4601.8991964937904</v>
      </c>
      <c r="I53" s="9">
        <f t="shared" si="12"/>
        <v>4930.6062819576327</v>
      </c>
      <c r="J53" s="9">
        <f t="shared" si="12"/>
        <v>5259.313367421476</v>
      </c>
      <c r="K53" s="9">
        <f t="shared" si="12"/>
        <v>5916.7275383491597</v>
      </c>
      <c r="L53" s="9">
        <f t="shared" si="12"/>
        <v>6245.434623813002</v>
      </c>
      <c r="M53" s="9">
        <f t="shared" si="12"/>
        <v>6442.658875091307</v>
      </c>
      <c r="N53" s="9">
        <f t="shared" si="12"/>
        <v>6376.9174579985383</v>
      </c>
      <c r="O53" s="9">
        <f t="shared" si="12"/>
        <v>6442.658875091307</v>
      </c>
      <c r="P53" s="9">
        <f t="shared" si="12"/>
        <v>6376.9174579985383</v>
      </c>
      <c r="Q53" s="9">
        <f t="shared" si="12"/>
        <v>6442.658875091307</v>
      </c>
      <c r="R53" s="9">
        <f t="shared" si="12"/>
        <v>6442.658875091307</v>
      </c>
      <c r="S53" s="9">
        <f t="shared" si="12"/>
        <v>6376.9174579985383</v>
      </c>
      <c r="T53" s="9">
        <f t="shared" si="12"/>
        <v>6442.658875091307</v>
      </c>
      <c r="U53" s="9">
        <f t="shared" si="12"/>
        <v>6376.9174579985383</v>
      </c>
      <c r="V53" s="9">
        <f t="shared" si="12"/>
        <v>6442.658875091307</v>
      </c>
      <c r="W53" s="9">
        <f t="shared" si="12"/>
        <v>6376.9174579985383</v>
      </c>
      <c r="X53" s="9">
        <f t="shared" si="12"/>
        <v>6376.9174579985383</v>
      </c>
      <c r="Y53" s="9">
        <f t="shared" si="12"/>
        <v>6376.9174579985383</v>
      </c>
      <c r="Z53" s="9">
        <f t="shared" si="12"/>
        <v>6442.658875091307</v>
      </c>
      <c r="AA53" s="9">
        <f t="shared" si="12"/>
        <v>6442.658875091307</v>
      </c>
    </row>
    <row r="54" spans="2:27">
      <c r="B54" s="158" t="s">
        <v>423</v>
      </c>
      <c r="C54" s="811" t="s">
        <v>437</v>
      </c>
      <c r="D54" s="813">
        <v>32</v>
      </c>
      <c r="E54" s="814">
        <f>Prices!I120</f>
        <v>292.18407596785971</v>
      </c>
      <c r="F54" s="9">
        <f t="shared" si="9"/>
        <v>9349.8904309715108</v>
      </c>
      <c r="G54" s="406"/>
      <c r="H54" s="9">
        <f t="shared" ref="H54:AA54" si="13">$F$54</f>
        <v>9349.8904309715108</v>
      </c>
      <c r="I54" s="9">
        <f t="shared" si="13"/>
        <v>9349.8904309715108</v>
      </c>
      <c r="J54" s="9">
        <f t="shared" si="13"/>
        <v>9349.8904309715108</v>
      </c>
      <c r="K54" s="9">
        <f t="shared" si="13"/>
        <v>9349.8904309715108</v>
      </c>
      <c r="L54" s="9">
        <f t="shared" si="13"/>
        <v>9349.8904309715108</v>
      </c>
      <c r="M54" s="9">
        <f t="shared" si="13"/>
        <v>9349.8904309715108</v>
      </c>
      <c r="N54" s="9">
        <f t="shared" si="13"/>
        <v>9349.8904309715108</v>
      </c>
      <c r="O54" s="9">
        <f t="shared" si="13"/>
        <v>9349.8904309715108</v>
      </c>
      <c r="P54" s="9">
        <f t="shared" si="13"/>
        <v>9349.8904309715108</v>
      </c>
      <c r="Q54" s="9">
        <f t="shared" si="13"/>
        <v>9349.8904309715108</v>
      </c>
      <c r="R54" s="9">
        <f t="shared" si="13"/>
        <v>9349.8904309715108</v>
      </c>
      <c r="S54" s="9">
        <f t="shared" si="13"/>
        <v>9349.8904309715108</v>
      </c>
      <c r="T54" s="9">
        <f t="shared" si="13"/>
        <v>9349.8904309715108</v>
      </c>
      <c r="U54" s="9">
        <f t="shared" si="13"/>
        <v>9349.8904309715108</v>
      </c>
      <c r="V54" s="9">
        <f t="shared" si="13"/>
        <v>9349.8904309715108</v>
      </c>
      <c r="W54" s="9">
        <f t="shared" si="13"/>
        <v>9349.8904309715108</v>
      </c>
      <c r="X54" s="9">
        <f t="shared" si="13"/>
        <v>9349.8904309715108</v>
      </c>
      <c r="Y54" s="9">
        <f t="shared" si="13"/>
        <v>9349.8904309715108</v>
      </c>
      <c r="Z54" s="9">
        <f t="shared" si="13"/>
        <v>9349.8904309715108</v>
      </c>
      <c r="AA54" s="9">
        <f t="shared" si="13"/>
        <v>9349.8904309715108</v>
      </c>
    </row>
    <row r="55" spans="2:27">
      <c r="B55" s="819" t="s">
        <v>136</v>
      </c>
      <c r="C55" s="811"/>
      <c r="D55" s="813"/>
      <c r="E55" s="813"/>
      <c r="F55" s="9"/>
      <c r="G55" s="820">
        <f t="shared" ref="G55:AA55" si="14">SUM(G48:G54)</f>
        <v>0</v>
      </c>
      <c r="H55" s="820">
        <f t="shared" si="14"/>
        <v>103834.91599707816</v>
      </c>
      <c r="I55" s="820">
        <f t="shared" si="14"/>
        <v>32852.447041636231</v>
      </c>
      <c r="J55" s="820">
        <f t="shared" si="14"/>
        <v>34185.536888239585</v>
      </c>
      <c r="K55" s="820">
        <f t="shared" si="14"/>
        <v>36851.716581446308</v>
      </c>
      <c r="L55" s="820">
        <f t="shared" si="14"/>
        <v>38184.806428049662</v>
      </c>
      <c r="M55" s="820">
        <f t="shared" si="14"/>
        <v>41176.040905770627</v>
      </c>
      <c r="N55" s="820">
        <f t="shared" si="14"/>
        <v>38718.042366691006</v>
      </c>
      <c r="O55" s="820">
        <f t="shared" si="14"/>
        <v>38984.660336011686</v>
      </c>
      <c r="P55" s="820">
        <f t="shared" si="14"/>
        <v>38718.042366691006</v>
      </c>
      <c r="Q55" s="820">
        <f t="shared" si="14"/>
        <v>38984.660336011686</v>
      </c>
      <c r="R55" s="820">
        <f t="shared" si="14"/>
        <v>111300.21913805697</v>
      </c>
      <c r="S55" s="820">
        <f t="shared" si="14"/>
        <v>38718.042366691006</v>
      </c>
      <c r="T55" s="820">
        <f t="shared" si="14"/>
        <v>38984.660336011686</v>
      </c>
      <c r="U55" s="820">
        <f t="shared" si="14"/>
        <v>38718.042366691006</v>
      </c>
      <c r="V55" s="820">
        <f t="shared" si="14"/>
        <v>38984.660336011686</v>
      </c>
      <c r="W55" s="820">
        <f t="shared" si="14"/>
        <v>40909.422936449955</v>
      </c>
      <c r="X55" s="820">
        <f t="shared" si="14"/>
        <v>38718.042366691006</v>
      </c>
      <c r="Y55" s="820">
        <f t="shared" si="14"/>
        <v>38718.042366691006</v>
      </c>
      <c r="Z55" s="820">
        <f t="shared" si="14"/>
        <v>38984.660336011686</v>
      </c>
      <c r="AA55" s="820">
        <f t="shared" si="14"/>
        <v>38984.660336011686</v>
      </c>
    </row>
    <row r="56" spans="2:27">
      <c r="B56" s="810"/>
      <c r="C56" s="811"/>
      <c r="D56" s="813"/>
      <c r="E56" s="813"/>
      <c r="F56" s="9"/>
      <c r="G56" s="406"/>
      <c r="H56" s="820"/>
      <c r="I56" s="820"/>
      <c r="J56" s="97"/>
      <c r="K56" s="97"/>
      <c r="L56" s="97"/>
      <c r="M56" s="97"/>
      <c r="N56" s="97"/>
      <c r="O56" s="97"/>
      <c r="P56" s="97"/>
      <c r="Q56" s="97"/>
      <c r="R56" s="97"/>
      <c r="S56" s="97"/>
      <c r="T56" s="97"/>
      <c r="U56" s="97"/>
      <c r="V56" s="97"/>
      <c r="W56" s="97"/>
      <c r="X56" s="97"/>
      <c r="Y56" s="97"/>
      <c r="Z56" s="97"/>
      <c r="AA56" s="97"/>
    </row>
    <row r="57" spans="2:27">
      <c r="B57" s="429" t="s">
        <v>717</v>
      </c>
      <c r="C57" s="811"/>
      <c r="D57" s="813"/>
      <c r="E57" s="821"/>
      <c r="F57" s="9"/>
      <c r="G57" s="820">
        <f t="shared" ref="G57:AA57" si="15">G45-G55</f>
        <v>0</v>
      </c>
      <c r="H57" s="820">
        <f t="shared" si="15"/>
        <v>-61497.443389335291</v>
      </c>
      <c r="I57" s="820">
        <f t="shared" si="15"/>
        <v>12509.130752373996</v>
      </c>
      <c r="J57" s="820">
        <f t="shared" si="15"/>
        <v>14200.14609203799</v>
      </c>
      <c r="K57" s="820">
        <f t="shared" si="15"/>
        <v>17582.176771365957</v>
      </c>
      <c r="L57" s="820">
        <f t="shared" si="15"/>
        <v>19273.192111029952</v>
      </c>
      <c r="M57" s="820">
        <f t="shared" si="15"/>
        <v>18096.420745069394</v>
      </c>
      <c r="N57" s="820">
        <f t="shared" si="15"/>
        <v>19949.598246895548</v>
      </c>
      <c r="O57" s="820">
        <f t="shared" si="15"/>
        <v>20287.801314828335</v>
      </c>
      <c r="P57" s="820">
        <f t="shared" si="15"/>
        <v>19949.598246895548</v>
      </c>
      <c r="Q57" s="820">
        <f t="shared" si="15"/>
        <v>20287.801314828335</v>
      </c>
      <c r="R57" s="820">
        <f t="shared" si="15"/>
        <v>-52027.75748721695</v>
      </c>
      <c r="S57" s="820">
        <f t="shared" si="15"/>
        <v>19949.598246895548</v>
      </c>
      <c r="T57" s="820">
        <f t="shared" si="15"/>
        <v>20287.801314828335</v>
      </c>
      <c r="U57" s="820">
        <f t="shared" si="15"/>
        <v>19949.598246895548</v>
      </c>
      <c r="V57" s="820">
        <f t="shared" si="15"/>
        <v>20287.801314828335</v>
      </c>
      <c r="W57" s="820">
        <f t="shared" si="15"/>
        <v>17758.217677136599</v>
      </c>
      <c r="X57" s="820">
        <f t="shared" si="15"/>
        <v>19949.598246895548</v>
      </c>
      <c r="Y57" s="820">
        <f t="shared" si="15"/>
        <v>19949.598246895548</v>
      </c>
      <c r="Z57" s="820">
        <f t="shared" si="15"/>
        <v>20287.801314828335</v>
      </c>
      <c r="AA57" s="820">
        <f t="shared" si="15"/>
        <v>20287.801314828335</v>
      </c>
    </row>
    <row r="58" spans="2:27">
      <c r="B58" s="429" t="s">
        <v>852</v>
      </c>
      <c r="C58" s="811"/>
      <c r="D58" s="813"/>
      <c r="E58" s="821"/>
      <c r="F58" s="9"/>
      <c r="G58" s="406"/>
      <c r="H58" s="820">
        <f t="shared" ref="H58:AA58" si="16">H57-$G$57</f>
        <v>-61497.443389335291</v>
      </c>
      <c r="I58" s="820">
        <f t="shared" si="16"/>
        <v>12509.130752373996</v>
      </c>
      <c r="J58" s="820">
        <f t="shared" si="16"/>
        <v>14200.14609203799</v>
      </c>
      <c r="K58" s="820">
        <f t="shared" si="16"/>
        <v>17582.176771365957</v>
      </c>
      <c r="L58" s="820">
        <f t="shared" si="16"/>
        <v>19273.192111029952</v>
      </c>
      <c r="M58" s="820">
        <f t="shared" si="16"/>
        <v>18096.420745069394</v>
      </c>
      <c r="N58" s="820">
        <f t="shared" si="16"/>
        <v>19949.598246895548</v>
      </c>
      <c r="O58" s="820">
        <f t="shared" si="16"/>
        <v>20287.801314828335</v>
      </c>
      <c r="P58" s="820">
        <f t="shared" si="16"/>
        <v>19949.598246895548</v>
      </c>
      <c r="Q58" s="820">
        <f t="shared" si="16"/>
        <v>20287.801314828335</v>
      </c>
      <c r="R58" s="820">
        <f t="shared" si="16"/>
        <v>-52027.75748721695</v>
      </c>
      <c r="S58" s="820">
        <f t="shared" si="16"/>
        <v>19949.598246895548</v>
      </c>
      <c r="T58" s="820">
        <f t="shared" si="16"/>
        <v>20287.801314828335</v>
      </c>
      <c r="U58" s="820">
        <f t="shared" si="16"/>
        <v>19949.598246895548</v>
      </c>
      <c r="V58" s="820">
        <f t="shared" si="16"/>
        <v>20287.801314828335</v>
      </c>
      <c r="W58" s="820">
        <f t="shared" si="16"/>
        <v>17758.217677136599</v>
      </c>
      <c r="X58" s="820">
        <f t="shared" si="16"/>
        <v>19949.598246895548</v>
      </c>
      <c r="Y58" s="820">
        <f t="shared" si="16"/>
        <v>19949.598246895548</v>
      </c>
      <c r="Z58" s="820">
        <f t="shared" si="16"/>
        <v>20287.801314828335</v>
      </c>
      <c r="AA58" s="820">
        <f t="shared" si="16"/>
        <v>20287.801314828335</v>
      </c>
    </row>
    <row r="59" spans="2:27">
      <c r="B59" s="447" t="s">
        <v>970</v>
      </c>
      <c r="C59" s="822"/>
      <c r="D59" s="823"/>
      <c r="E59" s="824"/>
      <c r="F59" s="825"/>
      <c r="G59" s="319"/>
      <c r="H59" s="826">
        <f>H58</f>
        <v>-61497.443389335291</v>
      </c>
      <c r="I59" s="826">
        <f t="shared" ref="I59:AA59" si="17">H59+I58</f>
        <v>-48988.312636961295</v>
      </c>
      <c r="J59" s="826">
        <f t="shared" si="17"/>
        <v>-34788.166544923304</v>
      </c>
      <c r="K59" s="826">
        <f t="shared" si="17"/>
        <v>-17205.989773557347</v>
      </c>
      <c r="L59" s="826">
        <f t="shared" si="17"/>
        <v>2067.202337472605</v>
      </c>
      <c r="M59" s="826">
        <f t="shared" si="17"/>
        <v>20163.623082541999</v>
      </c>
      <c r="N59" s="826">
        <f t="shared" si="17"/>
        <v>40113.221329437547</v>
      </c>
      <c r="O59" s="826">
        <f t="shared" si="17"/>
        <v>60401.022644265882</v>
      </c>
      <c r="P59" s="826">
        <f t="shared" si="17"/>
        <v>80350.620891161438</v>
      </c>
      <c r="Q59" s="826">
        <f t="shared" si="17"/>
        <v>100638.42220598977</v>
      </c>
      <c r="R59" s="826">
        <f t="shared" si="17"/>
        <v>48610.664718772823</v>
      </c>
      <c r="S59" s="826">
        <f t="shared" si="17"/>
        <v>68560.262965668371</v>
      </c>
      <c r="T59" s="826">
        <f t="shared" si="17"/>
        <v>88848.064280496706</v>
      </c>
      <c r="U59" s="826">
        <f t="shared" si="17"/>
        <v>108797.66252739225</v>
      </c>
      <c r="V59" s="826">
        <f t="shared" si="17"/>
        <v>129085.46384222059</v>
      </c>
      <c r="W59" s="826">
        <f t="shared" si="17"/>
        <v>146843.6815193572</v>
      </c>
      <c r="X59" s="826">
        <f t="shared" si="17"/>
        <v>166793.27976625273</v>
      </c>
      <c r="Y59" s="826">
        <f t="shared" si="17"/>
        <v>186742.87801314826</v>
      </c>
      <c r="Z59" s="826">
        <f t="shared" si="17"/>
        <v>207030.6793279766</v>
      </c>
      <c r="AA59" s="826">
        <f t="shared" si="17"/>
        <v>227318.48064280493</v>
      </c>
    </row>
    <row r="60" spans="2:27" s="1010" customFormat="1">
      <c r="B60" s="429"/>
      <c r="C60" s="811"/>
      <c r="D60" s="813"/>
      <c r="E60" s="1076"/>
      <c r="F60" s="94"/>
      <c r="G60" s="1011"/>
      <c r="H60" s="820"/>
      <c r="I60" s="820"/>
      <c r="J60" s="820"/>
      <c r="K60" s="820"/>
      <c r="L60" s="820"/>
      <c r="M60" s="820"/>
      <c r="N60" s="820"/>
      <c r="O60" s="820"/>
      <c r="P60" s="820"/>
      <c r="Q60" s="820"/>
      <c r="R60" s="820"/>
      <c r="S60" s="820"/>
      <c r="T60" s="820"/>
      <c r="U60" s="820"/>
      <c r="V60" s="820"/>
      <c r="W60" s="820"/>
      <c r="X60" s="820"/>
      <c r="Y60" s="820"/>
      <c r="Z60" s="820"/>
      <c r="AA60" s="820"/>
    </row>
    <row r="61" spans="2:27">
      <c r="B61" s="92"/>
      <c r="C61" s="1043" t="s">
        <v>1247</v>
      </c>
      <c r="D61" s="1044" t="s">
        <v>1248</v>
      </c>
      <c r="E61" s="93"/>
      <c r="F61" s="94"/>
      <c r="G61" s="94"/>
      <c r="H61" s="94"/>
      <c r="I61" s="95"/>
      <c r="J61" s="95"/>
      <c r="K61" s="95"/>
      <c r="L61" s="95"/>
      <c r="M61" s="95"/>
      <c r="N61" s="95"/>
      <c r="O61" s="95"/>
      <c r="P61" s="95"/>
    </row>
    <row r="62" spans="2:27">
      <c r="B62" s="1056" t="s">
        <v>53</v>
      </c>
      <c r="C62" s="1051">
        <f>IRR(H58:Q58)</f>
        <v>0.22919386848354728</v>
      </c>
      <c r="D62" s="1077">
        <f>IRR(H58:AA58)</f>
        <v>0.24020400150847965</v>
      </c>
      <c r="E62" s="696"/>
      <c r="F62" s="689"/>
      <c r="G62" s="689"/>
      <c r="H62" s="689"/>
      <c r="I62" s="689"/>
      <c r="J62" s="11"/>
      <c r="K62" s="689"/>
      <c r="L62" s="11"/>
      <c r="M62" s="689"/>
      <c r="N62" s="11"/>
      <c r="O62" s="689"/>
      <c r="P62" s="11"/>
    </row>
    <row r="63" spans="2:27">
      <c r="B63" s="1072" t="s">
        <v>81</v>
      </c>
      <c r="C63" s="1069">
        <f>NPV(D8,H58:Q58)</f>
        <v>44477.480327902093</v>
      </c>
      <c r="D63" s="1070">
        <f>NPV(D8,H58:AA58)</f>
        <v>75354.550159384584</v>
      </c>
      <c r="E63" s="161"/>
      <c r="F63" s="689"/>
      <c r="G63" s="696"/>
      <c r="H63" s="689"/>
      <c r="I63" s="689"/>
      <c r="J63" s="11"/>
      <c r="K63" s="689"/>
      <c r="L63" s="11"/>
      <c r="M63" s="689"/>
      <c r="N63" s="11"/>
      <c r="O63" s="689"/>
      <c r="P63" s="11"/>
    </row>
    <row r="65" spans="2:26" ht="12.75" thickBot="1"/>
    <row r="66" spans="2:26" ht="12.75" thickBot="1">
      <c r="B66" s="69" t="s">
        <v>992</v>
      </c>
      <c r="C66" s="70"/>
      <c r="D66" s="71"/>
      <c r="E66" s="72"/>
      <c r="F66" s="71"/>
      <c r="G66" s="72"/>
      <c r="H66" s="73"/>
      <c r="I66" s="71"/>
      <c r="J66" s="71"/>
      <c r="K66" s="71"/>
      <c r="L66" s="71"/>
      <c r="M66" s="71"/>
    </row>
    <row r="67" spans="2:26">
      <c r="C67" s="405" t="s">
        <v>147</v>
      </c>
      <c r="D67" s="39" t="s">
        <v>326</v>
      </c>
      <c r="E67" s="39" t="s">
        <v>327</v>
      </c>
      <c r="F67" s="39" t="s">
        <v>328</v>
      </c>
      <c r="G67" s="39" t="s">
        <v>329</v>
      </c>
      <c r="H67" s="39" t="s">
        <v>330</v>
      </c>
      <c r="I67" s="39" t="s">
        <v>331</v>
      </c>
      <c r="J67" s="39" t="s">
        <v>332</v>
      </c>
      <c r="K67" s="39" t="s">
        <v>333</v>
      </c>
      <c r="L67" s="39" t="s">
        <v>334</v>
      </c>
      <c r="M67" s="39" t="s">
        <v>335</v>
      </c>
      <c r="N67" s="39" t="s">
        <v>336</v>
      </c>
      <c r="O67" s="39" t="s">
        <v>337</v>
      </c>
      <c r="P67" s="39" t="s">
        <v>338</v>
      </c>
      <c r="Q67" s="39" t="s">
        <v>339</v>
      </c>
      <c r="R67" s="39" t="s">
        <v>340</v>
      </c>
      <c r="S67" s="39" t="s">
        <v>341</v>
      </c>
      <c r="T67" s="39" t="s">
        <v>342</v>
      </c>
      <c r="U67" s="39" t="s">
        <v>343</v>
      </c>
      <c r="V67" s="39" t="s">
        <v>344</v>
      </c>
      <c r="W67" s="39" t="s">
        <v>345</v>
      </c>
    </row>
    <row r="68" spans="2:26">
      <c r="B68" s="405" t="s">
        <v>310</v>
      </c>
      <c r="C68" s="74">
        <f>D74-D74*C69</f>
        <v>57852.447041636231</v>
      </c>
      <c r="D68" s="74">
        <f>C68-D72</f>
        <v>57852.447041636231</v>
      </c>
      <c r="E68" s="74">
        <f>D68-E72</f>
        <v>43389.335281227177</v>
      </c>
      <c r="F68" s="74">
        <f>E68-F72</f>
        <v>28926.223520818119</v>
      </c>
      <c r="G68" s="74">
        <f>F68-G72</f>
        <v>14463.111760409061</v>
      </c>
      <c r="H68" s="74">
        <f>G68-H72</f>
        <v>0</v>
      </c>
    </row>
    <row r="69" spans="2:26">
      <c r="B69" s="405" t="s">
        <v>308</v>
      </c>
      <c r="C69" s="75">
        <f>'Inv-Sum'!E78</f>
        <v>0.2</v>
      </c>
    </row>
    <row r="70" spans="2:26">
      <c r="B70" s="405" t="s">
        <v>187</v>
      </c>
      <c r="C70" s="68">
        <f>'Inv-Sum'!E77</f>
        <v>0.1</v>
      </c>
    </row>
    <row r="71" spans="2:26">
      <c r="B71" s="405" t="s">
        <v>188</v>
      </c>
      <c r="D71" s="74">
        <f>C68*$C$70</f>
        <v>5785.2447041636233</v>
      </c>
      <c r="E71" s="74">
        <f>D68*$C$70</f>
        <v>5785.2447041636233</v>
      </c>
      <c r="F71" s="74">
        <f>E68*$C$70</f>
        <v>4338.9335281227177</v>
      </c>
      <c r="G71" s="74">
        <f>F68*$C$70</f>
        <v>2892.6223520818121</v>
      </c>
      <c r="H71" s="74">
        <f>G68*$C$70</f>
        <v>1446.3111760409063</v>
      </c>
    </row>
    <row r="72" spans="2:26">
      <c r="B72" s="405" t="s">
        <v>313</v>
      </c>
      <c r="D72" s="74">
        <v>0</v>
      </c>
      <c r="E72" s="74">
        <f>$C$68/4</f>
        <v>14463.111760409058</v>
      </c>
      <c r="F72" s="74">
        <f>$C$68/4</f>
        <v>14463.111760409058</v>
      </c>
      <c r="G72" s="74">
        <f>$C$68/4</f>
        <v>14463.111760409058</v>
      </c>
      <c r="H72" s="74">
        <f>$C$68/4</f>
        <v>14463.111760409058</v>
      </c>
    </row>
    <row r="73" spans="2:26">
      <c r="B73" s="405" t="s">
        <v>978</v>
      </c>
      <c r="D73" s="74">
        <f>SUM(D71:D72)</f>
        <v>5785.2447041636233</v>
      </c>
      <c r="E73" s="74">
        <f>SUM(E71:E72)</f>
        <v>20248.35646457268</v>
      </c>
      <c r="F73" s="74">
        <f>SUM(F71:F72)</f>
        <v>18802.045288531775</v>
      </c>
      <c r="G73" s="74">
        <f>SUM(G71:G72)</f>
        <v>17355.734112490871</v>
      </c>
      <c r="H73" s="74">
        <f>SUM(H71:H72)</f>
        <v>15909.422936449964</v>
      </c>
    </row>
    <row r="74" spans="2:26">
      <c r="B74" s="405" t="s">
        <v>294</v>
      </c>
      <c r="D74" s="74">
        <f>H48+H50</f>
        <v>72315.558802045285</v>
      </c>
      <c r="E74" s="74"/>
      <c r="F74" s="74"/>
      <c r="G74" s="74"/>
      <c r="H74" s="74"/>
      <c r="I74" s="74"/>
      <c r="J74" s="74"/>
      <c r="K74" s="74"/>
      <c r="L74" s="74"/>
      <c r="M74" s="74"/>
      <c r="N74" s="74"/>
      <c r="O74" s="74"/>
      <c r="P74" s="74"/>
      <c r="Q74" s="74"/>
      <c r="R74" s="74"/>
      <c r="S74" s="74"/>
      <c r="T74" s="74"/>
      <c r="U74" s="74"/>
      <c r="V74" s="74"/>
      <c r="W74" s="74"/>
    </row>
    <row r="75" spans="2:26">
      <c r="B75" s="405" t="s">
        <v>312</v>
      </c>
      <c r="D75" s="74">
        <f>C69*D74</f>
        <v>14463.111760409058</v>
      </c>
      <c r="E75" s="74"/>
      <c r="F75" s="74"/>
      <c r="G75" s="74"/>
      <c r="H75" s="74"/>
      <c r="I75" s="74"/>
      <c r="J75" s="74"/>
      <c r="K75" s="74"/>
      <c r="L75" s="74"/>
      <c r="M75" s="74"/>
      <c r="N75" s="74"/>
      <c r="O75" s="74"/>
      <c r="P75" s="74"/>
      <c r="Q75" s="74"/>
      <c r="R75" s="74"/>
      <c r="S75" s="74"/>
      <c r="T75" s="74"/>
      <c r="U75" s="74"/>
      <c r="V75" s="74"/>
      <c r="W75" s="74"/>
      <c r="Z75" s="76"/>
    </row>
    <row r="76" spans="2:26">
      <c r="B76" s="405" t="s">
        <v>959</v>
      </c>
      <c r="D76" s="74">
        <f>D74/(1-'Inv-Sum'!G67)</f>
        <v>85077.128002406214</v>
      </c>
      <c r="E76" s="74"/>
      <c r="F76" s="74"/>
      <c r="G76" s="74"/>
      <c r="H76" s="74"/>
      <c r="I76" s="74"/>
      <c r="J76" s="74"/>
      <c r="K76" s="74"/>
      <c r="L76" s="74"/>
      <c r="M76" s="74"/>
      <c r="N76" s="74"/>
      <c r="O76" s="74"/>
      <c r="P76" s="74"/>
      <c r="Q76" s="74"/>
      <c r="R76" s="74"/>
      <c r="S76" s="74"/>
      <c r="T76" s="74"/>
      <c r="U76" s="74"/>
      <c r="V76" s="74"/>
      <c r="W76" s="74"/>
      <c r="Z76" s="76"/>
    </row>
    <row r="77" spans="2:26" s="1010" customFormat="1">
      <c r="B77" s="1010" t="s">
        <v>1280</v>
      </c>
      <c r="D77" s="379">
        <f>H55-$G55-D74+D73+D75</f>
        <v>51767.713659605564</v>
      </c>
      <c r="E77" s="379">
        <f t="shared" ref="E77:V77" si="18">I55-$G55-E74+E73+E75</f>
        <v>53100.803506208911</v>
      </c>
      <c r="F77" s="379">
        <f t="shared" si="18"/>
        <v>52987.582176771364</v>
      </c>
      <c r="G77" s="379">
        <f>K55-$G55-G74+G73+G75</f>
        <v>54207.450693937179</v>
      </c>
      <c r="H77" s="379">
        <f>L55-$G55-H74+H73+H75</f>
        <v>54094.229364499624</v>
      </c>
      <c r="I77" s="379">
        <f t="shared" si="18"/>
        <v>41176.040905770627</v>
      </c>
      <c r="J77" s="379">
        <f t="shared" si="18"/>
        <v>38718.042366691006</v>
      </c>
      <c r="K77" s="379">
        <f t="shared" si="18"/>
        <v>38984.660336011686</v>
      </c>
      <c r="L77" s="379">
        <f t="shared" si="18"/>
        <v>38718.042366691006</v>
      </c>
      <c r="M77" s="379">
        <f t="shared" si="18"/>
        <v>38984.660336011686</v>
      </c>
      <c r="N77" s="379">
        <f t="shared" si="18"/>
        <v>111300.21913805697</v>
      </c>
      <c r="O77" s="379">
        <f t="shared" si="18"/>
        <v>38718.042366691006</v>
      </c>
      <c r="P77" s="379">
        <f t="shared" si="18"/>
        <v>38984.660336011686</v>
      </c>
      <c r="Q77" s="379">
        <f t="shared" si="18"/>
        <v>38718.042366691006</v>
      </c>
      <c r="R77" s="379">
        <f t="shared" si="18"/>
        <v>38984.660336011686</v>
      </c>
      <c r="S77" s="379">
        <f t="shared" si="18"/>
        <v>40909.422936449955</v>
      </c>
      <c r="T77" s="379">
        <f t="shared" si="18"/>
        <v>38718.042366691006</v>
      </c>
      <c r="U77" s="379">
        <f t="shared" si="18"/>
        <v>38718.042366691006</v>
      </c>
      <c r="V77" s="379">
        <f t="shared" si="18"/>
        <v>38984.660336011686</v>
      </c>
      <c r="W77" s="379">
        <f>AA55-$G55-W74+W73+W75</f>
        <v>38984.660336011686</v>
      </c>
      <c r="Z77" s="76"/>
    </row>
    <row r="78" spans="2:26">
      <c r="B78" s="405" t="s">
        <v>851</v>
      </c>
      <c r="C78" s="74"/>
      <c r="D78" s="77">
        <f>H58+D74-D73-D75</f>
        <v>-9430.2410518626857</v>
      </c>
      <c r="E78" s="77">
        <f>I58+E74-E73-E75</f>
        <v>-7739.2257121986841</v>
      </c>
      <c r="F78" s="77">
        <f t="shared" ref="F78:W78" si="19">J58+F74-F73-F75</f>
        <v>-4601.899196493785</v>
      </c>
      <c r="G78" s="77">
        <f t="shared" si="19"/>
        <v>226.44265887508664</v>
      </c>
      <c r="H78" s="77">
        <f t="shared" si="19"/>
        <v>3363.7691745799875</v>
      </c>
      <c r="I78" s="77">
        <f t="shared" si="19"/>
        <v>18096.420745069394</v>
      </c>
      <c r="J78" s="77">
        <f t="shared" si="19"/>
        <v>19949.598246895548</v>
      </c>
      <c r="K78" s="77">
        <f t="shared" si="19"/>
        <v>20287.801314828335</v>
      </c>
      <c r="L78" s="77">
        <f t="shared" si="19"/>
        <v>19949.598246895548</v>
      </c>
      <c r="M78" s="77">
        <f t="shared" si="19"/>
        <v>20287.801314828335</v>
      </c>
      <c r="N78" s="77">
        <f t="shared" si="19"/>
        <v>-52027.75748721695</v>
      </c>
      <c r="O78" s="77">
        <f t="shared" si="19"/>
        <v>19949.598246895548</v>
      </c>
      <c r="P78" s="77">
        <f t="shared" si="19"/>
        <v>20287.801314828335</v>
      </c>
      <c r="Q78" s="77">
        <f t="shared" si="19"/>
        <v>19949.598246895548</v>
      </c>
      <c r="R78" s="77">
        <f t="shared" si="19"/>
        <v>20287.801314828335</v>
      </c>
      <c r="S78" s="77">
        <f t="shared" si="19"/>
        <v>17758.217677136599</v>
      </c>
      <c r="T78" s="77">
        <f t="shared" si="19"/>
        <v>19949.598246895548</v>
      </c>
      <c r="U78" s="77">
        <f t="shared" si="19"/>
        <v>19949.598246895548</v>
      </c>
      <c r="V78" s="77">
        <f t="shared" si="19"/>
        <v>20287.801314828335</v>
      </c>
      <c r="W78" s="77">
        <f t="shared" si="19"/>
        <v>20287.801314828335</v>
      </c>
      <c r="Y78" s="77"/>
      <c r="Z78" s="74"/>
    </row>
    <row r="79" spans="2:26" s="1010" customFormat="1">
      <c r="C79" s="1014"/>
      <c r="D79" s="77"/>
      <c r="E79" s="77"/>
      <c r="F79" s="77"/>
      <c r="G79" s="77"/>
      <c r="H79" s="77"/>
      <c r="I79" s="77"/>
      <c r="J79" s="77"/>
      <c r="K79" s="77"/>
      <c r="L79" s="77"/>
      <c r="M79" s="77"/>
      <c r="N79" s="77"/>
      <c r="O79" s="77"/>
      <c r="P79" s="77"/>
      <c r="Q79" s="77"/>
      <c r="R79" s="77"/>
      <c r="S79" s="77"/>
      <c r="T79" s="77"/>
      <c r="U79" s="77"/>
      <c r="V79" s="77"/>
      <c r="W79" s="77"/>
      <c r="Y79" s="77"/>
      <c r="Z79" s="1014"/>
    </row>
    <row r="80" spans="2:26">
      <c r="C80" s="1043" t="s">
        <v>1247</v>
      </c>
      <c r="D80" s="1044" t="s">
        <v>1248</v>
      </c>
    </row>
    <row r="81" spans="2:23">
      <c r="B81" s="1058" t="s">
        <v>53</v>
      </c>
      <c r="C81" s="1062">
        <f>IRR(D78:M78)</f>
        <v>0.29714159658504502</v>
      </c>
      <c r="D81" s="1074">
        <f>IRR(D78:W78)</f>
        <v>0.30380350382204546</v>
      </c>
    </row>
    <row r="82" spans="2:23">
      <c r="B82" s="1059" t="s">
        <v>81</v>
      </c>
      <c r="C82" s="1069">
        <f>NPV(D8,D78:M78)</f>
        <v>36817.812456124542</v>
      </c>
      <c r="D82" s="1070">
        <f>NPV(D8,D78:W78)</f>
        <v>67694.882287607004</v>
      </c>
    </row>
    <row r="83" spans="2:23" ht="12.75" thickBot="1"/>
    <row r="84" spans="2:23" ht="12.75" thickBot="1">
      <c r="B84" s="958" t="s">
        <v>1173</v>
      </c>
      <c r="C84" s="959"/>
    </row>
    <row r="86" spans="2:23">
      <c r="D86" s="39" t="s">
        <v>326</v>
      </c>
      <c r="E86" s="39" t="s">
        <v>327</v>
      </c>
      <c r="F86" s="39" t="s">
        <v>328</v>
      </c>
      <c r="G86" s="39" t="s">
        <v>329</v>
      </c>
      <c r="H86" s="39" t="s">
        <v>330</v>
      </c>
      <c r="I86" s="39" t="s">
        <v>331</v>
      </c>
      <c r="J86" s="39" t="s">
        <v>332</v>
      </c>
      <c r="K86" s="39" t="s">
        <v>333</v>
      </c>
      <c r="L86" s="39" t="s">
        <v>334</v>
      </c>
      <c r="M86" s="39" t="s">
        <v>335</v>
      </c>
      <c r="N86" s="39" t="s">
        <v>336</v>
      </c>
      <c r="O86" s="39" t="s">
        <v>337</v>
      </c>
      <c r="P86" s="39" t="s">
        <v>338</v>
      </c>
      <c r="Q86" s="39" t="s">
        <v>339</v>
      </c>
      <c r="R86" s="39" t="s">
        <v>340</v>
      </c>
      <c r="S86" s="39" t="s">
        <v>341</v>
      </c>
      <c r="T86" s="39" t="s">
        <v>342</v>
      </c>
      <c r="U86" s="39" t="s">
        <v>343</v>
      </c>
      <c r="V86" s="39" t="s">
        <v>344</v>
      </c>
      <c r="W86" s="39" t="s">
        <v>345</v>
      </c>
    </row>
    <row r="87" spans="2:23">
      <c r="B87" s="405" t="s">
        <v>364</v>
      </c>
      <c r="D87" s="518">
        <f t="shared" ref="D87:W87" si="20">H45-$G$45</f>
        <v>42337.472607742871</v>
      </c>
      <c r="E87" s="518">
        <f t="shared" si="20"/>
        <v>45361.577794010227</v>
      </c>
      <c r="F87" s="518">
        <f t="shared" si="20"/>
        <v>48385.682980277576</v>
      </c>
      <c r="G87" s="518">
        <f t="shared" si="20"/>
        <v>54433.893352812265</v>
      </c>
      <c r="H87" s="518">
        <f t="shared" si="20"/>
        <v>57457.998539079614</v>
      </c>
      <c r="I87" s="518">
        <f t="shared" si="20"/>
        <v>59272.461650840021</v>
      </c>
      <c r="J87" s="518">
        <f t="shared" si="20"/>
        <v>58667.640613586555</v>
      </c>
      <c r="K87" s="518">
        <f t="shared" si="20"/>
        <v>59272.461650840021</v>
      </c>
      <c r="L87" s="518">
        <f t="shared" si="20"/>
        <v>58667.640613586555</v>
      </c>
      <c r="M87" s="518">
        <f t="shared" si="20"/>
        <v>59272.461650840021</v>
      </c>
      <c r="N87" s="518">
        <f t="shared" si="20"/>
        <v>59272.461650840021</v>
      </c>
      <c r="O87" s="518">
        <f t="shared" si="20"/>
        <v>58667.640613586555</v>
      </c>
      <c r="P87" s="518">
        <f t="shared" si="20"/>
        <v>59272.461650840021</v>
      </c>
      <c r="Q87" s="518">
        <f t="shared" si="20"/>
        <v>58667.640613586555</v>
      </c>
      <c r="R87" s="518">
        <f t="shared" si="20"/>
        <v>59272.461650840021</v>
      </c>
      <c r="S87" s="518">
        <f t="shared" si="20"/>
        <v>58667.640613586555</v>
      </c>
      <c r="T87" s="518">
        <f t="shared" si="20"/>
        <v>58667.640613586555</v>
      </c>
      <c r="U87" s="518">
        <f t="shared" si="20"/>
        <v>58667.640613586555</v>
      </c>
      <c r="V87" s="518">
        <f t="shared" si="20"/>
        <v>59272.461650840021</v>
      </c>
      <c r="W87" s="518">
        <f t="shared" si="20"/>
        <v>59272.461650840021</v>
      </c>
    </row>
    <row r="88" spans="2:23">
      <c r="B88" s="405" t="s">
        <v>363</v>
      </c>
      <c r="D88" s="518">
        <f>D77</f>
        <v>51767.713659605564</v>
      </c>
      <c r="E88" s="518">
        <f t="shared" ref="E88:W88" si="21">E77</f>
        <v>53100.803506208911</v>
      </c>
      <c r="F88" s="518">
        <f t="shared" si="21"/>
        <v>52987.582176771364</v>
      </c>
      <c r="G88" s="518">
        <f t="shared" si="21"/>
        <v>54207.450693937179</v>
      </c>
      <c r="H88" s="518">
        <f t="shared" si="21"/>
        <v>54094.229364499624</v>
      </c>
      <c r="I88" s="518">
        <f t="shared" si="21"/>
        <v>41176.040905770627</v>
      </c>
      <c r="J88" s="518">
        <f t="shared" si="21"/>
        <v>38718.042366691006</v>
      </c>
      <c r="K88" s="518">
        <f t="shared" si="21"/>
        <v>38984.660336011686</v>
      </c>
      <c r="L88" s="518">
        <f t="shared" si="21"/>
        <v>38718.042366691006</v>
      </c>
      <c r="M88" s="518">
        <f t="shared" si="21"/>
        <v>38984.660336011686</v>
      </c>
      <c r="N88" s="518">
        <f t="shared" si="21"/>
        <v>111300.21913805697</v>
      </c>
      <c r="O88" s="518">
        <f t="shared" si="21"/>
        <v>38718.042366691006</v>
      </c>
      <c r="P88" s="518">
        <f t="shared" si="21"/>
        <v>38984.660336011686</v>
      </c>
      <c r="Q88" s="518">
        <f t="shared" si="21"/>
        <v>38718.042366691006</v>
      </c>
      <c r="R88" s="518">
        <f t="shared" si="21"/>
        <v>38984.660336011686</v>
      </c>
      <c r="S88" s="518">
        <f t="shared" si="21"/>
        <v>40909.422936449955</v>
      </c>
      <c r="T88" s="518">
        <f t="shared" si="21"/>
        <v>38718.042366691006</v>
      </c>
      <c r="U88" s="518">
        <f t="shared" si="21"/>
        <v>38718.042366691006</v>
      </c>
      <c r="V88" s="518">
        <f t="shared" si="21"/>
        <v>38984.660336011686</v>
      </c>
      <c r="W88" s="518">
        <f t="shared" si="21"/>
        <v>38984.660336011686</v>
      </c>
    </row>
    <row r="89" spans="2:23">
      <c r="B89" s="5" t="s">
        <v>294</v>
      </c>
      <c r="C89" s="5"/>
      <c r="D89" s="440">
        <f>D76</f>
        <v>85077.128002406214</v>
      </c>
      <c r="E89" s="440"/>
      <c r="F89" s="440"/>
      <c r="G89" s="440"/>
      <c r="H89" s="440"/>
      <c r="I89" s="440"/>
      <c r="J89" s="440"/>
      <c r="K89" s="440"/>
      <c r="L89" s="440"/>
      <c r="M89" s="440"/>
      <c r="N89" s="440"/>
      <c r="O89" s="440"/>
      <c r="P89" s="440"/>
      <c r="Q89" s="440"/>
      <c r="R89" s="440"/>
      <c r="S89" s="440"/>
      <c r="T89" s="440"/>
      <c r="U89" s="440"/>
      <c r="V89" s="440"/>
      <c r="W89" s="440"/>
    </row>
    <row r="90" spans="2:23">
      <c r="B90" s="406"/>
      <c r="C90" s="406"/>
      <c r="D90" s="406"/>
      <c r="E90" s="406"/>
      <c r="F90" s="406"/>
      <c r="G90" s="406"/>
      <c r="H90" s="406"/>
      <c r="I90" s="406"/>
      <c r="J90" s="406"/>
      <c r="K90" s="406"/>
      <c r="L90" s="406"/>
      <c r="M90" s="406"/>
      <c r="N90" s="406"/>
      <c r="O90" s="406"/>
      <c r="P90" s="406"/>
      <c r="Q90" s="406"/>
      <c r="R90" s="406"/>
      <c r="S90" s="406"/>
      <c r="T90" s="406"/>
      <c r="U90" s="406"/>
      <c r="V90" s="406"/>
      <c r="W90" s="406"/>
    </row>
    <row r="91" spans="2:23">
      <c r="B91" s="81" t="s">
        <v>666</v>
      </c>
      <c r="C91" s="82" t="s">
        <v>25</v>
      </c>
      <c r="D91" s="42"/>
      <c r="E91" s="42"/>
      <c r="F91" s="42"/>
      <c r="G91" s="42"/>
      <c r="H91" s="42"/>
      <c r="I91" s="42"/>
      <c r="J91" s="42"/>
      <c r="K91" s="42"/>
      <c r="L91" s="42"/>
      <c r="M91" s="42"/>
      <c r="N91" s="42"/>
      <c r="O91" s="42"/>
      <c r="P91" s="42"/>
      <c r="Q91" s="42"/>
      <c r="R91" s="42"/>
      <c r="S91" s="42"/>
      <c r="T91" s="42"/>
      <c r="U91" s="42"/>
      <c r="V91" s="42"/>
      <c r="W91" s="42"/>
    </row>
    <row r="92" spans="2:23">
      <c r="B92" s="83" t="s">
        <v>326</v>
      </c>
      <c r="C92" s="440">
        <f>ROUND($C$12*$D$11,0)</f>
        <v>0</v>
      </c>
      <c r="D92" s="5"/>
      <c r="E92" s="5"/>
      <c r="F92" s="5"/>
      <c r="G92" s="5"/>
      <c r="H92" s="5"/>
      <c r="I92" s="5"/>
      <c r="J92" s="5"/>
      <c r="K92" s="5"/>
      <c r="L92" s="5"/>
      <c r="M92" s="5"/>
      <c r="N92" s="5"/>
      <c r="O92" s="5"/>
      <c r="P92" s="5"/>
      <c r="Q92" s="5"/>
      <c r="R92" s="5"/>
      <c r="S92" s="5"/>
      <c r="T92" s="5"/>
      <c r="U92" s="5"/>
      <c r="V92" s="5"/>
      <c r="W92" s="5"/>
    </row>
    <row r="93" spans="2:23">
      <c r="B93" s="83" t="s">
        <v>327</v>
      </c>
      <c r="C93" s="440">
        <f>ROUND($C$12*$E$11,0)</f>
        <v>2</v>
      </c>
      <c r="D93" s="5"/>
      <c r="E93" s="440">
        <f t="shared" ref="E93:W93" si="22">D89*$C93</f>
        <v>170154.25600481243</v>
      </c>
      <c r="F93" s="440">
        <f t="shared" si="22"/>
        <v>0</v>
      </c>
      <c r="G93" s="440">
        <f t="shared" si="22"/>
        <v>0</v>
      </c>
      <c r="H93" s="440">
        <f t="shared" si="22"/>
        <v>0</v>
      </c>
      <c r="I93" s="440">
        <f t="shared" si="22"/>
        <v>0</v>
      </c>
      <c r="J93" s="440">
        <f t="shared" si="22"/>
        <v>0</v>
      </c>
      <c r="K93" s="440">
        <f t="shared" si="22"/>
        <v>0</v>
      </c>
      <c r="L93" s="440">
        <f t="shared" si="22"/>
        <v>0</v>
      </c>
      <c r="M93" s="440">
        <f t="shared" si="22"/>
        <v>0</v>
      </c>
      <c r="N93" s="440">
        <f t="shared" si="22"/>
        <v>0</v>
      </c>
      <c r="O93" s="440">
        <f t="shared" si="22"/>
        <v>0</v>
      </c>
      <c r="P93" s="440">
        <f t="shared" si="22"/>
        <v>0</v>
      </c>
      <c r="Q93" s="440">
        <f t="shared" si="22"/>
        <v>0</v>
      </c>
      <c r="R93" s="440">
        <f t="shared" si="22"/>
        <v>0</v>
      </c>
      <c r="S93" s="440">
        <f t="shared" si="22"/>
        <v>0</v>
      </c>
      <c r="T93" s="440">
        <f t="shared" si="22"/>
        <v>0</v>
      </c>
      <c r="U93" s="440">
        <f t="shared" si="22"/>
        <v>0</v>
      </c>
      <c r="V93" s="440">
        <f t="shared" si="22"/>
        <v>0</v>
      </c>
      <c r="W93" s="440">
        <f t="shared" si="22"/>
        <v>0</v>
      </c>
    </row>
    <row r="94" spans="2:23">
      <c r="B94" s="83" t="s">
        <v>328</v>
      </c>
      <c r="C94" s="440">
        <f>ROUND($C$12*$F$11,0)</f>
        <v>2</v>
      </c>
      <c r="D94" s="5"/>
      <c r="E94" s="440"/>
      <c r="F94" s="440">
        <f t="shared" ref="F94:W94" si="23">D89*$C94</f>
        <v>170154.25600481243</v>
      </c>
      <c r="G94" s="440">
        <f t="shared" si="23"/>
        <v>0</v>
      </c>
      <c r="H94" s="440">
        <f t="shared" si="23"/>
        <v>0</v>
      </c>
      <c r="I94" s="440">
        <f t="shared" si="23"/>
        <v>0</v>
      </c>
      <c r="J94" s="440">
        <f t="shared" si="23"/>
        <v>0</v>
      </c>
      <c r="K94" s="440">
        <f t="shared" si="23"/>
        <v>0</v>
      </c>
      <c r="L94" s="440">
        <f t="shared" si="23"/>
        <v>0</v>
      </c>
      <c r="M94" s="440">
        <f t="shared" si="23"/>
        <v>0</v>
      </c>
      <c r="N94" s="440">
        <f t="shared" si="23"/>
        <v>0</v>
      </c>
      <c r="O94" s="440">
        <f t="shared" si="23"/>
        <v>0</v>
      </c>
      <c r="P94" s="440">
        <f t="shared" si="23"/>
        <v>0</v>
      </c>
      <c r="Q94" s="440">
        <f t="shared" si="23"/>
        <v>0</v>
      </c>
      <c r="R94" s="440">
        <f t="shared" si="23"/>
        <v>0</v>
      </c>
      <c r="S94" s="440">
        <f t="shared" si="23"/>
        <v>0</v>
      </c>
      <c r="T94" s="440">
        <f t="shared" si="23"/>
        <v>0</v>
      </c>
      <c r="U94" s="440">
        <f t="shared" si="23"/>
        <v>0</v>
      </c>
      <c r="V94" s="440">
        <f t="shared" si="23"/>
        <v>0</v>
      </c>
      <c r="W94" s="440">
        <f t="shared" si="23"/>
        <v>0</v>
      </c>
    </row>
    <row r="95" spans="2:23">
      <c r="B95" s="83" t="s">
        <v>329</v>
      </c>
      <c r="C95" s="440">
        <f>ROUND($C$12*$G$11,0)</f>
        <v>2</v>
      </c>
      <c r="D95" s="5"/>
      <c r="E95" s="440"/>
      <c r="F95" s="440"/>
      <c r="G95" s="440">
        <f t="shared" ref="G95:W95" si="24">D89*$C95</f>
        <v>170154.25600481243</v>
      </c>
      <c r="H95" s="440">
        <f t="shared" si="24"/>
        <v>0</v>
      </c>
      <c r="I95" s="440">
        <f t="shared" si="24"/>
        <v>0</v>
      </c>
      <c r="J95" s="440">
        <f t="shared" si="24"/>
        <v>0</v>
      </c>
      <c r="K95" s="440">
        <f t="shared" si="24"/>
        <v>0</v>
      </c>
      <c r="L95" s="440">
        <f t="shared" si="24"/>
        <v>0</v>
      </c>
      <c r="M95" s="440">
        <f t="shared" si="24"/>
        <v>0</v>
      </c>
      <c r="N95" s="440">
        <f t="shared" si="24"/>
        <v>0</v>
      </c>
      <c r="O95" s="440">
        <f t="shared" si="24"/>
        <v>0</v>
      </c>
      <c r="P95" s="440">
        <f t="shared" si="24"/>
        <v>0</v>
      </c>
      <c r="Q95" s="440">
        <f t="shared" si="24"/>
        <v>0</v>
      </c>
      <c r="R95" s="440">
        <f t="shared" si="24"/>
        <v>0</v>
      </c>
      <c r="S95" s="440">
        <f t="shared" si="24"/>
        <v>0</v>
      </c>
      <c r="T95" s="440">
        <f t="shared" si="24"/>
        <v>0</v>
      </c>
      <c r="U95" s="440">
        <f t="shared" si="24"/>
        <v>0</v>
      </c>
      <c r="V95" s="440">
        <f t="shared" si="24"/>
        <v>0</v>
      </c>
      <c r="W95" s="440">
        <f t="shared" si="24"/>
        <v>0</v>
      </c>
    </row>
    <row r="96" spans="2:23">
      <c r="B96" s="83" t="s">
        <v>330</v>
      </c>
      <c r="C96" s="440">
        <f>ROUND($C$12*$H$11,0)</f>
        <v>2</v>
      </c>
      <c r="D96" s="5"/>
      <c r="E96" s="440"/>
      <c r="F96" s="440"/>
      <c r="G96" s="440"/>
      <c r="H96" s="440">
        <f t="shared" ref="H96:W96" si="25">D89*$C96</f>
        <v>170154.25600481243</v>
      </c>
      <c r="I96" s="440">
        <f t="shared" si="25"/>
        <v>0</v>
      </c>
      <c r="J96" s="440">
        <f t="shared" si="25"/>
        <v>0</v>
      </c>
      <c r="K96" s="440">
        <f t="shared" si="25"/>
        <v>0</v>
      </c>
      <c r="L96" s="440">
        <f t="shared" si="25"/>
        <v>0</v>
      </c>
      <c r="M96" s="440">
        <f t="shared" si="25"/>
        <v>0</v>
      </c>
      <c r="N96" s="440">
        <f t="shared" si="25"/>
        <v>0</v>
      </c>
      <c r="O96" s="440">
        <f t="shared" si="25"/>
        <v>0</v>
      </c>
      <c r="P96" s="440">
        <f t="shared" si="25"/>
        <v>0</v>
      </c>
      <c r="Q96" s="440">
        <f t="shared" si="25"/>
        <v>0</v>
      </c>
      <c r="R96" s="440">
        <f t="shared" si="25"/>
        <v>0</v>
      </c>
      <c r="S96" s="440">
        <f t="shared" si="25"/>
        <v>0</v>
      </c>
      <c r="T96" s="440">
        <f t="shared" si="25"/>
        <v>0</v>
      </c>
      <c r="U96" s="440">
        <f t="shared" si="25"/>
        <v>0</v>
      </c>
      <c r="V96" s="440">
        <f t="shared" si="25"/>
        <v>0</v>
      </c>
      <c r="W96" s="440">
        <f t="shared" si="25"/>
        <v>0</v>
      </c>
    </row>
    <row r="97" spans="2:23">
      <c r="B97" s="83" t="s">
        <v>331</v>
      </c>
      <c r="C97" s="440">
        <f>ROUND($C$12*$I$11,0)</f>
        <v>2</v>
      </c>
      <c r="D97" s="5"/>
      <c r="E97" s="440"/>
      <c r="F97" s="440"/>
      <c r="G97" s="440"/>
      <c r="H97" s="440"/>
      <c r="I97" s="440">
        <f t="shared" ref="I97:W97" si="26">D89*$C97</f>
        <v>170154.25600481243</v>
      </c>
      <c r="J97" s="440">
        <f t="shared" si="26"/>
        <v>0</v>
      </c>
      <c r="K97" s="440">
        <f t="shared" si="26"/>
        <v>0</v>
      </c>
      <c r="L97" s="440">
        <f t="shared" si="26"/>
        <v>0</v>
      </c>
      <c r="M97" s="440">
        <f t="shared" si="26"/>
        <v>0</v>
      </c>
      <c r="N97" s="440">
        <f t="shared" si="26"/>
        <v>0</v>
      </c>
      <c r="O97" s="440">
        <f t="shared" si="26"/>
        <v>0</v>
      </c>
      <c r="P97" s="440">
        <f t="shared" si="26"/>
        <v>0</v>
      </c>
      <c r="Q97" s="440">
        <f t="shared" si="26"/>
        <v>0</v>
      </c>
      <c r="R97" s="440">
        <f t="shared" si="26"/>
        <v>0</v>
      </c>
      <c r="S97" s="440">
        <f t="shared" si="26"/>
        <v>0</v>
      </c>
      <c r="T97" s="440">
        <f t="shared" si="26"/>
        <v>0</v>
      </c>
      <c r="U97" s="440">
        <f t="shared" si="26"/>
        <v>0</v>
      </c>
      <c r="V97" s="440">
        <f t="shared" si="26"/>
        <v>0</v>
      </c>
      <c r="W97" s="440">
        <f t="shared" si="26"/>
        <v>0</v>
      </c>
    </row>
    <row r="98" spans="2:23">
      <c r="B98" s="83" t="s">
        <v>332</v>
      </c>
      <c r="C98" s="440">
        <f>ROUND($C$12*$J$11,0)</f>
        <v>0</v>
      </c>
      <c r="D98" s="5"/>
      <c r="E98" s="440"/>
      <c r="F98" s="440"/>
      <c r="G98" s="440"/>
      <c r="H98" s="440"/>
      <c r="I98" s="440"/>
      <c r="J98" s="440">
        <f t="shared" ref="J98:W98" si="27">D89*$C98</f>
        <v>0</v>
      </c>
      <c r="K98" s="440">
        <f t="shared" si="27"/>
        <v>0</v>
      </c>
      <c r="L98" s="440">
        <f t="shared" si="27"/>
        <v>0</v>
      </c>
      <c r="M98" s="440">
        <f t="shared" si="27"/>
        <v>0</v>
      </c>
      <c r="N98" s="440">
        <f t="shared" si="27"/>
        <v>0</v>
      </c>
      <c r="O98" s="440">
        <f t="shared" si="27"/>
        <v>0</v>
      </c>
      <c r="P98" s="440">
        <f t="shared" si="27"/>
        <v>0</v>
      </c>
      <c r="Q98" s="440">
        <f t="shared" si="27"/>
        <v>0</v>
      </c>
      <c r="R98" s="440">
        <f t="shared" si="27"/>
        <v>0</v>
      </c>
      <c r="S98" s="440">
        <f t="shared" si="27"/>
        <v>0</v>
      </c>
      <c r="T98" s="440">
        <f t="shared" si="27"/>
        <v>0</v>
      </c>
      <c r="U98" s="440">
        <f t="shared" si="27"/>
        <v>0</v>
      </c>
      <c r="V98" s="440">
        <f t="shared" si="27"/>
        <v>0</v>
      </c>
      <c r="W98" s="440">
        <f t="shared" si="27"/>
        <v>0</v>
      </c>
    </row>
    <row r="99" spans="2:23">
      <c r="B99" s="84"/>
      <c r="C99" s="440">
        <f>ROUND($C$12*$K$11,0)</f>
        <v>0</v>
      </c>
      <c r="D99" s="85"/>
      <c r="E99" s="85"/>
      <c r="F99" s="85"/>
      <c r="G99" s="85"/>
      <c r="H99" s="85"/>
      <c r="I99" s="85"/>
      <c r="J99" s="85"/>
      <c r="K99" s="85"/>
      <c r="L99" s="85"/>
      <c r="M99" s="85"/>
      <c r="N99" s="85"/>
      <c r="O99" s="85"/>
      <c r="P99" s="85"/>
      <c r="Q99" s="85"/>
      <c r="R99" s="85"/>
      <c r="S99" s="85"/>
      <c r="T99" s="85"/>
      <c r="U99" s="85"/>
      <c r="V99" s="85"/>
      <c r="W99" s="85"/>
    </row>
    <row r="100" spans="2:23">
      <c r="B100" s="81" t="s">
        <v>667</v>
      </c>
      <c r="C100" s="86">
        <f>+SUM(D100:W100)</f>
        <v>850771.28002406214</v>
      </c>
      <c r="D100" s="87">
        <f t="shared" ref="D100:W100" si="28">SUM(D92:D99)</f>
        <v>0</v>
      </c>
      <c r="E100" s="87">
        <f t="shared" si="28"/>
        <v>170154.25600481243</v>
      </c>
      <c r="F100" s="87">
        <f t="shared" si="28"/>
        <v>170154.25600481243</v>
      </c>
      <c r="G100" s="87">
        <f t="shared" si="28"/>
        <v>170154.25600481243</v>
      </c>
      <c r="H100" s="87">
        <f t="shared" si="28"/>
        <v>170154.25600481243</v>
      </c>
      <c r="I100" s="87">
        <f t="shared" si="28"/>
        <v>170154.25600481243</v>
      </c>
      <c r="J100" s="87">
        <f t="shared" si="28"/>
        <v>0</v>
      </c>
      <c r="K100" s="87">
        <f t="shared" si="28"/>
        <v>0</v>
      </c>
      <c r="L100" s="87">
        <f t="shared" si="28"/>
        <v>0</v>
      </c>
      <c r="M100" s="87">
        <f t="shared" si="28"/>
        <v>0</v>
      </c>
      <c r="N100" s="87">
        <f t="shared" si="28"/>
        <v>0</v>
      </c>
      <c r="O100" s="87">
        <f t="shared" si="28"/>
        <v>0</v>
      </c>
      <c r="P100" s="87">
        <f t="shared" si="28"/>
        <v>0</v>
      </c>
      <c r="Q100" s="87">
        <f t="shared" si="28"/>
        <v>0</v>
      </c>
      <c r="R100" s="87">
        <f t="shared" si="28"/>
        <v>0</v>
      </c>
      <c r="S100" s="87">
        <f t="shared" si="28"/>
        <v>0</v>
      </c>
      <c r="T100" s="87">
        <f t="shared" si="28"/>
        <v>0</v>
      </c>
      <c r="U100" s="87">
        <f t="shared" si="28"/>
        <v>0</v>
      </c>
      <c r="V100" s="87">
        <f t="shared" si="28"/>
        <v>0</v>
      </c>
      <c r="W100" s="87">
        <f t="shared" si="28"/>
        <v>0</v>
      </c>
    </row>
    <row r="102" spans="2:23">
      <c r="B102" s="490" t="s">
        <v>900</v>
      </c>
      <c r="C102" s="506" t="s">
        <v>25</v>
      </c>
      <c r="D102" s="507"/>
      <c r="E102" s="507"/>
      <c r="F102" s="507"/>
      <c r="G102" s="507"/>
      <c r="H102" s="507"/>
      <c r="I102" s="507"/>
      <c r="J102" s="507"/>
      <c r="K102" s="507"/>
      <c r="L102" s="507"/>
      <c r="M102" s="507"/>
      <c r="N102" s="507"/>
      <c r="O102" s="507"/>
      <c r="P102" s="507"/>
      <c r="Q102" s="507"/>
      <c r="R102" s="507"/>
      <c r="S102" s="507"/>
      <c r="T102" s="507"/>
      <c r="U102" s="507"/>
      <c r="V102" s="507"/>
      <c r="W102" s="507"/>
    </row>
    <row r="103" spans="2:23">
      <c r="B103" s="83" t="s">
        <v>326</v>
      </c>
      <c r="C103" s="440">
        <f>ROUND($C$12*$D$11,0)</f>
        <v>0</v>
      </c>
      <c r="D103" s="5"/>
      <c r="E103" s="5"/>
      <c r="F103" s="5"/>
      <c r="G103" s="5"/>
      <c r="H103" s="5"/>
      <c r="I103" s="5"/>
      <c r="J103" s="5"/>
      <c r="K103" s="5"/>
      <c r="L103" s="5"/>
      <c r="M103" s="5"/>
      <c r="N103" s="5"/>
      <c r="O103" s="5"/>
      <c r="P103" s="5"/>
      <c r="Q103" s="5"/>
      <c r="R103" s="5"/>
      <c r="S103" s="5"/>
      <c r="T103" s="5"/>
      <c r="U103" s="5"/>
      <c r="V103" s="5"/>
      <c r="W103" s="5"/>
    </row>
    <row r="104" spans="2:23">
      <c r="B104" s="83" t="s">
        <v>327</v>
      </c>
      <c r="C104" s="440">
        <f>ROUND($C$12*$E$11,0)</f>
        <v>2</v>
      </c>
      <c r="D104" s="5"/>
      <c r="E104" s="96">
        <f t="shared" ref="E104:W104" si="29">D87*$C104</f>
        <v>84674.945215485743</v>
      </c>
      <c r="F104" s="440">
        <f t="shared" si="29"/>
        <v>90723.155588020454</v>
      </c>
      <c r="G104" s="47">
        <f t="shared" si="29"/>
        <v>96771.365960555151</v>
      </c>
      <c r="H104" s="440">
        <f t="shared" si="29"/>
        <v>108867.78670562453</v>
      </c>
      <c r="I104" s="440">
        <f t="shared" si="29"/>
        <v>114915.99707815923</v>
      </c>
      <c r="J104" s="440">
        <f t="shared" si="29"/>
        <v>118544.92330168004</v>
      </c>
      <c r="K104" s="440">
        <f t="shared" si="29"/>
        <v>117335.28122717311</v>
      </c>
      <c r="L104" s="440">
        <f t="shared" si="29"/>
        <v>118544.92330168004</v>
      </c>
      <c r="M104" s="440">
        <f t="shared" si="29"/>
        <v>117335.28122717311</v>
      </c>
      <c r="N104" s="440">
        <f t="shared" si="29"/>
        <v>118544.92330168004</v>
      </c>
      <c r="O104" s="440">
        <f t="shared" si="29"/>
        <v>118544.92330168004</v>
      </c>
      <c r="P104" s="440">
        <f t="shared" si="29"/>
        <v>117335.28122717311</v>
      </c>
      <c r="Q104" s="440">
        <f t="shared" si="29"/>
        <v>118544.92330168004</v>
      </c>
      <c r="R104" s="440">
        <f t="shared" si="29"/>
        <v>117335.28122717311</v>
      </c>
      <c r="S104" s="440">
        <f t="shared" si="29"/>
        <v>118544.92330168004</v>
      </c>
      <c r="T104" s="440">
        <f t="shared" si="29"/>
        <v>117335.28122717311</v>
      </c>
      <c r="U104" s="440">
        <f t="shared" si="29"/>
        <v>117335.28122717311</v>
      </c>
      <c r="V104" s="440">
        <f t="shared" si="29"/>
        <v>117335.28122717311</v>
      </c>
      <c r="W104" s="440">
        <f t="shared" si="29"/>
        <v>118544.92330168004</v>
      </c>
    </row>
    <row r="105" spans="2:23">
      <c r="B105" s="83" t="s">
        <v>328</v>
      </c>
      <c r="C105" s="440">
        <f>ROUND($C$12*$F$11,0)</f>
        <v>2</v>
      </c>
      <c r="D105" s="5"/>
      <c r="E105" s="440"/>
      <c r="F105" s="440">
        <f t="shared" ref="F105:W105" si="30">D87*$C105</f>
        <v>84674.945215485743</v>
      </c>
      <c r="G105" s="440">
        <f t="shared" si="30"/>
        <v>90723.155588020454</v>
      </c>
      <c r="H105" s="440">
        <f t="shared" si="30"/>
        <v>96771.365960555151</v>
      </c>
      <c r="I105" s="440">
        <f t="shared" si="30"/>
        <v>108867.78670562453</v>
      </c>
      <c r="J105" s="440">
        <f t="shared" si="30"/>
        <v>114915.99707815923</v>
      </c>
      <c r="K105" s="440">
        <f t="shared" si="30"/>
        <v>118544.92330168004</v>
      </c>
      <c r="L105" s="440">
        <f t="shared" si="30"/>
        <v>117335.28122717311</v>
      </c>
      <c r="M105" s="440">
        <f t="shared" si="30"/>
        <v>118544.92330168004</v>
      </c>
      <c r="N105" s="440">
        <f t="shared" si="30"/>
        <v>117335.28122717311</v>
      </c>
      <c r="O105" s="440">
        <f t="shared" si="30"/>
        <v>118544.92330168004</v>
      </c>
      <c r="P105" s="440">
        <f t="shared" si="30"/>
        <v>118544.92330168004</v>
      </c>
      <c r="Q105" s="440">
        <f t="shared" si="30"/>
        <v>117335.28122717311</v>
      </c>
      <c r="R105" s="440">
        <f t="shared" si="30"/>
        <v>118544.92330168004</v>
      </c>
      <c r="S105" s="440">
        <f t="shared" si="30"/>
        <v>117335.28122717311</v>
      </c>
      <c r="T105" s="440">
        <f t="shared" si="30"/>
        <v>118544.92330168004</v>
      </c>
      <c r="U105" s="440">
        <f t="shared" si="30"/>
        <v>117335.28122717311</v>
      </c>
      <c r="V105" s="440">
        <f t="shared" si="30"/>
        <v>117335.28122717311</v>
      </c>
      <c r="W105" s="440">
        <f t="shared" si="30"/>
        <v>117335.28122717311</v>
      </c>
    </row>
    <row r="106" spans="2:23">
      <c r="B106" s="83" t="s">
        <v>329</v>
      </c>
      <c r="C106" s="440">
        <f>ROUND($C$12*$G$11,0)</f>
        <v>2</v>
      </c>
      <c r="D106" s="5"/>
      <c r="E106" s="440"/>
      <c r="F106" s="440"/>
      <c r="G106" s="440">
        <f t="shared" ref="G106:W106" si="31">D87*$C106</f>
        <v>84674.945215485743</v>
      </c>
      <c r="H106" s="440">
        <f t="shared" si="31"/>
        <v>90723.155588020454</v>
      </c>
      <c r="I106" s="440">
        <f t="shared" si="31"/>
        <v>96771.365960555151</v>
      </c>
      <c r="J106" s="440">
        <f t="shared" si="31"/>
        <v>108867.78670562453</v>
      </c>
      <c r="K106" s="440">
        <f t="shared" si="31"/>
        <v>114915.99707815923</v>
      </c>
      <c r="L106" s="440">
        <f t="shared" si="31"/>
        <v>118544.92330168004</v>
      </c>
      <c r="M106" s="440">
        <f t="shared" si="31"/>
        <v>117335.28122717311</v>
      </c>
      <c r="N106" s="440">
        <f t="shared" si="31"/>
        <v>118544.92330168004</v>
      </c>
      <c r="O106" s="440">
        <f t="shared" si="31"/>
        <v>117335.28122717311</v>
      </c>
      <c r="P106" s="440">
        <f t="shared" si="31"/>
        <v>118544.92330168004</v>
      </c>
      <c r="Q106" s="440">
        <f t="shared" si="31"/>
        <v>118544.92330168004</v>
      </c>
      <c r="R106" s="440">
        <f t="shared" si="31"/>
        <v>117335.28122717311</v>
      </c>
      <c r="S106" s="440">
        <f t="shared" si="31"/>
        <v>118544.92330168004</v>
      </c>
      <c r="T106" s="440">
        <f t="shared" si="31"/>
        <v>117335.28122717311</v>
      </c>
      <c r="U106" s="440">
        <f t="shared" si="31"/>
        <v>118544.92330168004</v>
      </c>
      <c r="V106" s="440">
        <f t="shared" si="31"/>
        <v>117335.28122717311</v>
      </c>
      <c r="W106" s="440">
        <f t="shared" si="31"/>
        <v>117335.28122717311</v>
      </c>
    </row>
    <row r="107" spans="2:23">
      <c r="B107" s="83" t="s">
        <v>330</v>
      </c>
      <c r="C107" s="440">
        <f>ROUND($C$12*$H$11,0)</f>
        <v>2</v>
      </c>
      <c r="D107" s="5"/>
      <c r="E107" s="440"/>
      <c r="F107" s="440"/>
      <c r="G107" s="440"/>
      <c r="H107" s="440">
        <f t="shared" ref="H107:W107" si="32">D87*$C107</f>
        <v>84674.945215485743</v>
      </c>
      <c r="I107" s="440">
        <f t="shared" si="32"/>
        <v>90723.155588020454</v>
      </c>
      <c r="J107" s="440">
        <f t="shared" si="32"/>
        <v>96771.365960555151</v>
      </c>
      <c r="K107" s="440">
        <f t="shared" si="32"/>
        <v>108867.78670562453</v>
      </c>
      <c r="L107" s="440">
        <f t="shared" si="32"/>
        <v>114915.99707815923</v>
      </c>
      <c r="M107" s="440">
        <f t="shared" si="32"/>
        <v>118544.92330168004</v>
      </c>
      <c r="N107" s="440">
        <f t="shared" si="32"/>
        <v>117335.28122717311</v>
      </c>
      <c r="O107" s="440">
        <f t="shared" si="32"/>
        <v>118544.92330168004</v>
      </c>
      <c r="P107" s="440">
        <f t="shared" si="32"/>
        <v>117335.28122717311</v>
      </c>
      <c r="Q107" s="440">
        <f t="shared" si="32"/>
        <v>118544.92330168004</v>
      </c>
      <c r="R107" s="440">
        <f t="shared" si="32"/>
        <v>118544.92330168004</v>
      </c>
      <c r="S107" s="440">
        <f t="shared" si="32"/>
        <v>117335.28122717311</v>
      </c>
      <c r="T107" s="440">
        <f t="shared" si="32"/>
        <v>118544.92330168004</v>
      </c>
      <c r="U107" s="440">
        <f t="shared" si="32"/>
        <v>117335.28122717311</v>
      </c>
      <c r="V107" s="440">
        <f t="shared" si="32"/>
        <v>118544.92330168004</v>
      </c>
      <c r="W107" s="440">
        <f t="shared" si="32"/>
        <v>117335.28122717311</v>
      </c>
    </row>
    <row r="108" spans="2:23">
      <c r="B108" s="83" t="s">
        <v>331</v>
      </c>
      <c r="C108" s="440">
        <f>ROUND($C$12*$I$11,0)</f>
        <v>2</v>
      </c>
      <c r="D108" s="5"/>
      <c r="E108" s="440"/>
      <c r="F108" s="440"/>
      <c r="G108" s="440"/>
      <c r="H108" s="440"/>
      <c r="I108" s="440">
        <f t="shared" ref="I108:W108" si="33">D87*$C108</f>
        <v>84674.945215485743</v>
      </c>
      <c r="J108" s="440">
        <f t="shared" si="33"/>
        <v>90723.155588020454</v>
      </c>
      <c r="K108" s="440">
        <f t="shared" si="33"/>
        <v>96771.365960555151</v>
      </c>
      <c r="L108" s="440">
        <f t="shared" si="33"/>
        <v>108867.78670562453</v>
      </c>
      <c r="M108" s="440">
        <f t="shared" si="33"/>
        <v>114915.99707815923</v>
      </c>
      <c r="N108" s="440">
        <f t="shared" si="33"/>
        <v>118544.92330168004</v>
      </c>
      <c r="O108" s="440">
        <f t="shared" si="33"/>
        <v>117335.28122717311</v>
      </c>
      <c r="P108" s="440">
        <f t="shared" si="33"/>
        <v>118544.92330168004</v>
      </c>
      <c r="Q108" s="440">
        <f t="shared" si="33"/>
        <v>117335.28122717311</v>
      </c>
      <c r="R108" s="440">
        <f t="shared" si="33"/>
        <v>118544.92330168004</v>
      </c>
      <c r="S108" s="440">
        <f t="shared" si="33"/>
        <v>118544.92330168004</v>
      </c>
      <c r="T108" s="440">
        <f t="shared" si="33"/>
        <v>117335.28122717311</v>
      </c>
      <c r="U108" s="440">
        <f t="shared" si="33"/>
        <v>118544.92330168004</v>
      </c>
      <c r="V108" s="440">
        <f t="shared" si="33"/>
        <v>117335.28122717311</v>
      </c>
      <c r="W108" s="440">
        <f t="shared" si="33"/>
        <v>118544.92330168004</v>
      </c>
    </row>
    <row r="109" spans="2:23">
      <c r="B109" s="83" t="s">
        <v>332</v>
      </c>
      <c r="C109" s="440">
        <f>ROUND($C$12*$J$11,0)</f>
        <v>0</v>
      </c>
      <c r="D109" s="5"/>
      <c r="E109" s="440"/>
      <c r="F109" s="440"/>
      <c r="G109" s="440"/>
      <c r="H109" s="440"/>
      <c r="I109" s="440"/>
      <c r="J109" s="440">
        <f t="shared" ref="J109:W109" si="34">D87*$C109</f>
        <v>0</v>
      </c>
      <c r="K109" s="440">
        <f t="shared" si="34"/>
        <v>0</v>
      </c>
      <c r="L109" s="440">
        <f t="shared" si="34"/>
        <v>0</v>
      </c>
      <c r="M109" s="440">
        <f t="shared" si="34"/>
        <v>0</v>
      </c>
      <c r="N109" s="440">
        <f t="shared" si="34"/>
        <v>0</v>
      </c>
      <c r="O109" s="440">
        <f t="shared" si="34"/>
        <v>0</v>
      </c>
      <c r="P109" s="440">
        <f t="shared" si="34"/>
        <v>0</v>
      </c>
      <c r="Q109" s="440">
        <f t="shared" si="34"/>
        <v>0</v>
      </c>
      <c r="R109" s="440">
        <f t="shared" si="34"/>
        <v>0</v>
      </c>
      <c r="S109" s="440">
        <f t="shared" si="34"/>
        <v>0</v>
      </c>
      <c r="T109" s="440">
        <f t="shared" si="34"/>
        <v>0</v>
      </c>
      <c r="U109" s="440">
        <f t="shared" si="34"/>
        <v>0</v>
      </c>
      <c r="V109" s="440">
        <f t="shared" si="34"/>
        <v>0</v>
      </c>
      <c r="W109" s="440">
        <f t="shared" si="34"/>
        <v>0</v>
      </c>
    </row>
    <row r="110" spans="2:23">
      <c r="B110" s="84"/>
      <c r="C110" s="22">
        <f>ROUND($C$12*$K$11,0)</f>
        <v>0</v>
      </c>
      <c r="D110" s="85"/>
      <c r="E110" s="85"/>
      <c r="F110" s="85"/>
      <c r="G110" s="85"/>
      <c r="H110" s="85"/>
      <c r="I110" s="85"/>
      <c r="J110" s="85"/>
      <c r="K110" s="85"/>
      <c r="L110" s="85"/>
      <c r="M110" s="85"/>
      <c r="N110" s="85"/>
      <c r="O110" s="85"/>
      <c r="P110" s="85"/>
      <c r="Q110" s="85"/>
      <c r="R110" s="85"/>
      <c r="S110" s="85"/>
      <c r="T110" s="85"/>
      <c r="U110" s="85"/>
      <c r="V110" s="85"/>
      <c r="W110" s="85"/>
    </row>
    <row r="111" spans="2:23">
      <c r="B111" s="490" t="s">
        <v>901</v>
      </c>
      <c r="C111" s="508">
        <f>+SUM(D111:W111)</f>
        <v>9557382.0306793302</v>
      </c>
      <c r="D111" s="509">
        <f>SUM(D103:D110)</f>
        <v>0</v>
      </c>
      <c r="E111" s="509">
        <f>SUM(E103:E110)</f>
        <v>84674.945215485743</v>
      </c>
      <c r="F111" s="509">
        <f t="shared" ref="F111:P111" si="35">SUM(F103:F110)</f>
        <v>175398.10080350621</v>
      </c>
      <c r="G111" s="509">
        <f t="shared" si="35"/>
        <v>272169.46676406136</v>
      </c>
      <c r="H111" s="509">
        <f t="shared" si="35"/>
        <v>381037.25346968591</v>
      </c>
      <c r="I111" s="509">
        <f t="shared" si="35"/>
        <v>495953.25054784515</v>
      </c>
      <c r="J111" s="509">
        <f t="shared" si="35"/>
        <v>529823.22863403941</v>
      </c>
      <c r="K111" s="509">
        <f t="shared" si="35"/>
        <v>556435.35427319212</v>
      </c>
      <c r="L111" s="509">
        <f t="shared" si="35"/>
        <v>578208.91161431698</v>
      </c>
      <c r="M111" s="509">
        <f t="shared" si="35"/>
        <v>586676.40613586549</v>
      </c>
      <c r="N111" s="509">
        <f t="shared" si="35"/>
        <v>590305.33235938638</v>
      </c>
      <c r="O111" s="509">
        <f t="shared" si="35"/>
        <v>590305.33235938638</v>
      </c>
      <c r="P111" s="509">
        <f t="shared" si="35"/>
        <v>590305.33235938638</v>
      </c>
      <c r="Q111" s="509">
        <f>SUM(Q103:Q110)</f>
        <v>590305.33235938638</v>
      </c>
      <c r="R111" s="509">
        <f t="shared" ref="R111:W111" si="36">SUM(R103:R110)</f>
        <v>590305.33235938626</v>
      </c>
      <c r="S111" s="509">
        <f t="shared" si="36"/>
        <v>590305.33235938638</v>
      </c>
      <c r="T111" s="509">
        <f t="shared" si="36"/>
        <v>589095.69028487941</v>
      </c>
      <c r="U111" s="509">
        <f t="shared" si="36"/>
        <v>589095.69028487941</v>
      </c>
      <c r="V111" s="509">
        <f t="shared" si="36"/>
        <v>587886.04821037245</v>
      </c>
      <c r="W111" s="509">
        <f t="shared" si="36"/>
        <v>589095.69028487941</v>
      </c>
    </row>
    <row r="112" spans="2:23">
      <c r="B112" s="406"/>
      <c r="C112" s="406"/>
    </row>
    <row r="113" spans="2:23">
      <c r="B113" s="490" t="s">
        <v>1132</v>
      </c>
      <c r="C113" s="506" t="s">
        <v>25</v>
      </c>
      <c r="D113" s="507"/>
      <c r="E113" s="507"/>
      <c r="F113" s="507"/>
      <c r="G113" s="507"/>
      <c r="H113" s="507"/>
      <c r="I113" s="507"/>
      <c r="J113" s="507"/>
      <c r="K113" s="507"/>
      <c r="L113" s="507"/>
      <c r="M113" s="507"/>
      <c r="N113" s="507"/>
      <c r="O113" s="507"/>
      <c r="P113" s="507"/>
      <c r="Q113" s="507"/>
      <c r="R113" s="507"/>
      <c r="S113" s="507"/>
      <c r="T113" s="507"/>
      <c r="U113" s="507"/>
      <c r="V113" s="507"/>
      <c r="W113" s="507"/>
    </row>
    <row r="114" spans="2:23">
      <c r="B114" s="83" t="s">
        <v>326</v>
      </c>
      <c r="C114" s="440">
        <f>ROUND($C$12*$D$11,0)</f>
        <v>0</v>
      </c>
      <c r="D114" s="5"/>
      <c r="E114" s="5"/>
      <c r="F114" s="5"/>
      <c r="G114" s="5"/>
      <c r="H114" s="5"/>
      <c r="I114" s="5"/>
      <c r="J114" s="5"/>
      <c r="K114" s="5"/>
      <c r="L114" s="5"/>
      <c r="M114" s="5"/>
      <c r="N114" s="5"/>
      <c r="O114" s="5"/>
      <c r="P114" s="5"/>
      <c r="Q114" s="5"/>
      <c r="R114" s="5"/>
      <c r="S114" s="5"/>
      <c r="T114" s="5"/>
      <c r="U114" s="5"/>
      <c r="V114" s="5"/>
      <c r="W114" s="5"/>
    </row>
    <row r="115" spans="2:23">
      <c r="B115" s="83" t="s">
        <v>327</v>
      </c>
      <c r="C115" s="440">
        <f>ROUND($C$12*$E$11,0)</f>
        <v>2</v>
      </c>
      <c r="D115" s="5"/>
      <c r="E115" s="440">
        <f>D88*$C115</f>
        <v>103535.42731921113</v>
      </c>
      <c r="F115" s="440">
        <f t="shared" ref="F115:W115" si="37">E88*$C115</f>
        <v>106201.60701241782</v>
      </c>
      <c r="G115" s="440">
        <f t="shared" si="37"/>
        <v>105975.16435354273</v>
      </c>
      <c r="H115" s="47">
        <f>G88*$C115</f>
        <v>108414.90138787436</v>
      </c>
      <c r="I115" s="440">
        <f t="shared" si="37"/>
        <v>108188.45872899925</v>
      </c>
      <c r="J115" s="440">
        <f t="shared" si="37"/>
        <v>82352.081811541255</v>
      </c>
      <c r="K115" s="440">
        <f t="shared" si="37"/>
        <v>77436.084733382013</v>
      </c>
      <c r="L115" s="440">
        <f t="shared" si="37"/>
        <v>77969.320672023372</v>
      </c>
      <c r="M115" s="440">
        <f t="shared" si="37"/>
        <v>77436.084733382013</v>
      </c>
      <c r="N115" s="440">
        <f t="shared" si="37"/>
        <v>77969.320672023372</v>
      </c>
      <c r="O115" s="440">
        <f t="shared" si="37"/>
        <v>222600.43827611394</v>
      </c>
      <c r="P115" s="440">
        <f t="shared" si="37"/>
        <v>77436.084733382013</v>
      </c>
      <c r="Q115" s="440">
        <f t="shared" si="37"/>
        <v>77969.320672023372</v>
      </c>
      <c r="R115" s="440">
        <f t="shared" si="37"/>
        <v>77436.084733382013</v>
      </c>
      <c r="S115" s="440">
        <f t="shared" si="37"/>
        <v>77969.320672023372</v>
      </c>
      <c r="T115" s="440">
        <f t="shared" si="37"/>
        <v>81818.84587289991</v>
      </c>
      <c r="U115" s="440">
        <f t="shared" si="37"/>
        <v>77436.084733382013</v>
      </c>
      <c r="V115" s="440">
        <f t="shared" si="37"/>
        <v>77436.084733382013</v>
      </c>
      <c r="W115" s="440">
        <f t="shared" si="37"/>
        <v>77969.320672023372</v>
      </c>
    </row>
    <row r="116" spans="2:23">
      <c r="B116" s="83" t="s">
        <v>328</v>
      </c>
      <c r="C116" s="440">
        <f>ROUND($C$12*$F$11,0)</f>
        <v>2</v>
      </c>
      <c r="D116" s="5"/>
      <c r="E116" s="440"/>
      <c r="F116" s="440">
        <f>D88*$C116</f>
        <v>103535.42731921113</v>
      </c>
      <c r="G116" s="440">
        <f>E88*$C116</f>
        <v>106201.60701241782</v>
      </c>
      <c r="H116" s="440">
        <f t="shared" ref="H116:W116" si="38">F88*$C116</f>
        <v>105975.16435354273</v>
      </c>
      <c r="I116" s="440">
        <f t="shared" si="38"/>
        <v>108414.90138787436</v>
      </c>
      <c r="J116" s="440">
        <f t="shared" si="38"/>
        <v>108188.45872899925</v>
      </c>
      <c r="K116" s="440">
        <f t="shared" si="38"/>
        <v>82352.081811541255</v>
      </c>
      <c r="L116" s="440">
        <f t="shared" si="38"/>
        <v>77436.084733382013</v>
      </c>
      <c r="M116" s="440">
        <f t="shared" si="38"/>
        <v>77969.320672023372</v>
      </c>
      <c r="N116" s="440">
        <f t="shared" si="38"/>
        <v>77436.084733382013</v>
      </c>
      <c r="O116" s="440">
        <f t="shared" si="38"/>
        <v>77969.320672023372</v>
      </c>
      <c r="P116" s="440">
        <f t="shared" si="38"/>
        <v>222600.43827611394</v>
      </c>
      <c r="Q116" s="440">
        <f t="shared" si="38"/>
        <v>77436.084733382013</v>
      </c>
      <c r="R116" s="440">
        <f t="shared" si="38"/>
        <v>77969.320672023372</v>
      </c>
      <c r="S116" s="440">
        <f t="shared" si="38"/>
        <v>77436.084733382013</v>
      </c>
      <c r="T116" s="440">
        <f t="shared" si="38"/>
        <v>77969.320672023372</v>
      </c>
      <c r="U116" s="440">
        <f t="shared" si="38"/>
        <v>81818.84587289991</v>
      </c>
      <c r="V116" s="440">
        <f t="shared" si="38"/>
        <v>77436.084733382013</v>
      </c>
      <c r="W116" s="440">
        <f t="shared" si="38"/>
        <v>77436.084733382013</v>
      </c>
    </row>
    <row r="117" spans="2:23">
      <c r="B117" s="83" t="s">
        <v>329</v>
      </c>
      <c r="C117" s="440">
        <f>ROUND($C$12*$G$11,0)</f>
        <v>2</v>
      </c>
      <c r="D117" s="5"/>
      <c r="E117" s="440"/>
      <c r="F117" s="440"/>
      <c r="G117" s="440">
        <f>D88*$C117</f>
        <v>103535.42731921113</v>
      </c>
      <c r="H117" s="440">
        <f>E88*$C117</f>
        <v>106201.60701241782</v>
      </c>
      <c r="I117" s="440">
        <f t="shared" ref="I117" si="39">F88*$C117</f>
        <v>105975.16435354273</v>
      </c>
      <c r="J117" s="440">
        <f>G88*$C117</f>
        <v>108414.90138787436</v>
      </c>
      <c r="K117" s="440">
        <f>H88*$C117</f>
        <v>108188.45872899925</v>
      </c>
      <c r="L117" s="440">
        <f t="shared" ref="L117:O117" si="40">I88*$C117</f>
        <v>82352.081811541255</v>
      </c>
      <c r="M117" s="440">
        <f t="shared" si="40"/>
        <v>77436.084733382013</v>
      </c>
      <c r="N117" s="440">
        <f t="shared" si="40"/>
        <v>77969.320672023372</v>
      </c>
      <c r="O117" s="440">
        <f t="shared" si="40"/>
        <v>77436.084733382013</v>
      </c>
      <c r="P117" s="440">
        <f>M88*$C117</f>
        <v>77969.320672023372</v>
      </c>
      <c r="Q117" s="440">
        <f t="shared" ref="Q117:W117" si="41">N88*$C117</f>
        <v>222600.43827611394</v>
      </c>
      <c r="R117" s="440">
        <f t="shared" si="41"/>
        <v>77436.084733382013</v>
      </c>
      <c r="S117" s="440">
        <f t="shared" si="41"/>
        <v>77969.320672023372</v>
      </c>
      <c r="T117" s="440">
        <f t="shared" si="41"/>
        <v>77436.084733382013</v>
      </c>
      <c r="U117" s="440">
        <f t="shared" si="41"/>
        <v>77969.320672023372</v>
      </c>
      <c r="V117" s="440">
        <f t="shared" si="41"/>
        <v>81818.84587289991</v>
      </c>
      <c r="W117" s="440">
        <f t="shared" si="41"/>
        <v>77436.084733382013</v>
      </c>
    </row>
    <row r="118" spans="2:23">
      <c r="B118" s="83" t="s">
        <v>330</v>
      </c>
      <c r="C118" s="440">
        <f>ROUND($C$12*$H$11,0)</f>
        <v>2</v>
      </c>
      <c r="D118" s="5"/>
      <c r="E118" s="440"/>
      <c r="F118" s="440"/>
      <c r="G118" s="440"/>
      <c r="H118" s="440">
        <f>D88*$C118</f>
        <v>103535.42731921113</v>
      </c>
      <c r="I118" s="440">
        <f t="shared" ref="I118:W118" si="42">E88*$C118</f>
        <v>106201.60701241782</v>
      </c>
      <c r="J118" s="440">
        <f t="shared" si="42"/>
        <v>105975.16435354273</v>
      </c>
      <c r="K118" s="440">
        <f t="shared" si="42"/>
        <v>108414.90138787436</v>
      </c>
      <c r="L118" s="440">
        <f t="shared" si="42"/>
        <v>108188.45872899925</v>
      </c>
      <c r="M118" s="440">
        <f t="shared" si="42"/>
        <v>82352.081811541255</v>
      </c>
      <c r="N118" s="440">
        <f t="shared" si="42"/>
        <v>77436.084733382013</v>
      </c>
      <c r="O118" s="440">
        <f t="shared" si="42"/>
        <v>77969.320672023372</v>
      </c>
      <c r="P118" s="440">
        <f t="shared" si="42"/>
        <v>77436.084733382013</v>
      </c>
      <c r="Q118" s="440">
        <f t="shared" si="42"/>
        <v>77969.320672023372</v>
      </c>
      <c r="R118" s="440">
        <f t="shared" si="42"/>
        <v>222600.43827611394</v>
      </c>
      <c r="S118" s="440">
        <f t="shared" si="42"/>
        <v>77436.084733382013</v>
      </c>
      <c r="T118" s="440">
        <f t="shared" si="42"/>
        <v>77969.320672023372</v>
      </c>
      <c r="U118" s="440">
        <f t="shared" si="42"/>
        <v>77436.084733382013</v>
      </c>
      <c r="V118" s="440">
        <f t="shared" si="42"/>
        <v>77969.320672023372</v>
      </c>
      <c r="W118" s="440">
        <f t="shared" si="42"/>
        <v>81818.84587289991</v>
      </c>
    </row>
    <row r="119" spans="2:23">
      <c r="B119" s="83" t="s">
        <v>331</v>
      </c>
      <c r="C119" s="440">
        <f>ROUND($C$12*$I$11,0)</f>
        <v>2</v>
      </c>
      <c r="D119" s="5"/>
      <c r="E119" s="440"/>
      <c r="F119" s="440"/>
      <c r="G119" s="440"/>
      <c r="H119" s="440"/>
      <c r="I119" s="440">
        <f>D88*$C119</f>
        <v>103535.42731921113</v>
      </c>
      <c r="J119" s="440">
        <f t="shared" ref="J119:W119" si="43">E88*$C119</f>
        <v>106201.60701241782</v>
      </c>
      <c r="K119" s="440">
        <f t="shared" si="43"/>
        <v>105975.16435354273</v>
      </c>
      <c r="L119" s="440">
        <f t="shared" si="43"/>
        <v>108414.90138787436</v>
      </c>
      <c r="M119" s="440">
        <f t="shared" si="43"/>
        <v>108188.45872899925</v>
      </c>
      <c r="N119" s="440">
        <f t="shared" si="43"/>
        <v>82352.081811541255</v>
      </c>
      <c r="O119" s="440">
        <f t="shared" si="43"/>
        <v>77436.084733382013</v>
      </c>
      <c r="P119" s="440">
        <f t="shared" si="43"/>
        <v>77969.320672023372</v>
      </c>
      <c r="Q119" s="440">
        <f t="shared" si="43"/>
        <v>77436.084733382013</v>
      </c>
      <c r="R119" s="440">
        <f t="shared" si="43"/>
        <v>77969.320672023372</v>
      </c>
      <c r="S119" s="440">
        <f t="shared" si="43"/>
        <v>222600.43827611394</v>
      </c>
      <c r="T119" s="440">
        <f t="shared" si="43"/>
        <v>77436.084733382013</v>
      </c>
      <c r="U119" s="440">
        <f t="shared" si="43"/>
        <v>77969.320672023372</v>
      </c>
      <c r="V119" s="440">
        <f t="shared" si="43"/>
        <v>77436.084733382013</v>
      </c>
      <c r="W119" s="440">
        <f t="shared" si="43"/>
        <v>77969.320672023372</v>
      </c>
    </row>
    <row r="120" spans="2:23">
      <c r="B120" s="83" t="s">
        <v>332</v>
      </c>
      <c r="C120" s="440">
        <f>ROUND($C$12*$J$11,0)</f>
        <v>0</v>
      </c>
      <c r="D120" s="5"/>
      <c r="E120" s="440"/>
      <c r="F120" s="440"/>
      <c r="G120" s="440"/>
      <c r="H120" s="440"/>
      <c r="I120" s="440"/>
      <c r="J120" s="440">
        <f>D88*$C120</f>
        <v>0</v>
      </c>
      <c r="K120" s="440">
        <f t="shared" ref="K120:W120" si="44">E88*$C120</f>
        <v>0</v>
      </c>
      <c r="L120" s="440">
        <f t="shared" si="44"/>
        <v>0</v>
      </c>
      <c r="M120" s="440">
        <f t="shared" si="44"/>
        <v>0</v>
      </c>
      <c r="N120" s="440">
        <f t="shared" si="44"/>
        <v>0</v>
      </c>
      <c r="O120" s="440">
        <f t="shared" si="44"/>
        <v>0</v>
      </c>
      <c r="P120" s="440">
        <f t="shared" si="44"/>
        <v>0</v>
      </c>
      <c r="Q120" s="440">
        <f t="shared" si="44"/>
        <v>0</v>
      </c>
      <c r="R120" s="440">
        <f t="shared" si="44"/>
        <v>0</v>
      </c>
      <c r="S120" s="440">
        <f t="shared" si="44"/>
        <v>0</v>
      </c>
      <c r="T120" s="440">
        <f t="shared" si="44"/>
        <v>0</v>
      </c>
      <c r="U120" s="440">
        <f t="shared" si="44"/>
        <v>0</v>
      </c>
      <c r="V120" s="440">
        <f t="shared" si="44"/>
        <v>0</v>
      </c>
      <c r="W120" s="440">
        <f t="shared" si="44"/>
        <v>0</v>
      </c>
    </row>
    <row r="121" spans="2:23">
      <c r="B121" s="84"/>
      <c r="C121" s="440">
        <f>ROUND($C$12*$K$11,0)</f>
        <v>0</v>
      </c>
      <c r="D121" s="85"/>
      <c r="E121" s="85"/>
      <c r="F121" s="85"/>
      <c r="G121" s="85"/>
      <c r="H121" s="85"/>
      <c r="I121" s="85"/>
      <c r="J121" s="85"/>
      <c r="K121" s="85"/>
      <c r="L121" s="85"/>
      <c r="M121" s="85"/>
      <c r="N121" s="85"/>
      <c r="O121" s="85"/>
      <c r="P121" s="85"/>
      <c r="Q121" s="85"/>
      <c r="R121" s="85"/>
      <c r="S121" s="85"/>
      <c r="T121" s="85"/>
      <c r="U121" s="85"/>
      <c r="V121" s="85"/>
      <c r="W121" s="85"/>
    </row>
    <row r="122" spans="2:23">
      <c r="B122" s="496" t="s">
        <v>1133</v>
      </c>
      <c r="C122" s="905">
        <f>+SUM(D122:W122)</f>
        <v>8086873.6303871432</v>
      </c>
      <c r="D122" s="906">
        <f>SUM(D114:D121)</f>
        <v>0</v>
      </c>
      <c r="E122" s="906">
        <f>SUM(E114:E121)</f>
        <v>103535.42731921113</v>
      </c>
      <c r="F122" s="906">
        <f>SUM(F114:F121)</f>
        <v>209737.03433162894</v>
      </c>
      <c r="G122" s="906">
        <f t="shared" ref="G122:P122" si="45">SUM(G114:G121)</f>
        <v>315712.19868517166</v>
      </c>
      <c r="H122" s="906">
        <f t="shared" si="45"/>
        <v>424127.10007304605</v>
      </c>
      <c r="I122" s="906">
        <f t="shared" si="45"/>
        <v>532315.5588020453</v>
      </c>
      <c r="J122" s="906">
        <f t="shared" si="45"/>
        <v>511132.2132943754</v>
      </c>
      <c r="K122" s="906">
        <f t="shared" si="45"/>
        <v>482366.69101533957</v>
      </c>
      <c r="L122" s="906">
        <f t="shared" si="45"/>
        <v>454360.8473338203</v>
      </c>
      <c r="M122" s="906">
        <f t="shared" si="45"/>
        <v>423382.0306793279</v>
      </c>
      <c r="N122" s="906">
        <f t="shared" si="45"/>
        <v>393162.892622352</v>
      </c>
      <c r="O122" s="906">
        <f t="shared" si="45"/>
        <v>533411.2490869246</v>
      </c>
      <c r="P122" s="906">
        <f t="shared" si="45"/>
        <v>533411.2490869246</v>
      </c>
      <c r="Q122" s="906">
        <f>SUM(Q114:Q121)</f>
        <v>533411.24908692471</v>
      </c>
      <c r="R122" s="906">
        <f t="shared" ref="R122:W122" si="46">SUM(R114:R121)</f>
        <v>533411.24908692471</v>
      </c>
      <c r="S122" s="906">
        <f t="shared" si="46"/>
        <v>533411.24908692471</v>
      </c>
      <c r="T122" s="906">
        <f t="shared" si="46"/>
        <v>392629.65668371064</v>
      </c>
      <c r="U122" s="906">
        <f t="shared" si="46"/>
        <v>392629.65668371064</v>
      </c>
      <c r="V122" s="906">
        <f t="shared" si="46"/>
        <v>392096.42074506928</v>
      </c>
      <c r="W122" s="906">
        <f t="shared" si="46"/>
        <v>392629.65668371064</v>
      </c>
    </row>
    <row r="123" spans="2:23">
      <c r="B123" s="407"/>
      <c r="C123" s="407"/>
      <c r="D123" s="407"/>
    </row>
    <row r="124" spans="2:23">
      <c r="B124" s="407"/>
      <c r="C124" s="407"/>
      <c r="D124" s="407"/>
    </row>
    <row r="125" spans="2:23">
      <c r="B125" s="896" t="s">
        <v>1100</v>
      </c>
      <c r="C125" s="1270" t="s">
        <v>1247</v>
      </c>
      <c r="D125" s="1270"/>
      <c r="E125" s="1270" t="s">
        <v>1248</v>
      </c>
      <c r="F125" s="1270"/>
    </row>
    <row r="126" spans="2:23">
      <c r="B126" s="897"/>
      <c r="C126" s="898" t="s">
        <v>53</v>
      </c>
      <c r="D126" s="898" t="s">
        <v>81</v>
      </c>
      <c r="E126" s="898" t="s">
        <v>53</v>
      </c>
      <c r="F126" s="898" t="s">
        <v>81</v>
      </c>
    </row>
    <row r="127" spans="2:23">
      <c r="B127" s="904" t="s">
        <v>1101</v>
      </c>
      <c r="C127" s="254">
        <f>IRR(C138:L138)</f>
        <v>0.16785269126455793</v>
      </c>
      <c r="D127" s="868">
        <f>NPV($D$8,C138:L138)</f>
        <v>60839.747938637483</v>
      </c>
      <c r="E127" s="254">
        <f>IRR(C138:V138)</f>
        <v>0.29858172661647253</v>
      </c>
      <c r="F127" s="868">
        <f>NPV($D$8,C138:V138)</f>
        <v>432598.82508078561</v>
      </c>
    </row>
    <row r="128" spans="2:23">
      <c r="B128" s="900"/>
      <c r="C128" s="254"/>
      <c r="D128" s="868"/>
      <c r="E128" s="254"/>
      <c r="F128" s="868"/>
    </row>
    <row r="129" spans="2:22">
      <c r="B129" s="887" t="s">
        <v>1102</v>
      </c>
      <c r="C129" s="254">
        <f>IRR(C140:L140)</f>
        <v>-9.9450508793538783E-2</v>
      </c>
      <c r="D129" s="868">
        <f>NPV($D$8,C140:L140)</f>
        <v>-148527.40428442156</v>
      </c>
      <c r="E129" s="254">
        <f>IRR(C140:V140)</f>
        <v>0.11139006321971556</v>
      </c>
      <c r="F129" s="868">
        <f>NPV($D$8,C140:V140)</f>
        <v>77081.76118843499</v>
      </c>
    </row>
    <row r="130" spans="2:22">
      <c r="B130" s="887" t="s">
        <v>1103</v>
      </c>
      <c r="C130" s="254" t="e">
        <f>IRR(C141:L141)</f>
        <v>#NUM!</v>
      </c>
      <c r="D130" s="868">
        <f>NPV($D$8,C141:L141)</f>
        <v>-357894.55650748027</v>
      </c>
      <c r="E130" s="254">
        <f>IRR(C141:V141)</f>
        <v>-2.3082118055608891E-2</v>
      </c>
      <c r="F130" s="868">
        <f>NPV($D$8,C141:V141)</f>
        <v>-278435.30270391481</v>
      </c>
    </row>
    <row r="131" spans="2:22">
      <c r="B131" s="887" t="s">
        <v>1106</v>
      </c>
      <c r="C131" s="254" t="e">
        <f>IRR(C142:L142)</f>
        <v>#NUM!</v>
      </c>
      <c r="D131" s="868">
        <f>NPV($D$8,C142:L142)</f>
        <v>-1195363.1653997162</v>
      </c>
      <c r="E131" s="254" t="e">
        <f>IRR(C142:V142)</f>
        <v>#NUM!</v>
      </c>
      <c r="F131" s="868">
        <f>NPV($D$8,C142:V142)</f>
        <v>-1700503.5582733166</v>
      </c>
    </row>
    <row r="132" spans="2:22">
      <c r="B132" s="887"/>
      <c r="C132" s="254"/>
      <c r="D132" s="868"/>
      <c r="E132" s="254"/>
      <c r="F132" s="868"/>
    </row>
    <row r="133" spans="2:22">
      <c r="B133" s="887" t="s">
        <v>1104</v>
      </c>
      <c r="C133" s="254">
        <f>IRR(C144:L144)</f>
        <v>-0.12501776514128604</v>
      </c>
      <c r="D133" s="868">
        <f>NPV($D$8,C144:L144)</f>
        <v>-154611.37907828516</v>
      </c>
      <c r="E133" s="254">
        <f>IRR(C144:V144)</f>
        <v>9.5067576357940942E-2</v>
      </c>
      <c r="F133" s="868">
        <f>NPV($D$8,C144:V144)</f>
        <v>33821.878680356822</v>
      </c>
    </row>
    <row r="134" spans="2:22">
      <c r="B134" s="887" t="s">
        <v>1105</v>
      </c>
      <c r="C134" s="254" t="e">
        <f>IRR(C145:L145)</f>
        <v>#NUM!</v>
      </c>
      <c r="D134" s="868">
        <f>NPV($D$8,C145:L145)</f>
        <v>-370062.50609520782</v>
      </c>
      <c r="E134" s="254">
        <f>IRR(C145:V145)</f>
        <v>-8.658089213670972E-2</v>
      </c>
      <c r="F134" s="868">
        <f>NPV($D$8,C145:V145)</f>
        <v>-364955.06772007205</v>
      </c>
    </row>
    <row r="135" spans="2:22">
      <c r="B135" s="887" t="s">
        <v>1107</v>
      </c>
      <c r="C135" s="254" t="e">
        <f>IRR(C146:L146)</f>
        <v>#NUM!</v>
      </c>
      <c r="D135" s="868">
        <f>NPV($D$8,C146:L146)</f>
        <v>-800964.76012905338</v>
      </c>
      <c r="E135" s="254" t="e">
        <f>IRR(C146:V146)</f>
        <v>#NUM!</v>
      </c>
      <c r="F135" s="868">
        <f>NPV($D$8,C146:V146)</f>
        <v>-1162508.9605209304</v>
      </c>
    </row>
    <row r="136" spans="2:22">
      <c r="B136" s="92"/>
      <c r="C136" s="92"/>
      <c r="D136" s="5"/>
    </row>
    <row r="137" spans="2:22">
      <c r="B137" s="5"/>
      <c r="C137" s="39" t="s">
        <v>326</v>
      </c>
      <c r="D137" s="39" t="s">
        <v>327</v>
      </c>
      <c r="E137" s="39" t="s">
        <v>328</v>
      </c>
      <c r="F137" s="39" t="s">
        <v>329</v>
      </c>
      <c r="G137" s="39" t="s">
        <v>330</v>
      </c>
      <c r="H137" s="39" t="s">
        <v>331</v>
      </c>
      <c r="I137" s="39" t="s">
        <v>332</v>
      </c>
      <c r="J137" s="39" t="s">
        <v>333</v>
      </c>
      <c r="K137" s="39" t="s">
        <v>334</v>
      </c>
      <c r="L137" s="39" t="s">
        <v>335</v>
      </c>
      <c r="M137" s="39" t="s">
        <v>336</v>
      </c>
      <c r="N137" s="39" t="s">
        <v>337</v>
      </c>
      <c r="O137" s="39" t="s">
        <v>338</v>
      </c>
      <c r="P137" s="39" t="s">
        <v>339</v>
      </c>
      <c r="Q137" s="39" t="s">
        <v>340</v>
      </c>
      <c r="R137" s="39" t="s">
        <v>341</v>
      </c>
      <c r="S137" s="39" t="s">
        <v>342</v>
      </c>
      <c r="T137" s="39" t="s">
        <v>343</v>
      </c>
      <c r="U137" s="39" t="s">
        <v>344</v>
      </c>
      <c r="V137" s="39" t="s">
        <v>345</v>
      </c>
    </row>
    <row r="138" spans="2:22">
      <c r="B138" s="888" t="s">
        <v>1101</v>
      </c>
      <c r="C138" s="440">
        <f>D111-D122</f>
        <v>0</v>
      </c>
      <c r="D138" s="440">
        <f t="shared" ref="D138:V138" si="47">E111-E122</f>
        <v>-18860.482103725386</v>
      </c>
      <c r="E138" s="440">
        <f t="shared" si="47"/>
        <v>-34338.933528122725</v>
      </c>
      <c r="F138" s="440">
        <f t="shared" si="47"/>
        <v>-43542.731921110302</v>
      </c>
      <c r="G138" s="440">
        <f t="shared" si="47"/>
        <v>-43089.846603360143</v>
      </c>
      <c r="H138" s="440">
        <f t="shared" si="47"/>
        <v>-36362.30825420015</v>
      </c>
      <c r="I138" s="440">
        <f t="shared" si="47"/>
        <v>18691.015339664009</v>
      </c>
      <c r="J138" s="440">
        <f t="shared" si="47"/>
        <v>74068.663257852546</v>
      </c>
      <c r="K138" s="440">
        <f t="shared" si="47"/>
        <v>123848.06428049668</v>
      </c>
      <c r="L138" s="440">
        <f t="shared" si="47"/>
        <v>163294.37545653759</v>
      </c>
      <c r="M138" s="440">
        <f t="shared" si="47"/>
        <v>197142.43973703438</v>
      </c>
      <c r="N138" s="440">
        <f t="shared" si="47"/>
        <v>56894.083272461779</v>
      </c>
      <c r="O138" s="440">
        <f t="shared" si="47"/>
        <v>56894.083272461779</v>
      </c>
      <c r="P138" s="440">
        <f t="shared" si="47"/>
        <v>56894.083272461663</v>
      </c>
      <c r="Q138" s="440">
        <f t="shared" si="47"/>
        <v>56894.083272461547</v>
      </c>
      <c r="R138" s="440">
        <f t="shared" si="47"/>
        <v>56894.083272461663</v>
      </c>
      <c r="S138" s="440">
        <f t="shared" si="47"/>
        <v>196466.03360116878</v>
      </c>
      <c r="T138" s="440">
        <f t="shared" si="47"/>
        <v>196466.03360116878</v>
      </c>
      <c r="U138" s="440">
        <f t="shared" si="47"/>
        <v>195789.62746530317</v>
      </c>
      <c r="V138" s="440">
        <f t="shared" si="47"/>
        <v>196466.03360116878</v>
      </c>
    </row>
    <row r="139" spans="2:22">
      <c r="B139" s="888" t="s">
        <v>1109</v>
      </c>
      <c r="C139" s="440"/>
      <c r="D139" s="440"/>
      <c r="E139" s="518"/>
      <c r="F139" s="518"/>
      <c r="G139" s="518"/>
      <c r="H139" s="518"/>
      <c r="I139" s="518"/>
      <c r="J139" s="518"/>
      <c r="K139" s="518"/>
      <c r="L139" s="518"/>
      <c r="M139" s="518"/>
      <c r="N139" s="518"/>
      <c r="O139" s="518"/>
      <c r="P139" s="518"/>
      <c r="Q139" s="518"/>
      <c r="R139" s="518"/>
      <c r="S139" s="518"/>
      <c r="T139" s="518"/>
      <c r="U139" s="518"/>
      <c r="V139" s="518"/>
    </row>
    <row r="140" spans="2:22">
      <c r="B140" s="903">
        <f>Sensitivity!$B$22</f>
        <v>0.1</v>
      </c>
      <c r="C140" s="440">
        <f>D111-D122*(1+$B$140)</f>
        <v>0</v>
      </c>
      <c r="D140" s="440">
        <f t="shared" ref="D140:V140" si="48">E111-E122*(1+$B$140)</f>
        <v>-29214.024835646502</v>
      </c>
      <c r="E140" s="440">
        <f t="shared" si="48"/>
        <v>-55312.636961285636</v>
      </c>
      <c r="F140" s="440">
        <f t="shared" si="48"/>
        <v>-75113.951789627492</v>
      </c>
      <c r="G140" s="440">
        <f t="shared" si="48"/>
        <v>-85502.55661066476</v>
      </c>
      <c r="H140" s="440">
        <f t="shared" si="48"/>
        <v>-89593.864134404692</v>
      </c>
      <c r="I140" s="440">
        <f t="shared" si="48"/>
        <v>-32422.205989773618</v>
      </c>
      <c r="J140" s="440">
        <f t="shared" si="48"/>
        <v>25831.9941563186</v>
      </c>
      <c r="K140" s="440">
        <f t="shared" si="48"/>
        <v>78411.979547114635</v>
      </c>
      <c r="L140" s="440">
        <f t="shared" si="48"/>
        <v>120956.17238860478</v>
      </c>
      <c r="M140" s="440">
        <f t="shared" si="48"/>
        <v>157826.15047479916</v>
      </c>
      <c r="N140" s="440">
        <f t="shared" si="48"/>
        <v>3552.9583637692267</v>
      </c>
      <c r="O140" s="440">
        <f t="shared" si="48"/>
        <v>3552.9583637692267</v>
      </c>
      <c r="P140" s="440">
        <f t="shared" si="48"/>
        <v>3552.9583637691103</v>
      </c>
      <c r="Q140" s="440">
        <f t="shared" si="48"/>
        <v>3552.9583637689939</v>
      </c>
      <c r="R140" s="440">
        <f t="shared" si="48"/>
        <v>3552.9583637691103</v>
      </c>
      <c r="S140" s="440">
        <f t="shared" si="48"/>
        <v>157203.06793279765</v>
      </c>
      <c r="T140" s="440">
        <f t="shared" si="48"/>
        <v>157203.06793279765</v>
      </c>
      <c r="U140" s="440">
        <f t="shared" si="48"/>
        <v>156579.98539079621</v>
      </c>
      <c r="V140" s="440">
        <f t="shared" si="48"/>
        <v>157203.06793279765</v>
      </c>
    </row>
    <row r="141" spans="2:22">
      <c r="B141" s="903">
        <f>Sensitivity!$B$23</f>
        <v>0.2</v>
      </c>
      <c r="C141" s="440">
        <f>D111-D122*(1+$B$141)</f>
        <v>0</v>
      </c>
      <c r="D141" s="440">
        <f t="shared" ref="D141:V141" si="49">E111-E122*(1+$B$141)</f>
        <v>-39567.567567567603</v>
      </c>
      <c r="E141" s="440">
        <f t="shared" si="49"/>
        <v>-76286.340394448489</v>
      </c>
      <c r="F141" s="440">
        <f t="shared" si="49"/>
        <v>-106685.17165814462</v>
      </c>
      <c r="G141" s="440">
        <f t="shared" si="49"/>
        <v>-127915.26661796932</v>
      </c>
      <c r="H141" s="440">
        <f t="shared" si="49"/>
        <v>-142825.42001460923</v>
      </c>
      <c r="I141" s="440">
        <f t="shared" si="49"/>
        <v>-83535.42731921107</v>
      </c>
      <c r="J141" s="440">
        <f t="shared" si="49"/>
        <v>-22404.674945215345</v>
      </c>
      <c r="K141" s="440">
        <f t="shared" si="49"/>
        <v>32975.894813732593</v>
      </c>
      <c r="L141" s="440">
        <f t="shared" si="49"/>
        <v>78617.96932067204</v>
      </c>
      <c r="M141" s="440">
        <f t="shared" si="49"/>
        <v>118509.86121256399</v>
      </c>
      <c r="N141" s="440">
        <f t="shared" si="49"/>
        <v>-49788.166544923093</v>
      </c>
      <c r="O141" s="440">
        <f t="shared" si="49"/>
        <v>-49788.166544923093</v>
      </c>
      <c r="P141" s="440">
        <f t="shared" si="49"/>
        <v>-49788.16654492321</v>
      </c>
      <c r="Q141" s="440">
        <f t="shared" si="49"/>
        <v>-49788.166544923326</v>
      </c>
      <c r="R141" s="440">
        <f t="shared" si="49"/>
        <v>-49788.16654492321</v>
      </c>
      <c r="S141" s="440">
        <f t="shared" si="49"/>
        <v>117940.10226442665</v>
      </c>
      <c r="T141" s="440">
        <f t="shared" si="49"/>
        <v>117940.10226442665</v>
      </c>
      <c r="U141" s="440">
        <f t="shared" si="49"/>
        <v>117370.34331628931</v>
      </c>
      <c r="V141" s="440">
        <f t="shared" si="49"/>
        <v>117940.10226442665</v>
      </c>
    </row>
    <row r="142" spans="2:22">
      <c r="B142" s="903">
        <f>Sensitivity!$B$24</f>
        <v>0.6</v>
      </c>
      <c r="C142" s="440">
        <f>D111-D122*(1+$B$142)</f>
        <v>0</v>
      </c>
      <c r="D142" s="440">
        <f t="shared" ref="D142:V142" si="50">E111-E122*(1+$B$142)</f>
        <v>-80981.738495252081</v>
      </c>
      <c r="E142" s="440">
        <f t="shared" si="50"/>
        <v>-160181.15412710013</v>
      </c>
      <c r="F142" s="440">
        <f t="shared" si="50"/>
        <v>-232970.05113221332</v>
      </c>
      <c r="G142" s="440">
        <f t="shared" si="50"/>
        <v>-297566.10664718784</v>
      </c>
      <c r="H142" s="440">
        <f t="shared" si="50"/>
        <v>-355751.6435354274</v>
      </c>
      <c r="I142" s="440">
        <f t="shared" si="50"/>
        <v>-287988.31263696123</v>
      </c>
      <c r="J142" s="440">
        <f t="shared" si="50"/>
        <v>-215351.35135135124</v>
      </c>
      <c r="K142" s="440">
        <f t="shared" si="50"/>
        <v>-148768.44411979557</v>
      </c>
      <c r="L142" s="440">
        <f t="shared" si="50"/>
        <v>-90734.842951059225</v>
      </c>
      <c r="M142" s="440">
        <f t="shared" si="50"/>
        <v>-38755.295836376841</v>
      </c>
      <c r="N142" s="440">
        <f t="shared" si="50"/>
        <v>-263152.66617969307</v>
      </c>
      <c r="O142" s="440">
        <f t="shared" si="50"/>
        <v>-263152.66617969307</v>
      </c>
      <c r="P142" s="440">
        <f t="shared" si="50"/>
        <v>-263152.66617969319</v>
      </c>
      <c r="Q142" s="440">
        <f t="shared" si="50"/>
        <v>-263152.6661796933</v>
      </c>
      <c r="R142" s="440">
        <f t="shared" si="50"/>
        <v>-263152.66617969319</v>
      </c>
      <c r="S142" s="440">
        <f t="shared" si="50"/>
        <v>-39111.760409057606</v>
      </c>
      <c r="T142" s="440">
        <f t="shared" si="50"/>
        <v>-39111.760409057606</v>
      </c>
      <c r="U142" s="440">
        <f t="shared" si="50"/>
        <v>-39468.224981738371</v>
      </c>
      <c r="V142" s="440">
        <f t="shared" si="50"/>
        <v>-39111.760409057606</v>
      </c>
    </row>
    <row r="143" spans="2:22">
      <c r="B143" s="888" t="s">
        <v>1108</v>
      </c>
      <c r="C143" s="440"/>
      <c r="D143" s="440"/>
      <c r="E143" s="518"/>
      <c r="F143" s="518"/>
      <c r="G143" s="518"/>
      <c r="H143" s="518"/>
      <c r="I143" s="518"/>
      <c r="J143" s="518"/>
      <c r="K143" s="518"/>
      <c r="L143" s="518"/>
      <c r="M143" s="518"/>
      <c r="N143" s="518"/>
      <c r="O143" s="518"/>
      <c r="P143" s="518"/>
      <c r="Q143" s="518"/>
      <c r="R143" s="518"/>
      <c r="S143" s="518"/>
      <c r="T143" s="518"/>
      <c r="U143" s="518"/>
      <c r="V143" s="518"/>
    </row>
    <row r="144" spans="2:22">
      <c r="B144" s="903">
        <f>Sensitivity!$B$26</f>
        <v>0.1</v>
      </c>
      <c r="C144" s="440">
        <f>D111*(1-$B$144)-D122</f>
        <v>0</v>
      </c>
      <c r="D144" s="440">
        <f t="shared" ref="D144:V144" si="51">E111*(1-$B$144)-E122</f>
        <v>-27327.976625273965</v>
      </c>
      <c r="E144" s="440">
        <f t="shared" si="51"/>
        <v>-51878.743608473334</v>
      </c>
      <c r="F144" s="440">
        <f t="shared" si="51"/>
        <v>-70759.678597516438</v>
      </c>
      <c r="G144" s="440">
        <f t="shared" si="51"/>
        <v>-81193.571950328711</v>
      </c>
      <c r="H144" s="440">
        <f t="shared" si="51"/>
        <v>-85957.63330898463</v>
      </c>
      <c r="I144" s="440">
        <f t="shared" si="51"/>
        <v>-34291.307523739932</v>
      </c>
      <c r="J144" s="440">
        <f t="shared" si="51"/>
        <v>18425.127830533369</v>
      </c>
      <c r="K144" s="440">
        <f t="shared" si="51"/>
        <v>66027.173119065003</v>
      </c>
      <c r="L144" s="440">
        <f t="shared" si="51"/>
        <v>104626.73484295106</v>
      </c>
      <c r="M144" s="440">
        <f t="shared" si="51"/>
        <v>138111.90650109574</v>
      </c>
      <c r="N144" s="440">
        <f t="shared" si="51"/>
        <v>-2136.4499634768581</v>
      </c>
      <c r="O144" s="440">
        <f t="shared" si="51"/>
        <v>-2136.4499634768581</v>
      </c>
      <c r="P144" s="440">
        <f t="shared" si="51"/>
        <v>-2136.4499634769745</v>
      </c>
      <c r="Q144" s="440">
        <f t="shared" si="51"/>
        <v>-2136.4499634770909</v>
      </c>
      <c r="R144" s="440">
        <f t="shared" si="51"/>
        <v>-2136.4499634769745</v>
      </c>
      <c r="S144" s="440">
        <f t="shared" si="51"/>
        <v>137556.46457268088</v>
      </c>
      <c r="T144" s="440">
        <f t="shared" si="51"/>
        <v>137556.46457268088</v>
      </c>
      <c r="U144" s="440">
        <f t="shared" si="51"/>
        <v>137001.0226442659</v>
      </c>
      <c r="V144" s="440">
        <f t="shared" si="51"/>
        <v>137556.46457268088</v>
      </c>
    </row>
    <row r="145" spans="2:22">
      <c r="B145" s="903">
        <f>Sensitivity!$B$27</f>
        <v>0.2</v>
      </c>
      <c r="C145" s="440">
        <f>D111*(1-$B$145)-D122</f>
        <v>0</v>
      </c>
      <c r="D145" s="440">
        <f t="shared" ref="D145:V145" si="52">E111*(1-$B$145)-E122</f>
        <v>-35795.471146822529</v>
      </c>
      <c r="E145" s="440">
        <f t="shared" si="52"/>
        <v>-69418.553688823973</v>
      </c>
      <c r="F145" s="440">
        <f t="shared" si="52"/>
        <v>-97976.625273922575</v>
      </c>
      <c r="G145" s="440">
        <f t="shared" si="52"/>
        <v>-119297.29729729734</v>
      </c>
      <c r="H145" s="440">
        <f t="shared" si="52"/>
        <v>-135552.95836376917</v>
      </c>
      <c r="I145" s="440">
        <f t="shared" si="52"/>
        <v>-87273.630387143872</v>
      </c>
      <c r="J145" s="440">
        <f t="shared" si="52"/>
        <v>-37218.407596785866</v>
      </c>
      <c r="K145" s="440">
        <f t="shared" si="52"/>
        <v>8206.2819576333277</v>
      </c>
      <c r="L145" s="440">
        <f t="shared" si="52"/>
        <v>45959.094229364535</v>
      </c>
      <c r="M145" s="440">
        <f t="shared" si="52"/>
        <v>79081.373265157104</v>
      </c>
      <c r="N145" s="440">
        <f t="shared" si="52"/>
        <v>-61166.983199415496</v>
      </c>
      <c r="O145" s="440">
        <f t="shared" si="52"/>
        <v>-61166.983199415496</v>
      </c>
      <c r="P145" s="440">
        <f t="shared" si="52"/>
        <v>-61166.983199415612</v>
      </c>
      <c r="Q145" s="440">
        <f t="shared" si="52"/>
        <v>-61166.98319941567</v>
      </c>
      <c r="R145" s="440">
        <f t="shared" si="52"/>
        <v>-61166.983199415612</v>
      </c>
      <c r="S145" s="440">
        <f t="shared" si="52"/>
        <v>78646.895544192928</v>
      </c>
      <c r="T145" s="440">
        <f t="shared" si="52"/>
        <v>78646.895544192928</v>
      </c>
      <c r="U145" s="440">
        <f t="shared" si="52"/>
        <v>78212.417823228694</v>
      </c>
      <c r="V145" s="440">
        <f t="shared" si="52"/>
        <v>78646.895544192928</v>
      </c>
    </row>
    <row r="146" spans="2:22">
      <c r="B146" s="903">
        <f>Sensitivity!$B$28</f>
        <v>0.4</v>
      </c>
      <c r="C146" s="440">
        <f>D111*(1-$B$146)-D122</f>
        <v>0</v>
      </c>
      <c r="D146" s="440">
        <f t="shared" ref="D146:V146" si="53">E111*(1-$B$146)-E122</f>
        <v>-52730.460189919686</v>
      </c>
      <c r="E146" s="440">
        <f t="shared" si="53"/>
        <v>-104498.17384952521</v>
      </c>
      <c r="F146" s="440">
        <f t="shared" si="53"/>
        <v>-152410.51862673485</v>
      </c>
      <c r="G146" s="440">
        <f t="shared" si="53"/>
        <v>-195504.7479912345</v>
      </c>
      <c r="H146" s="440">
        <f t="shared" si="53"/>
        <v>-234743.60847333824</v>
      </c>
      <c r="I146" s="440">
        <f t="shared" si="53"/>
        <v>-193238.27611395175</v>
      </c>
      <c r="J146" s="440">
        <f t="shared" si="53"/>
        <v>-148505.47845142434</v>
      </c>
      <c r="K146" s="440">
        <f t="shared" si="53"/>
        <v>-107435.50036523014</v>
      </c>
      <c r="L146" s="440">
        <f t="shared" si="53"/>
        <v>-71376.186997808632</v>
      </c>
      <c r="M146" s="440">
        <f t="shared" si="53"/>
        <v>-38979.693206720171</v>
      </c>
      <c r="N146" s="440">
        <f t="shared" si="53"/>
        <v>-179228.04967129277</v>
      </c>
      <c r="O146" s="440">
        <f t="shared" si="53"/>
        <v>-179228.04967129277</v>
      </c>
      <c r="P146" s="440">
        <f t="shared" si="53"/>
        <v>-179228.04967129289</v>
      </c>
      <c r="Q146" s="440">
        <f t="shared" si="53"/>
        <v>-179228.04967129295</v>
      </c>
      <c r="R146" s="440">
        <f t="shared" si="53"/>
        <v>-179228.04967129289</v>
      </c>
      <c r="S146" s="440">
        <f t="shared" si="53"/>
        <v>-39172.242512782977</v>
      </c>
      <c r="T146" s="440">
        <f t="shared" si="53"/>
        <v>-39172.242512782977</v>
      </c>
      <c r="U146" s="440">
        <f t="shared" si="53"/>
        <v>-39364.791818845842</v>
      </c>
      <c r="V146" s="440">
        <f t="shared" si="53"/>
        <v>-39172.242512782977</v>
      </c>
    </row>
    <row r="147" spans="2:22">
      <c r="B147" s="406"/>
      <c r="C147" s="406"/>
    </row>
    <row r="148" spans="2:22">
      <c r="B148" s="406"/>
      <c r="C148" s="406"/>
    </row>
    <row r="149" spans="2:22">
      <c r="B149" s="406"/>
      <c r="C149" s="406"/>
    </row>
    <row r="150" spans="2:22">
      <c r="B150" s="406"/>
      <c r="C150" s="406"/>
    </row>
    <row r="151" spans="2:22">
      <c r="B151" s="406"/>
      <c r="C151" s="406"/>
    </row>
    <row r="152" spans="2:22">
      <c r="B152" s="406"/>
      <c r="C152" s="406"/>
    </row>
    <row r="153" spans="2:22">
      <c r="B153" s="406"/>
      <c r="C153" s="406"/>
    </row>
    <row r="154" spans="2:22">
      <c r="B154" s="406"/>
      <c r="C154" s="406"/>
    </row>
    <row r="155" spans="2:22">
      <c r="B155" s="406"/>
      <c r="C155" s="406"/>
    </row>
    <row r="156" spans="2:22">
      <c r="B156" s="406"/>
      <c r="C156" s="406"/>
    </row>
    <row r="157" spans="2:22">
      <c r="B157" s="406"/>
      <c r="C157" s="406"/>
    </row>
    <row r="158" spans="2:22">
      <c r="B158" s="406"/>
      <c r="C158" s="406"/>
    </row>
    <row r="159" spans="2:22">
      <c r="B159" s="406"/>
      <c r="C159" s="406"/>
    </row>
    <row r="160" spans="2:22">
      <c r="B160" s="406"/>
      <c r="C160" s="406"/>
    </row>
    <row r="161" spans="2:3">
      <c r="B161" s="406"/>
      <c r="C161" s="406"/>
    </row>
    <row r="162" spans="2:3">
      <c r="B162" s="406"/>
      <c r="C162" s="406"/>
    </row>
    <row r="163" spans="2:3">
      <c r="B163" s="406"/>
      <c r="C163" s="406"/>
    </row>
    <row r="164" spans="2:3">
      <c r="B164" s="406"/>
      <c r="C164" s="406"/>
    </row>
    <row r="165" spans="2:3">
      <c r="B165" s="406"/>
      <c r="C165" s="406"/>
    </row>
    <row r="166" spans="2:3">
      <c r="B166" s="406"/>
      <c r="C166" s="406"/>
    </row>
    <row r="167" spans="2:3">
      <c r="B167" s="406"/>
      <c r="C167" s="406"/>
    </row>
    <row r="168" spans="2:3">
      <c r="B168" s="406"/>
      <c r="C168" s="406"/>
    </row>
    <row r="169" spans="2:3">
      <c r="B169" s="406"/>
      <c r="C169" s="406"/>
    </row>
    <row r="170" spans="2:3">
      <c r="B170" s="406"/>
      <c r="C170" s="406"/>
    </row>
    <row r="171" spans="2:3">
      <c r="B171" s="406"/>
      <c r="C171" s="406"/>
    </row>
    <row r="172" spans="2:3">
      <c r="B172" s="406"/>
      <c r="C172" s="406"/>
    </row>
    <row r="173" spans="2:3">
      <c r="B173" s="406"/>
      <c r="C173" s="406"/>
    </row>
    <row r="174" spans="2:3">
      <c r="B174" s="406"/>
      <c r="C174" s="406"/>
    </row>
    <row r="175" spans="2:3">
      <c r="B175" s="406"/>
      <c r="C175" s="406"/>
    </row>
    <row r="176" spans="2:3">
      <c r="B176" s="406"/>
      <c r="C176" s="406"/>
    </row>
    <row r="177" spans="2:3">
      <c r="B177" s="406"/>
      <c r="C177" s="406"/>
    </row>
    <row r="178" spans="2:3">
      <c r="B178" s="406"/>
      <c r="C178" s="406"/>
    </row>
    <row r="179" spans="2:3">
      <c r="B179" s="406"/>
      <c r="C179" s="406"/>
    </row>
    <row r="180" spans="2:3">
      <c r="B180" s="406"/>
      <c r="C180" s="406"/>
    </row>
    <row r="181" spans="2:3">
      <c r="B181" s="406"/>
      <c r="C181" s="406"/>
    </row>
    <row r="182" spans="2:3">
      <c r="B182" s="406"/>
      <c r="C182" s="406"/>
    </row>
    <row r="183" spans="2:3">
      <c r="B183" s="406"/>
      <c r="C183" s="406"/>
    </row>
    <row r="184" spans="2:3">
      <c r="B184" s="406"/>
      <c r="C184" s="406"/>
    </row>
    <row r="185" spans="2:3">
      <c r="B185" s="406"/>
      <c r="C185" s="406"/>
    </row>
    <row r="186" spans="2:3">
      <c r="B186" s="406"/>
      <c r="C186" s="406"/>
    </row>
    <row r="187" spans="2:3">
      <c r="B187" s="406"/>
      <c r="C187" s="406"/>
    </row>
    <row r="188" spans="2:3">
      <c r="B188" s="406"/>
      <c r="C188" s="406"/>
    </row>
    <row r="189" spans="2:3">
      <c r="B189" s="406"/>
      <c r="C189" s="406"/>
    </row>
    <row r="190" spans="2:3">
      <c r="B190" s="406"/>
      <c r="C190" s="406"/>
    </row>
    <row r="191" spans="2:3">
      <c r="B191" s="406"/>
      <c r="C191" s="406"/>
    </row>
    <row r="192" spans="2:3">
      <c r="B192" s="406"/>
      <c r="C192" s="406"/>
    </row>
    <row r="193" spans="2:3">
      <c r="B193" s="406"/>
      <c r="C193" s="406"/>
    </row>
    <row r="194" spans="2:3">
      <c r="B194" s="406"/>
      <c r="C194" s="406"/>
    </row>
    <row r="195" spans="2:3">
      <c r="B195" s="406"/>
      <c r="C195" s="406"/>
    </row>
    <row r="196" spans="2:3">
      <c r="B196" s="406"/>
      <c r="C196" s="406"/>
    </row>
    <row r="197" spans="2:3">
      <c r="B197" s="406"/>
      <c r="C197" s="406"/>
    </row>
    <row r="198" spans="2:3">
      <c r="B198" s="406"/>
      <c r="C198" s="406"/>
    </row>
    <row r="199" spans="2:3">
      <c r="B199" s="406"/>
      <c r="C199" s="406"/>
    </row>
    <row r="200" spans="2:3">
      <c r="B200" s="406"/>
      <c r="C200" s="406"/>
    </row>
    <row r="201" spans="2:3">
      <c r="B201" s="406"/>
      <c r="C201" s="406"/>
    </row>
    <row r="202" spans="2:3">
      <c r="B202" s="406"/>
      <c r="C202" s="406"/>
    </row>
    <row r="203" spans="2:3">
      <c r="B203" s="406"/>
      <c r="C203" s="406"/>
    </row>
    <row r="204" spans="2:3">
      <c r="B204" s="406"/>
      <c r="C204" s="406"/>
    </row>
    <row r="205" spans="2:3">
      <c r="B205" s="406"/>
      <c r="C205" s="406"/>
    </row>
    <row r="206" spans="2:3">
      <c r="B206" s="406"/>
      <c r="C206" s="406"/>
    </row>
    <row r="207" spans="2:3">
      <c r="B207" s="406"/>
      <c r="C207" s="406"/>
    </row>
    <row r="208" spans="2:3">
      <c r="B208" s="406"/>
      <c r="C208" s="406"/>
    </row>
    <row r="209" spans="2:3">
      <c r="B209" s="406"/>
      <c r="C209" s="406"/>
    </row>
    <row r="210" spans="2:3">
      <c r="B210" s="406"/>
      <c r="C210" s="406"/>
    </row>
    <row r="211" spans="2:3">
      <c r="B211" s="406"/>
      <c r="C211" s="406"/>
    </row>
    <row r="212" spans="2:3">
      <c r="B212" s="406"/>
      <c r="C212" s="406"/>
    </row>
    <row r="213" spans="2:3">
      <c r="B213" s="406"/>
      <c r="C213" s="406"/>
    </row>
    <row r="214" spans="2:3">
      <c r="B214" s="406"/>
      <c r="C214" s="406"/>
    </row>
    <row r="215" spans="2:3">
      <c r="B215" s="406"/>
      <c r="C215" s="406"/>
    </row>
    <row r="216" spans="2:3">
      <c r="B216" s="406"/>
      <c r="C216" s="406"/>
    </row>
    <row r="217" spans="2:3">
      <c r="B217" s="406"/>
      <c r="C217" s="406"/>
    </row>
    <row r="218" spans="2:3">
      <c r="B218" s="406"/>
      <c r="C218" s="406"/>
    </row>
    <row r="219" spans="2:3">
      <c r="B219" s="406"/>
      <c r="C219" s="406"/>
    </row>
    <row r="220" spans="2:3">
      <c r="B220" s="406"/>
      <c r="C220" s="406"/>
    </row>
    <row r="221" spans="2:3">
      <c r="B221" s="406"/>
      <c r="C221" s="406"/>
    </row>
    <row r="222" spans="2:3">
      <c r="B222" s="406"/>
      <c r="C222" s="406"/>
    </row>
    <row r="223" spans="2:3">
      <c r="B223" s="406"/>
      <c r="C223" s="406"/>
    </row>
    <row r="224" spans="2:3">
      <c r="B224" s="406"/>
      <c r="C224" s="406"/>
    </row>
    <row r="225" spans="2:3">
      <c r="B225" s="406"/>
      <c r="C225" s="406"/>
    </row>
    <row r="226" spans="2:3">
      <c r="B226" s="406"/>
      <c r="C226" s="406"/>
    </row>
    <row r="227" spans="2:3">
      <c r="B227" s="406"/>
      <c r="C227" s="406"/>
    </row>
    <row r="228" spans="2:3">
      <c r="B228" s="406"/>
      <c r="C228" s="406"/>
    </row>
    <row r="229" spans="2:3">
      <c r="B229" s="406"/>
      <c r="C229" s="406"/>
    </row>
    <row r="230" spans="2:3">
      <c r="B230" s="406"/>
      <c r="C230" s="406"/>
    </row>
    <row r="231" spans="2:3">
      <c r="B231" s="406"/>
      <c r="C231" s="406"/>
    </row>
    <row r="232" spans="2:3">
      <c r="B232" s="406"/>
      <c r="C232" s="406"/>
    </row>
    <row r="233" spans="2:3">
      <c r="B233" s="406"/>
      <c r="C233" s="406"/>
    </row>
    <row r="234" spans="2:3">
      <c r="B234" s="406"/>
      <c r="C234" s="406"/>
    </row>
    <row r="235" spans="2:3">
      <c r="B235" s="406"/>
      <c r="C235" s="406"/>
    </row>
    <row r="236" spans="2:3">
      <c r="B236" s="406"/>
      <c r="C236" s="406"/>
    </row>
    <row r="237" spans="2:3">
      <c r="B237" s="406"/>
      <c r="C237" s="406"/>
    </row>
    <row r="238" spans="2:3">
      <c r="B238" s="406"/>
      <c r="C238" s="406"/>
    </row>
    <row r="239" spans="2:3">
      <c r="B239" s="406"/>
      <c r="C239" s="406"/>
    </row>
    <row r="240" spans="2:3">
      <c r="B240" s="406"/>
      <c r="C240" s="406"/>
    </row>
    <row r="241" spans="2:3">
      <c r="B241" s="406"/>
      <c r="C241" s="406"/>
    </row>
    <row r="242" spans="2:3">
      <c r="B242" s="406"/>
      <c r="C242" s="406"/>
    </row>
    <row r="243" spans="2:3">
      <c r="B243" s="406"/>
      <c r="C243" s="406"/>
    </row>
    <row r="244" spans="2:3">
      <c r="B244" s="406"/>
      <c r="C244" s="406"/>
    </row>
    <row r="245" spans="2:3">
      <c r="B245" s="406"/>
      <c r="C245" s="406"/>
    </row>
    <row r="246" spans="2:3">
      <c r="B246" s="406"/>
      <c r="C246" s="406"/>
    </row>
    <row r="247" spans="2:3">
      <c r="B247" s="406"/>
      <c r="C247" s="406"/>
    </row>
    <row r="248" spans="2:3">
      <c r="B248" s="406"/>
      <c r="C248" s="406"/>
    </row>
    <row r="249" spans="2:3">
      <c r="B249" s="406"/>
      <c r="C249" s="406"/>
    </row>
    <row r="250" spans="2:3">
      <c r="B250" s="406"/>
      <c r="C250" s="406"/>
    </row>
    <row r="251" spans="2:3">
      <c r="B251" s="406"/>
      <c r="C251" s="406"/>
    </row>
    <row r="252" spans="2:3">
      <c r="B252" s="406"/>
      <c r="C252" s="406"/>
    </row>
    <row r="253" spans="2:3">
      <c r="B253" s="406"/>
      <c r="C253" s="406"/>
    </row>
    <row r="254" spans="2:3">
      <c r="B254" s="406"/>
      <c r="C254" s="406"/>
    </row>
    <row r="255" spans="2:3">
      <c r="B255" s="406"/>
      <c r="C255" s="406"/>
    </row>
    <row r="256" spans="2:3">
      <c r="B256" s="406"/>
      <c r="C256" s="406"/>
    </row>
    <row r="257" spans="2:4">
      <c r="B257" s="406"/>
      <c r="C257" s="406"/>
    </row>
    <row r="258" spans="2:4">
      <c r="B258" s="406"/>
      <c r="C258" s="406"/>
    </row>
    <row r="259" spans="2:4">
      <c r="B259" s="406"/>
      <c r="C259" s="406"/>
    </row>
    <row r="260" spans="2:4">
      <c r="B260" s="406"/>
      <c r="C260" s="406"/>
    </row>
    <row r="261" spans="2:4">
      <c r="B261" s="406"/>
      <c r="C261" s="406"/>
    </row>
    <row r="262" spans="2:4">
      <c r="B262" s="406"/>
      <c r="C262" s="406"/>
    </row>
    <row r="263" spans="2:4">
      <c r="B263" s="406"/>
      <c r="C263" s="406"/>
    </row>
    <row r="264" spans="2:4">
      <c r="B264" s="406"/>
      <c r="C264" s="406"/>
    </row>
    <row r="265" spans="2:4">
      <c r="B265" s="406"/>
      <c r="C265" s="406"/>
    </row>
    <row r="266" spans="2:4">
      <c r="B266" s="406"/>
      <c r="C266" s="406"/>
    </row>
    <row r="267" spans="2:4">
      <c r="B267" s="406"/>
      <c r="C267" s="406"/>
    </row>
    <row r="268" spans="2:4">
      <c r="B268" s="319"/>
      <c r="C268" s="319"/>
      <c r="D268" s="15"/>
    </row>
    <row r="269" spans="2:4">
      <c r="B269" s="828" t="s">
        <v>420</v>
      </c>
      <c r="C269" s="829" t="s">
        <v>25</v>
      </c>
      <c r="D269" s="829" t="s">
        <v>151</v>
      </c>
    </row>
    <row r="270" spans="2:4">
      <c r="B270" s="405" t="s">
        <v>1003</v>
      </c>
      <c r="C270" s="134" t="s">
        <v>36</v>
      </c>
      <c r="D270" s="74">
        <f>AVERAGE('F-N orchards'!D82:W82)</f>
        <v>29450</v>
      </c>
    </row>
    <row r="271" spans="2:4">
      <c r="B271" s="405" t="s">
        <v>1004</v>
      </c>
      <c r="C271" s="134" t="s">
        <v>36</v>
      </c>
      <c r="D271" s="74">
        <f>AVERAGE('F-N orchards'!D227:W227)</f>
        <v>15488</v>
      </c>
    </row>
    <row r="272" spans="2:4">
      <c r="B272" s="405" t="s">
        <v>1005</v>
      </c>
      <c r="C272" s="134" t="s">
        <v>36</v>
      </c>
      <c r="D272" s="74">
        <v>9000</v>
      </c>
    </row>
    <row r="273" spans="2:4">
      <c r="B273" s="405" t="s">
        <v>996</v>
      </c>
      <c r="C273" s="134" t="s">
        <v>148</v>
      </c>
      <c r="D273" s="68">
        <v>0.1</v>
      </c>
    </row>
    <row r="274" spans="2:4">
      <c r="B274" s="405" t="s">
        <v>997</v>
      </c>
      <c r="C274" s="134" t="s">
        <v>36</v>
      </c>
      <c r="D274" s="405">
        <f>D270*$D$273</f>
        <v>2945</v>
      </c>
    </row>
    <row r="275" spans="2:4">
      <c r="B275" s="405" t="s">
        <v>1006</v>
      </c>
      <c r="C275" s="134" t="s">
        <v>36</v>
      </c>
      <c r="D275" s="405">
        <f>D271*$D$273</f>
        <v>1548.8000000000002</v>
      </c>
    </row>
    <row r="276" spans="2:4">
      <c r="B276" s="405" t="s">
        <v>1007</v>
      </c>
      <c r="C276" s="134" t="s">
        <v>36</v>
      </c>
      <c r="D276" s="405">
        <f>D272*$D$273</f>
        <v>900</v>
      </c>
    </row>
    <row r="277" spans="2:4">
      <c r="B277" s="405" t="s">
        <v>1000</v>
      </c>
      <c r="C277" s="134" t="s">
        <v>989</v>
      </c>
      <c r="D277" s="405">
        <f>ROUND(D51*1000/D274,0)</f>
        <v>2</v>
      </c>
    </row>
    <row r="278" spans="2:4">
      <c r="B278" s="405" t="s">
        <v>1008</v>
      </c>
      <c r="C278" s="134" t="s">
        <v>989</v>
      </c>
      <c r="D278" s="405">
        <f>ROUND(D52*1000/D275,0)</f>
        <v>19</v>
      </c>
    </row>
    <row r="279" spans="2:4">
      <c r="B279" s="405" t="s">
        <v>1009</v>
      </c>
      <c r="C279" s="134" t="s">
        <v>989</v>
      </c>
      <c r="D279" s="405">
        <f>ROUND(D53*1000/D276,0)</f>
        <v>17</v>
      </c>
    </row>
    <row r="280" spans="2:4">
      <c r="B280" s="15" t="s">
        <v>673</v>
      </c>
      <c r="C280" s="827" t="s">
        <v>989</v>
      </c>
      <c r="D280" s="15">
        <f>SUM(D277:D279)</f>
        <v>38</v>
      </c>
    </row>
  </sheetData>
  <mergeCells count="6">
    <mergeCell ref="H40:AA40"/>
    <mergeCell ref="C15:D15"/>
    <mergeCell ref="C125:D125"/>
    <mergeCell ref="E125:F125"/>
    <mergeCell ref="P9:Q9"/>
    <mergeCell ref="R9:S9"/>
  </mergeCells>
  <pageMargins left="0.7" right="0.7" top="0.75" bottom="0.75" header="0.3" footer="0.3"/>
  <pageSetup paperSize="9" orientation="portrait" verticalDpi="0"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DC95116AFC4E145BA80E5169FF85D16" ma:contentTypeVersion="8" ma:contentTypeDescription="Create a new document." ma:contentTypeScope="" ma:versionID="d4dd529fbc99d9c70c99c2440d8da32a">
  <xsd:schema xmlns:xsd="http://www.w3.org/2001/XMLSchema" xmlns:xs="http://www.w3.org/2001/XMLSchema" xmlns:p="http://schemas.microsoft.com/office/2006/metadata/properties" xmlns:ns2="90c3386d-b1cc-4404-9a17-ce575b01d39a" xmlns:ns3="218d177c-a3bf-4b0b-adae-4c1a5ab298cb" targetNamespace="http://schemas.microsoft.com/office/2006/metadata/properties" ma:root="true" ma:fieldsID="1acd6276998d0cf5b85a7f1148b5e55f" ns2:_="" ns3:_="">
    <xsd:import namespace="90c3386d-b1cc-4404-9a17-ce575b01d39a"/>
    <xsd:import namespace="218d177c-a3bf-4b0b-adae-4c1a5ab298c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0c3386d-b1cc-4404-9a17-ce575b01d39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8d177c-a3bf-4b0b-adae-4c1a5ab298cb"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3FCE26D-B09D-4BDC-96B8-0F4279612999}"/>
</file>

<file path=customXml/itemProps2.xml><?xml version="1.0" encoding="utf-8"?>
<ds:datastoreItem xmlns:ds="http://schemas.openxmlformats.org/officeDocument/2006/customXml" ds:itemID="{FD5B17C8-7130-40E1-B070-2607A7683806}"/>
</file>

<file path=customXml/itemProps3.xml><?xml version="1.0" encoding="utf-8"?>
<ds:datastoreItem xmlns:ds="http://schemas.openxmlformats.org/officeDocument/2006/customXml" ds:itemID="{3D71F17D-CE6D-460F-AF20-F9B4748D4C41}"/>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23</vt:i4>
      </vt:variant>
    </vt:vector>
  </HeadingPairs>
  <TitlesOfParts>
    <vt:vector size="23" baseType="lpstr">
      <vt:lpstr>Title</vt:lpstr>
      <vt:lpstr>ToC</vt:lpstr>
      <vt:lpstr>Jobs</vt:lpstr>
      <vt:lpstr>Prices</vt:lpstr>
      <vt:lpstr>CF</vt:lpstr>
      <vt:lpstr>Inv-Sum</vt:lpstr>
      <vt:lpstr>WP-WOP</vt:lpstr>
      <vt:lpstr>Summary</vt:lpstr>
      <vt:lpstr>Sensitivity</vt:lpstr>
      <vt:lpstr>Agg-Rev-Inv</vt:lpstr>
      <vt:lpstr>Forest-A-R</vt:lpstr>
      <vt:lpstr>Forest-Enr.</vt:lpstr>
      <vt:lpstr>Pasture</vt:lpstr>
      <vt:lpstr>F-N orchards</vt:lpstr>
      <vt:lpstr>Nursery</vt:lpstr>
      <vt:lpstr>CA</vt:lpstr>
      <vt:lpstr>GreenH.</vt:lpstr>
      <vt:lpstr>Beekeeping</vt:lpstr>
      <vt:lpstr>Broiler</vt:lpstr>
      <vt:lpstr>Turkey</vt:lpstr>
      <vt:lpstr>ColdStor.</vt:lpstr>
      <vt:lpstr>SolDryer</vt:lpstr>
      <vt:lpstr>VacDryer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Eduard Merger</dc:creator>
  <cp:lastModifiedBy>Tommaso Alacevich (TCIC)</cp:lastModifiedBy>
  <dcterms:created xsi:type="dcterms:W3CDTF">2016-11-07T15:28:38Z</dcterms:created>
  <dcterms:modified xsi:type="dcterms:W3CDTF">2018-06-19T09:14:41Z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0x0101009DC95116AFC4E145BA80E5169FF85D16</vt:lpwstr>
  </property>
</Properties>
</file>